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C:\Users\asilvetty\Documents\cd informativo\"/>
    </mc:Choice>
  </mc:AlternateContent>
  <bookViews>
    <workbookView xWindow="0" yWindow="0" windowWidth="20460" windowHeight="7365"/>
  </bookViews>
  <sheets>
    <sheet name="ÍNDICE" sheetId="95" r:id="rId1"/>
    <sheet name="1" sheetId="2" r:id="rId2"/>
    <sheet name="2" sheetId="3" r:id="rId3"/>
    <sheet name="3" sheetId="4" r:id="rId4"/>
    <sheet name="4" sheetId="5" r:id="rId5"/>
    <sheet name="5" sheetId="6" r:id="rId6"/>
    <sheet name="6" sheetId="7" r:id="rId7"/>
    <sheet name="7" sheetId="8" r:id="rId8"/>
    <sheet name="8-1" sheetId="9" r:id="rId9"/>
    <sheet name="8-2" sheetId="10" r:id="rId10"/>
    <sheet name="9" sheetId="11" r:id="rId11"/>
    <sheet name="10" sheetId="12" r:id="rId12"/>
    <sheet name="11" sheetId="13" r:id="rId13"/>
    <sheet name="12" sheetId="14" r:id="rId14"/>
    <sheet name="13" sheetId="15" r:id="rId15"/>
    <sheet name="14" sheetId="16" r:id="rId16"/>
    <sheet name="15" sheetId="17" r:id="rId17"/>
    <sheet name="16" sheetId="18" r:id="rId18"/>
    <sheet name="17" sheetId="19" r:id="rId19"/>
    <sheet name="18" sheetId="20" r:id="rId20"/>
    <sheet name="19" sheetId="21" r:id="rId21"/>
    <sheet name="20" sheetId="22" r:id="rId22"/>
    <sheet name="21" sheetId="23" r:id="rId23"/>
    <sheet name="22" sheetId="24" r:id="rId24"/>
    <sheet name="23" sheetId="25" r:id="rId25"/>
    <sheet name="24" sheetId="26" r:id="rId26"/>
    <sheet name="25" sheetId="27" r:id="rId27"/>
    <sheet name="26" sheetId="28" r:id="rId28"/>
    <sheet name="27" sheetId="29" r:id="rId29"/>
    <sheet name="28" sheetId="30" r:id="rId30"/>
    <sheet name="29" sheetId="31" r:id="rId31"/>
    <sheet name="30" sheetId="32" r:id="rId32"/>
    <sheet name="31-1" sheetId="33" r:id="rId33"/>
    <sheet name="31-2" sheetId="34" r:id="rId34"/>
    <sheet name="32" sheetId="35" r:id="rId35"/>
    <sheet name="33" sheetId="36" r:id="rId36"/>
    <sheet name="34" sheetId="37" r:id="rId37"/>
    <sheet name="35" sheetId="38" r:id="rId38"/>
    <sheet name="36" sheetId="39" r:id="rId39"/>
    <sheet name="37" sheetId="40" r:id="rId40"/>
    <sheet name="38" sheetId="41" r:id="rId41"/>
    <sheet name="39" sheetId="42" r:id="rId42"/>
    <sheet name="40" sheetId="43" r:id="rId43"/>
    <sheet name="41" sheetId="44" r:id="rId44"/>
    <sheet name="42" sheetId="45" r:id="rId45"/>
    <sheet name="43" sheetId="46" r:id="rId46"/>
    <sheet name="44" sheetId="47" r:id="rId47"/>
    <sheet name="45-1" sheetId="49" r:id="rId48"/>
    <sheet name="45-2" sheetId="48" r:id="rId49"/>
    <sheet name="46" sheetId="50" r:id="rId50"/>
    <sheet name="47" sheetId="51" r:id="rId51"/>
    <sheet name="48" sheetId="52" r:id="rId52"/>
    <sheet name="49" sheetId="53" r:id="rId53"/>
    <sheet name="50" sheetId="54" r:id="rId54"/>
    <sheet name="51" sheetId="55" r:id="rId55"/>
    <sheet name="52" sheetId="56" r:id="rId56"/>
    <sheet name="53-1" sheetId="57" r:id="rId57"/>
    <sheet name="53-2" sheetId="58" r:id="rId58"/>
    <sheet name="54-1" sheetId="59" r:id="rId59"/>
    <sheet name="54-2" sheetId="60" r:id="rId60"/>
    <sheet name="55-1" sheetId="61" r:id="rId61"/>
    <sheet name="55-2" sheetId="62" r:id="rId62"/>
    <sheet name="56" sheetId="63" r:id="rId63"/>
    <sheet name="57" sheetId="64" r:id="rId64"/>
    <sheet name="58" sheetId="65" r:id="rId65"/>
    <sheet name="59" sheetId="66" r:id="rId66"/>
    <sheet name="60" sheetId="67" r:id="rId67"/>
    <sheet name="61" sheetId="68" r:id="rId68"/>
    <sheet name="62-1" sheetId="69" r:id="rId69"/>
    <sheet name="62-2" sheetId="70" r:id="rId70"/>
    <sheet name="63" sheetId="71" r:id="rId71"/>
    <sheet name="64" sheetId="72" r:id="rId72"/>
    <sheet name="65" sheetId="73" r:id="rId73"/>
    <sheet name="66" sheetId="74" r:id="rId74"/>
    <sheet name="67" sheetId="75" r:id="rId75"/>
    <sheet name="68" sheetId="76" r:id="rId76"/>
    <sheet name="69" sheetId="77" r:id="rId77"/>
    <sheet name="70" sheetId="78" r:id="rId78"/>
    <sheet name="71" sheetId="79" r:id="rId79"/>
    <sheet name="72" sheetId="80" r:id="rId80"/>
    <sheet name="73" sheetId="81" r:id="rId81"/>
    <sheet name="74" sheetId="82" r:id="rId82"/>
    <sheet name="75" sheetId="83" r:id="rId83"/>
    <sheet name="76" sheetId="84" r:id="rId84"/>
    <sheet name="77" sheetId="85" r:id="rId85"/>
    <sheet name="78" sheetId="86" r:id="rId86"/>
    <sheet name="79" sheetId="87" r:id="rId87"/>
    <sheet name="80" sheetId="88" r:id="rId88"/>
    <sheet name="81" sheetId="89" r:id="rId89"/>
    <sheet name="82" sheetId="90" r:id="rId90"/>
    <sheet name="83" sheetId="91" r:id="rId91"/>
    <sheet name="84" sheetId="92" r:id="rId92"/>
    <sheet name="85" sheetId="93" r:id="rId93"/>
    <sheet name="Abreviaturas" sheetId="94" r:id="rId94"/>
  </sheets>
  <definedNames>
    <definedName name="_xlnm._FilterDatabase" localSheetId="1" hidden="1">'1'!$G$6:$I$6</definedName>
    <definedName name="_xlnm._FilterDatabase" localSheetId="53" hidden="1">'50'!$AR$6:$AS$6</definedName>
    <definedName name="_xlnm.Print_Area" localSheetId="11">'10'!$A$1:$M$86</definedName>
    <definedName name="_xlnm.Print_Area" localSheetId="12">'11'!$A$1:$M$86</definedName>
    <definedName name="_xlnm.Print_Area" localSheetId="13">'12'!$A$1:$M$86</definedName>
    <definedName name="_xlnm.Print_Area" localSheetId="14">'13'!$A$1:$L$86</definedName>
    <definedName name="_xlnm.Print_Area" localSheetId="15">'14'!$A$1:$M$86</definedName>
    <definedName name="_xlnm.Print_Area" localSheetId="16">'15'!$A$1:$L$86</definedName>
    <definedName name="_xlnm.Print_Area" localSheetId="17">'16'!$A$1:$M$86</definedName>
    <definedName name="_xlnm.Print_Area" localSheetId="18">'17'!$A$1:$M$86</definedName>
    <definedName name="_xlnm.Print_Area" localSheetId="19">'18'!$A$1:$M$86</definedName>
    <definedName name="_xlnm.Print_Area" localSheetId="20">'19'!$A$1:$L$86</definedName>
    <definedName name="_xlnm.Print_Area" localSheetId="21">'20'!$A$1:$M$86</definedName>
    <definedName name="_xlnm.Print_Area" localSheetId="22">'21'!$A$1:$N$37</definedName>
    <definedName name="_xlnm.Print_Area" localSheetId="23">'22'!$A$1:$O$25</definedName>
    <definedName name="_xlnm.Print_Area" localSheetId="24">'23'!$A$1:$O$43</definedName>
    <definedName name="_xlnm.Print_Area" localSheetId="25">'24'!$C$1:$M$23</definedName>
    <definedName name="_xlnm.Print_Area" localSheetId="26">'25'!$A$1:$G$34</definedName>
    <definedName name="_xlnm.Print_Area" localSheetId="31">'30'!$A$1:$M$85</definedName>
    <definedName name="_xlnm.Print_Area" localSheetId="32">'31-1'!$A$1:$O$56</definedName>
    <definedName name="_xlnm.Print_Area" localSheetId="33">'31-2'!$A$1:$N$75</definedName>
    <definedName name="_xlnm.Print_Area" localSheetId="34">'32'!$A$1:$M$86</definedName>
    <definedName name="_xlnm.Print_Area" localSheetId="35">'33'!$A$1:$M$86</definedName>
    <definedName name="_xlnm.Print_Area" localSheetId="36">'34'!$A$1:$D$37</definedName>
    <definedName name="_xlnm.Print_Area" localSheetId="37">'35'!$A$1:$E$25</definedName>
    <definedName name="_xlnm.Print_Area" localSheetId="38">'36'!$A$1:$O$24</definedName>
    <definedName name="_xlnm.Print_Area" localSheetId="39">'37'!$C$1:$L$23</definedName>
    <definedName name="_xlnm.Print_Area" localSheetId="40">'38'!$A$1:$G$34</definedName>
    <definedName name="_xlnm.Print_Area" localSheetId="41">'39'!$A$1:$S$51</definedName>
    <definedName name="_xlnm.Print_Area" localSheetId="46">'44'!$A$1:$M$86</definedName>
    <definedName name="_xlnm.Print_Area" localSheetId="47">'45-1'!$A$1:$O$57</definedName>
    <definedName name="_xlnm.Print_Area" localSheetId="48">'45-2'!$A$1:$N$75</definedName>
    <definedName name="_xlnm.Print_Area" localSheetId="49">'46'!$A$1:$E$37</definedName>
    <definedName name="_xlnm.Print_Area" localSheetId="50">'47'!$A$1:$F$25</definedName>
    <definedName name="_xlnm.Print_Area" localSheetId="55">'52'!$A$1:$M$85</definedName>
    <definedName name="_xlnm.Print_Area" localSheetId="56">'53-1'!$A$1:$O$56</definedName>
    <definedName name="_xlnm.Print_Area" localSheetId="57">'53-2'!$A$1:$N$75</definedName>
    <definedName name="_xlnm.Print_Area" localSheetId="58">'54-1'!$A$1:$U$37</definedName>
    <definedName name="_xlnm.Print_Area" localSheetId="59">'54-2'!$A$1:$W$37</definedName>
    <definedName name="_xlnm.Print_Area" localSheetId="60">'55-1'!$A$1:$S$24</definedName>
    <definedName name="_xlnm.Print_Area" localSheetId="61">'55-2'!$A$1:$X$25</definedName>
    <definedName name="_xlnm.Print_Area" localSheetId="63">'57'!$A$1:$S$79</definedName>
    <definedName name="_xlnm.Print_Area" localSheetId="67">'61'!$A$1:$K$85</definedName>
    <definedName name="_xlnm.Print_Area" localSheetId="68">'62-1'!$A$1:$M$56</definedName>
    <definedName name="_xlnm.Print_Area" localSheetId="69">'62-2'!$A$1:$L$75</definedName>
    <definedName name="_xlnm.Print_Area" localSheetId="70">'63'!$A$1:$K$37</definedName>
    <definedName name="_xlnm.Print_Area" localSheetId="71">'64'!$A$1:$L$25</definedName>
    <definedName name="_xlnm.Print_Area" localSheetId="76">'69'!$A$1:$L$85</definedName>
    <definedName name="_xlnm.Print_Area" localSheetId="7">'7'!$A$1:$L$85</definedName>
    <definedName name="_xlnm.Print_Area" localSheetId="77">'70'!$A$1:$N$56</definedName>
    <definedName name="_xlnm.Print_Area" localSheetId="78">'71'!$A$1:$M$75</definedName>
    <definedName name="_xlnm.Print_Area" localSheetId="79">'72'!$A$1:$C$37</definedName>
    <definedName name="_xlnm.Print_Area" localSheetId="80">'73'!$A$1:$D$25</definedName>
    <definedName name="_xlnm.Print_Area" localSheetId="82">'75'!$B$1:$Q$94</definedName>
    <definedName name="_xlnm.Print_Area" localSheetId="83">'76'!$B$1:$Q$97</definedName>
    <definedName name="_xlnm.Print_Area" localSheetId="84">'77'!$B$1:$Q$44</definedName>
    <definedName name="_xlnm.Print_Area" localSheetId="85">'78'!$A$1:$E$78</definedName>
    <definedName name="_xlnm.Print_Area" localSheetId="86">'79'!$A$1:$E$89</definedName>
    <definedName name="_xlnm.Print_Area" localSheetId="87">'80'!$A$1:$D$62</definedName>
    <definedName name="_xlnm.Print_Area" localSheetId="88">'81'!$A$1:$D$62</definedName>
    <definedName name="_xlnm.Print_Area" localSheetId="8">'8-1'!$A$1:$O$56</definedName>
    <definedName name="_xlnm.Print_Area" localSheetId="89">'82'!$A$1:$C$61</definedName>
    <definedName name="_xlnm.Print_Area" localSheetId="9">'8-2'!$A$1:$N$75</definedName>
    <definedName name="_xlnm.Print_Area" localSheetId="10">'9'!$A$1:$M$86</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87" i="87" l="1"/>
  <c r="E85" i="87"/>
  <c r="E84" i="87"/>
  <c r="E83" i="87"/>
  <c r="E82" i="87"/>
  <c r="E81" i="87"/>
  <c r="D79" i="87"/>
  <c r="C79" i="87"/>
  <c r="B79" i="87"/>
  <c r="E79" i="87" s="1"/>
  <c r="E77" i="87"/>
  <c r="E76" i="87"/>
  <c r="D74" i="87"/>
  <c r="D87" i="87" s="1"/>
  <c r="C74" i="87"/>
  <c r="C87" i="87" s="1"/>
  <c r="E87" i="87" s="1"/>
  <c r="B74" i="87"/>
  <c r="P43" i="85"/>
  <c r="O43" i="85"/>
  <c r="O5" i="85"/>
  <c r="L5" i="85"/>
  <c r="I5" i="85"/>
  <c r="F5" i="85"/>
  <c r="C5" i="85"/>
  <c r="O94" i="84"/>
  <c r="P21" i="84"/>
  <c r="P94" i="84" s="1"/>
  <c r="O5" i="84"/>
  <c r="L5" i="84"/>
  <c r="I5" i="84"/>
  <c r="F5" i="84"/>
  <c r="C5" i="84"/>
  <c r="O91" i="83"/>
  <c r="L91" i="83"/>
  <c r="P89" i="83"/>
  <c r="P91" i="83" s="1"/>
  <c r="M89" i="83"/>
  <c r="M91" i="83" s="1"/>
  <c r="I89" i="83"/>
  <c r="J89" i="83" s="1"/>
  <c r="P80" i="83"/>
  <c r="M80" i="83"/>
  <c r="I80" i="83"/>
  <c r="J80" i="83" s="1"/>
  <c r="P36" i="83"/>
  <c r="M36" i="83"/>
  <c r="J36" i="83"/>
  <c r="I36" i="83"/>
  <c r="P30" i="83"/>
  <c r="M30" i="83"/>
  <c r="I30" i="83"/>
  <c r="J30" i="83" s="1"/>
  <c r="P26" i="83"/>
  <c r="M26" i="83"/>
  <c r="I26" i="83"/>
  <c r="J26" i="83" s="1"/>
  <c r="P21" i="83"/>
  <c r="M21" i="83"/>
  <c r="I21" i="83"/>
  <c r="J21" i="83" s="1"/>
  <c r="O5" i="83"/>
  <c r="L5" i="83"/>
  <c r="I5" i="83"/>
  <c r="F5" i="83"/>
  <c r="C5" i="83"/>
  <c r="C206" i="82"/>
  <c r="D206" i="82" s="1"/>
  <c r="B206" i="82"/>
  <c r="D205" i="82"/>
  <c r="D204" i="82"/>
  <c r="D203" i="82"/>
  <c r="D202" i="82"/>
  <c r="D201" i="82"/>
  <c r="D200" i="82"/>
  <c r="D199" i="82"/>
  <c r="D198" i="82"/>
  <c r="D197" i="82"/>
  <c r="D196" i="82"/>
  <c r="D195" i="82"/>
  <c r="D194" i="82"/>
  <c r="D193" i="82"/>
  <c r="D189" i="82"/>
  <c r="D188" i="82"/>
  <c r="D187" i="82"/>
  <c r="D186" i="82"/>
  <c r="D185" i="82"/>
  <c r="D184" i="82"/>
  <c r="D183" i="82"/>
  <c r="D182" i="82"/>
  <c r="D181" i="82"/>
  <c r="D180" i="82"/>
  <c r="D179" i="82"/>
  <c r="D178" i="82"/>
  <c r="D177" i="82"/>
  <c r="D176" i="82"/>
  <c r="D175" i="82"/>
  <c r="D164" i="82"/>
  <c r="D163" i="82"/>
  <c r="D162" i="82"/>
  <c r="D161" i="82"/>
  <c r="D160" i="82"/>
  <c r="D159" i="82"/>
  <c r="D158" i="82"/>
  <c r="D157" i="82"/>
  <c r="D156" i="82"/>
  <c r="D155" i="82"/>
  <c r="D154" i="82"/>
  <c r="D153" i="82"/>
  <c r="D152" i="82"/>
  <c r="D151" i="82"/>
  <c r="D150" i="82"/>
  <c r="D147" i="82"/>
  <c r="D146" i="82"/>
  <c r="D145" i="82"/>
  <c r="D144" i="82"/>
  <c r="D143" i="82"/>
  <c r="D142" i="82"/>
  <c r="D141" i="82"/>
  <c r="D140" i="82"/>
  <c r="D139" i="82"/>
  <c r="D138" i="82"/>
  <c r="D137" i="82"/>
  <c r="D136" i="82"/>
  <c r="D135" i="82"/>
  <c r="D134" i="82"/>
  <c r="D133" i="82"/>
  <c r="C50" i="76"/>
  <c r="C49" i="76"/>
  <c r="C48" i="76"/>
  <c r="C47" i="76"/>
  <c r="C45" i="76"/>
  <c r="C44" i="76"/>
  <c r="C43" i="76"/>
  <c r="C42" i="76"/>
  <c r="C41" i="76"/>
  <c r="C40" i="76"/>
  <c r="C38" i="76"/>
  <c r="C37" i="76"/>
  <c r="C36" i="76"/>
  <c r="C35" i="76"/>
  <c r="C34" i="76"/>
  <c r="C32" i="76"/>
  <c r="C31" i="76"/>
  <c r="C30" i="76"/>
  <c r="C29" i="76"/>
  <c r="C28" i="76"/>
  <c r="C27" i="76"/>
  <c r="C26" i="76"/>
  <c r="C25" i="76"/>
  <c r="C24" i="76"/>
  <c r="C23" i="76"/>
  <c r="C22" i="76"/>
  <c r="C21" i="76"/>
  <c r="C20" i="76"/>
  <c r="C18" i="76"/>
  <c r="C17" i="76"/>
  <c r="C16" i="76"/>
  <c r="C14" i="76"/>
  <c r="C13" i="76"/>
  <c r="C12" i="76"/>
  <c r="C11" i="76"/>
  <c r="C9" i="76"/>
  <c r="C8" i="76"/>
  <c r="AQ207" i="63"/>
  <c r="AP207" i="63"/>
  <c r="AO207" i="63"/>
  <c r="AN207" i="63"/>
  <c r="AM207" i="63"/>
  <c r="AL207" i="63"/>
  <c r="AK207" i="63"/>
  <c r="AJ207" i="63"/>
  <c r="AI207" i="63"/>
  <c r="AH207" i="63"/>
  <c r="AG207" i="63"/>
  <c r="AF207" i="63"/>
  <c r="AE207" i="63"/>
  <c r="AD207" i="63"/>
  <c r="AC207" i="63"/>
  <c r="AB207" i="63"/>
  <c r="AA207" i="63"/>
  <c r="Z207" i="63"/>
  <c r="Y207" i="63"/>
  <c r="X207" i="63"/>
  <c r="W207" i="63"/>
  <c r="V207" i="63"/>
  <c r="AR206" i="63"/>
  <c r="AR205" i="63"/>
  <c r="AR204" i="63"/>
  <c r="AR203" i="63"/>
  <c r="AR202" i="63"/>
  <c r="AR201" i="63"/>
  <c r="AR200" i="63"/>
  <c r="AR199" i="63"/>
  <c r="AR198" i="63"/>
  <c r="AR197" i="63"/>
  <c r="AR196" i="63"/>
  <c r="AR195" i="63"/>
  <c r="AR194" i="63"/>
  <c r="AR193" i="63"/>
  <c r="AR192" i="63"/>
  <c r="AQ190" i="63"/>
  <c r="AP190" i="63"/>
  <c r="AO190" i="63"/>
  <c r="AN190" i="63"/>
  <c r="AM190" i="63"/>
  <c r="AL190" i="63"/>
  <c r="AK190" i="63"/>
  <c r="AJ190" i="63"/>
  <c r="AI190" i="63"/>
  <c r="AH190" i="63"/>
  <c r="AG190" i="63"/>
  <c r="AF190" i="63"/>
  <c r="AE190" i="63"/>
  <c r="AD190" i="63"/>
  <c r="AC190" i="63"/>
  <c r="AB190" i="63"/>
  <c r="AA190" i="63"/>
  <c r="Z190" i="63"/>
  <c r="Y190" i="63"/>
  <c r="X190" i="63"/>
  <c r="W190" i="63"/>
  <c r="V190" i="63"/>
  <c r="AR189" i="63"/>
  <c r="AR188" i="63"/>
  <c r="AR187" i="63"/>
  <c r="AR186" i="63"/>
  <c r="AR185" i="63"/>
  <c r="AR184" i="63"/>
  <c r="AR183" i="63"/>
  <c r="AR182" i="63"/>
  <c r="AR181" i="63"/>
  <c r="AR180" i="63"/>
  <c r="AR179" i="63"/>
  <c r="AR178" i="63"/>
  <c r="AR177" i="63"/>
  <c r="AR176" i="63"/>
  <c r="AR175" i="63"/>
  <c r="AQ165" i="63"/>
  <c r="AP165" i="63"/>
  <c r="AO165" i="63"/>
  <c r="AN165" i="63"/>
  <c r="AM165" i="63"/>
  <c r="AL165" i="63"/>
  <c r="AK165" i="63"/>
  <c r="AJ165" i="63"/>
  <c r="AI165" i="63"/>
  <c r="AH165" i="63"/>
  <c r="AG165" i="63"/>
  <c r="AF165" i="63"/>
  <c r="AE165" i="63"/>
  <c r="AD165" i="63"/>
  <c r="AC165" i="63"/>
  <c r="AB165" i="63"/>
  <c r="AA165" i="63"/>
  <c r="Z165" i="63"/>
  <c r="Y165" i="63"/>
  <c r="X165" i="63"/>
  <c r="W165" i="63"/>
  <c r="V165" i="63"/>
  <c r="AR164" i="63"/>
  <c r="AR163" i="63"/>
  <c r="AR162" i="63"/>
  <c r="AR161" i="63"/>
  <c r="AR160" i="63"/>
  <c r="AR159" i="63"/>
  <c r="AR158" i="63"/>
  <c r="AR157" i="63"/>
  <c r="AR156" i="63"/>
  <c r="AR155" i="63"/>
  <c r="AR154" i="63"/>
  <c r="AR153" i="63"/>
  <c r="AR152" i="63"/>
  <c r="AR151" i="63"/>
  <c r="AR150" i="63"/>
  <c r="AQ148" i="63"/>
  <c r="AP148" i="63"/>
  <c r="AO148" i="63"/>
  <c r="AN148" i="63"/>
  <c r="AM148" i="63"/>
  <c r="AL148" i="63"/>
  <c r="AK148" i="63"/>
  <c r="AJ148" i="63"/>
  <c r="AI148" i="63"/>
  <c r="AH148" i="63"/>
  <c r="AG148" i="63"/>
  <c r="AF148" i="63"/>
  <c r="AE148" i="63"/>
  <c r="AD148" i="63"/>
  <c r="AC148" i="63"/>
  <c r="AB148" i="63"/>
  <c r="AA148" i="63"/>
  <c r="Z148" i="63"/>
  <c r="Y148" i="63"/>
  <c r="X148" i="63"/>
  <c r="W148" i="63"/>
  <c r="V148" i="63"/>
  <c r="AR147" i="63"/>
  <c r="AR146" i="63"/>
  <c r="AR145" i="63"/>
  <c r="AR144" i="63"/>
  <c r="AR143" i="63"/>
  <c r="AR142" i="63"/>
  <c r="AR141" i="63"/>
  <c r="AR140" i="63"/>
  <c r="AR139" i="63"/>
  <c r="AR138" i="63"/>
  <c r="AR137" i="63"/>
  <c r="AR136" i="63"/>
  <c r="AR135" i="63"/>
  <c r="AR134" i="63"/>
  <c r="AR133" i="63"/>
  <c r="AQ123" i="63"/>
  <c r="AP123" i="63"/>
  <c r="AO123" i="63"/>
  <c r="AN123" i="63"/>
  <c r="AM123" i="63"/>
  <c r="AL123" i="63"/>
  <c r="AK123" i="63"/>
  <c r="AJ123" i="63"/>
  <c r="AI123" i="63"/>
  <c r="AH123" i="63"/>
  <c r="AG123" i="63"/>
  <c r="AF123" i="63"/>
  <c r="AE123" i="63"/>
  <c r="AD123" i="63"/>
  <c r="AC123" i="63"/>
  <c r="AB123" i="63"/>
  <c r="AA123" i="63"/>
  <c r="Z123" i="63"/>
  <c r="Y123" i="63"/>
  <c r="X123" i="63"/>
  <c r="W123" i="63"/>
  <c r="V123" i="63"/>
  <c r="AR122" i="63"/>
  <c r="AR121" i="63"/>
  <c r="AR120" i="63"/>
  <c r="AR119" i="63"/>
  <c r="AR118" i="63"/>
  <c r="AR117" i="63"/>
  <c r="AR116" i="63"/>
  <c r="AR115" i="63"/>
  <c r="AR114" i="63"/>
  <c r="AR113" i="63"/>
  <c r="AR112" i="63"/>
  <c r="AR111" i="63"/>
  <c r="AR110" i="63"/>
  <c r="AR109" i="63"/>
  <c r="AR108" i="63"/>
  <c r="AQ106" i="63"/>
  <c r="AP106" i="63"/>
  <c r="AO106" i="63"/>
  <c r="AN106" i="63"/>
  <c r="AM106" i="63"/>
  <c r="AL106" i="63"/>
  <c r="AK106" i="63"/>
  <c r="AJ106" i="63"/>
  <c r="AI106" i="63"/>
  <c r="AH106" i="63"/>
  <c r="AG106" i="63"/>
  <c r="AF106" i="63"/>
  <c r="AE106" i="63"/>
  <c r="AD106" i="63"/>
  <c r="AC106" i="63"/>
  <c r="AB106" i="63"/>
  <c r="AA106" i="63"/>
  <c r="Z106" i="63"/>
  <c r="Y106" i="63"/>
  <c r="X106" i="63"/>
  <c r="W106" i="63"/>
  <c r="V106" i="63"/>
  <c r="AR105" i="63"/>
  <c r="AR104" i="63"/>
  <c r="AR103" i="63"/>
  <c r="AR102" i="63"/>
  <c r="AR101" i="63"/>
  <c r="AR100" i="63"/>
  <c r="AR99" i="63"/>
  <c r="AR98" i="63"/>
  <c r="AR97" i="63"/>
  <c r="AR96" i="63"/>
  <c r="AR95" i="63"/>
  <c r="AR94" i="63"/>
  <c r="AR93" i="63"/>
  <c r="AR92" i="63"/>
  <c r="AR91" i="63"/>
  <c r="AJ81" i="63"/>
  <c r="AI81" i="63"/>
  <c r="T81" i="63"/>
  <c r="S81" i="63"/>
  <c r="P81" i="63"/>
  <c r="D81" i="63"/>
  <c r="C81" i="63"/>
  <c r="AQ80" i="63"/>
  <c r="AO81" i="63" s="1"/>
  <c r="AQ79" i="63"/>
  <c r="AR79" i="63" s="1"/>
  <c r="AQ78" i="63"/>
  <c r="AR78" i="63" s="1"/>
  <c r="AQ77" i="63"/>
  <c r="AQ76" i="63"/>
  <c r="AR76" i="63" s="1"/>
  <c r="AQ75" i="63"/>
  <c r="AR75" i="63" s="1"/>
  <c r="AQ74" i="63"/>
  <c r="AR74" i="63" s="1"/>
  <c r="AR73" i="63"/>
  <c r="AQ73" i="63"/>
  <c r="AQ72" i="63"/>
  <c r="AR72" i="63" s="1"/>
  <c r="AQ71" i="63"/>
  <c r="AR71" i="63" s="1"/>
  <c r="AQ70" i="63"/>
  <c r="AR70" i="63" s="1"/>
  <c r="AQ69" i="63"/>
  <c r="AQ68" i="63"/>
  <c r="AR68" i="63" s="1"/>
  <c r="AQ67" i="63"/>
  <c r="AR67" i="63" s="1"/>
  <c r="AQ66" i="63"/>
  <c r="AR66" i="63" s="1"/>
  <c r="AQ64" i="63"/>
  <c r="AN64" i="63"/>
  <c r="AI64" i="63"/>
  <c r="AD64" i="63"/>
  <c r="AC64" i="63"/>
  <c r="AB64" i="63"/>
  <c r="AA64" i="63"/>
  <c r="X64" i="63"/>
  <c r="V64" i="63"/>
  <c r="S64" i="63"/>
  <c r="N64" i="63"/>
  <c r="M64" i="63"/>
  <c r="L64" i="63"/>
  <c r="K64" i="63"/>
  <c r="H64" i="63"/>
  <c r="F64" i="63"/>
  <c r="C64" i="63"/>
  <c r="AQ63" i="63"/>
  <c r="AG64" i="63" s="1"/>
  <c r="AQ62" i="63"/>
  <c r="AR62" i="63" s="1"/>
  <c r="AQ61" i="63"/>
  <c r="AR61" i="63" s="1"/>
  <c r="AR60" i="63"/>
  <c r="AQ60" i="63"/>
  <c r="AQ59" i="63"/>
  <c r="AR59" i="63" s="1"/>
  <c r="AQ58" i="63"/>
  <c r="AR58" i="63" s="1"/>
  <c r="AQ57" i="63"/>
  <c r="AR57" i="63" s="1"/>
  <c r="AR56" i="63"/>
  <c r="AQ56" i="63"/>
  <c r="AQ55" i="63"/>
  <c r="AR55" i="63" s="1"/>
  <c r="AQ54" i="63"/>
  <c r="AR54" i="63" s="1"/>
  <c r="AQ53" i="63"/>
  <c r="AR53" i="63" s="1"/>
  <c r="AR52" i="63"/>
  <c r="AQ52" i="63"/>
  <c r="AQ51" i="63"/>
  <c r="AR51" i="63" s="1"/>
  <c r="AQ50" i="63"/>
  <c r="AR50" i="63" s="1"/>
  <c r="AQ49" i="63"/>
  <c r="AR49" i="63" s="1"/>
  <c r="AQ39" i="63"/>
  <c r="AP39" i="63"/>
  <c r="AO39" i="63"/>
  <c r="AN39" i="63"/>
  <c r="AM39" i="63"/>
  <c r="AL39" i="63"/>
  <c r="AK39" i="63"/>
  <c r="AJ39" i="63"/>
  <c r="AI39" i="63"/>
  <c r="AH39" i="63"/>
  <c r="AG39" i="63"/>
  <c r="AF39" i="63"/>
  <c r="AE39" i="63"/>
  <c r="AD39" i="63"/>
  <c r="AC39" i="63"/>
  <c r="AB39" i="63"/>
  <c r="AA39" i="63"/>
  <c r="Z39" i="63"/>
  <c r="Y39" i="63"/>
  <c r="X39" i="63"/>
  <c r="W39" i="63"/>
  <c r="V39" i="63"/>
  <c r="U39" i="63"/>
  <c r="T39" i="63"/>
  <c r="S39" i="63"/>
  <c r="R39" i="63"/>
  <c r="Q39" i="63"/>
  <c r="P39" i="63"/>
  <c r="O39" i="63"/>
  <c r="N39" i="63"/>
  <c r="M39" i="63"/>
  <c r="L39" i="63"/>
  <c r="K39" i="63"/>
  <c r="J39" i="63"/>
  <c r="I39" i="63"/>
  <c r="H39" i="63"/>
  <c r="G39" i="63"/>
  <c r="F39" i="63"/>
  <c r="E39" i="63"/>
  <c r="D39" i="63"/>
  <c r="C39" i="63"/>
  <c r="B39" i="63"/>
  <c r="AR38" i="63"/>
  <c r="AR37" i="63"/>
  <c r="AR36" i="63"/>
  <c r="AR35" i="63"/>
  <c r="AR34" i="63"/>
  <c r="AR33" i="63"/>
  <c r="AR32" i="63"/>
  <c r="AR31" i="63"/>
  <c r="AR30" i="63"/>
  <c r="AR29" i="63"/>
  <c r="AR28" i="63"/>
  <c r="AR27" i="63"/>
  <c r="AR26" i="63"/>
  <c r="AR25" i="63"/>
  <c r="AR24" i="63"/>
  <c r="AQ22" i="63"/>
  <c r="AP22" i="63"/>
  <c r="AO22" i="63"/>
  <c r="AN22" i="63"/>
  <c r="AM22" i="63"/>
  <c r="AL22" i="63"/>
  <c r="AK22" i="63"/>
  <c r="AJ22" i="63"/>
  <c r="AI22" i="63"/>
  <c r="AH22" i="63"/>
  <c r="AG22" i="63"/>
  <c r="AF22" i="63"/>
  <c r="AE22" i="63"/>
  <c r="AD22" i="63"/>
  <c r="AC22" i="63"/>
  <c r="AB22" i="63"/>
  <c r="AA22" i="63"/>
  <c r="Z22" i="63"/>
  <c r="Y22" i="63"/>
  <c r="X22" i="63"/>
  <c r="W22" i="63"/>
  <c r="V22" i="63"/>
  <c r="U22" i="63"/>
  <c r="T22" i="63"/>
  <c r="S22" i="63"/>
  <c r="R22" i="63"/>
  <c r="Q22" i="63"/>
  <c r="P22" i="63"/>
  <c r="O22" i="63"/>
  <c r="N22" i="63"/>
  <c r="M22" i="63"/>
  <c r="L22" i="63"/>
  <c r="K22" i="63"/>
  <c r="J22" i="63"/>
  <c r="I22" i="63"/>
  <c r="H22" i="63"/>
  <c r="G22" i="63"/>
  <c r="F22" i="63"/>
  <c r="E22" i="63"/>
  <c r="D22" i="63"/>
  <c r="C22" i="63"/>
  <c r="B22" i="63"/>
  <c r="AR21" i="63"/>
  <c r="AR20" i="63"/>
  <c r="AR19" i="63"/>
  <c r="AR18" i="63"/>
  <c r="AR17" i="63"/>
  <c r="AR16" i="63"/>
  <c r="AR15" i="63"/>
  <c r="AR14" i="63"/>
  <c r="AR13" i="63"/>
  <c r="AR12" i="63"/>
  <c r="AR11" i="63"/>
  <c r="AR10" i="63"/>
  <c r="AR9" i="63"/>
  <c r="AR8" i="63"/>
  <c r="AR7" i="63"/>
  <c r="W20" i="62"/>
  <c r="X18" i="62"/>
  <c r="W18" i="62"/>
  <c r="X16" i="62"/>
  <c r="W16" i="62"/>
  <c r="X14" i="62"/>
  <c r="W14" i="62"/>
  <c r="X12" i="62"/>
  <c r="W12" i="62"/>
  <c r="X10" i="62"/>
  <c r="W10" i="62"/>
  <c r="X8" i="62"/>
  <c r="W8" i="62"/>
  <c r="D207" i="43"/>
  <c r="C207" i="43"/>
  <c r="B207" i="43"/>
  <c r="E206" i="43"/>
  <c r="E205" i="43"/>
  <c r="E204" i="43"/>
  <c r="E203" i="43"/>
  <c r="E202" i="43"/>
  <c r="E201" i="43"/>
  <c r="E200" i="43"/>
  <c r="E199" i="43"/>
  <c r="E198" i="43"/>
  <c r="E197" i="43"/>
  <c r="E196" i="43"/>
  <c r="E195" i="43"/>
  <c r="E194" i="43"/>
  <c r="E193" i="43"/>
  <c r="E192" i="43"/>
  <c r="D190" i="43"/>
  <c r="C190" i="43"/>
  <c r="B190" i="43"/>
  <c r="E189" i="43"/>
  <c r="E188" i="43"/>
  <c r="E187" i="43"/>
  <c r="E186" i="43"/>
  <c r="E185" i="43"/>
  <c r="E184" i="43"/>
  <c r="E183" i="43"/>
  <c r="E182" i="43"/>
  <c r="E181" i="43"/>
  <c r="E180" i="43"/>
  <c r="E179" i="43"/>
  <c r="E178" i="43"/>
  <c r="E177" i="43"/>
  <c r="E176" i="43"/>
  <c r="E175" i="43"/>
  <c r="D165" i="43"/>
  <c r="C165" i="43"/>
  <c r="B165" i="43"/>
  <c r="E164" i="43"/>
  <c r="E163" i="43"/>
  <c r="E162" i="43"/>
  <c r="E161" i="43"/>
  <c r="E160" i="43"/>
  <c r="E159" i="43"/>
  <c r="E158" i="43"/>
  <c r="E157" i="43"/>
  <c r="E156" i="43"/>
  <c r="E155" i="43"/>
  <c r="E154" i="43"/>
  <c r="E153" i="43"/>
  <c r="E152" i="43"/>
  <c r="E151" i="43"/>
  <c r="E150" i="43"/>
  <c r="D148" i="43"/>
  <c r="C148" i="43"/>
  <c r="B148" i="43"/>
  <c r="E147" i="43"/>
  <c r="E146" i="43"/>
  <c r="E145" i="43"/>
  <c r="E144" i="43"/>
  <c r="E143" i="43"/>
  <c r="E142" i="43"/>
  <c r="E141" i="43"/>
  <c r="E140" i="43"/>
  <c r="E139" i="43"/>
  <c r="E138" i="43"/>
  <c r="E137" i="43"/>
  <c r="E136" i="43"/>
  <c r="E135" i="43"/>
  <c r="E134" i="43"/>
  <c r="E133" i="43"/>
  <c r="D123" i="43"/>
  <c r="C123" i="43"/>
  <c r="B123" i="43"/>
  <c r="E122" i="43"/>
  <c r="E121" i="43"/>
  <c r="E120" i="43"/>
  <c r="E119" i="43"/>
  <c r="E118" i="43"/>
  <c r="E117" i="43"/>
  <c r="E116" i="43"/>
  <c r="E115" i="43"/>
  <c r="E114" i="43"/>
  <c r="E113" i="43"/>
  <c r="E112" i="43"/>
  <c r="E111" i="43"/>
  <c r="E110" i="43"/>
  <c r="E109" i="43"/>
  <c r="E108" i="43"/>
  <c r="D106" i="43"/>
  <c r="C106" i="43"/>
  <c r="B106" i="43"/>
  <c r="E105" i="43"/>
  <c r="E104" i="43"/>
  <c r="E103" i="43"/>
  <c r="E102" i="43"/>
  <c r="E101" i="43"/>
  <c r="E100" i="43"/>
  <c r="E99" i="43"/>
  <c r="E98" i="43"/>
  <c r="E97" i="43"/>
  <c r="E96" i="43"/>
  <c r="E95" i="43"/>
  <c r="E94" i="43"/>
  <c r="E93" i="43"/>
  <c r="E92" i="43"/>
  <c r="E91" i="43"/>
  <c r="D81" i="43"/>
  <c r="C81" i="43"/>
  <c r="B81" i="43"/>
  <c r="E80" i="43"/>
  <c r="E79" i="43"/>
  <c r="E78" i="43"/>
  <c r="E77" i="43"/>
  <c r="E76" i="43"/>
  <c r="E75" i="43"/>
  <c r="E74" i="43"/>
  <c r="E73" i="43"/>
  <c r="E72" i="43"/>
  <c r="E71" i="43"/>
  <c r="E70" i="43"/>
  <c r="E69" i="43"/>
  <c r="E68" i="43"/>
  <c r="E67" i="43"/>
  <c r="E66" i="43"/>
  <c r="D64" i="43"/>
  <c r="C64" i="43"/>
  <c r="B64" i="43"/>
  <c r="E63" i="43"/>
  <c r="E62" i="43"/>
  <c r="E61" i="43"/>
  <c r="E60" i="43"/>
  <c r="E59" i="43"/>
  <c r="E58" i="43"/>
  <c r="E57" i="43"/>
  <c r="E56" i="43"/>
  <c r="E55" i="43"/>
  <c r="E54" i="43"/>
  <c r="E53" i="43"/>
  <c r="E52" i="43"/>
  <c r="E51" i="43"/>
  <c r="E50" i="43"/>
  <c r="E49" i="43"/>
  <c r="G21" i="43"/>
  <c r="Q47" i="42"/>
  <c r="L47" i="42"/>
  <c r="G47" i="42"/>
  <c r="Q45" i="42"/>
  <c r="L45" i="42"/>
  <c r="G45" i="42"/>
  <c r="Q36" i="42"/>
  <c r="L36" i="42"/>
  <c r="G36" i="42"/>
  <c r="Q34" i="42"/>
  <c r="L34" i="42"/>
  <c r="G34" i="42"/>
  <c r="Q33" i="42"/>
  <c r="L33" i="42"/>
  <c r="G33" i="42"/>
  <c r="Q24" i="42"/>
  <c r="L24" i="42"/>
  <c r="G24" i="42"/>
  <c r="Q22" i="42"/>
  <c r="L22" i="42"/>
  <c r="G22" i="42"/>
  <c r="Q21" i="42"/>
  <c r="L21" i="42"/>
  <c r="G21" i="42"/>
  <c r="Q20" i="42"/>
  <c r="L20" i="42"/>
  <c r="G20" i="42"/>
  <c r="Q19" i="42"/>
  <c r="L19" i="42"/>
  <c r="G19" i="42"/>
  <c r="Q18" i="42"/>
  <c r="L18" i="42"/>
  <c r="G18" i="42"/>
  <c r="Q17" i="42"/>
  <c r="L17" i="42"/>
  <c r="G17" i="42"/>
  <c r="Q16" i="42"/>
  <c r="L16" i="42"/>
  <c r="G16" i="42"/>
  <c r="Q15" i="42"/>
  <c r="L15" i="42"/>
  <c r="G15" i="42"/>
  <c r="Q14" i="42"/>
  <c r="L14" i="42"/>
  <c r="G14" i="42"/>
  <c r="Q13" i="42"/>
  <c r="L13" i="42"/>
  <c r="G13" i="42"/>
  <c r="Q12" i="42"/>
  <c r="L12" i="42"/>
  <c r="G12" i="42"/>
  <c r="Q11" i="42"/>
  <c r="L11" i="42"/>
  <c r="G11" i="42"/>
  <c r="J6" i="41"/>
  <c r="I6" i="41"/>
  <c r="H6" i="41"/>
  <c r="F6" i="41"/>
  <c r="D6" i="41"/>
  <c r="J6" i="40"/>
  <c r="I6" i="40"/>
  <c r="H6" i="40"/>
  <c r="G6" i="40"/>
  <c r="F6" i="40"/>
  <c r="D6" i="40"/>
  <c r="O18" i="39"/>
  <c r="O16" i="39"/>
  <c r="O15" i="39"/>
  <c r="D20" i="38"/>
  <c r="D19" i="38"/>
  <c r="C21" i="38" s="1"/>
  <c r="D18" i="38"/>
  <c r="E18" i="38" s="1"/>
  <c r="D17" i="38"/>
  <c r="E17" i="38" s="1"/>
  <c r="E16" i="38"/>
  <c r="D16" i="38"/>
  <c r="D15" i="38"/>
  <c r="E15" i="38" s="1"/>
  <c r="D14" i="38"/>
  <c r="E14" i="38" s="1"/>
  <c r="E13" i="38"/>
  <c r="D13" i="38"/>
  <c r="D12" i="38"/>
  <c r="E12" i="38" s="1"/>
  <c r="D11" i="38"/>
  <c r="E11" i="38" s="1"/>
  <c r="D10" i="38"/>
  <c r="E10" i="38" s="1"/>
  <c r="D9" i="38"/>
  <c r="E9" i="38" s="1"/>
  <c r="E8" i="38"/>
  <c r="D8" i="38"/>
  <c r="D7" i="38"/>
  <c r="E7" i="38" s="1"/>
  <c r="M108" i="29"/>
  <c r="M216" i="28"/>
  <c r="L216" i="28"/>
  <c r="K216" i="28"/>
  <c r="J216" i="28"/>
  <c r="I216" i="28"/>
  <c r="H216" i="28"/>
  <c r="G216" i="28"/>
  <c r="F216" i="28"/>
  <c r="E216" i="28"/>
  <c r="D216" i="28"/>
  <c r="C216" i="28"/>
  <c r="B216" i="28"/>
  <c r="N215" i="28"/>
  <c r="N214" i="28"/>
  <c r="N213" i="28"/>
  <c r="N212" i="28"/>
  <c r="N211" i="28"/>
  <c r="N210" i="28"/>
  <c r="N209" i="28"/>
  <c r="N208" i="28"/>
  <c r="N207" i="28"/>
  <c r="N206" i="28"/>
  <c r="N205" i="28"/>
  <c r="N204" i="28"/>
  <c r="N203" i="28"/>
  <c r="N202" i="28"/>
  <c r="M199" i="28"/>
  <c r="M200" i="28" s="1"/>
  <c r="L199" i="28"/>
  <c r="K199" i="28"/>
  <c r="J199" i="28"/>
  <c r="I199" i="28"/>
  <c r="H199" i="28"/>
  <c r="G199" i="28"/>
  <c r="F199" i="28"/>
  <c r="E199" i="28"/>
  <c r="D199" i="28"/>
  <c r="C199" i="28"/>
  <c r="C200" i="28" s="1"/>
  <c r="B199" i="28"/>
  <c r="N198" i="28"/>
  <c r="O198" i="28" s="1"/>
  <c r="N197" i="28"/>
  <c r="O197" i="28" s="1"/>
  <c r="N196" i="28"/>
  <c r="O196" i="28" s="1"/>
  <c r="N195" i="28"/>
  <c r="O195" i="28" s="1"/>
  <c r="N194" i="28"/>
  <c r="O194" i="28" s="1"/>
  <c r="N193" i="28"/>
  <c r="N192" i="28"/>
  <c r="N191" i="28"/>
  <c r="N190" i="28"/>
  <c r="O190" i="28" s="1"/>
  <c r="N189" i="28"/>
  <c r="O189" i="28" s="1"/>
  <c r="N188" i="28"/>
  <c r="N187" i="28"/>
  <c r="N186" i="28"/>
  <c r="N185" i="28"/>
  <c r="N199" i="28" s="1"/>
  <c r="M172" i="28"/>
  <c r="L172" i="28"/>
  <c r="K172" i="28"/>
  <c r="J172" i="28"/>
  <c r="I172" i="28"/>
  <c r="H172" i="28"/>
  <c r="G172" i="28"/>
  <c r="F172" i="28"/>
  <c r="E172" i="28"/>
  <c r="D172" i="28"/>
  <c r="C172" i="28"/>
  <c r="B172" i="28"/>
  <c r="N171" i="28"/>
  <c r="N170" i="28"/>
  <c r="N169" i="28"/>
  <c r="N168" i="28"/>
  <c r="N167" i="28"/>
  <c r="N166" i="28"/>
  <c r="N165" i="28"/>
  <c r="N164" i="28"/>
  <c r="N163" i="28"/>
  <c r="N162" i="28"/>
  <c r="N161" i="28"/>
  <c r="N160" i="28"/>
  <c r="N159" i="28"/>
  <c r="N158" i="28"/>
  <c r="M155" i="28"/>
  <c r="L155" i="28"/>
  <c r="K155" i="28"/>
  <c r="J155" i="28"/>
  <c r="I155" i="28"/>
  <c r="H155" i="28"/>
  <c r="G155" i="28"/>
  <c r="F155" i="28"/>
  <c r="E155" i="28"/>
  <c r="D155" i="28"/>
  <c r="C155" i="28"/>
  <c r="B155" i="28"/>
  <c r="N154" i="28"/>
  <c r="N153" i="28"/>
  <c r="N152" i="28"/>
  <c r="N151" i="28"/>
  <c r="N150" i="28"/>
  <c r="N149" i="28"/>
  <c r="N148" i="28"/>
  <c r="N147" i="28"/>
  <c r="N146" i="28"/>
  <c r="N145" i="28"/>
  <c r="N144" i="28"/>
  <c r="N143" i="28"/>
  <c r="N142" i="28"/>
  <c r="N141" i="28"/>
  <c r="M128" i="28"/>
  <c r="L128" i="28"/>
  <c r="K128" i="28"/>
  <c r="J128" i="28"/>
  <c r="I128" i="28"/>
  <c r="H128" i="28"/>
  <c r="G128" i="28"/>
  <c r="F128" i="28"/>
  <c r="E128" i="28"/>
  <c r="D128" i="28"/>
  <c r="C128" i="28"/>
  <c r="B128" i="28"/>
  <c r="N127" i="28"/>
  <c r="N126" i="28"/>
  <c r="N125" i="28"/>
  <c r="N124" i="28"/>
  <c r="N123" i="28"/>
  <c r="N122" i="28"/>
  <c r="N121" i="28"/>
  <c r="N120" i="28"/>
  <c r="N119" i="28"/>
  <c r="N118" i="28"/>
  <c r="N117" i="28"/>
  <c r="N116" i="28"/>
  <c r="N115" i="28"/>
  <c r="N114" i="28"/>
  <c r="M111" i="28"/>
  <c r="L111" i="28"/>
  <c r="K111" i="28"/>
  <c r="J111" i="28"/>
  <c r="I111" i="28"/>
  <c r="H111" i="28"/>
  <c r="G111" i="28"/>
  <c r="F111" i="28"/>
  <c r="E111" i="28"/>
  <c r="D111" i="28"/>
  <c r="C111" i="28"/>
  <c r="B111" i="28"/>
  <c r="N110" i="28"/>
  <c r="N109" i="28"/>
  <c r="N108" i="28"/>
  <c r="N107" i="28"/>
  <c r="N106" i="28"/>
  <c r="N105" i="28"/>
  <c r="N104" i="28"/>
  <c r="N103" i="28"/>
  <c r="N102" i="28"/>
  <c r="N101" i="28"/>
  <c r="N100" i="28"/>
  <c r="N99" i="28"/>
  <c r="N98" i="28"/>
  <c r="N97" i="28"/>
  <c r="N111" i="28" s="1"/>
  <c r="M84" i="28"/>
  <c r="L84" i="28"/>
  <c r="K84" i="28"/>
  <c r="J84" i="28"/>
  <c r="I84" i="28"/>
  <c r="H84" i="28"/>
  <c r="G84" i="28"/>
  <c r="F84" i="28"/>
  <c r="E84" i="28"/>
  <c r="D84" i="28"/>
  <c r="C84" i="28"/>
  <c r="B84" i="28"/>
  <c r="N83" i="28"/>
  <c r="N82" i="28"/>
  <c r="N81" i="28"/>
  <c r="N80" i="28"/>
  <c r="N79" i="28"/>
  <c r="N78" i="28"/>
  <c r="N77" i="28"/>
  <c r="N76" i="28"/>
  <c r="N75" i="28"/>
  <c r="N74" i="28"/>
  <c r="N73" i="28"/>
  <c r="N72" i="28"/>
  <c r="N71" i="28"/>
  <c r="N70" i="28"/>
  <c r="M67" i="28"/>
  <c r="L67" i="28"/>
  <c r="K67" i="28"/>
  <c r="J67" i="28"/>
  <c r="I67" i="28"/>
  <c r="H67" i="28"/>
  <c r="G67" i="28"/>
  <c r="F67" i="28"/>
  <c r="E67" i="28"/>
  <c r="D67" i="28"/>
  <c r="C67" i="28"/>
  <c r="B67" i="28"/>
  <c r="N66" i="28"/>
  <c r="N65" i="28"/>
  <c r="N64" i="28"/>
  <c r="N63" i="28"/>
  <c r="N62" i="28"/>
  <c r="N61" i="28"/>
  <c r="N60" i="28"/>
  <c r="N59" i="28"/>
  <c r="N58" i="28"/>
  <c r="N57" i="28"/>
  <c r="N56" i="28"/>
  <c r="N55" i="28"/>
  <c r="N54" i="28"/>
  <c r="N53" i="28"/>
  <c r="M40" i="28"/>
  <c r="L40" i="28"/>
  <c r="K40" i="28"/>
  <c r="J40" i="28"/>
  <c r="I40" i="28"/>
  <c r="H40" i="28"/>
  <c r="G40" i="28"/>
  <c r="F40" i="28"/>
  <c r="E40" i="28"/>
  <c r="D40" i="28"/>
  <c r="C40" i="28"/>
  <c r="B40" i="28"/>
  <c r="N39" i="28"/>
  <c r="N38" i="28"/>
  <c r="N37" i="28"/>
  <c r="N36" i="28"/>
  <c r="N35" i="28"/>
  <c r="N34" i="28"/>
  <c r="N33" i="28"/>
  <c r="N32" i="28"/>
  <c r="N31" i="28"/>
  <c r="N30" i="28"/>
  <c r="N29" i="28"/>
  <c r="N28" i="28"/>
  <c r="N27" i="28"/>
  <c r="N26" i="28"/>
  <c r="M23" i="28"/>
  <c r="L23" i="28"/>
  <c r="K23" i="28"/>
  <c r="J23" i="28"/>
  <c r="I23" i="28"/>
  <c r="H23" i="28"/>
  <c r="G23" i="28"/>
  <c r="F23" i="28"/>
  <c r="E23" i="28"/>
  <c r="D23" i="28"/>
  <c r="C23" i="28"/>
  <c r="B23" i="28"/>
  <c r="N22" i="28"/>
  <c r="N21" i="28"/>
  <c r="N20" i="28"/>
  <c r="N19" i="28"/>
  <c r="N18" i="28"/>
  <c r="N17" i="28"/>
  <c r="N16" i="28"/>
  <c r="N15" i="28"/>
  <c r="N14" i="28"/>
  <c r="N13" i="28"/>
  <c r="N12" i="28"/>
  <c r="N11" i="28"/>
  <c r="N10" i="28"/>
  <c r="N9" i="28"/>
  <c r="J6" i="27"/>
  <c r="I6" i="27"/>
  <c r="H6" i="27"/>
  <c r="F6" i="27"/>
  <c r="D6" i="27"/>
  <c r="F21" i="25"/>
  <c r="E74" i="87" l="1"/>
  <c r="D192" i="82"/>
  <c r="E81" i="63"/>
  <c r="AF64" i="63"/>
  <c r="X81" i="63"/>
  <c r="B64" i="63"/>
  <c r="R64" i="63"/>
  <c r="AH64" i="63"/>
  <c r="J81" i="63"/>
  <c r="Z81" i="63"/>
  <c r="AP81" i="63"/>
  <c r="AR69" i="63"/>
  <c r="AR77" i="63"/>
  <c r="K81" i="63"/>
  <c r="AA81" i="63"/>
  <c r="AQ81" i="63"/>
  <c r="D64" i="63"/>
  <c r="T64" i="63"/>
  <c r="AJ64" i="63"/>
  <c r="L81" i="63"/>
  <c r="AB81" i="63"/>
  <c r="E64" i="63"/>
  <c r="U64" i="63"/>
  <c r="AK64" i="63"/>
  <c r="M81" i="63"/>
  <c r="AC81" i="63"/>
  <c r="AL64" i="63"/>
  <c r="N81" i="63"/>
  <c r="AD81" i="63"/>
  <c r="G64" i="63"/>
  <c r="W64" i="63"/>
  <c r="AM64" i="63"/>
  <c r="O81" i="63"/>
  <c r="AE81" i="63"/>
  <c r="AF81" i="63"/>
  <c r="I64" i="63"/>
  <c r="Y64" i="63"/>
  <c r="AO64" i="63"/>
  <c r="AR80" i="63"/>
  <c r="Q81" i="63"/>
  <c r="AG81" i="63"/>
  <c r="J64" i="63"/>
  <c r="Z64" i="63"/>
  <c r="AP64" i="63"/>
  <c r="B81" i="63"/>
  <c r="R81" i="63"/>
  <c r="AH81" i="63"/>
  <c r="U81" i="63"/>
  <c r="F81" i="63"/>
  <c r="V81" i="63"/>
  <c r="AL81" i="63"/>
  <c r="O64" i="63"/>
  <c r="AE64" i="63"/>
  <c r="G81" i="63"/>
  <c r="W81" i="63"/>
  <c r="AM81" i="63"/>
  <c r="AK81" i="63"/>
  <c r="P64" i="63"/>
  <c r="H81" i="63"/>
  <c r="AN81" i="63"/>
  <c r="AR63" i="63"/>
  <c r="Q64" i="63"/>
  <c r="I81" i="63"/>
  <c r="Y81" i="63"/>
  <c r="E19" i="38"/>
  <c r="B21" i="38"/>
  <c r="I24" i="28"/>
  <c r="O54" i="28"/>
  <c r="O77" i="28"/>
  <c r="O117" i="28"/>
  <c r="M156" i="28"/>
  <c r="O215" i="28"/>
  <c r="O17" i="28"/>
  <c r="L24" i="28"/>
  <c r="H68" i="28"/>
  <c r="O80" i="28"/>
  <c r="O111" i="28"/>
  <c r="O101" i="28"/>
  <c r="N112" i="28"/>
  <c r="E112" i="28"/>
  <c r="C112" i="28"/>
  <c r="G112" i="28"/>
  <c r="F112" i="28"/>
  <c r="O103" i="28"/>
  <c r="O102" i="28"/>
  <c r="D112" i="28"/>
  <c r="O110" i="28"/>
  <c r="B112" i="28"/>
  <c r="O109" i="28"/>
  <c r="O120" i="28"/>
  <c r="J129" i="28"/>
  <c r="O160" i="28"/>
  <c r="F173" i="28"/>
  <c r="O98" i="28"/>
  <c r="J68" i="28"/>
  <c r="O99" i="28"/>
  <c r="O122" i="28"/>
  <c r="O162" i="28"/>
  <c r="H173" i="28"/>
  <c r="O202" i="28"/>
  <c r="O100" i="28"/>
  <c r="O61" i="28"/>
  <c r="B85" i="28"/>
  <c r="H112" i="28"/>
  <c r="O62" i="28"/>
  <c r="M68" i="28"/>
  <c r="C85" i="28"/>
  <c r="I112" i="28"/>
  <c r="O125" i="28"/>
  <c r="O165" i="28"/>
  <c r="K173" i="28"/>
  <c r="O104" i="28"/>
  <c r="K112" i="28"/>
  <c r="O207" i="28"/>
  <c r="I217" i="28"/>
  <c r="D85" i="28"/>
  <c r="L173" i="28"/>
  <c r="O9" i="28"/>
  <c r="D24" i="28"/>
  <c r="O105" i="28"/>
  <c r="L112" i="28"/>
  <c r="B200" i="28"/>
  <c r="O199" i="28"/>
  <c r="O185" i="28"/>
  <c r="N200" i="28"/>
  <c r="O193" i="28"/>
  <c r="L200" i="28"/>
  <c r="K200" i="28"/>
  <c r="I200" i="28"/>
  <c r="J200" i="28"/>
  <c r="H200" i="28"/>
  <c r="G200" i="28"/>
  <c r="O192" i="28"/>
  <c r="F200" i="28"/>
  <c r="O191" i="28"/>
  <c r="D200" i="28"/>
  <c r="J217" i="28"/>
  <c r="O214" i="28"/>
  <c r="J112" i="28"/>
  <c r="O10" i="28"/>
  <c r="E24" i="28"/>
  <c r="O33" i="28"/>
  <c r="O73" i="28"/>
  <c r="G85" i="28"/>
  <c r="O106" i="28"/>
  <c r="M112" i="28"/>
  <c r="O186" i="28"/>
  <c r="E200" i="28"/>
  <c r="O16" i="28"/>
  <c r="O18" i="28"/>
  <c r="O206" i="28"/>
  <c r="F24" i="28"/>
  <c r="O34" i="28"/>
  <c r="L41" i="28"/>
  <c r="O107" i="28"/>
  <c r="O187" i="28"/>
  <c r="F68" i="28"/>
  <c r="H217" i="28"/>
  <c r="G24" i="28"/>
  <c r="O75" i="28"/>
  <c r="O108" i="28"/>
  <c r="O115" i="28"/>
  <c r="O188" i="28"/>
  <c r="N67" i="28"/>
  <c r="O59" i="28" s="1"/>
  <c r="N216" i="28"/>
  <c r="O212" i="28" s="1"/>
  <c r="N23" i="28"/>
  <c r="O14" i="28" s="1"/>
  <c r="N128" i="28"/>
  <c r="I129" i="28" s="1"/>
  <c r="N84" i="28"/>
  <c r="O97" i="28"/>
  <c r="N172" i="28"/>
  <c r="O161" i="28" s="1"/>
  <c r="N40" i="28"/>
  <c r="O36" i="28" s="1"/>
  <c r="N155" i="28"/>
  <c r="L156" i="28" s="1"/>
  <c r="O30" i="28" l="1"/>
  <c r="O37" i="28"/>
  <c r="O127" i="28"/>
  <c r="J24" i="28"/>
  <c r="O13" i="28"/>
  <c r="O12" i="28"/>
  <c r="O21" i="28"/>
  <c r="O20" i="28"/>
  <c r="C24" i="28"/>
  <c r="B24" i="28"/>
  <c r="O23" i="28"/>
  <c r="N24" i="28"/>
  <c r="M24" i="28"/>
  <c r="O19" i="28"/>
  <c r="O11" i="28"/>
  <c r="O29" i="28"/>
  <c r="O123" i="28"/>
  <c r="O152" i="28"/>
  <c r="N217" i="28"/>
  <c r="K217" i="28"/>
  <c r="O211" i="28"/>
  <c r="O203" i="28"/>
  <c r="E217" i="28"/>
  <c r="D217" i="28"/>
  <c r="C217" i="28"/>
  <c r="B217" i="28"/>
  <c r="O216" i="28"/>
  <c r="O22" i="28"/>
  <c r="D41" i="28"/>
  <c r="O154" i="28"/>
  <c r="O155" i="28"/>
  <c r="N156" i="28"/>
  <c r="O151" i="28"/>
  <c r="O143" i="28"/>
  <c r="O147" i="28"/>
  <c r="J156" i="28"/>
  <c r="I156" i="28"/>
  <c r="H156" i="28"/>
  <c r="G156" i="28"/>
  <c r="O148" i="28"/>
  <c r="F156" i="28"/>
  <c r="E156" i="28"/>
  <c r="D156" i="28"/>
  <c r="O146" i="28"/>
  <c r="B156" i="28"/>
  <c r="B41" i="28"/>
  <c r="E85" i="28"/>
  <c r="O76" i="28"/>
  <c r="O84" i="28"/>
  <c r="L85" i="28"/>
  <c r="N85" i="28"/>
  <c r="J85" i="28"/>
  <c r="M85" i="28"/>
  <c r="K85" i="28"/>
  <c r="I85" i="28"/>
  <c r="H85" i="28"/>
  <c r="G129" i="28"/>
  <c r="O121" i="28"/>
  <c r="D129" i="28"/>
  <c r="O128" i="28"/>
  <c r="N129" i="28"/>
  <c r="M129" i="28"/>
  <c r="L129" i="28"/>
  <c r="K129" i="28"/>
  <c r="O168" i="28"/>
  <c r="L217" i="28"/>
  <c r="O210" i="28"/>
  <c r="B129" i="28"/>
  <c r="O71" i="28"/>
  <c r="O38" i="28"/>
  <c r="O83" i="28"/>
  <c r="O26" i="28"/>
  <c r="O119" i="28"/>
  <c r="O149" i="28"/>
  <c r="O153" i="28"/>
  <c r="O82" i="28"/>
  <c r="O64" i="28"/>
  <c r="N68" i="28"/>
  <c r="L68" i="28"/>
  <c r="O57" i="28"/>
  <c r="C68" i="28"/>
  <c r="O66" i="28"/>
  <c r="O58" i="28"/>
  <c r="E68" i="28"/>
  <c r="D68" i="28"/>
  <c r="O65" i="28"/>
  <c r="B68" i="28"/>
  <c r="O67" i="28"/>
  <c r="O56" i="28"/>
  <c r="G173" i="28"/>
  <c r="O170" i="28"/>
  <c r="O63" i="28"/>
  <c r="O60" i="28"/>
  <c r="G68" i="28"/>
  <c r="O116" i="28"/>
  <c r="O167" i="28"/>
  <c r="O159" i="28"/>
  <c r="I173" i="28"/>
  <c r="O166" i="28"/>
  <c r="O158" i="28"/>
  <c r="E173" i="28"/>
  <c r="O164" i="28"/>
  <c r="C173" i="28"/>
  <c r="B173" i="28"/>
  <c r="O172" i="28"/>
  <c r="N173" i="28"/>
  <c r="M173" i="28"/>
  <c r="H129" i="28"/>
  <c r="C156" i="28"/>
  <c r="F129" i="28"/>
  <c r="O169" i="28"/>
  <c r="O114" i="28"/>
  <c r="F85" i="28"/>
  <c r="O55" i="28"/>
  <c r="J173" i="28"/>
  <c r="E41" i="28"/>
  <c r="K24" i="28"/>
  <c r="O53" i="28"/>
  <c r="O142" i="28"/>
  <c r="M41" i="28"/>
  <c r="O35" i="28"/>
  <c r="O28" i="28"/>
  <c r="D173" i="28"/>
  <c r="O163" i="28"/>
  <c r="O15" i="28"/>
  <c r="O145" i="28"/>
  <c r="M217" i="28"/>
  <c r="F217" i="28"/>
  <c r="K68" i="28"/>
  <c r="O79" i="28"/>
  <c r="O204" i="28"/>
  <c r="C129" i="28"/>
  <c r="K156" i="28"/>
  <c r="O72" i="28"/>
  <c r="G217" i="28"/>
  <c r="O141" i="28"/>
  <c r="O27" i="28"/>
  <c r="O81" i="28"/>
  <c r="O78" i="28"/>
  <c r="O150" i="28"/>
  <c r="O39" i="28"/>
  <c r="O31" i="28"/>
  <c r="C41" i="28"/>
  <c r="O40" i="28"/>
  <c r="N41" i="28"/>
  <c r="J41" i="28"/>
  <c r="K41" i="28"/>
  <c r="I41" i="28"/>
  <c r="H41" i="28"/>
  <c r="G41" i="28"/>
  <c r="F41" i="28"/>
  <c r="O144" i="28"/>
  <c r="O70" i="28"/>
  <c r="O208" i="28"/>
  <c r="O209" i="28"/>
  <c r="O126" i="28"/>
  <c r="O171" i="28"/>
  <c r="E129" i="28"/>
  <c r="O74" i="28"/>
  <c r="O32" i="28"/>
  <c r="O205" i="28"/>
  <c r="O124" i="28"/>
  <c r="O118" i="28"/>
  <c r="I68" i="28"/>
  <c r="O213" i="28"/>
  <c r="H24" i="28"/>
  <c r="D49" i="89"/>
  <c r="D48" i="89"/>
</calcChain>
</file>

<file path=xl/sharedStrings.xml><?xml version="1.0" encoding="utf-8"?>
<sst xmlns="http://schemas.openxmlformats.org/spreadsheetml/2006/main" count="13916" uniqueCount="1451">
  <si>
    <t>SISTEMA DE INTERMEDIACIÓN FINANCIERA</t>
  </si>
  <si>
    <t>ESTADOS FINANCIEROS SEGÚN DENOMINACIÓN MONETARIA</t>
  </si>
  <si>
    <t>AL 31 DE MARZO DE 2024</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</si>
  <si>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</si>
  <si>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</si>
  <si>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</si>
  <si>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</si>
  <si>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</si>
  <si>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</si>
  <si>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</si>
  <si>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</si>
  <si>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</si>
  <si>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</si>
  <si>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</si>
  <si>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</si>
  <si>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</si>
  <si>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 Y OTRAS OPERACIONES PENDIENTES DE LIQUIDACIÓN</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</si>
  <si>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</si>
  <si>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</si>
  <si>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</si>
  <si>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</si>
  <si>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</si>
  <si>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</si>
  <si>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</si>
  <si>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</si>
  <si>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</si>
  <si>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</si>
  <si>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</si>
  <si>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</si>
  <si>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</si>
  <si>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</si>
  <si>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</si>
  <si>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</si>
  <si>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</si>
  <si>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</si>
  <si>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</si>
  <si>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</si>
  <si>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</si>
  <si>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</si>
  <si>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</si>
  <si>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</si>
  <si>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</si>
  <si>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</si>
  <si>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</si>
  <si>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</si>
  <si>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</si>
  <si>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</si>
  <si>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</si>
  <si>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Productos devengados por cobrar de préstamos diferidos vigentes</t>
  </si>
  <si>
    <t xml:space="preserve">        Productos devengados por cobrar de préstamos reprogramados o reestructurados diferidos vigentes</t>
  </si>
  <si>
    <t xml:space="preserve">        Productos devengados por cobrar de préstamos diferidos vencidos</t>
  </si>
  <si>
    <t xml:space="preserve">        Productos devengados por cobrar de préstamos reprogramados o reestructurados diferidos vencidos</t>
  </si>
  <si>
    <t xml:space="preserve">        Productos devengados por cobrar de préstamos diferidos en ejecución</t>
  </si>
  <si>
    <t xml:space="preserve">        Productos devengados por cobrar de préstamos reprogramados o reestructurados diferidos en ejecución</t>
  </si>
  <si>
    <t xml:space="preserve">      (PREVISIÓN PARA INCOBRABILIDAD DE CARTERA)</t>
  </si>
  <si>
    <t xml:space="preserve">        (Previsión específica para incobrabilidad de cartera vigente)</t>
  </si>
  <si>
    <t xml:space="preserve">        (Previsión específica para incobrabilidad de cartera reprogramada o reestructurada_x000D_
 vigente)</t>
  </si>
  <si>
    <t xml:space="preserve">        (Previsión específica para incobrabilidad de cartera vencida)</t>
  </si>
  <si>
    <t xml:space="preserve">        (Previsión específica para incobrabilidad de cartera reprogramada o reestructurada_x000D_
 vencida)</t>
  </si>
  <si>
    <t xml:space="preserve">        (Previsión específica para incobrabilidad de cartera en ejecución)</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</si>
  <si>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</si>
  <si>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</si>
  <si>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</si>
  <si>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</si>
  <si>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</si>
  <si>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(Previsión específica para incobrabilidad de préstamos diferidos vigentes)</t>
  </si>
  <si>
    <t xml:space="preserve">        (Previsión específica para incobrabilidad de préstamos reprogramados o reestructurados diferidos vigentes)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</si>
  <si>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</si>
  <si>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</si>
  <si>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</si>
  <si>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</si>
  <si>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</si>
  <si>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</si>
  <si>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</si>
  <si>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</si>
  <si>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</si>
  <si>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</si>
  <si>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</si>
  <si>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</si>
  <si>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</si>
  <si>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</si>
  <si>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</si>
  <si>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</si>
  <si>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</si>
  <si>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</si>
  <si>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</si>
  <si>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</si>
  <si>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</si>
  <si>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</si>
  <si>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</si>
  <si>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</si>
  <si>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</si>
  <si>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</si>
  <si>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</si>
  <si>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</si>
  <si>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</si>
  <si>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</si>
  <si>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</si>
  <si>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</si>
  <si>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</si>
  <si>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</si>
  <si>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</si>
  <si>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</si>
  <si>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</si>
  <si>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</si>
  <si>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</si>
  <si>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</si>
  <si>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</si>
  <si>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</si>
  <si>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</si>
  <si>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</si>
  <si>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</si>
  <si>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</si>
  <si>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</si>
  <si>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</si>
  <si>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</si>
  <si>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</si>
  <si>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</si>
  <si>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</si>
  <si>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</si>
  <si>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</si>
  <si>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</si>
  <si>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</si>
  <si>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721 a 1.080 días</t>
  </si>
  <si>
    <t xml:space="preserve">        Depósitos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</si>
  <si>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</si>
  <si>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</si>
  <si>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</si>
  <si>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</si>
  <si>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</si>
  <si>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</si>
  <si>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</si>
  <si>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</si>
  <si>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</si>
  <si>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</si>
  <si>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devengados por pagar con empresas públicas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</si>
  <si>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</si>
  <si>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</si>
  <si>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</si>
  <si>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</si>
  <si>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</si>
  <si>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financieras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</si>
  <si>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</si>
  <si>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</si>
  <si>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</si>
  <si>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</si>
  <si>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</si>
  <si>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</si>
  <si>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</si>
  <si>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</si>
  <si>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</si>
  <si>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</si>
  <si>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PARA CUENTAS DE ORDEN</t>
  </si>
  <si>
    <t xml:space="preserve">      PREVISIÓN GENÉRICA CÍCLICA</t>
  </si>
  <si>
    <t xml:space="preserve">      OTRAS PREVISIONES</t>
  </si>
  <si>
    <t xml:space="preserve">  VALORES EN CIRCULACIÓN</t>
  </si>
  <si>
    <t xml:space="preserve">      BONOS</t>
  </si>
  <si>
    <t xml:space="preserve">      CÉDULAS HIPOTECARIAS</t>
  </si>
  <si>
    <t xml:space="preserve">      PAGARÉS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</si>
  <si>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</si>
  <si>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</si>
  <si>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</si>
  <si>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</si>
  <si>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</si>
  <si>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</si>
  <si>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</si>
  <si>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</si>
  <si>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</si>
  <si>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</si>
  <si>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</si>
  <si>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</si>
  <si>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</si>
  <si>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</si>
  <si>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</si>
  <si>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</si>
  <si>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</si>
  <si>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</si>
  <si>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</si>
  <si>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</si>
  <si>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</si>
  <si>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</si>
  <si>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</si>
  <si>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</si>
  <si>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</si>
  <si>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</si>
  <si>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</si>
  <si>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</si>
  <si>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</si>
  <si>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</si>
  <si>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</si>
  <si>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</si>
  <si>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</si>
  <si>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</si>
  <si>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</si>
  <si>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</si>
  <si>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</si>
  <si>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</si>
  <si>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</si>
  <si>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</si>
  <si>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</si>
  <si>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</si>
  <si>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</si>
  <si>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</si>
  <si>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</si>
  <si>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</si>
  <si>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</si>
  <si>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</si>
  <si>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</si>
  <si>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</si>
  <si>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</si>
  <si>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</si>
  <si>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</si>
  <si>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</si>
  <si>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</si>
  <si>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</si>
  <si>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</si>
  <si>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</si>
  <si>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</si>
  <si>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</si>
  <si>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</si>
  <si>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</si>
  <si>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</si>
  <si>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</si>
  <si>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</si>
  <si>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</si>
  <si>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</si>
  <si>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</si>
  <si>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</si>
  <si>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</si>
  <si>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</si>
  <si>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</si>
  <si>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</si>
  <si>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</si>
  <si>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</si>
  <si>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</si>
  <si>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</si>
  <si>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</si>
  <si>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</si>
  <si>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</si>
  <si>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</si>
  <si>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</si>
  <si>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</si>
  <si>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</si>
  <si>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</si>
  <si>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</si>
  <si>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</si>
  <si>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</si>
  <si>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</si>
  <si>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</si>
  <si>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</si>
  <si>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</si>
  <si>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</si>
  <si>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</si>
  <si>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</si>
  <si>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</si>
  <si>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</si>
  <si>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</si>
  <si>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</si>
  <si>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</si>
  <si>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</si>
  <si>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</si>
  <si>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</si>
  <si>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</si>
  <si>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</si>
  <si>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PÚBLICAS</t>
  </si>
  <si>
    <t xml:space="preserve">  (=)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</si>
  <si>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</si>
  <si>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</si>
  <si>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</si>
  <si>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</si>
  <si>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</si>
  <si>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</si>
  <si>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</si>
  <si>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</si>
  <si>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</si>
  <si>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</si>
  <si>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</si>
  <si>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</si>
  <si>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</si>
  <si>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</si>
  <si>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</si>
  <si>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</si>
  <si>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</si>
  <si>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</si>
  <si>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</si>
  <si>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</si>
  <si>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</si>
  <si>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</si>
  <si>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</si>
  <si>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</si>
  <si>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</si>
  <si>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</si>
  <si>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</si>
  <si>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DISPONIBILIDADES</t>
  </si>
  <si>
    <t xml:space="preserve">      PÉRDIDAS POR PARTIDAS PENDIENTES DE IMPUTACIÓN</t>
  </si>
  <si>
    <t xml:space="preserve">  (=)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</si>
  <si>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</si>
  <si>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</si>
  <si>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</si>
  <si>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</si>
  <si>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</si>
  <si>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</si>
  <si>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</si>
  <si>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</si>
  <si>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</si>
  <si>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</si>
  <si>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</si>
  <si>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</si>
  <si>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</si>
  <si>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</si>
  <si>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</si>
  <si>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</si>
  <si>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</si>
  <si>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RESULTADO DESPUES DE AJUSTE POR DIFERENCIA DE CAMBIO Y MANTENIMIENTO DE VALOR</t>
  </si>
  <si>
    <t xml:space="preserve">  (+/-) Ingresos (gastos) extraordinarios</t>
  </si>
  <si>
    <t xml:space="preserve">  (=) RESULTADO NETO DEL EJERCICIO ANTES DE AJUSTES DE GESTIONES ANTERIORES</t>
  </si>
  <si>
    <t xml:space="preserve">  (+/-) Ingresos (gastos) de gestiones anteriores</t>
  </si>
  <si>
    <t xml:space="preserve">  (=) RESULTADO ANTES DE IMPUESTOS Y AJUSTE CONTABLE POR EFECTO DE INFLACIÓN</t>
  </si>
  <si>
    <t xml:space="preserve">  (+/-) Ajuste contable por efecto de la inflación</t>
  </si>
  <si>
    <t xml:space="preserve">  (=) RESULTADO ANTES DE IMPUESTOS</t>
  </si>
  <si>
    <t xml:space="preserve">  (-) IMPUESTO SOBRE LAS UTILIDADES DE LAS EMPRESAS</t>
  </si>
  <si>
    <t xml:space="preserve">  (=) RESULTADO NETO DE LA GESTIÓN</t>
  </si>
  <si>
    <t>SISTEMA  DE INTERMEDIACIÓN  FINANCIERA</t>
  </si>
  <si>
    <t>DEPÓSITOS (1) POR DEPARTAMENTO Y POR ENTIDAD</t>
  </si>
  <si>
    <t>TIPO DE ENTIDAD</t>
  </si>
  <si>
    <t>CHUQUISACA</t>
  </si>
  <si>
    <t>LA PAZ</t>
  </si>
  <si>
    <t>COCHABAMBA</t>
  </si>
  <si>
    <t>ORURO</t>
  </si>
  <si>
    <t>POTOSÍ</t>
  </si>
  <si>
    <t>TARIJA</t>
  </si>
  <si>
    <t>SANTA CRUZ</t>
  </si>
  <si>
    <t>BENI</t>
  </si>
  <si>
    <t>PANDO</t>
  </si>
  <si>
    <t>BANCOS MÚLTIPLES</t>
  </si>
  <si>
    <t>BCR</t>
  </si>
  <si>
    <t>BEC</t>
  </si>
  <si>
    <t>BFO</t>
  </si>
  <si>
    <t>BGA</t>
  </si>
  <si>
    <t>BIE</t>
  </si>
  <si>
    <t>BIS</t>
  </si>
  <si>
    <t>BME</t>
  </si>
  <si>
    <t>BNA</t>
  </si>
  <si>
    <t>BNB</t>
  </si>
  <si>
    <t>BPR</t>
  </si>
  <si>
    <t>BSO</t>
  </si>
  <si>
    <t>SUB-TOTAL</t>
  </si>
  <si>
    <t>BANCOS PYME</t>
  </si>
  <si>
    <t>PCO</t>
  </si>
  <si>
    <t>PEF</t>
  </si>
  <si>
    <t>ENTIDADES FINANCIERAS DE VIVIENDA</t>
  </si>
  <si>
    <t>VL1</t>
  </si>
  <si>
    <t>VPG</t>
  </si>
  <si>
    <t>VPR</t>
  </si>
  <si>
    <t>COOPERATIVAS DE AHORRO Y CRÉDITO</t>
  </si>
  <si>
    <t>CAS</t>
  </si>
  <si>
    <t>CCA</t>
  </si>
  <si>
    <t>CCB</t>
  </si>
  <si>
    <t>CCF</t>
  </si>
  <si>
    <t>CCM</t>
  </si>
  <si>
    <t>CCP</t>
  </si>
  <si>
    <t>CCR</t>
  </si>
  <si>
    <t>CEC</t>
  </si>
  <si>
    <t>CFA</t>
  </si>
  <si>
    <t>CIH</t>
  </si>
  <si>
    <t>CJB</t>
  </si>
  <si>
    <t>CJN</t>
  </si>
  <si>
    <t>CJO</t>
  </si>
  <si>
    <t>CJP</t>
  </si>
  <si>
    <t>CLS</t>
  </si>
  <si>
    <t>CLY</t>
  </si>
  <si>
    <t>CMD</t>
  </si>
  <si>
    <t>CME</t>
  </si>
  <si>
    <t>CMG</t>
  </si>
  <si>
    <t>CMM</t>
  </si>
  <si>
    <t>CMR</t>
  </si>
  <si>
    <t>CPG</t>
  </si>
  <si>
    <t>CPX</t>
  </si>
  <si>
    <t>CQC</t>
  </si>
  <si>
    <t>CSA</t>
  </si>
  <si>
    <t>CSM</t>
  </si>
  <si>
    <t>CSP</t>
  </si>
  <si>
    <t>CSR</t>
  </si>
  <si>
    <t>CST</t>
  </si>
  <si>
    <t>CTR</t>
  </si>
  <si>
    <t>CSN</t>
  </si>
  <si>
    <t>CSQ (4)</t>
  </si>
  <si>
    <t>CLO (5)</t>
  </si>
  <si>
    <t>CVE (5)</t>
  </si>
  <si>
    <t>CLC (6)</t>
  </si>
  <si>
    <t>COO (6)</t>
  </si>
  <si>
    <t>CEY (7)</t>
  </si>
  <si>
    <t>CAE (10)</t>
  </si>
  <si>
    <t>CHO (10)</t>
  </si>
  <si>
    <t>CPS (10)</t>
  </si>
  <si>
    <t>CUM (11)</t>
  </si>
  <si>
    <t>INSTITUCIONES FINANCIERAS DE DESARROLLO</t>
  </si>
  <si>
    <t>ICI</t>
  </si>
  <si>
    <t>IDI (2)</t>
  </si>
  <si>
    <t>ICR (3)</t>
  </si>
  <si>
    <t>IPM (3)</t>
  </si>
  <si>
    <t>IFU (8)</t>
  </si>
  <si>
    <t>IID (9)</t>
  </si>
  <si>
    <t>BANCO PÚBLICO</t>
  </si>
  <si>
    <t>BUN</t>
  </si>
  <si>
    <t>BANCOS DE DESARROLLO PRODUCTIVO</t>
  </si>
  <si>
    <t>BDR</t>
  </si>
  <si>
    <t>(1) Depósitos: a la vista, en caja de ahorros, a plazo fijo y otros depósitos</t>
  </si>
  <si>
    <t>(2) A partir de noviembre de 2020 se incluye información de la Institución Financiera de Desarrollo CIDRE y a partir de febrero de 2021 de la Institución Financiera de Desarrollo DIACONÍA.</t>
  </si>
  <si>
    <t>(3) A partir de mayo de 2021 se incluye información de depósitos del público de las Instituciones Financieras de Desarrollo Fundación PRO MUJER y CRECER.</t>
  </si>
  <si>
    <t>(4) A partir de julio de 2021 se incluye información de depósitos del público de la Cooperativa de Ahorro y Crédito Abierta San Pedro de Aiquile R.L.</t>
  </si>
  <si>
    <t>(5) A partir de septiembre de 2021 se incluye información de depósitos del público de la Cooperativa de Ahorro y Crédito Societaria "Virgen de los Remedios" R.L. y de la Cooperativa de Ahorro y Crédito Abierta "San Francisco Solano" R.L.</t>
  </si>
  <si>
    <t>(6) A partir de noviembre de 2021 se incluye información de depósitos del público de las Cooperativas de Ahorro y Crédito Abiertas Solucredit San Silvestre R.L. y Asociación de Productores de Leche R.L. (COOPROLE).</t>
  </si>
  <si>
    <t>(7) A partir de marzo de 2022 se incluye información de depósitos del público de la Cooperativa de Ahorro y Crédito Abierta Cristo Rey Cochabamba R.L.</t>
  </si>
  <si>
    <t>(8) A partir de septiembre de 2022 se incluye las captaciones de depósitos de la Institución Financiera de Desarrollo FUBODE.</t>
  </si>
  <si>
    <t>(9) A partir de diciembre de 2022 se incluye las captaciones de depósitos de la Institución Financiera de Desarrollo IDEPRO.</t>
  </si>
  <si>
    <t>(10) A partir de enero de 2023 se incluye las captaciones de depósitos de las Cooperativas de Ahorro y Crédito Societarias "Cantera" R.L. y "Hospicio" R.L. y la Cooperativa de Ahorro y Crédito Abierta "Paulo VI" R.L.</t>
  </si>
  <si>
    <t>(11) A partir de abril de 2023 se incluye información de la Cooperativa de Ahorro y Crédito Societaria “Unión Santiago de Machaca USAMA” R.L., en cumplimiento de la Resolución ASFI/056/2023 de 20.01.2023.</t>
  </si>
  <si>
    <t>CARTERA DE CRÉDITOS POR DEPARTAMENTO Y POR ENTIDAD</t>
  </si>
  <si>
    <t>CSQ (1)</t>
  </si>
  <si>
    <t>CLO (2)</t>
  </si>
  <si>
    <t>CVE (2)</t>
  </si>
  <si>
    <t>CLC (3)</t>
  </si>
  <si>
    <t>COO (3)</t>
  </si>
  <si>
    <t>CEY (4)</t>
  </si>
  <si>
    <t>CAE (5)</t>
  </si>
  <si>
    <t>CHO (5)</t>
  </si>
  <si>
    <t>CPS (5)</t>
  </si>
  <si>
    <t>CUM (6)</t>
  </si>
  <si>
    <t>ICR</t>
  </si>
  <si>
    <t>IDI</t>
  </si>
  <si>
    <t>IFO</t>
  </si>
  <si>
    <t>IFU</t>
  </si>
  <si>
    <t>IID</t>
  </si>
  <si>
    <t>IIM</t>
  </si>
  <si>
    <t>IPM</t>
  </si>
  <si>
    <t>ISA</t>
  </si>
  <si>
    <t>(1) A partir de julio de 2021 se incluye información de la Cooperativa de Ahorro y Crédito Abierta San Pedro de Aiquile R.L.</t>
  </si>
  <si>
    <t>(2) A partir de septiembre de 2021 se incluye información de la Cooperativa de Ahorro y Crédito Societaria "Virgen de los Remedios" R.L. y de la Cooperativa de Ahorro y Crédito Abierta "San Francisco Solano" R.L.</t>
  </si>
  <si>
    <t>(3) A partir de noviembre de 2021 se incluye información de las Cooperativas de Ahorro y Crédito Abiertas Solucredit San Silvestre R.L. y Asociación de Productores de Leche R.L. (COOPROLE).</t>
  </si>
  <si>
    <t>(4) A partir de marzo de 2022 se incluye información de la Cooperativa de Ahorro y Crédito Abierta Cristo Rey Cochabamba R.L.</t>
  </si>
  <si>
    <t>(5) A partir de enero de 2023 se incluye información de las Cooperativas de Ahorro y Crédito Societarias "Cantera" R.L. y "Hospicio" R.L. y la Cooperativa de Ahorro y Crédito Abierta "Paulo VI" R.L.</t>
  </si>
  <si>
    <t>(6) A partir de abril de 2023 se incluye información de la Cooperativa de Ahorro y Crédito Societaria “Unión Santiago de Machaca USAMA” R.L., en cumplimiento de la Resolución ASFI/056/2023 de 20.01.2023.</t>
  </si>
  <si>
    <t>ESTADOS FINANCIEROS POR ENTIDAD</t>
  </si>
  <si>
    <t>TOTAL SISTEMA</t>
  </si>
  <si>
    <t>INDICADORES FINANCIEROS</t>
  </si>
  <si>
    <t>ESTRUCTURA DE ACTIVOS</t>
  </si>
  <si>
    <t xml:space="preserve">    Disponibilidades / Activos</t>
  </si>
  <si>
    <t xml:space="preserve">    Cartera Neta / Activo</t>
  </si>
  <si>
    <t>ESTRUCTURA DE PASIVOS</t>
  </si>
  <si>
    <t xml:space="preserve">    Oblig. con el Público/Pasivo+Patrimonio</t>
  </si>
  <si>
    <t xml:space="preserve">    Oblig. con el Público y con Empresas Públicas/Pasivo+Patrimonio</t>
  </si>
  <si>
    <t xml:space="preserve">    Oblig. con Bancos y Ent. Fin./Pasivo+Patrimonio</t>
  </si>
  <si>
    <t xml:space="preserve">    Oblig. Subordinadas/Pasivo+Patrimonio</t>
  </si>
  <si>
    <t>ESTRUCTURA DE OBLIGACIONES</t>
  </si>
  <si>
    <t xml:space="preserve">    Oblig. Personas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</si>
  <si>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</si>
  <si>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</si>
  <si>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</si>
  <si>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</si>
  <si>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</si>
  <si>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(6)</t>
  </si>
  <si>
    <t xml:space="preserve">    Cartera reprogramada o reestructurada vigente/ Cartera vigente total</t>
  </si>
  <si>
    <t xml:space="preserve">    Cartera Reprog. o Reestruct. Vencida y Ejec./ Cartera Reprog. o Reestruct. Total (6)</t>
  </si>
  <si>
    <t xml:space="preserve">    Prod. Financieros Devengados por Cobrar Cartera/Cartera (1)</t>
  </si>
  <si>
    <t xml:space="preserve">    Prev. 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</si>
  <si>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</si>
  <si>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</si>
  <si>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</si>
  <si>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</si>
  <si>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</si>
  <si>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</si>
  <si>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</si>
  <si>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</si>
  <si>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</si>
  <si>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</si>
  <si>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</si>
  <si>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 xml:space="preserve">    Activos líquidos/Pasivos de corto plazo (5)</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</si>
  <si>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</si>
  <si>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</si>
  <si>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</si>
  <si>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</si>
  <si>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</si>
  <si>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</si>
  <si>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</si>
  <si>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</si>
  <si>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</si>
  <si>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</si>
  <si>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</si>
  <si>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</si>
  <si>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</si>
  <si>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</si>
  <si>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</si>
  <si>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</si>
  <si>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</si>
  <si>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(6)  A partir del mes de noviembre de 2023, no se incluyen las subcuentas relacionadas con los préstamos cedidos dentro del procedimiento de solución de una entidad de intermediación financiera intervenida (131.41, 133.41, 134.41, 135.41, 136.41, 137.41).</t>
  </si>
  <si>
    <t>RENTABILIDAD (1)</t>
  </si>
  <si>
    <t>Resultado Financiero Bruto/(Activo + Contingente)</t>
  </si>
  <si>
    <t>Resultado de Operación Bruto/(Activo+Contingente)</t>
  </si>
  <si>
    <t>Resultado de operación después de Incobrables/(Activo + Contingente)</t>
  </si>
  <si>
    <t>Resultado de Operación Neto/(Activo + Contingente)</t>
  </si>
  <si>
    <t>Resultado de Operación Neto Antes de Impuestos/(Activo+Contingente)</t>
  </si>
  <si>
    <t>Resultado Neto de la Gestión/(Activo+Contingente) (ROA)</t>
  </si>
  <si>
    <t xml:space="preserve">Resultado Neto de la Gestión/Patrimonio (ROE)                                                          </t>
  </si>
  <si>
    <t>RESULTADOS (1)</t>
  </si>
  <si>
    <t xml:space="preserve">Ingresos Financieros/Activo+Contingente                                                             </t>
  </si>
  <si>
    <t xml:space="preserve">Gastos Financieros/Activo+Contingente                                                               </t>
  </si>
  <si>
    <t xml:space="preserve">Gastos Financieros/Pasivos con costo promedio                                                       </t>
  </si>
  <si>
    <t>Ajustes netos por inflación y por diferencias de cambio/Activo+Conting.(2)</t>
  </si>
  <si>
    <t xml:space="preserve">Cargos por Incob. Netos de Recuper./Activo+Conting.                                                  </t>
  </si>
  <si>
    <t xml:space="preserve">Otros Ingresos Operativos Netos/Activo+Contingente                                           </t>
  </si>
  <si>
    <t>Gastos de Administración/Activo+Contingente</t>
  </si>
  <si>
    <t xml:space="preserve">Ing. Extraord. y de Gest. Ant. Netos/Activo+Conting.                                                    </t>
  </si>
  <si>
    <t>Deprec. y Desval. Bienes de Uso/Bienes de Uso-Terrenos</t>
  </si>
  <si>
    <t>INGRESOS Y GASTOS FINANCIEROS (1)</t>
  </si>
  <si>
    <t>Productos por Cartera Vigente/Cartera Vigente</t>
  </si>
  <si>
    <t xml:space="preserve">Productos por Cartera Reprog. y Reestruct. Vigente/Cartera Reprog. y Reestruct. Vigente            </t>
  </si>
  <si>
    <t xml:space="preserve">Productos por Cartera Vencida y en Ejecución/Cartera Vencida y en Ejecución                          </t>
  </si>
  <si>
    <t xml:space="preserve">Productos por Cartera Reprog. y Reestruct. Vencida y en Ejec./Cartera Reprog. y Reestruct. Vencida </t>
  </si>
  <si>
    <t xml:space="preserve">Int. penales Cartera Vencida Total/Productos cartera vencida total                                </t>
  </si>
  <si>
    <t xml:space="preserve">Int. penales Cartera en Ejecución Total/Productos cartera en Ejecución                            </t>
  </si>
  <si>
    <t>Int. penales Cartera Vencida Total y en Ejecución Total/Productos cartera Vencida Total y en Ejecución</t>
  </si>
  <si>
    <t xml:space="preserve">Int. Oblig. Púb. a la Vista/Oblig. Púb. a la Vista                                                      </t>
  </si>
  <si>
    <t xml:space="preserve">Int. Depósitos Caja de Ahorro/Oblig. Púb. Ctas. Ahorro                                                        </t>
  </si>
  <si>
    <t xml:space="preserve">Int. Depósitos Púb. a Plazo/Depósitos Púb. a Plazo                                                         </t>
  </si>
  <si>
    <t>Int. Oblig. con Emp. públicas/Oblig. c/emp. públicas</t>
  </si>
  <si>
    <t xml:space="preserve">Cargos por Oblig. con el B.C.B./Oblig. con el B.C.B.                                                  </t>
  </si>
  <si>
    <t>EFICIENCIA ADMINISTRATIVA</t>
  </si>
  <si>
    <t>RATIOS DE EFICIENCIA (1)</t>
  </si>
  <si>
    <t>Gastos de Administración/(Activo+Contingente)</t>
  </si>
  <si>
    <t>Gastos de Administración/Activo Productivo Promedio neto de Contingente</t>
  </si>
  <si>
    <t>Gastos de Administración/(Cartera+Contingente)</t>
  </si>
  <si>
    <t xml:space="preserve">Gastos de Administración/Depósitos(3)                                                               </t>
  </si>
  <si>
    <t>ESTRUCTURA DE GASTOS DE ADMINISTRACIÓN</t>
  </si>
  <si>
    <t xml:space="preserve">Gastos de Personal/Gastos de Administración                                                         </t>
  </si>
  <si>
    <t xml:space="preserve">Deprec.y Amortizaciones/Gastos de Administración                                                    </t>
  </si>
  <si>
    <t xml:space="preserve">Otros Gastos Administración/Gastos de Administración                                                </t>
  </si>
  <si>
    <t xml:space="preserve">Gastos de Administración/Total Egresos(4)                                                           </t>
  </si>
  <si>
    <t>CÁLCULO SPREAD EFECTIVO (1)</t>
  </si>
  <si>
    <t xml:space="preserve">SPREAD EFECTIVO                                                                                     </t>
  </si>
  <si>
    <t xml:space="preserve">       MARGEN FINANCIERO (5)</t>
  </si>
  <si>
    <t xml:space="preserve">          Margen Financiero en Activos Productivos 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</si>
  <si>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</si>
  <si>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</si>
  <si>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</si>
  <si>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</si>
  <si>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(2)</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</si>
  <si>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</si>
  <si>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</si>
  <si>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</si>
  <si>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</si>
  <si>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</si>
  <si>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</si>
  <si>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</si>
  <si>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</si>
  <si>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</si>
  <si>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</si>
  <si>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</si>
  <si>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</si>
  <si>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</si>
  <si>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 los ingresos provenientes de cartera vencida (515.00), cuentas por cobrar (517.00) y disponibilidades (511.00).</t>
  </si>
  <si>
    <t>ESTADOS FINANCIEROS EVOLUTIVOS</t>
  </si>
  <si>
    <t>Dic-14</t>
  </si>
  <si>
    <t>Dic-15</t>
  </si>
  <si>
    <t>Dic-16</t>
  </si>
  <si>
    <t>Dic-17</t>
  </si>
  <si>
    <t>Dic-18</t>
  </si>
  <si>
    <t>Dic-19</t>
  </si>
  <si>
    <t>Dic-20</t>
  </si>
  <si>
    <t>Dic-21</t>
  </si>
  <si>
    <t>Dic-22</t>
  </si>
  <si>
    <t>Mar-23</t>
  </si>
  <si>
    <t>Dic-23</t>
  </si>
  <si>
    <t>Mar-24</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</si>
  <si>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</si>
  <si>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</si>
  <si>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</si>
  <si>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</si>
  <si>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</si>
  <si>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</si>
  <si>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</si>
  <si>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</si>
  <si>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</si>
  <si>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</si>
  <si>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</si>
  <si>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</si>
  <si>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</si>
  <si>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</si>
  <si>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</si>
  <si>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</si>
  <si>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</si>
  <si>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</si>
  <si>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</si>
  <si>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</si>
  <si>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</si>
  <si>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</si>
  <si>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</si>
  <si>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</si>
  <si>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</si>
  <si>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</si>
  <si>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</si>
  <si>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</si>
  <si>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</si>
  <si>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</si>
  <si>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</si>
  <si>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</si>
  <si>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</si>
  <si>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</si>
  <si>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</si>
  <si>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</si>
  <si>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</si>
  <si>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</si>
  <si>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</si>
  <si>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</si>
  <si>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</si>
  <si>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</si>
  <si>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</si>
  <si>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</si>
  <si>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</si>
  <si>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</si>
  <si>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</si>
  <si>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</si>
  <si>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</si>
  <si>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</si>
  <si>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</si>
  <si>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</si>
  <si>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0"/>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</si>
  <si>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</si>
  <si>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</si>
  <si>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</si>
  <si>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</si>
  <si>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</si>
  <si>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</si>
  <si>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</si>
  <si>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</si>
  <si>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</si>
  <si>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</si>
  <si>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INDICADORES FINANCIEROS EVOLUTIVOS</t>
  </si>
  <si>
    <t>M</t>
  </si>
  <si>
    <t>I11.01</t>
  </si>
  <si>
    <t xml:space="preserve">Disponibilidades / Activos                                                                          </t>
  </si>
  <si>
    <t>I11.02</t>
  </si>
  <si>
    <t xml:space="preserve">Cartera Neta / Activo                                                                               </t>
  </si>
  <si>
    <t>I12.01</t>
  </si>
  <si>
    <t>Oblig. con el Público/Pasivo+Patrimonio</t>
  </si>
  <si>
    <t>I12.02</t>
  </si>
  <si>
    <t>Oblig. con el Público y con Empresas Públicas/Pasivo+Patrimonio</t>
  </si>
  <si>
    <t>Oblig. con Bancos y Ent. Fin./Pasivo+Patrimonio</t>
  </si>
  <si>
    <t>I12.04</t>
  </si>
  <si>
    <t>Oblig. Subordinadas/Pasivo+Patrimonio</t>
  </si>
  <si>
    <t>ESTRUCTURA OBLIGACIONES CON EL PÚBLICO</t>
  </si>
  <si>
    <t>I13.01</t>
  </si>
  <si>
    <t>Oblig. Personas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</si>
  <si>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</si>
  <si>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</si>
  <si>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</si>
  <si>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</si>
  <si>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</si>
  <si>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</si>
  <si>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</si>
  <si>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</si>
  <si>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</si>
  <si>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</si>
  <si>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(6)</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</si>
  <si>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</si>
  <si>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</si>
  <si>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</si>
  <si>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</si>
  <si>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</si>
  <si>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</si>
  <si>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</si>
  <si>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 Cartera Incobrable/Cartera (1)                                                                 </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</si>
  <si>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</si>
  <si>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</si>
  <si>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</si>
  <si>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</si>
  <si>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</si>
  <si>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</si>
  <si>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</si>
  <si>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</si>
  <si>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</si>
  <si>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</si>
  <si>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</si>
  <si>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</si>
  <si>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</si>
  <si>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</si>
  <si>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</si>
  <si>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</si>
  <si>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</si>
  <si>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</si>
  <si>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</si>
  <si>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</si>
  <si>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</si>
  <si>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Activos líquidos/Pasivos de corto plazo (5)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</si>
  <si>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</si>
  <si>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</si>
  <si>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</si>
  <si>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</si>
  <si>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</si>
  <si>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</si>
  <si>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</si>
  <si>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</si>
  <si>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</si>
  <si>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</si>
  <si>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</si>
  <si>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</si>
  <si>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</si>
  <si>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</si>
  <si>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</si>
  <si>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</si>
  <si>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</si>
  <si>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</si>
  <si>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</si>
  <si>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</si>
  <si>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</si>
  <si>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</si>
  <si>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</si>
  <si>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</si>
  <si>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</si>
  <si>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 xml:space="preserve">(6) A partir del mes de marzo de 2024, se incluyen las subcuentas relacionadas con los préstamos cedidos dentro del procedimiento de solución de una entidad de intermediación financiera intervenida.
</t>
  </si>
  <si>
    <t>I18.09</t>
  </si>
  <si>
    <t>I18.03</t>
  </si>
  <si>
    <t>I18.10</t>
  </si>
  <si>
    <t>I18.11</t>
  </si>
  <si>
    <t>I18.04</t>
  </si>
  <si>
    <t>I18.06</t>
  </si>
  <si>
    <t>I18.07</t>
  </si>
  <si>
    <t>I19.01</t>
  </si>
  <si>
    <t>I19.02</t>
  </si>
  <si>
    <t>I19.11</t>
  </si>
  <si>
    <t>I19.03</t>
  </si>
  <si>
    <t>I19.04</t>
  </si>
  <si>
    <t>I19.05</t>
  </si>
  <si>
    <t>I19.06</t>
  </si>
  <si>
    <t>I19.08</t>
  </si>
  <si>
    <t>I19.09</t>
  </si>
  <si>
    <t>I21.01</t>
  </si>
  <si>
    <t>I21.08</t>
  </si>
  <si>
    <t>I21.03</t>
  </si>
  <si>
    <t>I21.09</t>
  </si>
  <si>
    <t>I21.10</t>
  </si>
  <si>
    <t>I21.11</t>
  </si>
  <si>
    <t>I21.12</t>
  </si>
  <si>
    <t>I21.04</t>
  </si>
  <si>
    <t>I21.05</t>
  </si>
  <si>
    <t>I21.06</t>
  </si>
  <si>
    <t>I21.07</t>
  </si>
  <si>
    <t>I22.01</t>
  </si>
  <si>
    <t>I22.02</t>
  </si>
  <si>
    <t>I22.03</t>
  </si>
  <si>
    <t>I22.04</t>
  </si>
  <si>
    <t>I23.01</t>
  </si>
  <si>
    <t>I23.02</t>
  </si>
  <si>
    <t>I23.03</t>
  </si>
  <si>
    <t>I23.04</t>
  </si>
  <si>
    <t>I24.01</t>
  </si>
  <si>
    <t>I25.01</t>
  </si>
  <si>
    <t>I25.02</t>
  </si>
  <si>
    <t>I25.03</t>
  </si>
  <si>
    <t>I25.04</t>
  </si>
  <si>
    <t>I25.05</t>
  </si>
  <si>
    <t>I25.06</t>
  </si>
  <si>
    <t>I27.01</t>
  </si>
  <si>
    <t>I27.02</t>
  </si>
  <si>
    <t>I27.03</t>
  </si>
  <si>
    <t>I27.04</t>
  </si>
  <si>
    <t>I28.01</t>
  </si>
  <si>
    <t xml:space="preserve">UTILIDAD NETA                                                                                       </t>
  </si>
  <si>
    <t>(2) Abonos menos cargos por ajustes por inflación.</t>
  </si>
  <si>
    <t>(3) Promedio obligaciones vista , caja de ahorros y DPF.</t>
  </si>
  <si>
    <t>BANCO NACIONAL DE BOLIVIA S.A.</t>
  </si>
  <si>
    <r>
      <t xml:space="preserve">    </t>
    </r>
    <r>
      <rPr>
        <sz val="10"/>
        <color indexed="8"/>
        <rFont val="Arial"/>
        <family val="2"/>
      </rPr>
      <t>Cargos por diferencia de  cambio</t>
    </r>
  </si>
  <si>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</si>
  <si>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</si>
  <si>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</si>
  <si>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</si>
  <si>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</si>
  <si>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</si>
  <si>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</si>
  <si>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</si>
  <si>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</si>
  <si>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</si>
  <si>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</si>
  <si>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</si>
  <si>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</si>
  <si>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</si>
  <si>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</si>
  <si>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</si>
  <si>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</si>
  <si>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</si>
  <si>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</si>
  <si>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</si>
  <si>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</si>
  <si>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</si>
  <si>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</si>
  <si>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</si>
  <si>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</si>
  <si>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</si>
  <si>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</si>
  <si>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</si>
  <si>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</si>
  <si>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</si>
  <si>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</si>
  <si>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</si>
  <si>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</si>
  <si>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</si>
  <si>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</si>
  <si>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</si>
  <si>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</si>
  <si>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</si>
  <si>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</si>
  <si>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</si>
  <si>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</si>
  <si>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</si>
  <si>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</si>
  <si>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</si>
  <si>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</si>
  <si>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</si>
  <si>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</si>
  <si>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</si>
  <si>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</si>
  <si>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</si>
  <si>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</si>
  <si>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</si>
  <si>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</si>
  <si>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</si>
  <si>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</si>
  <si>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</si>
  <si>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</si>
  <si>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</si>
  <si>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</si>
  <si>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</si>
  <si>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</si>
  <si>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DEPÓSITOS DEL PÚBLICO Y DE EMPRESAS PÚBLICAS (1)</t>
  </si>
  <si>
    <t>TOTAL DEPÓSITOS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</si>
  <si>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</si>
  <si>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</si>
  <si>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</si>
  <si>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</si>
  <si>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</si>
  <si>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</si>
  <si>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</si>
  <si>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</si>
  <si>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</si>
  <si>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</si>
  <si>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</si>
  <si>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</si>
  <si>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</si>
  <si>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</si>
  <si>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</si>
  <si>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BIE</t>
  </si>
  <si>
    <t xml:space="preserve">  BFO</t>
  </si>
  <si>
    <t xml:space="preserve">  BPR</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</si>
  <si>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</si>
  <si>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</si>
  <si>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</si>
  <si>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</si>
  <si>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</si>
  <si>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</si>
  <si>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</si>
  <si>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</si>
  <si>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EVOLUCIÓN DE CARTERA Y CONTINGENTE</t>
  </si>
  <si>
    <t>DIC</t>
  </si>
  <si>
    <t>MAR</t>
  </si>
  <si>
    <t xml:space="preserve">131.00+135.00    </t>
  </si>
  <si>
    <t>CARTERA VIGENTE TOTAL</t>
  </si>
  <si>
    <t>131.00</t>
  </si>
  <si>
    <t xml:space="preserve">    CARTERA VIGENTE</t>
  </si>
  <si>
    <t>135.00</t>
  </si>
  <si>
    <t xml:space="preserve">    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</si>
  <si>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</si>
  <si>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</si>
  <si>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</si>
  <si>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</si>
  <si>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</si>
  <si>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</si>
  <si>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</si>
  <si>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</si>
  <si>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</si>
  <si>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</si>
  <si>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</si>
  <si>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</si>
  <si>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</si>
  <si>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</si>
  <si>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</si>
  <si>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</si>
  <si>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</si>
  <si>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(1)</t>
  </si>
  <si>
    <t xml:space="preserve">130.00+600.00-251.00                                                                                                                                                                                                                                           </t>
  </si>
  <si>
    <t>CARTERA Y CONTINGENTE (2)</t>
  </si>
  <si>
    <t>(1) Incluye 139.00+251.00.</t>
  </si>
  <si>
    <t>(2) Incluye 130.00+600.00-251.00.</t>
  </si>
  <si>
    <t>EVOLUCIÓN DE OBLIGACIONES CON EL PÚBLICO 
Y CON EMPRESAS PÚBLICAS</t>
  </si>
  <si>
    <t>AL 30 DE NOVIEMBRE DE 2020</t>
  </si>
  <si>
    <t>2024</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</si>
  <si>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</si>
  <si>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</si>
  <si>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</si>
  <si>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</si>
  <si>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</si>
  <si>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</si>
  <si>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</si>
  <si>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</si>
  <si>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</si>
  <si>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</si>
  <si>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</si>
  <si>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</si>
  <si>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</si>
  <si>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</si>
  <si>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</si>
  <si>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</si>
  <si>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</si>
  <si>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</si>
  <si>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</si>
  <si>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</si>
  <si>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</si>
  <si>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</si>
  <si>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</si>
  <si>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</si>
  <si>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</si>
  <si>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</si>
  <si>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</si>
  <si>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</si>
  <si>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</si>
  <si>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</si>
  <si>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</si>
  <si>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</si>
  <si>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</si>
  <si>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</si>
  <si>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</si>
  <si>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</si>
  <si>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</si>
  <si>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</si>
  <si>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</si>
  <si>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</si>
  <si>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</si>
  <si>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</si>
  <si>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</si>
  <si>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</si>
  <si>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</si>
  <si>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</si>
  <si>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</si>
  <si>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</si>
  <si>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</si>
  <si>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</si>
  <si>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</si>
  <si>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</si>
  <si>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</si>
  <si>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</si>
  <si>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</si>
  <si>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</si>
  <si>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</si>
  <si>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</si>
  <si>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</si>
  <si>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</si>
  <si>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</si>
  <si>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</si>
  <si>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</si>
  <si>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</si>
  <si>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</si>
  <si>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</si>
  <si>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</si>
  <si>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</si>
  <si>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</si>
  <si>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</si>
  <si>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</si>
  <si>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</si>
  <si>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</si>
  <si>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</si>
  <si>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</si>
  <si>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</si>
  <si>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</si>
  <si>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</si>
  <si>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</si>
  <si>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</si>
  <si>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</si>
  <si>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 RESULTADO ANTES DE IMPTOS. Y AJUSTE CONTABLE POR EFECTO DE INFLACIÓN</t>
  </si>
  <si>
    <t>INDICADORES FINANCIEROS POR ENTIDAD</t>
  </si>
  <si>
    <t xml:space="preserve">Cartera Reprog. o Reestruct. Vencida y Ejec./ Cartera Reprog. o Reestruct. Total (6)                    </t>
  </si>
  <si>
    <t xml:space="preserve">(6) A partir del mes de noviembre de 2023, no se incluyen las subcuentas relacionadas con los préstamos cedidos dentro del procedimiento de solución de una entidad de intermediación financiera intervenida (131.41, 133.41, 134.41, 135.41, 136.41, 137.41).
</t>
  </si>
  <si>
    <t>BANCO PYME DE LA COMUNIDAD S.A.</t>
  </si>
  <si>
    <t>BANCO PYME ECOFUTURO S.A.</t>
  </si>
  <si>
    <t xml:space="preserve">  PEF</t>
  </si>
  <si>
    <t xml:space="preserve">  PCO</t>
  </si>
  <si>
    <t>CARTERA REPROGRAMADA O REESTRUCTURADA VIGENTE</t>
  </si>
  <si>
    <t>AL 31 DE OCTUBRE DE 2020</t>
  </si>
  <si>
    <t>BANCOS MÚLTIPLES, PYME Y DE DESARROLLO PRODUCTIVO</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</si>
  <si>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</si>
  <si>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</si>
  <si>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</si>
  <si>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</si>
  <si>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</si>
  <si>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</si>
  <si>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</si>
  <si>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</si>
  <si>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</si>
  <si>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</si>
  <si>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t>
  </si>
  <si>
    <t>(1) Corresponde al promedio del último período bisemanal concluido en el mes.</t>
  </si>
  <si>
    <t>(2) Posición consolidada independientemente del régimen de compensaciones.</t>
  </si>
  <si>
    <t>(1) Incluye las siguientes cuentas contables: 
211.01, 211.02, 211.03, 214.02, 221.01, 221.02, 224.02, 224.03, 231.03, 231.04, 281.01, 281.02, 281.03, 284.02;213.00, 215.00, 235.09, 235.10, 235.11, 235.12, 283.00, 285.00;212.01, 212.02,  235.07, 235.08, 282.01, 282.02;214.03, 214.04, 214.05, 214.06, 214.08, 284.03, 284.04, 284.05, 284.06, 284.08</t>
  </si>
  <si>
    <t>(1) Incluye las siguientes cuentas contables: 211.01, 211.02, 211.03, 214.02, 221.01, 221.02, 224.02, 224.03, 231.03, 231.04, 281.01, 281.02, 281.03, 284.02</t>
  </si>
  <si>
    <t>(1) Incluye las siguientes cuentas contables: 212.01, 212.02, 235.07, 235.08, 282.01, 282.02</t>
  </si>
  <si>
    <t>(1) Incluye las siguientes cuentas contables: 213.00, 215.00, 235.09, 235.10, 235.11, 235.12, 283.00, 285.00</t>
  </si>
  <si>
    <t>(1) Incluye las siguientes cuentas contables: 214.03, 214.04, 214.05, 214.06, 214.08, 284.03, 284.04, 284.05, 284.06, 284.08</t>
  </si>
  <si>
    <t xml:space="preserve">          Obligaciones con el BCB a plazo</t>
  </si>
  <si>
    <t>(6) A partir del mes de noviembre de 2023, no se incluyen las subcuentas relacionadas con los préstamos cedidos dentro del procedimiento de solución de una entidad de intermediación financiera intervenida (131.41, 133.41, 134.41, 135.41, 136.41, 137.41).</t>
  </si>
  <si>
    <t>MUTUALES</t>
  </si>
  <si>
    <t xml:space="preserve">Cartera Reprog. o Reestruct. Vencida y Ejec./ Cartera Reprog. o Reestruct. Total (6)                  </t>
  </si>
  <si>
    <t xml:space="preserve">(6)  (6) A partir del mes de noviembre de 2023, no se incluyen las subcuentas relacionadas con los préstamos cedidos dentro del procedimiento de solución de una entidad de intermediación financiera intervenida (131.41, 133.41, 134.41, 135.41, 136.41, 137.41).
</t>
  </si>
  <si>
    <t xml:space="preserve">  TOTAL PREVISIÓN ESPECÍFICA</t>
  </si>
  <si>
    <t xml:space="preserve">  Porcentaje</t>
  </si>
  <si>
    <t>(1) Incluye las siguientes cuentas contables: 
211.01, 211.02, 211.03, 214.02, 221.01, 221.02, 224.02, 224.03, 231.03, 231.04, 281.01, 281.02, 281.03, 284.02, 213.00, 215.00, 235.09, 235.10, 235.11, 235.12, 283.00, 285.00, 212.01, 212.02, 235.07, 235.08, 282.01, 282.02, 214.03, 214.04, 214.05, 214.06, 214.08, 284.03, 284.04, 284.05, 284.06, 284.08.</t>
  </si>
  <si>
    <t>POR NÚMERO DE DEPÓSITOS</t>
  </si>
  <si>
    <t>CSQ</t>
  </si>
  <si>
    <t>CLO</t>
  </si>
  <si>
    <t>CVE</t>
  </si>
  <si>
    <t>COO</t>
  </si>
  <si>
    <t>CLC</t>
  </si>
  <si>
    <t>CEY</t>
  </si>
  <si>
    <t>CUM</t>
  </si>
  <si>
    <t>CPS</t>
  </si>
  <si>
    <t>CHO</t>
  </si>
  <si>
    <t>CAE</t>
  </si>
  <si>
    <t xml:space="preserve">Cartera Reprog. o Reestruct. Vencida y Ejec./ Cartera Reprog. o Reestruct. Total (6)                   </t>
  </si>
  <si>
    <t xml:space="preserve"> TOTAL SISTEMA</t>
  </si>
  <si>
    <t>ESTRATIFICACIÓN DE DEPÓSITOS A LA VISTA, EN CAJA DE AHORROS, A PLAZO FIJO Y EN GARANTÍA</t>
  </si>
  <si>
    <t>ESTRATIFICACIÓN DE DEPÓSITOS EN CAJA  DE AHORROS</t>
  </si>
  <si>
    <t xml:space="preserve">ESTRATIFICACIÓN DE DEPÓSITOS A PLAZO FIJO </t>
  </si>
  <si>
    <t>ENTIDADES FINANCIERAS DE VIVIENDA, COOPERATIVAS DE AHORRO Y CRÉDITO E INSTITUCIONES FINANCIERAS DE DESARROLLO</t>
  </si>
  <si>
    <t>ENCAJE LEGAL  (1)</t>
  </si>
  <si>
    <t xml:space="preserve">     ENCAJE REQUERIDO</t>
  </si>
  <si>
    <t xml:space="preserve">    ENCAJE CONSTITUIDO(1)</t>
  </si>
  <si>
    <t xml:space="preserve">   EXCEDENTE(DEFICIENCIA)(2)</t>
  </si>
  <si>
    <t>ENTIDADES FINANCIERAS DE VIVIVIENDA</t>
  </si>
  <si>
    <t>(1) Incluye las siguientes cuentas contables: 
211.01, 211.02, 211.03, 214.02, 221.01, 221.02, 224.02, 224.03, 231.03, 231.04, 281.01, 281.02, 281.03, 284.02, 213.00, 215.00, 235.09, 235.10, 235.11, 235.12, 283.00, 285.00, 212.01, 212.02, 235.07, 235.08, 282.01, 282.02, 214.03, 214.04, 214.05, 214.06, 214.08, 284.03, 284.04, 284.05, 284.06, 284.08</t>
  </si>
  <si>
    <t>(5) A partir de enero de 2004, para el cálculo del margen financiero no se incluye la cuenta 544.00 ni la cuenta 443.00, las cuales se incorporan en el cálculo del margen operativo</t>
  </si>
  <si>
    <t xml:space="preserve">(6)  A partir del mes de noviembre de 2023, no se incluyen las subcuentas relacionadas con los préstamos cedidos dentro del procedimiento de solución de una entidad de intermediación financiera intervenida (131.41, 133.41, 134.41, 135.41, 136.41, 137.41).
</t>
  </si>
  <si>
    <t>ESTRATIFICACIÓN DE DEPÓSITOS A LA VISTA, 
CAJA DE AHORROS, PLAZO FIJO Y EN GARANTÍA</t>
  </si>
  <si>
    <t>(1) Incluye las siguientes cuentas contables: 
211.01, 211.02, 211.03, 214.02, 221.01, 221.02, 224.02, 224.03, 231.03, 231.04, 281.01, 281.02, 281.03, 284.02;213.00, 215.00, 235.09, 235.10, 235.11, 235.12, 283.00, 285.00;212.01, 212.02, 235.07, 235.08, 282.01, 282.02;214.03, 214.04, 214.05, 214.06, 214.08, 284.03, 284.04, 284.05, 284.06, 284.08</t>
  </si>
  <si>
    <t>ESTRATIFICACIÓN DE DEPÓSITOS EN CAJA DE AHORROS</t>
  </si>
  <si>
    <t>SISTEMA DE INTERMEDACIÓN FINANCIERA</t>
  </si>
  <si>
    <t>RANKING DE DEPÓSITOS DEL PÚBLICO Y DE EMPRESAS PÚBLICAS (1)</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</si>
  <si>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</si>
  <si>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</si>
  <si>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</si>
  <si>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</si>
  <si>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</si>
  <si>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BFS</t>
  </si>
  <si>
    <t>ENTIDADES FINANCIERAS DE VIVIENDA (2)</t>
  </si>
  <si>
    <t>CSN (3)</t>
  </si>
  <si>
    <t>CSQ (7)</t>
  </si>
  <si>
    <t xml:space="preserve"> - - -</t>
  </si>
  <si>
    <t>CLO (8)</t>
  </si>
  <si>
    <t>CVE (8)</t>
  </si>
  <si>
    <t>CLC (9)</t>
  </si>
  <si>
    <t>COO (9)</t>
  </si>
  <si>
    <t>CEY (10)</t>
  </si>
  <si>
    <t>CPS (13)</t>
  </si>
  <si>
    <t>CHO (13)</t>
  </si>
  <si>
    <t>CAE (13)</t>
  </si>
  <si>
    <t>CUM (14)</t>
  </si>
  <si>
    <t>131.00+132.00+133.00+134.00+135.00+136.00+137.00</t>
  </si>
  <si>
    <t>ICI (4)</t>
  </si>
  <si>
    <t>ICR (6)</t>
  </si>
  <si>
    <t>IDI (5)</t>
  </si>
  <si>
    <t>IPM (6)</t>
  </si>
  <si>
    <t>IFU (11)</t>
  </si>
  <si>
    <t>IID (12)</t>
  </si>
  <si>
    <t>(1) Depósitos en cuenta corriente, caja de ahorros y a plazo fijo del público y de empresas públicas.</t>
  </si>
  <si>
    <t>(2) A partir del 23 de noviembre de 2015 se transformaron de mutuales de ahorro y préstamo a entidades financieras de vivienda.</t>
  </si>
  <si>
    <t>(3) A partir del 7 de enero de 2020 inició operaciones.</t>
  </si>
  <si>
    <t>(4) A partir de noviembre de 2020 se incluye las captaciones de depósitos de la Institución Financiera de Desarrollo CIDRE.</t>
  </si>
  <si>
    <t>(5) A partir de febrero de 2021 se incluye las captaciones de depósitos de la Institución Financiera de Desarrollo DIACONÍA.</t>
  </si>
  <si>
    <t>(6) A partir de mayo de 2021 se incluye información de depósitos del público de las Instituciones Financieras de Desarrollo Fundación PRO MUJER y CRECER.</t>
  </si>
  <si>
    <t>(7) A partir del 1 de julio de 2021 inició operaciones.</t>
  </si>
  <si>
    <t>(8) A partir del 20 de septiembre de 2021 inició operaciones.</t>
  </si>
  <si>
    <t>(9) A partir del 29 de noviembre de 2021 inició operaciones.</t>
  </si>
  <si>
    <t>(10) A partir del 21 de marzo de 2022 inició operaciones.</t>
  </si>
  <si>
    <t>(11) A partir de septiembre de 2022 se incluye las captaciones de depósitos de la Institución Financiera de Desarrollo FUBODE.</t>
  </si>
  <si>
    <t>(12) A partir de diciembre de 2022 se incluye las captaciones de depósitos de la Institución Financiera de Desarrollo IDEPRO.</t>
  </si>
  <si>
    <t>(13) A partir del 23 de enero de 2023 inició operaciones.</t>
  </si>
  <si>
    <t>(14) A partir del 24 de abril de 2023 inició operaciones.</t>
  </si>
  <si>
    <t>RANKING DE CARTERA (1)</t>
  </si>
  <si>
    <t>CARTERA</t>
  </si>
  <si>
    <t>131.00+132.00+133.00+134.00+135.00+136.00+137.01</t>
  </si>
  <si>
    <t>-</t>
  </si>
  <si>
    <t>ENTIDADES FINANCIERAS DE VIVIENDAS (2)</t>
  </si>
  <si>
    <t>CPS (8)</t>
  </si>
  <si>
    <t>CHO (8)</t>
  </si>
  <si>
    <t>CAE (8)</t>
  </si>
  <si>
    <t>CUM (9)</t>
  </si>
  <si>
    <t>(1) Cartera vigente, vencida y en ejecución.</t>
  </si>
  <si>
    <t>(4) A partir del 1 de julio de 2021 inició operaciones.</t>
  </si>
  <si>
    <t>(5) A partir del 20 de septiembre de 2021 inició operaciones.</t>
  </si>
  <si>
    <t>(6) A partir del 29 de noviembre de 2021 inició operaciones.</t>
  </si>
  <si>
    <t>(7) A partir del 21 de marzo de 2022 inició operaciones.</t>
  </si>
  <si>
    <t>(8) A partir del 23 de enero de 2023 inició operaciones.</t>
  </si>
  <si>
    <t>(9) A partir del 24 de abril de 2023 inició operaciones.</t>
  </si>
  <si>
    <t>RANKING DE CONTINGENTE</t>
  </si>
  <si>
    <t xml:space="preserve">TOTAL CONTINGENTE </t>
  </si>
  <si>
    <t>600.00</t>
  </si>
  <si>
    <t>ENTIDADES FINANCIERAS DE VIVIENDAS (1)</t>
  </si>
  <si>
    <t>COOPERATIVAS DE AHORRO Y CRÉDITO ABIERTAS</t>
  </si>
  <si>
    <t>(1) A partir del 23 de noviembre de 2015 se transformaron de mutuales de ahorro y préstamo a entidades financieras de vivienda.</t>
  </si>
  <si>
    <t>EMPRESAS DE ARRENDAMIENTO FINANCIERO</t>
  </si>
  <si>
    <t>LBI</t>
  </si>
  <si>
    <t>LFO</t>
  </si>
  <si>
    <t>LBN</t>
  </si>
  <si>
    <t>TOTAL                                          SISTEMA</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</si>
  <si>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</si>
  <si>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</si>
  <si>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</si>
  <si>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</si>
  <si>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</si>
  <si>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</si>
  <si>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</si>
  <si>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ALMACENES GENERALES DE DEPÓSITO</t>
  </si>
  <si>
    <t>AWM</t>
  </si>
  <si>
    <t>AIS</t>
  </si>
  <si>
    <t>ALT</t>
  </si>
  <si>
    <t>DISPONIBILIDADES</t>
  </si>
  <si>
    <t>INVERSIONES TEMPORARIAS</t>
  </si>
  <si>
    <t>OTRAS CUENTAS POR COBRAR</t>
  </si>
  <si>
    <t>BIENES REALIZABLES</t>
  </si>
  <si>
    <t>INVERSIONES PERMANENTES</t>
  </si>
  <si>
    <t>BIENES DE USO</t>
  </si>
  <si>
    <t>OTROS ACTIVOS</t>
  </si>
  <si>
    <t>FIDEICOMISOS CONSTITUIDOS</t>
  </si>
  <si>
    <t>PASIVO</t>
  </si>
  <si>
    <t>OBLIGACIONES CON BANCOS Y ENTIDADES DE FINANCIAMIENTO</t>
  </si>
  <si>
    <t>OTRAS CUENTAS POR PAGAR</t>
  </si>
  <si>
    <t>PREVISIONES</t>
  </si>
  <si>
    <t>VALORES EN CIRCULACIÓN</t>
  </si>
  <si>
    <t>OBLIGACIONES SUBORDINADAS</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</si>
  <si>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</si>
  <si>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</si>
  <si>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</si>
  <si>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</si>
  <si>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</si>
  <si>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</si>
  <si>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</si>
  <si>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</si>
  <si>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</si>
  <si>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</si>
  <si>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</si>
  <si>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</si>
  <si>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</si>
  <si>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</si>
  <si>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</si>
  <si>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</si>
  <si>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</si>
  <si>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 Gastos financieros</t>
  </si>
  <si>
    <t>(+) Otros ingresos operativos</t>
  </si>
  <si>
    <t>(-) Otros gastos operativos</t>
  </si>
  <si>
    <t>RESULTADO DE OPERACIÓN BRUTO</t>
  </si>
  <si>
    <t>(+) Recuperaciones de activos financieros</t>
  </si>
  <si>
    <t>(-) 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</si>
  <si>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</si>
  <si>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</si>
  <si>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</si>
  <si>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</si>
  <si>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</si>
  <si>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</si>
  <si>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</si>
  <si>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</si>
  <si>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</si>
  <si>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</si>
  <si>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</si>
  <si>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</si>
  <si>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</si>
  <si>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</si>
  <si>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</si>
  <si>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</si>
  <si>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</si>
  <si>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r>
      <t xml:space="preserve">MERCADERÍA ALMACENADA
</t>
    </r>
    <r>
      <rPr>
        <sz val="14"/>
        <color indexed="9"/>
        <rFont val="Arial"/>
        <family val="2"/>
      </rPr>
      <t>(en miles de bolivianos)</t>
    </r>
  </si>
  <si>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</si>
  <si>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</si>
  <si>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</si>
  <si>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</si>
  <si>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</si>
  <si>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</si>
  <si>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</si>
  <si>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</si>
  <si>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</si>
  <si>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</si>
  <si>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(1) A partir de la promulgación de la Ley 2297 de 20.12.01 los Almacenes Generales de Depósito vinculados patrimonialmente a una entidad bancaria, se regulan por esta Ley y el Código de Comercio.</t>
  </si>
  <si>
    <t>CÁMARAS DE COMPENSACIÓN Y LIQUIDACIÓN</t>
  </si>
  <si>
    <t>ACC</t>
  </si>
  <si>
    <t>ACD</t>
  </si>
  <si>
    <t xml:space="preserve">                                                                 TOTAL</t>
  </si>
  <si>
    <t>BURÓS DE INFORMACIÓN</t>
  </si>
  <si>
    <t>ESB</t>
  </si>
  <si>
    <t>IFC</t>
  </si>
  <si>
    <t>EMPRESAS DE SERVICIO DE PAGO MÓVIL</t>
  </si>
  <si>
    <t>MEF</t>
  </si>
  <si>
    <t>EMPRESAS DE TRANSPORTE DE MATERIAL MONETARIO Y VALORES</t>
  </si>
  <si>
    <t>ETV</t>
  </si>
  <si>
    <t>TBK</t>
  </si>
  <si>
    <t xml:space="preserve">    Utilidades (pérdidas) acumuladas</t>
  </si>
  <si>
    <t xml:space="preserve">    Utilidades (pérdidas) del periodo o gestión</t>
  </si>
  <si>
    <t>(+) Abonos por diferencia de cambio, mantenimiento de valor</t>
  </si>
  <si>
    <t>(-) Cargos por diferencia de cambio, mantenimiento de valor</t>
  </si>
  <si>
    <t>EMPRESAS ADMINISTRADORAS DE TARJETAS ELECTRÓNICAS</t>
  </si>
  <si>
    <t>ATC</t>
  </si>
  <si>
    <t>LNK</t>
  </si>
  <si>
    <t>OBLIGACIONES CON INSTITUCIONES FISCALES</t>
  </si>
  <si>
    <t>EMPRESAS DE GIROS Y REMESAS DE DINERO</t>
  </si>
  <si>
    <t>R02</t>
  </si>
  <si>
    <t>R03</t>
  </si>
  <si>
    <t>R07</t>
  </si>
  <si>
    <t>R08</t>
  </si>
  <si>
    <t>R09</t>
  </si>
  <si>
    <t>R10</t>
  </si>
  <si>
    <t>R11</t>
  </si>
  <si>
    <t>ABREVIATURAS</t>
  </si>
  <si>
    <t>Bancos Múltiples (5)</t>
  </si>
  <si>
    <t>Banco Nacional de Bolivia S.A.</t>
  </si>
  <si>
    <t>Banco Mercantil Santa Cruz S.A.</t>
  </si>
  <si>
    <t>Banco Bisa S.A.</t>
  </si>
  <si>
    <t>Banco Económico S.A.</t>
  </si>
  <si>
    <t>Banco Solidario S.A.</t>
  </si>
  <si>
    <t>Banco Ganadero S.A.</t>
  </si>
  <si>
    <t>Banco de Crédito de Bolivia S.A.</t>
  </si>
  <si>
    <t>Banco de la Nación Argentina</t>
  </si>
  <si>
    <t>Banco para el Fomento a Iniciativas Económicas S.A. (1)</t>
  </si>
  <si>
    <t>Banco Fortaleza S.A. (4)</t>
  </si>
  <si>
    <t>Banco Fassil S.A.</t>
  </si>
  <si>
    <t xml:space="preserve">Banco Prodem S.A. </t>
  </si>
  <si>
    <t>Banco do Brasil S.A. Sucursal Bolivia - En liquidación (15)</t>
  </si>
  <si>
    <t>BDB</t>
  </si>
  <si>
    <t>Bancos PYME (5)</t>
  </si>
  <si>
    <t>Banco PYME de La Comunidad S.A.</t>
  </si>
  <si>
    <t>Banco PYME EcoFuturo S.A.</t>
  </si>
  <si>
    <t>Entidades Financieras de Vivienda (6)</t>
  </si>
  <si>
    <t>La Primera</t>
  </si>
  <si>
    <t>La Promotora</t>
  </si>
  <si>
    <t>El Progreso</t>
  </si>
  <si>
    <t>Cooperativas de Ahorro y Crédito</t>
  </si>
  <si>
    <t>Cooperativa Abierta "Jesús Nazareno" R.L.</t>
  </si>
  <si>
    <t>Cooperativa Abierta "San Martín de Porres" R.L.</t>
  </si>
  <si>
    <t>Cooperativa Abierta "Fátima" R.L.</t>
  </si>
  <si>
    <t>Cooperativa Abierta "San Pedro" R.L.</t>
  </si>
  <si>
    <t>Cooperativa Abierta "Loyola" R.L.</t>
  </si>
  <si>
    <t>Cooperativa Abierta "San Antonio" R.L.</t>
  </si>
  <si>
    <t>Cooperativa Abierta "Pío" X R.L.</t>
  </si>
  <si>
    <t>Cooperativa Abierta "Inca Huasi" R.L.</t>
  </si>
  <si>
    <t>Cooperativa Abierta "Quillacollo" R.L.</t>
  </si>
  <si>
    <t>Cooperativa Abierta "San José de Punata" R.L.</t>
  </si>
  <si>
    <t>Cooperativa Abierta "Monseñor Félix Gainza" R.L.</t>
  </si>
  <si>
    <t>Cooperativa Abierta "Educadores Gran Chaco" R.L.</t>
  </si>
  <si>
    <t>Cooperativa Abierta "El Chorolque" R.L.</t>
  </si>
  <si>
    <t>Cooperativa Abierta "Comarapa" R.L.</t>
  </si>
  <si>
    <t>Cooperativa Abierta "San Mateo" R.L.</t>
  </si>
  <si>
    <t>Cooperativa Abierta "Trinidad" R.L.</t>
  </si>
  <si>
    <t>Cooperativa Abierta "San Joaquín" R.L.</t>
  </si>
  <si>
    <t>Cooperativa Abierta "Magisterio Rural" R.L.</t>
  </si>
  <si>
    <t>Cooperativa Abierta "San José de Bermejo" Ltda.</t>
  </si>
  <si>
    <t>Cooperativa Abierta "Catedral" (Potosí) R.L.</t>
  </si>
  <si>
    <t>Cooperativa Abierta "Asunción" R.L.</t>
  </si>
  <si>
    <t>Cooperativa Abierta "Catedral de Tarija" R.L.</t>
  </si>
  <si>
    <t>Cooperativa Abierta "San Roque" R.L.</t>
  </si>
  <si>
    <t>Cooperativa Abierta "Madre y Maestra" R.L.</t>
  </si>
  <si>
    <t>Cooperativa Abierta "La Merced" R.L. (2)</t>
  </si>
  <si>
    <t>Cooperativa Abierta "San Carlos Borromeo" R.L. (3)</t>
  </si>
  <si>
    <t>Cooperativa Abierta "Cacef" R.L. (7)</t>
  </si>
  <si>
    <t>Cooperativa Abierta "Progreso" R.L. (8)</t>
  </si>
  <si>
    <t>Cooperativa Abierta "La Sagrada Familia" R.L. (10)</t>
  </si>
  <si>
    <t>Cooperativa Abierta "Magisterio Rural de Chuquisaca" R.L. (11)</t>
  </si>
  <si>
    <t>Cooperativa Societaria "San Martín" R.L. (14)</t>
  </si>
  <si>
    <t>Cooperativa Abierta "San Pedro de Aiquile" R.L. (16)</t>
  </si>
  <si>
    <t>Cooperativa Abierta "San Francisco Solano" R.L. (17)</t>
  </si>
  <si>
    <t>Cooperativa Societaria "Virgen de los Remedios" R.L. (18)</t>
  </si>
  <si>
    <t>Cooperativa Abierta "Solucredit San Silvestre" R.L. (19)</t>
  </si>
  <si>
    <t>Cooperativa Abierta "Asociación de Productores de Leche" R.L. (COOPROLE) (20)</t>
  </si>
  <si>
    <t>Cooperativa Abierta "Cristo Rey Cochabamba" R.L. (21)</t>
  </si>
  <si>
    <t>Cooperativa Societaria "Cantera" R.L. (22)</t>
  </si>
  <si>
    <t>Cooperativa Societaria "Hospicio" R.L. (23)</t>
  </si>
  <si>
    <t>Cooperativa Abierta "Paulo VI" R.L. (24)</t>
  </si>
  <si>
    <t>Cooperativa Societaria “Unión Santiago de Machaca USAMA” R.L. (25)</t>
  </si>
  <si>
    <t>Instituciones Financieras de Desarrollo (9)</t>
  </si>
  <si>
    <t>Institución Financiera de Desarrollo CIDRE</t>
  </si>
  <si>
    <t>Institución Financiera de Desarrollo CRECER</t>
  </si>
  <si>
    <t>Institución Financiera de Desarrollo DIACONÍA</t>
  </si>
  <si>
    <t>Institución Financiera de Desarrollo FONDECO</t>
  </si>
  <si>
    <t>Institución Financiera de Desarrollo FUBODE</t>
  </si>
  <si>
    <t>Institución Financiera de Desarrollo IDEPRO</t>
  </si>
  <si>
    <t>Institución Financiera de Desarrollo IMPRO</t>
  </si>
  <si>
    <t>Institución Financiera de Desarrollo PROMUJER</t>
  </si>
  <si>
    <t>Institución Financiera de Desarrollo SEMBRAR SARTAWI (13)</t>
  </si>
  <si>
    <t>Banco Público</t>
  </si>
  <si>
    <t>Banco Unión S.A.</t>
  </si>
  <si>
    <t>Bancos de Desarrollo Productivo</t>
  </si>
  <si>
    <t>Banco de Desarrollo Productivo S.A.M.</t>
  </si>
  <si>
    <t>Empresas de Servicios Financieros Complementarios</t>
  </si>
  <si>
    <t>Empresas de Arrendamiento Financiero</t>
  </si>
  <si>
    <t>Bisa Leasing S.A.</t>
  </si>
  <si>
    <t>Fortaleza Leasing S.A.</t>
  </si>
  <si>
    <t>BNB Leasing S.A.</t>
  </si>
  <si>
    <t>Almacenes Generales de Depósito</t>
  </si>
  <si>
    <t>Warrant Mercantil Santa Cruz S.A.</t>
  </si>
  <si>
    <t>Almacenes Internacionales S.A.</t>
  </si>
  <si>
    <t>Almacenes Generales de Depósito ALTRASER S.A. (12)</t>
  </si>
  <si>
    <t>Cámaras de Compensación</t>
  </si>
  <si>
    <t>Administradora de Cámaras de Compensación y Liquidación S.A.</t>
  </si>
  <si>
    <t>Administradora de Cámaras de Compensación y Liquidación Operaciones Electrónicas de Pago Unilink S.A.</t>
  </si>
  <si>
    <t>Burós de Información</t>
  </si>
  <si>
    <t>Buró de Información Infocenter S.A.</t>
  </si>
  <si>
    <t>Infocred BI S.A</t>
  </si>
  <si>
    <t>Empresas de servicio de pago móvil</t>
  </si>
  <si>
    <t>E-fectivo ESPM S.A.</t>
  </si>
  <si>
    <t>Empresas de transporte de material monetario y valores</t>
  </si>
  <si>
    <t>Brink’s Bolivia S.A.</t>
  </si>
  <si>
    <t xml:space="preserve">ETV S.A. </t>
  </si>
  <si>
    <t>Empresas de Giros y Remesas de dinero</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</si>
  <si>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</si>
  <si>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</si>
  <si>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</si>
  <si>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</si>
  <si>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</si>
  <si>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</si>
  <si>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</si>
  <si>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Empresas Administradoras de Tarjetas Electrónicas</t>
  </si>
  <si>
    <t>LINKSER Empresa Administradora de Tarjetas Electrónicas S.A.</t>
  </si>
  <si>
    <t>Administradora de Tarjetas de Crédito S.A.</t>
  </si>
  <si>
    <t>Sociedades Controladoras de Grupos Financieros</t>
  </si>
  <si>
    <t>BNB Corporación S.A</t>
  </si>
  <si>
    <t>BNC</t>
  </si>
  <si>
    <t>Sociedad Controladora Mercantil Santa Cruz S.A.</t>
  </si>
  <si>
    <t>MCZ</t>
  </si>
  <si>
    <t>Inversiones Credicorp Bolivia S.A.</t>
  </si>
  <si>
    <t>INV</t>
  </si>
  <si>
    <t>Santa Cruz FG Sociedad Controladora S.A.</t>
  </si>
  <si>
    <t>SOC</t>
  </si>
  <si>
    <t>Grupo Financiero Bisa S.A.</t>
  </si>
  <si>
    <t>GFB</t>
  </si>
  <si>
    <t>Sociedad Controladora Ganadero S.A.</t>
  </si>
  <si>
    <t>GAN</t>
  </si>
  <si>
    <t>Grupo Financiero Fortaleza S.A</t>
  </si>
  <si>
    <t xml:space="preserve">GFF </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</si>
  <si>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</si>
  <si>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</si>
  <si>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</si>
  <si>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</si>
  <si>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</si>
  <si>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</si>
  <si>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</si>
  <si>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</si>
  <si>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</si>
  <si>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</si>
  <si>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</si>
  <si>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</si>
  <si>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</si>
  <si>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</si>
  <si>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</si>
  <si>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</si>
  <si>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</si>
  <si>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</si>
  <si>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</si>
  <si>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</si>
  <si>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(10) Con Resolución ASFI/1047/2016 de 04.11.16 se dispone inicio de operaciones el 16.01.17.</t>
  </si>
  <si>
    <t>(11) Con Resolución ASFI/1099/2016 de 21.11.16 se dispone inicio de operaciones el 16.01.17.</t>
  </si>
  <si>
    <t>(12) Con Resolución ASFI/561/2019 de 02.07.19 se dispone inicio de operaciones el 08.07.19.</t>
  </si>
  <si>
    <t>(13) Con información desde noviembre de 2019.</t>
  </si>
  <si>
    <t>(14) A partir de enero de 2020.</t>
  </si>
  <si>
    <t>(15) Con Resolución ASFI/1150/2019 de 30.12.2019 se autorizó la disolución y liquidación voluntaria.</t>
  </si>
  <si>
    <t>(16) A partir de julio de 2021 se incluye información de la Cooperativa de Ahorro y Crédito Abierta San Pedro de Aiquile R.L., en cumplimiento de la Resolución ASFI/421/2021 de 24.05.2021.</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</si>
  <si>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</si>
  <si>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</si>
  <si>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</si>
  <si>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</si>
  <si>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(21) A partir de marzo de 2022 se incluye información de la Cooperativa de Ahorro y Crédito Abierta "Cristo Rey Cochabamba" R.L. en cumplimiento de la Resolución ASFI/1200/2021 de 30.12.2021.</t>
  </si>
  <si>
    <t>(22) A partir de enero de 2023 se incluye información de la Cooperativa de Ahorro y Crédito Societaria "Cantera" R.L. en cumplimiento de la Resolución ASFI/1008/2022 de 26.08.2022.</t>
  </si>
  <si>
    <t>(23) A partir de enero de 2023 se incluye información de la Cooperativa de Ahorro y Crédito Societaria "Hospicio" R.L. en cumplimiento de la Resolución ASFI/1009/2022 de 26.08.2022.</t>
  </si>
  <si>
    <t>(24) A partir de enero de 2023 se incluye información de la Cooperativa de Ahorro y Crédito Abierta "Paulo VI" R.L. en cumplimiento de la Resolución ASFI/976/2022 de 17.08.2022.</t>
  </si>
  <si>
    <t>(25)  A partir de abril de 2023 se incluye información de la Cooperativa de Ahorro y Crédito Societaria “Unión Santiago de Machaca USAMA” R.L., en cumplimiento de la Resolución ASFI/056/2023 de 20 de enero de 2023.</t>
  </si>
  <si>
    <t>,</t>
  </si>
  <si>
    <t>Í N D I C E</t>
  </si>
  <si>
    <t>HOJA</t>
  </si>
  <si>
    <t>Información consolidada</t>
  </si>
  <si>
    <t>Estados financieros según denominación monetaria</t>
  </si>
  <si>
    <t>Depósitos por departamento y por entidad</t>
  </si>
  <si>
    <t>Cartera de créditos por departamento y por entidad</t>
  </si>
  <si>
    <t>Información por tipo de entidad</t>
  </si>
  <si>
    <t xml:space="preserve">          Bancos Múltiples</t>
  </si>
  <si>
    <t>Estados financieros por entidad</t>
  </si>
  <si>
    <t>Indicadores financieros por entidad</t>
  </si>
  <si>
    <t>Estados financieros evolutivos</t>
  </si>
  <si>
    <t>Indicadores financieros evolutivos</t>
  </si>
  <si>
    <t>8-1</t>
  </si>
  <si>
    <t>8-2</t>
  </si>
  <si>
    <t>Estados financieros evolutivos por entidad</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</si>
  <si>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</si>
  <si>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</si>
  <si>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</si>
  <si>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</si>
  <si>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</si>
  <si>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</si>
  <si>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</si>
  <si>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</si>
  <si>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</si>
  <si>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</si>
  <si>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</si>
  <si>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Prodem S.A.</t>
    </r>
  </si>
  <si>
    <t>Ponderación de activos y suficiencia patrimonial</t>
  </si>
  <si>
    <t>Calificación de cartera y contingente</t>
  </si>
  <si>
    <t>Depósitos del público y de empresas públicas por moneda</t>
  </si>
  <si>
    <t>Evolución de cartera y contingente</t>
  </si>
  <si>
    <t>Evolución de obligaciones con el público y con empresas públicas</t>
  </si>
  <si>
    <t>Estratificación de depósitos (monto y número de cuentas)</t>
  </si>
  <si>
    <t xml:space="preserve">          Bancos PYME</t>
  </si>
  <si>
    <t>31-1</t>
  </si>
  <si>
    <t>31-2</t>
  </si>
  <si>
    <r>
      <t xml:space="preserve">   - </t>
    </r>
    <r>
      <rPr>
        <u/>
        <sz val="11"/>
        <rFont val="Arial"/>
        <family val="2"/>
      </rPr>
      <t>Banco PYME de La Comunidad S.A.</t>
    </r>
  </si>
  <si>
    <r>
      <t xml:space="preserve">   - </t>
    </r>
    <r>
      <rPr>
        <u/>
        <sz val="11"/>
        <rFont val="Arial"/>
        <family val="2"/>
      </rPr>
      <t>Banco PYME Ecofuturo S.A.</t>
    </r>
  </si>
  <si>
    <t>Encaje legal de los bancos múltiples y PYME</t>
  </si>
  <si>
    <t xml:space="preserve">          Entidades Financieras de Vivienda</t>
  </si>
  <si>
    <t xml:space="preserve">Indicadores financieros evolutivos </t>
  </si>
  <si>
    <t>45-1</t>
  </si>
  <si>
    <t>45-2</t>
  </si>
  <si>
    <t xml:space="preserve">          Cooperativas de Ahorro y Crédito</t>
  </si>
  <si>
    <t xml:space="preserve">Estados financieros por entidad </t>
  </si>
  <si>
    <t xml:space="preserve">Indicadores financieros por entidad </t>
  </si>
  <si>
    <t>53-1</t>
  </si>
  <si>
    <t>53-2</t>
  </si>
  <si>
    <t xml:space="preserve">Ponderación de activos y suficiencia patrimonial </t>
  </si>
  <si>
    <t>54-1</t>
  </si>
  <si>
    <t>54-2</t>
  </si>
  <si>
    <t>55-1</t>
  </si>
  <si>
    <t>55-2</t>
  </si>
  <si>
    <t xml:space="preserve">Encaje legal de cooperativas de ahorro y crédito, entidades financieras de vivienda e instituciones financieras de desarrollo </t>
  </si>
  <si>
    <t xml:space="preserve">          Instituciones Financieras de Desarrollo</t>
  </si>
  <si>
    <t>62-1</t>
  </si>
  <si>
    <t>62-2</t>
  </si>
  <si>
    <t xml:space="preserve">          Bancos de Desarrollo Productivo</t>
  </si>
  <si>
    <t>Estados financieros</t>
  </si>
  <si>
    <t>Indicadores financieros</t>
  </si>
  <si>
    <t xml:space="preserve">Estratificación de depósitos </t>
  </si>
  <si>
    <t>Ranking de depósitos, cartera y contingente</t>
  </si>
  <si>
    <t>Ranking de depósitos del público y de empresas públicas</t>
  </si>
  <si>
    <t>Ranking de cartera de créditos</t>
  </si>
  <si>
    <t>Ranking de contingente</t>
  </si>
  <si>
    <t>EMPRESAS DE SERVICIOS FINANCIEROS COMPLEMENTARIOS</t>
  </si>
  <si>
    <t>Cámaras de Compensación y Liquidación</t>
  </si>
  <si>
    <t>Empresas de Servicio de Pago Móvil</t>
  </si>
  <si>
    <t>Empresas de Transporte de Material Monetario y Valores</t>
  </si>
  <si>
    <t>Empresas de Giros y Remesas de Dinero</t>
  </si>
  <si>
    <t>SOCIEDADES CONTROLADORAS DE GRUPOS FINANCIEROS</t>
  </si>
  <si>
    <t>Estados Financieros</t>
  </si>
  <si>
    <t>BANCO CENTRAL DE BOLIVIA</t>
  </si>
  <si>
    <t xml:space="preserve">Estados financieros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</si>
</sst>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 #,##0_-;\-* #,##0_-;_-* &quot;-&quot;_-;_-@_-"/>
    <numFmt numFmtId="165" formatCode="_-* #,##0.00_-;\-* #,##0.00_-;_-* &quot;-&quot;??_-;_-@_-"/>
    <numFmt numFmtId="166" formatCode="#,##0;\(#,##0\)"/>
    <numFmt numFmtId="167" formatCode="_-* #,##0_-;\-* #,##0_-;_-* &quot;-&quot;??_-;_-@_-"/>
    <numFmt numFmtId="168" formatCode="_(* #,##0_);_(* \(#,##0\);_(* &quot;-&quot;??_);_(@_)"/>
    <numFmt numFmtId="169" formatCode="#,##0.0000_);\(#,##0.0000\)"/>
    <numFmt numFmtId="170" formatCode="_(* #,##0.000000000_);_(* \(#,##0.000000000\);_(* &quot;-&quot;??_);_(@_)"/>
    <numFmt numFmtId="171" formatCode="\-#,##0"/>
    <numFmt numFmtId="172" formatCode="0.00000000%"/>
    <numFmt numFmtId="173" formatCode="0.0%"/>
  </numFmts>
  <fonts count="58">
    <font>
      <sz val="11"/>
      <color theme="1"/>
      <name val="Calibri"/>
      <family val="2"/>
      <scheme val="minor"/>
    </font>
    <font>
      <sz val="11"/>
      <color theme="1"/>
      <name val="Calibri"/>
      <family val="2"/>
      <scheme val="minor"/>
    </font>
    <font>
      <sz val="10"/>
      <name val="Arial"/>
      <family val="2"/>
    </font>
    <font>
      <b/>
      <sz val="14"/>
      <color indexed="9"/>
      <name val="Arial"/>
      <family val="2"/>
    </font>
    <font>
      <sz val="14"/>
      <color indexed="9"/>
      <name val="Arial"/>
      <family val="2"/>
    </font>
    <font>
      <b/>
      <sz val="10"/>
      <name val="Arial"/>
      <family val="2"/>
    </font>
    <font>
      <sz val="10"/>
      <color rgb="FFFF0000"/>
      <name val="Arial"/>
      <family val="2"/>
    </font>
    <font>
      <sz val="8"/>
      <name val="Arial"/>
      <family val="2"/>
    </font>
    <font>
      <sz val="10"/>
      <color theme="1"/>
      <name val="Arial"/>
      <family val="2"/>
    </font>
    <font>
      <sz val="8"/>
      <color indexed="8"/>
      <name val="Arial"/>
      <family val="2"/>
    </font>
    <font>
      <sz val="10"/>
      <name val="Arial"/>
      <family val="2"/>
    </font>
    <font>
      <sz val="14"/>
      <name val="Arial"/>
      <family val="2"/>
    </font>
    <font>
      <b/>
      <sz val="10"/>
      <color indexed="8"/>
      <name val="Arial"/>
      <family val="2"/>
    </font>
    <font>
      <sz val="10"/>
      <color indexed="8"/>
      <name val="Arial"/>
      <family val="2"/>
    </font>
    <font>
      <b/>
      <sz val="10"/>
      <color indexed="9"/>
      <name val="Arial"/>
      <family val="2"/>
    </font>
    <font>
      <sz val="12"/>
      <name val="Arial"/>
      <family val="2"/>
    </font>
    <font>
      <sz val="8"/>
      <name val="Univers Condensed"/>
      <family val="2"/>
    </font>
    <font>
      <sz val="12"/>
      <name val="Times New Roman"/>
      <family val="1"/>
    </font>
    <font>
      <sz val="7"/>
      <name val="Arial"/>
      <family val="2"/>
    </font>
    <font>
      <sz val="18"/>
      <name val="Times New Roman"/>
      <family val="1"/>
    </font>
    <font>
      <b/>
      <sz val="10"/>
      <color indexed="10"/>
      <name val="Arial"/>
      <family val="2"/>
    </font>
    <font>
      <sz val="10"/>
      <color indexed="10"/>
      <name val="Arial"/>
      <family val="2"/>
    </font>
    <font>
      <b/>
      <sz val="14"/>
      <color indexed="9"/>
      <name val="Times New Roman"/>
      <family val="1"/>
    </font>
    <font>
      <sz val="14"/>
      <name val="Times New Roman"/>
      <family val="1"/>
    </font>
    <font>
      <sz val="14"/>
      <name val="Univers Condensed"/>
      <family val="2"/>
    </font>
    <font>
      <sz val="14"/>
      <color theme="1"/>
      <name val="Calibri"/>
      <family val="2"/>
      <scheme val="minor"/>
    </font>
    <font>
      <b/>
      <sz val="14"/>
      <name val="Arial"/>
      <family val="2"/>
    </font>
    <font>
      <sz val="11"/>
      <name val="Arial Narrow"/>
      <family val="2"/>
    </font>
    <font>
      <b/>
      <sz val="11"/>
      <name val="Arial Narrow"/>
      <family val="2"/>
    </font>
    <font>
      <b/>
      <sz val="9"/>
      <name val="Arial"/>
      <family val="2"/>
    </font>
    <font>
      <b/>
      <sz val="12"/>
      <name val="Arial"/>
      <family val="2"/>
    </font>
    <font>
      <b/>
      <sz val="7"/>
      <name val="Arial"/>
      <family val="2"/>
    </font>
    <font>
      <b/>
      <sz val="24"/>
      <name val="Helv"/>
    </font>
    <font>
      <b/>
      <sz val="12"/>
      <name val="Helv"/>
    </font>
    <font>
      <b/>
      <sz val="8"/>
      <name val="Arial"/>
      <family val="2"/>
    </font>
    <font>
      <sz val="16"/>
      <name val="Times New Roman"/>
      <family val="1"/>
    </font>
    <font>
      <sz val="10"/>
      <name val="Helv"/>
    </font>
    <font>
      <b/>
      <sz val="11"/>
      <name val="Arial"/>
      <family val="2"/>
    </font>
    <font>
      <sz val="11"/>
      <name val="Arial"/>
      <family val="2"/>
    </font>
    <font>
      <sz val="12"/>
      <name val="Helv"/>
    </font>
    <font>
      <sz val="28"/>
      <name val="Times New Roman"/>
      <family val="1"/>
    </font>
    <font>
      <sz val="20"/>
      <name val="Times New Roman"/>
      <family val="1"/>
    </font>
    <font>
      <sz val="12"/>
      <color rgb="FFFF0000"/>
      <name val="Arial"/>
      <family val="2"/>
    </font>
    <font>
      <sz val="11"/>
      <color theme="1"/>
      <name val="Arial"/>
      <family val="2"/>
    </font>
    <font>
      <b/>
      <sz val="11"/>
      <color theme="1"/>
      <name val="Arial"/>
      <family val="2"/>
    </font>
    <font>
      <sz val="8"/>
      <color theme="1"/>
      <name val="Arial"/>
      <family val="2"/>
    </font>
    <font>
      <b/>
      <sz val="16"/>
      <color rgb="FFFFFFFF"/>
      <name val="Arial"/>
      <family val="2"/>
    </font>
    <font>
      <b/>
      <sz val="18"/>
      <color indexed="8"/>
      <name val="Times New Roman"/>
      <family val="1"/>
    </font>
    <font>
      <b/>
      <sz val="11"/>
      <color rgb="FFFFFFFF"/>
      <name val="Arial"/>
      <family val="2"/>
    </font>
    <font>
      <b/>
      <sz val="11"/>
      <color rgb="FFFFFFFF"/>
      <name val="Calibri"/>
      <family val="2"/>
      <scheme val="minor"/>
    </font>
    <font>
      <sz val="11"/>
      <color rgb="FFFFFFFF"/>
      <name val="Calibri"/>
      <family val="2"/>
      <scheme val="minor"/>
    </font>
    <font>
      <sz val="11"/>
      <color indexed="8"/>
      <name val="Arial"/>
      <family val="2"/>
    </font>
    <font>
      <b/>
      <sz val="11"/>
      <color indexed="8"/>
      <name val="Arial"/>
      <family val="2"/>
    </font>
    <font>
      <u/>
      <sz val="11"/>
      <color indexed="12"/>
      <name val="Calibri"/>
      <family val="2"/>
    </font>
    <font>
      <u/>
      <sz val="11"/>
      <name val="Arial"/>
      <family val="2"/>
    </font>
    <font>
      <sz val="11"/>
      <color rgb="FFFFFFFF"/>
      <name val="Arial"/>
      <family val="2"/>
    </font>
    <font>
      <u/>
      <sz val="11"/>
      <color indexed="12"/>
      <name val="Arial"/>
      <family val="2"/>
    </font>
    <font>
      <b/>
      <u/>
      <sz val="11"/>
      <name val="Arial"/>
      <family val="2"/>
    </font>
  </fonts>
  <fills count="10">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indexed="9"/>
        <bgColor indexed="64"/>
      </patternFill>
    </fill>
    <fill>
      <patternFill patternType="solid">
        <fgColor indexed="43"/>
        <bgColor indexed="64"/>
      </patternFill>
    </fill>
    <fill>
      <patternFill patternType="solid">
        <fgColor rgb="FFCDCEC2"/>
        <bgColor rgb="FF000000"/>
      </patternFill>
    </fill>
    <fill>
      <patternFill patternType="solid">
        <fgColor rgb="FF2D536F"/>
        <bgColor indexed="64"/>
      </patternFill>
    </fill>
    <fill>
      <patternFill patternType="solid">
        <fgColor rgb="FFFFFFFF"/>
        <bgColor indexed="64"/>
      </patternFill>
    </fill>
    <fill>
      <patternFill patternType="solid">
        <fgColor theme="3" tint="-0.249977111117893"/>
        <bgColor indexed="22"/>
      </patternFill>
    </fill>
  </fills>
  <borders count="31">
    <border>
      <left/>
      <right/>
      <top/>
      <bottom/>
      <diagonal/>
    </border>
    <border>
      <left/>
      <right/>
      <top style="medium">
        <color rgb="FFFFFFFF"/>
      </top>
      <bottom/>
      <diagonal/>
    </border>
    <border>
      <left/>
      <right/>
      <top/>
      <bottom style="thick">
        <color indexed="23"/>
      </bottom>
      <diagonal/>
    </border>
    <border>
      <left/>
      <right/>
      <top style="thick">
        <color rgb="FFFFFFFF"/>
      </top>
      <bottom/>
      <diagonal/>
    </border>
    <border>
      <left/>
      <right/>
      <top/>
      <bottom style="thick">
        <color rgb="FF8A8C88"/>
      </bottom>
      <diagonal/>
    </border>
    <border>
      <left/>
      <right/>
      <top style="thick">
        <color rgb="FF8A8C88"/>
      </top>
      <bottom/>
      <diagonal/>
    </border>
    <border>
      <left/>
      <right/>
      <top/>
      <bottom style="medium">
        <color theme="2" tint="-0.499984740745262"/>
      </bottom>
      <diagonal/>
    </border>
    <border>
      <left/>
      <right/>
      <top/>
      <bottom style="thick">
        <color indexed="55"/>
      </bottom>
      <diagonal/>
    </border>
    <border>
      <left/>
      <right/>
      <top style="thick">
        <color indexed="23"/>
      </top>
      <bottom/>
      <diagonal/>
    </border>
    <border>
      <left/>
      <right/>
      <top style="thick">
        <color indexed="9"/>
      </top>
      <bottom style="thick">
        <color indexed="9"/>
      </bottom>
      <diagonal/>
    </border>
    <border>
      <left style="thin">
        <color indexed="22"/>
      </left>
      <right/>
      <top style="thin">
        <color indexed="22"/>
      </top>
      <bottom style="thin">
        <color indexed="22"/>
      </bottom>
      <diagonal/>
    </border>
    <border>
      <left/>
      <right/>
      <top/>
      <bottom style="medium">
        <color indexed="64"/>
      </bottom>
      <diagonal/>
    </border>
    <border>
      <left/>
      <right/>
      <top style="thin">
        <color rgb="FFFFFFFF"/>
      </top>
      <bottom/>
      <diagonal/>
    </border>
    <border>
      <left/>
      <right/>
      <top style="thin">
        <color rgb="FFFFFFFF"/>
      </top>
      <bottom style="thin">
        <color rgb="FFFFFFFF"/>
      </bottom>
      <diagonal/>
    </border>
    <border>
      <left/>
      <right/>
      <top style="thick">
        <color indexed="9"/>
      </top>
      <bottom/>
      <diagonal/>
    </border>
    <border>
      <left/>
      <right/>
      <top/>
      <bottom style="thick">
        <color indexed="9"/>
      </bottom>
      <diagonal/>
    </border>
    <border>
      <left/>
      <right/>
      <top style="thick">
        <color theme="0"/>
      </top>
      <bottom style="thick">
        <color theme="0"/>
      </bottom>
      <diagonal/>
    </border>
    <border>
      <left style="thin">
        <color indexed="64"/>
      </left>
      <right/>
      <top style="thick">
        <color indexed="23"/>
      </top>
      <bottom/>
      <diagonal/>
    </border>
    <border>
      <left/>
      <right style="thin">
        <color indexed="64"/>
      </right>
      <top style="thick">
        <color indexed="23"/>
      </top>
      <bottom/>
      <diagonal/>
    </border>
    <border>
      <left/>
      <right/>
      <top/>
      <bottom style="thick">
        <color rgb="FFFFFFFF"/>
      </bottom>
      <diagonal/>
    </border>
    <border>
      <left/>
      <right/>
      <top/>
      <bottom style="medium">
        <color indexed="23"/>
      </bottom>
      <diagonal/>
    </border>
    <border>
      <left/>
      <right/>
      <top/>
      <bottom style="thick">
        <color theme="2" tint="-0.499984740745262"/>
      </bottom>
      <diagonal/>
    </border>
    <border>
      <left/>
      <right/>
      <top style="medium">
        <color indexed="23"/>
      </top>
      <bottom/>
      <diagonal/>
    </border>
    <border>
      <left/>
      <right/>
      <top style="thick">
        <color theme="2" tint="-0.499984740745262"/>
      </top>
      <bottom/>
      <diagonal/>
    </border>
    <border>
      <left/>
      <right/>
      <top style="thick">
        <color theme="0"/>
      </top>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style="thick">
        <color theme="0"/>
      </top>
      <bottom style="thick">
        <color theme="0" tint="-0.499984740745262"/>
      </bottom>
      <diagonal/>
    </border>
    <border>
      <left/>
      <right/>
      <top/>
      <bottom style="thick">
        <color theme="0" tint="-0.499984740745262"/>
      </bottom>
      <diagonal/>
    </border>
    <border>
      <left/>
      <right/>
      <top style="medium">
        <color theme="0"/>
      </top>
      <bottom/>
      <diagonal/>
    </border>
    <border>
      <left/>
      <right/>
      <top/>
      <bottom style="thin">
        <color indexed="64"/>
      </bottom>
      <diagonal/>
    </border>
  </borders>
  <cellStyleXfs count="14">
    <xf numFmtId="0" fontId="0" fillId="0" borderId="0"/>
    <xf numFmtId="165" fontId="1" fillId="0" borderId="0" applyFont="0" applyFill="0" applyBorder="0" applyAlignment="0" applyProtection="0"/>
    <xf numFmtId="9" fontId="1" fillId="0" borderId="0" applyFont="0" applyFill="0" applyBorder="0" applyAlignment="0" applyProtection="0"/>
    <xf numFmtId="0" fontId="2" fillId="0" borderId="0"/>
    <xf numFmtId="165" fontId="2" fillId="0" borderId="0" applyFont="0" applyFill="0" applyBorder="0" applyAlignment="0" applyProtection="0"/>
    <xf numFmtId="0" fontId="10" fillId="0" borderId="0"/>
    <xf numFmtId="165" fontId="10" fillId="0" borderId="0" applyFont="0" applyFill="0" applyBorder="0" applyAlignment="0" applyProtection="0"/>
    <xf numFmtId="9" fontId="10" fillId="0" borderId="0" applyFont="0" applyFill="0" applyBorder="0" applyAlignment="0" applyProtection="0"/>
    <xf numFmtId="0" fontId="13" fillId="0" borderId="0"/>
    <xf numFmtId="0" fontId="2" fillId="0" borderId="0"/>
    <xf numFmtId="0" fontId="2" fillId="0" borderId="0"/>
    <xf numFmtId="0" fontId="2" fillId="0" borderId="0"/>
    <xf numFmtId="0" fontId="1" fillId="0" borderId="0"/>
    <xf numFmtId="0" fontId="53" fillId="0" borderId="0" applyNumberFormat="0" applyFill="0" applyBorder="0" applyAlignment="0" applyProtection="0">
      <alignment vertical="top"/>
      <protection locked="0"/>
    </xf>
  </cellStyleXfs>
  <cellXfs count="843">
    <xf numFmtId="0" fontId="0" fillId="0" borderId="0" xfId="0"/>
    <xf numFmtId="0" fontId="2" fillId="0" borderId="0" xfId="3" applyFont="1" applyAlignment="1">
      <alignment vertical="center"/>
    </xf>
    <xf numFmtId="0" fontId="0" fillId="0" borderId="0" xfId="0" applyAlignment="1">
      <alignment vertical="center"/>
    </xf>
    <xf numFmtId="0" fontId="2" fillId="0" borderId="0" xfId="3" applyFont="1" applyFill="1" applyAlignment="1">
      <alignment vertical="center"/>
    </xf>
    <xf numFmtId="0" fontId="5" fillId="0" borderId="0" xfId="3" applyFont="1" applyFill="1" applyAlignment="1">
      <alignment horizontal="right" vertical="center"/>
    </xf>
    <xf numFmtId="0" fontId="2" fillId="3" borderId="0" xfId="3" applyFont="1" applyFill="1" applyBorder="1" applyAlignment="1">
      <alignment vertical="center"/>
    </xf>
    <xf numFmtId="166" fontId="5" fillId="3" borderId="0" xfId="3" applyNumberFormat="1" applyFont="1" applyFill="1" applyBorder="1" applyAlignment="1">
      <alignment horizontal="right" vertical="center"/>
    </xf>
    <xf numFmtId="166" fontId="5" fillId="3" borderId="1" xfId="3" applyNumberFormat="1" applyFont="1" applyFill="1" applyBorder="1" applyAlignment="1">
      <alignment vertical="center"/>
    </xf>
    <xf numFmtId="37" fontId="2" fillId="3" borderId="1" xfId="3" applyNumberFormat="1" applyFont="1" applyFill="1" applyBorder="1" applyAlignment="1">
      <alignment horizontal="right" vertical="center"/>
    </xf>
    <xf numFmtId="37" fontId="2" fillId="0" borderId="0" xfId="3" applyNumberFormat="1" applyFont="1" applyAlignment="1">
      <alignment vertical="center"/>
    </xf>
    <xf numFmtId="166" fontId="5" fillId="3" borderId="0" xfId="3" applyNumberFormat="1" applyFont="1" applyFill="1" applyBorder="1" applyAlignment="1">
      <alignment vertical="center"/>
    </xf>
    <xf numFmtId="37" fontId="2" fillId="3" borderId="0" xfId="3" applyNumberFormat="1" applyFont="1" applyFill="1" applyBorder="1" applyAlignment="1">
      <alignment horizontal="right" vertical="center"/>
    </xf>
    <xf numFmtId="166" fontId="2" fillId="0" borderId="0" xfId="3" applyNumberFormat="1" applyFont="1" applyBorder="1" applyAlignment="1">
      <alignment vertical="center"/>
    </xf>
    <xf numFmtId="37" fontId="2" fillId="0" borderId="0" xfId="3" applyNumberFormat="1" applyFont="1" applyBorder="1" applyAlignment="1">
      <alignment horizontal="right" vertical="center"/>
    </xf>
    <xf numFmtId="37" fontId="2" fillId="0" borderId="0" xfId="3" applyNumberFormat="1" applyFont="1" applyFill="1" applyBorder="1" applyAlignment="1">
      <alignment vertical="center"/>
    </xf>
    <xf numFmtId="166" fontId="5" fillId="0" borderId="0" xfId="3" applyNumberFormat="1" applyFont="1" applyBorder="1" applyAlignment="1">
      <alignment vertical="center"/>
    </xf>
    <xf numFmtId="166" fontId="2" fillId="0" borderId="0" xfId="3" applyNumberFormat="1" applyFont="1" applyBorder="1" applyAlignment="1">
      <alignment horizontal="left" vertical="center"/>
    </xf>
    <xf numFmtId="37" fontId="5" fillId="3" borderId="0" xfId="3" applyNumberFormat="1" applyFont="1" applyFill="1" applyBorder="1" applyAlignment="1">
      <alignment horizontal="left" vertical="center"/>
    </xf>
    <xf numFmtId="37" fontId="5" fillId="3" borderId="0" xfId="3" applyNumberFormat="1" applyFont="1" applyFill="1" applyBorder="1" applyAlignment="1">
      <alignment vertical="center"/>
    </xf>
    <xf numFmtId="167" fontId="2" fillId="3" borderId="0" xfId="1" applyNumberFormat="1" applyFont="1" applyFill="1" applyBorder="1" applyAlignment="1">
      <alignment horizontal="right" vertical="center"/>
    </xf>
    <xf numFmtId="37" fontId="2" fillId="0" borderId="0" xfId="3" applyNumberFormat="1" applyFont="1" applyBorder="1" applyAlignment="1">
      <alignment vertical="center"/>
    </xf>
    <xf numFmtId="37" fontId="2" fillId="0" borderId="0" xfId="3" applyNumberFormat="1" applyFont="1" applyBorder="1" applyAlignment="1">
      <alignment horizontal="left" vertical="center"/>
    </xf>
    <xf numFmtId="0" fontId="2" fillId="0" borderId="0" xfId="3" applyFont="1" applyBorder="1" applyAlignment="1">
      <alignment vertical="center"/>
    </xf>
    <xf numFmtId="0" fontId="2" fillId="0" borderId="0" xfId="3" applyFont="1" applyFill="1" applyBorder="1" applyAlignment="1">
      <alignment vertical="center"/>
    </xf>
    <xf numFmtId="0" fontId="2" fillId="0" borderId="0" xfId="3" applyFont="1" applyFill="1" applyBorder="1" applyAlignment="1">
      <alignment horizontal="left" vertical="center"/>
    </xf>
    <xf numFmtId="0" fontId="2" fillId="0" borderId="0" xfId="3" applyFont="1" applyBorder="1" applyAlignment="1">
      <alignment horizontal="left" vertical="center"/>
    </xf>
    <xf numFmtId="0" fontId="5" fillId="0" borderId="0" xfId="3" applyFont="1" applyAlignment="1">
      <alignment vertical="center"/>
    </xf>
    <xf numFmtId="37" fontId="5" fillId="0" borderId="0" xfId="3" applyNumberFormat="1" applyFont="1" applyBorder="1" applyAlignment="1">
      <alignment vertical="center"/>
    </xf>
    <xf numFmtId="37" fontId="5" fillId="3" borderId="0" xfId="3" applyNumberFormat="1" applyFont="1" applyFill="1" applyBorder="1" applyAlignment="1" applyProtection="1">
      <alignment horizontal="left" vertical="center"/>
    </xf>
    <xf numFmtId="37" fontId="5" fillId="0" borderId="0" xfId="3" applyNumberFormat="1" applyFont="1" applyBorder="1" applyAlignment="1">
      <alignment horizontal="left" vertical="center"/>
    </xf>
    <xf numFmtId="0" fontId="5" fillId="3" borderId="0" xfId="3" applyFont="1" applyFill="1" applyBorder="1" applyAlignment="1">
      <alignment vertical="center"/>
    </xf>
    <xf numFmtId="0" fontId="5" fillId="3" borderId="0" xfId="3" applyFont="1" applyFill="1" applyBorder="1" applyAlignment="1">
      <alignment horizontal="left" vertical="center"/>
    </xf>
    <xf numFmtId="0" fontId="5" fillId="3" borderId="0" xfId="3" applyFont="1" applyFill="1" applyBorder="1" applyAlignment="1">
      <alignment horizontal="left" vertical="center" wrapText="1"/>
    </xf>
    <xf numFmtId="0" fontId="6" fillId="0" borderId="0" xfId="3" applyFont="1" applyAlignment="1">
      <alignment vertical="center"/>
    </xf>
    <xf numFmtId="0" fontId="5" fillId="0" borderId="0" xfId="3" applyFont="1" applyBorder="1" applyAlignment="1">
      <alignment horizontal="left" vertical="center"/>
    </xf>
    <xf numFmtId="3" fontId="2" fillId="0" borderId="2" xfId="3" applyNumberFormat="1" applyFont="1" applyBorder="1" applyAlignment="1">
      <alignment horizontal="right" vertical="center"/>
    </xf>
    <xf numFmtId="0" fontId="7" fillId="0" borderId="0" xfId="0" applyFont="1" applyFill="1" applyAlignment="1">
      <alignment vertical="top"/>
    </xf>
    <xf numFmtId="3" fontId="2" fillId="0" borderId="0" xfId="3" applyNumberFormat="1" applyFont="1" applyAlignment="1">
      <alignment horizontal="right" vertical="center"/>
    </xf>
    <xf numFmtId="0" fontId="0" fillId="0" borderId="0" xfId="0" applyAlignment="1">
      <alignment horizontal="right" vertical="center"/>
    </xf>
    <xf numFmtId="168" fontId="3" fillId="2" borderId="0" xfId="0" applyNumberFormat="1" applyFont="1" applyFill="1" applyAlignment="1">
      <alignment vertical="center"/>
    </xf>
    <xf numFmtId="168" fontId="3" fillId="2" borderId="0" xfId="0" applyNumberFormat="1" applyFont="1" applyFill="1" applyAlignment="1">
      <alignment horizontal="right" vertical="center"/>
    </xf>
    <xf numFmtId="168" fontId="4" fillId="2" borderId="0" xfId="0" applyNumberFormat="1" applyFont="1" applyFill="1" applyAlignment="1">
      <alignment horizontal="center" vertical="center"/>
    </xf>
    <xf numFmtId="168" fontId="5" fillId="3" borderId="0" xfId="0" applyNumberFormat="1" applyFont="1" applyFill="1" applyBorder="1" applyAlignment="1">
      <alignment horizontal="left" vertical="center"/>
    </xf>
    <xf numFmtId="49" fontId="5" fillId="3" borderId="0" xfId="0" applyNumberFormat="1" applyFont="1" applyFill="1" applyBorder="1" applyAlignment="1">
      <alignment horizontal="right" vertical="center"/>
    </xf>
    <xf numFmtId="168" fontId="5" fillId="3" borderId="3" xfId="0" applyNumberFormat="1" applyFont="1" applyFill="1" applyBorder="1" applyAlignment="1">
      <alignment vertical="center"/>
    </xf>
    <xf numFmtId="168" fontId="5" fillId="3" borderId="3" xfId="0" applyNumberFormat="1" applyFont="1" applyFill="1" applyBorder="1" applyAlignment="1">
      <alignment horizontal="right" vertical="center"/>
    </xf>
    <xf numFmtId="168" fontId="2" fillId="3" borderId="3" xfId="0" applyNumberFormat="1" applyFont="1" applyFill="1" applyBorder="1" applyAlignment="1" applyProtection="1">
      <alignment horizontal="right" vertical="center"/>
    </xf>
    <xf numFmtId="168" fontId="2" fillId="3" borderId="3" xfId="0" applyNumberFormat="1" applyFont="1" applyFill="1" applyBorder="1" applyAlignment="1">
      <alignment horizontal="right" vertical="center"/>
    </xf>
    <xf numFmtId="168" fontId="2" fillId="0" borderId="0" xfId="0" applyNumberFormat="1" applyFont="1" applyFill="1" applyAlignment="1">
      <alignment vertical="center"/>
    </xf>
    <xf numFmtId="168" fontId="2" fillId="0" borderId="0" xfId="4" applyNumberFormat="1" applyFont="1" applyFill="1" applyAlignment="1">
      <alignment horizontal="right" vertical="center"/>
    </xf>
    <xf numFmtId="168" fontId="5" fillId="3" borderId="0" xfId="4" applyNumberFormat="1" applyFont="1" applyFill="1" applyAlignment="1">
      <alignment vertical="center"/>
    </xf>
    <xf numFmtId="168" fontId="5" fillId="3" borderId="0" xfId="4" applyNumberFormat="1" applyFont="1" applyFill="1" applyAlignment="1">
      <alignment horizontal="right" vertical="center"/>
    </xf>
    <xf numFmtId="168" fontId="2" fillId="0" borderId="0" xfId="4" applyNumberFormat="1" applyFont="1" applyFill="1" applyAlignment="1">
      <alignment horizontal="left" vertical="center"/>
    </xf>
    <xf numFmtId="168" fontId="5" fillId="3" borderId="0" xfId="0" applyNumberFormat="1" applyFont="1" applyFill="1" applyAlignment="1">
      <alignment vertical="center"/>
    </xf>
    <xf numFmtId="168" fontId="5" fillId="3" borderId="0" xfId="4" applyNumberFormat="1" applyFont="1" applyFill="1" applyAlignment="1">
      <alignment horizontal="left" vertical="center"/>
    </xf>
    <xf numFmtId="168" fontId="2" fillId="0" borderId="4" xfId="0" applyNumberFormat="1" applyFont="1" applyFill="1" applyBorder="1" applyAlignment="1">
      <alignment vertical="center"/>
    </xf>
    <xf numFmtId="168" fontId="7" fillId="0" borderId="5" xfId="0" applyNumberFormat="1" applyFont="1" applyBorder="1" applyAlignment="1">
      <alignment horizontal="left" vertical="top"/>
    </xf>
    <xf numFmtId="168" fontId="2" fillId="0" borderId="5" xfId="0" applyNumberFormat="1" applyFont="1" applyBorder="1" applyAlignment="1">
      <alignment horizontal="left" vertical="center" wrapText="1"/>
    </xf>
    <xf numFmtId="168" fontId="7" fillId="0" borderId="0" xfId="0" applyNumberFormat="1" applyFont="1" applyBorder="1" applyAlignment="1">
      <alignment horizontal="left" vertical="top"/>
    </xf>
    <xf numFmtId="0" fontId="8" fillId="0" borderId="0" xfId="0" applyFont="1" applyAlignment="1">
      <alignment vertical="center"/>
    </xf>
    <xf numFmtId="168" fontId="8" fillId="0" borderId="0" xfId="0" applyNumberFormat="1" applyFont="1" applyAlignment="1">
      <alignment vertical="center"/>
    </xf>
    <xf numFmtId="168" fontId="4" fillId="2" borderId="0" xfId="0" applyNumberFormat="1" applyFont="1" applyFill="1" applyBorder="1" applyAlignment="1">
      <alignment vertical="center"/>
    </xf>
    <xf numFmtId="168" fontId="3" fillId="2" borderId="0" xfId="0" applyNumberFormat="1" applyFont="1" applyFill="1" applyBorder="1" applyAlignment="1">
      <alignment vertical="center"/>
    </xf>
    <xf numFmtId="167" fontId="2" fillId="0" borderId="0" xfId="1" applyNumberFormat="1" applyFont="1" applyFill="1" applyAlignment="1">
      <alignment horizontal="right" vertical="center"/>
    </xf>
    <xf numFmtId="168" fontId="5" fillId="0" borderId="0" xfId="0" applyNumberFormat="1" applyFont="1" applyFill="1" applyAlignment="1">
      <alignment vertical="center"/>
    </xf>
    <xf numFmtId="168" fontId="5" fillId="0" borderId="0" xfId="4" applyNumberFormat="1" applyFont="1" applyFill="1" applyAlignment="1">
      <alignment horizontal="left" vertical="center"/>
    </xf>
    <xf numFmtId="37" fontId="2" fillId="0" borderId="0" xfId="3" applyNumberFormat="1" applyFont="1" applyFill="1" applyBorder="1" applyAlignment="1">
      <alignment horizontal="right" vertical="center"/>
    </xf>
    <xf numFmtId="37" fontId="2" fillId="0" borderId="2" xfId="3" applyNumberFormat="1" applyFont="1" applyBorder="1" applyAlignment="1">
      <alignment vertical="center"/>
    </xf>
    <xf numFmtId="0" fontId="0" fillId="0" borderId="0" xfId="0" applyAlignment="1">
      <alignment horizontal="right"/>
    </xf>
    <xf numFmtId="0" fontId="2" fillId="0" borderId="0" xfId="3"/>
    <xf numFmtId="37" fontId="5" fillId="3" borderId="0" xfId="3" applyNumberFormat="1" applyFont="1" applyFill="1" applyBorder="1" applyAlignment="1">
      <alignment horizontal="right" vertical="center"/>
    </xf>
    <xf numFmtId="37" fontId="5" fillId="3" borderId="0" xfId="3" applyNumberFormat="1" applyFont="1" applyFill="1" applyBorder="1" applyAlignment="1">
      <alignment horizontal="right" vertical="center" wrapText="1"/>
    </xf>
    <xf numFmtId="37" fontId="5" fillId="3" borderId="1" xfId="3" applyNumberFormat="1" applyFont="1" applyFill="1" applyBorder="1" applyAlignment="1">
      <alignment horizontal="left" vertical="center"/>
    </xf>
    <xf numFmtId="0" fontId="5" fillId="0" borderId="0" xfId="3" applyFont="1" applyBorder="1" applyAlignment="1">
      <alignment vertical="center"/>
    </xf>
    <xf numFmtId="37" fontId="2" fillId="0" borderId="0" xfId="3" applyNumberFormat="1" applyFont="1" applyBorder="1" applyAlignment="1" applyProtection="1">
      <alignment horizontal="left" vertical="center"/>
    </xf>
    <xf numFmtId="37" fontId="5" fillId="0" borderId="0" xfId="3" applyNumberFormat="1" applyFont="1" applyFill="1" applyBorder="1" applyAlignment="1">
      <alignment vertical="center"/>
    </xf>
    <xf numFmtId="37" fontId="2" fillId="0" borderId="0" xfId="3" applyNumberFormat="1" applyFont="1" applyBorder="1" applyAlignment="1">
      <alignment horizontal="left" vertical="center" wrapText="1"/>
    </xf>
    <xf numFmtId="37" fontId="2" fillId="0" borderId="6" xfId="3" applyNumberFormat="1" applyFont="1" applyBorder="1" applyAlignment="1">
      <alignment vertical="center"/>
    </xf>
    <xf numFmtId="3" fontId="2" fillId="0" borderId="6" xfId="3" applyNumberFormat="1" applyFont="1" applyBorder="1" applyAlignment="1">
      <alignment vertical="center"/>
    </xf>
    <xf numFmtId="3" fontId="2" fillId="0" borderId="0" xfId="3" applyNumberFormat="1" applyFont="1" applyAlignment="1">
      <alignment vertical="center"/>
    </xf>
    <xf numFmtId="37" fontId="2" fillId="0" borderId="0" xfId="3" applyNumberFormat="1" applyFont="1" applyFill="1" applyBorder="1" applyAlignment="1" applyProtection="1">
      <alignment horizontal="left" vertical="center"/>
    </xf>
    <xf numFmtId="0" fontId="5" fillId="0" borderId="0" xfId="3" applyFont="1" applyAlignment="1">
      <alignment horizontal="center" vertical="center"/>
    </xf>
    <xf numFmtId="37" fontId="2" fillId="3" borderId="0" xfId="3" applyNumberFormat="1" applyFont="1" applyFill="1" applyBorder="1" applyAlignment="1" applyProtection="1">
      <alignment horizontal="left" vertical="center"/>
    </xf>
    <xf numFmtId="0" fontId="5" fillId="3" borderId="0" xfId="3" applyFont="1" applyFill="1" applyAlignment="1">
      <alignment horizontal="right" vertical="center"/>
    </xf>
    <xf numFmtId="0" fontId="5" fillId="3" borderId="0" xfId="3" applyFont="1" applyFill="1" applyAlignment="1">
      <alignment horizontal="right" vertical="center" wrapText="1"/>
    </xf>
    <xf numFmtId="0" fontId="5" fillId="0" borderId="0" xfId="3" applyFont="1" applyAlignment="1">
      <alignment horizontal="right" vertical="center"/>
    </xf>
    <xf numFmtId="0" fontId="5" fillId="0" borderId="0" xfId="3" applyFont="1" applyAlignment="1">
      <alignment horizontal="right" vertical="center" wrapText="1"/>
    </xf>
    <xf numFmtId="0" fontId="5" fillId="0" borderId="0" xfId="3" applyFont="1" applyAlignment="1">
      <alignment horizontal="center" vertical="center" wrapText="1"/>
    </xf>
    <xf numFmtId="0" fontId="5" fillId="3" borderId="0" xfId="3" applyFont="1" applyFill="1" applyAlignment="1">
      <alignment horizontal="center" vertical="center"/>
    </xf>
    <xf numFmtId="0" fontId="5" fillId="3" borderId="0" xfId="3" applyFont="1" applyFill="1" applyAlignment="1">
      <alignment horizontal="center" vertical="center" wrapText="1"/>
    </xf>
    <xf numFmtId="10" fontId="2" fillId="0" borderId="0" xfId="0" applyNumberFormat="1" applyFont="1" applyAlignment="1">
      <alignment horizontal="right"/>
    </xf>
    <xf numFmtId="10" fontId="2" fillId="3" borderId="0" xfId="0" applyNumberFormat="1" applyFont="1" applyFill="1" applyAlignment="1">
      <alignment horizontal="right"/>
    </xf>
    <xf numFmtId="37" fontId="2" fillId="0" borderId="0" xfId="3" applyNumberFormat="1" applyFont="1" applyFill="1" applyBorder="1" applyAlignment="1" applyProtection="1">
      <alignment horizontal="left" vertical="center"/>
      <protection locked="0"/>
    </xf>
    <xf numFmtId="37" fontId="5" fillId="3" borderId="0" xfId="3" applyNumberFormat="1" applyFont="1" applyFill="1" applyBorder="1" applyAlignment="1" applyProtection="1">
      <alignment horizontal="left" vertical="center"/>
      <protection locked="0"/>
    </xf>
    <xf numFmtId="168" fontId="2" fillId="0" borderId="0" xfId="1" applyNumberFormat="1" applyFont="1" applyAlignment="1">
      <alignment horizontal="right"/>
    </xf>
    <xf numFmtId="168" fontId="2" fillId="3" borderId="0" xfId="1" applyNumberFormat="1" applyFont="1" applyFill="1" applyAlignment="1">
      <alignment horizontal="right"/>
    </xf>
    <xf numFmtId="10" fontId="2" fillId="0" borderId="0" xfId="3" applyNumberFormat="1" applyFont="1" applyFill="1" applyAlignment="1">
      <alignment horizontal="right"/>
    </xf>
    <xf numFmtId="10" fontId="2" fillId="0" borderId="7" xfId="3" applyNumberFormat="1" applyFont="1" applyBorder="1" applyAlignment="1">
      <alignment horizontal="left" vertical="center"/>
    </xf>
    <xf numFmtId="10" fontId="2" fillId="0" borderId="7" xfId="0" applyNumberFormat="1" applyFont="1" applyBorder="1" applyAlignment="1">
      <alignment horizontal="right"/>
    </xf>
    <xf numFmtId="10" fontId="2" fillId="0" borderId="2" xfId="0" applyNumberFormat="1" applyFont="1" applyBorder="1" applyAlignment="1">
      <alignment horizontal="right"/>
    </xf>
    <xf numFmtId="37" fontId="2" fillId="3" borderId="0" xfId="3" applyNumberFormat="1" applyFont="1" applyFill="1" applyBorder="1" applyAlignment="1" applyProtection="1">
      <alignment horizontal="left" vertical="center"/>
      <protection locked="0"/>
    </xf>
    <xf numFmtId="10" fontId="5" fillId="3" borderId="0" xfId="3" applyNumberFormat="1" applyFont="1" applyFill="1" applyBorder="1" applyAlignment="1">
      <alignment horizontal="right" vertical="center"/>
    </xf>
    <xf numFmtId="10" fontId="5" fillId="3" borderId="0" xfId="3" applyNumberFormat="1" applyFont="1" applyFill="1" applyBorder="1" applyAlignment="1">
      <alignment horizontal="right" vertical="center" wrapText="1"/>
    </xf>
    <xf numFmtId="37" fontId="5" fillId="3" borderId="1" xfId="3" applyNumberFormat="1" applyFont="1" applyFill="1" applyBorder="1" applyAlignment="1" applyProtection="1">
      <alignment horizontal="left" vertical="center"/>
      <protection locked="0"/>
    </xf>
    <xf numFmtId="10" fontId="5" fillId="3" borderId="1" xfId="3" applyNumberFormat="1" applyFont="1" applyFill="1" applyBorder="1" applyAlignment="1">
      <alignment horizontal="right" vertical="center"/>
    </xf>
    <xf numFmtId="10" fontId="5" fillId="3" borderId="1" xfId="3" applyNumberFormat="1" applyFont="1" applyFill="1" applyBorder="1" applyAlignment="1">
      <alignment horizontal="right" vertical="center" wrapText="1"/>
    </xf>
    <xf numFmtId="37" fontId="2" fillId="0" borderId="0" xfId="3" applyNumberFormat="1" applyFont="1" applyFill="1" applyBorder="1" applyAlignment="1" applyProtection="1">
      <alignment horizontal="left" vertical="center" indent="1"/>
      <protection locked="0"/>
    </xf>
    <xf numFmtId="10" fontId="2" fillId="0" borderId="0" xfId="3" applyNumberFormat="1" applyFont="1" applyBorder="1" applyAlignment="1">
      <alignment horizontal="right" vertical="center"/>
    </xf>
    <xf numFmtId="0" fontId="5" fillId="3" borderId="0" xfId="3" applyFont="1" applyFill="1" applyBorder="1" applyAlignment="1">
      <alignment horizontal="right" vertical="center"/>
    </xf>
    <xf numFmtId="0" fontId="5" fillId="3" borderId="0" xfId="3" applyFont="1" applyFill="1" applyBorder="1" applyAlignment="1">
      <alignment horizontal="right" vertical="center" wrapText="1"/>
    </xf>
    <xf numFmtId="10" fontId="2" fillId="3" borderId="0" xfId="3" applyNumberFormat="1" applyFont="1" applyFill="1" applyBorder="1" applyAlignment="1">
      <alignment horizontal="right" vertical="center"/>
    </xf>
    <xf numFmtId="37" fontId="2" fillId="0" borderId="2" xfId="3" applyNumberFormat="1" applyFont="1" applyFill="1" applyBorder="1" applyAlignment="1" applyProtection="1">
      <alignment horizontal="left" vertical="center"/>
    </xf>
    <xf numFmtId="10" fontId="2" fillId="0" borderId="2" xfId="3" applyNumberFormat="1" applyFont="1" applyBorder="1" applyAlignment="1">
      <alignment horizontal="right" vertical="center"/>
    </xf>
    <xf numFmtId="10" fontId="2" fillId="0" borderId="2" xfId="3" applyNumberFormat="1" applyFont="1" applyBorder="1" applyAlignment="1">
      <alignment horizontal="center" vertical="center"/>
    </xf>
    <xf numFmtId="0" fontId="2" fillId="0" borderId="0" xfId="5" applyFont="1" applyAlignment="1">
      <alignment vertical="center"/>
    </xf>
    <xf numFmtId="0" fontId="11" fillId="0" borderId="0" xfId="5" applyFont="1"/>
    <xf numFmtId="0" fontId="2" fillId="0" borderId="0" xfId="5" applyFont="1" applyAlignment="1">
      <alignment horizontal="center" vertical="center"/>
    </xf>
    <xf numFmtId="0" fontId="11" fillId="0" borderId="0" xfId="5" applyFont="1" applyAlignment="1">
      <alignment horizontal="center"/>
    </xf>
    <xf numFmtId="37" fontId="12" fillId="0" borderId="0" xfId="5" applyNumberFormat="1" applyFont="1" applyBorder="1" applyAlignment="1">
      <alignment vertical="center"/>
    </xf>
    <xf numFmtId="37" fontId="2" fillId="0" borderId="0" xfId="6" applyNumberFormat="1" applyFont="1" applyBorder="1" applyAlignment="1">
      <alignment horizontal="right" vertical="center"/>
    </xf>
    <xf numFmtId="0" fontId="11" fillId="0" borderId="0" xfId="5" applyFont="1" applyAlignment="1">
      <alignment vertical="center"/>
    </xf>
    <xf numFmtId="37" fontId="13" fillId="0" borderId="0" xfId="5" applyNumberFormat="1" applyFont="1" applyBorder="1" applyAlignment="1">
      <alignment vertical="center"/>
    </xf>
    <xf numFmtId="0" fontId="11" fillId="0" borderId="0" xfId="5" applyFont="1" applyAlignment="1">
      <alignment vertical="top"/>
    </xf>
    <xf numFmtId="37" fontId="12" fillId="0" borderId="0" xfId="5" applyNumberFormat="1" applyFont="1" applyBorder="1" applyAlignment="1">
      <alignment horizontal="left" vertical="center"/>
    </xf>
    <xf numFmtId="37" fontId="13" fillId="0" borderId="0" xfId="5" quotePrefix="1" applyNumberFormat="1" applyFont="1" applyBorder="1" applyAlignment="1">
      <alignment horizontal="left" vertical="center"/>
    </xf>
    <xf numFmtId="37" fontId="12" fillId="0" borderId="0" xfId="5" quotePrefix="1" applyNumberFormat="1" applyFont="1" applyBorder="1" applyAlignment="1">
      <alignment horizontal="left" vertical="center"/>
    </xf>
    <xf numFmtId="37" fontId="13" fillId="0" borderId="0" xfId="5" applyNumberFormat="1" applyFont="1" applyBorder="1" applyAlignment="1">
      <alignment horizontal="left" vertical="center"/>
    </xf>
    <xf numFmtId="37" fontId="13" fillId="0" borderId="0" xfId="5" quotePrefix="1" applyNumberFormat="1" applyFont="1" applyBorder="1" applyAlignment="1">
      <alignment vertical="center"/>
    </xf>
    <xf numFmtId="0" fontId="2" fillId="0" borderId="2" xfId="5" applyFont="1" applyBorder="1" applyAlignment="1">
      <alignment vertical="center"/>
    </xf>
    <xf numFmtId="39" fontId="2" fillId="0" borderId="2" xfId="6" applyNumberFormat="1" applyFont="1" applyBorder="1" applyAlignment="1">
      <alignment horizontal="right" vertical="center"/>
    </xf>
    <xf numFmtId="37" fontId="2" fillId="0" borderId="0" xfId="5" applyNumberFormat="1" applyFont="1" applyBorder="1" applyAlignment="1">
      <alignment vertical="center"/>
    </xf>
    <xf numFmtId="0" fontId="2" fillId="0" borderId="0" xfId="5" applyFont="1" applyBorder="1" applyAlignment="1">
      <alignment vertical="center"/>
    </xf>
    <xf numFmtId="0" fontId="7" fillId="0" borderId="0" xfId="5" applyFont="1" applyFill="1" applyAlignment="1">
      <alignment vertical="top"/>
    </xf>
    <xf numFmtId="0" fontId="11" fillId="0" borderId="0" xfId="5" applyFont="1" applyBorder="1"/>
    <xf numFmtId="0" fontId="10" fillId="0" borderId="0" xfId="5" applyBorder="1" applyAlignment="1"/>
    <xf numFmtId="0" fontId="14" fillId="4" borderId="0" xfId="5" applyFont="1" applyFill="1" applyBorder="1" applyAlignment="1">
      <alignment horizontal="centerContinuous" vertical="center"/>
    </xf>
    <xf numFmtId="0" fontId="2" fillId="4" borderId="0" xfId="5" applyFont="1" applyFill="1" applyBorder="1" applyAlignment="1">
      <alignment vertical="center"/>
    </xf>
    <xf numFmtId="0" fontId="10" fillId="4" borderId="0" xfId="5" applyFill="1" applyBorder="1" applyAlignment="1"/>
    <xf numFmtId="0" fontId="10" fillId="0" borderId="0" xfId="5" applyAlignment="1">
      <alignment vertical="center"/>
    </xf>
    <xf numFmtId="0" fontId="10" fillId="0" borderId="0" xfId="5" applyAlignment="1"/>
    <xf numFmtId="10" fontId="2" fillId="0" borderId="0" xfId="7" applyNumberFormat="1" applyFont="1" applyFill="1" applyBorder="1" applyAlignment="1">
      <alignment horizontal="right" vertical="center"/>
    </xf>
    <xf numFmtId="0" fontId="15" fillId="0" borderId="0" xfId="5" applyFont="1" applyAlignment="1">
      <alignment vertical="center"/>
    </xf>
    <xf numFmtId="0" fontId="13" fillId="0" borderId="10" xfId="8" applyFont="1" applyFill="1" applyBorder="1" applyAlignment="1">
      <alignment horizontal="left" vertical="center"/>
    </xf>
    <xf numFmtId="0" fontId="13" fillId="0" borderId="0" xfId="8" applyFont="1" applyFill="1" applyBorder="1" applyAlignment="1">
      <alignment horizontal="left" vertical="center"/>
    </xf>
    <xf numFmtId="10" fontId="2" fillId="0" borderId="0" xfId="5" applyNumberFormat="1" applyFont="1" applyBorder="1" applyAlignment="1">
      <alignment horizontal="right" vertical="center"/>
    </xf>
    <xf numFmtId="0" fontId="15" fillId="0" borderId="0" xfId="5" applyFont="1"/>
    <xf numFmtId="10" fontId="2" fillId="0" borderId="0" xfId="5" quotePrefix="1" applyNumberFormat="1" applyFont="1" applyBorder="1" applyAlignment="1">
      <alignment horizontal="right" vertical="center"/>
    </xf>
    <xf numFmtId="0" fontId="10" fillId="0" borderId="0" xfId="5" applyAlignment="1">
      <alignment vertical="top"/>
    </xf>
    <xf numFmtId="1" fontId="2" fillId="0" borderId="0" xfId="5" applyNumberFormat="1" applyFont="1" applyBorder="1" applyAlignment="1">
      <alignment horizontal="right" vertical="center"/>
    </xf>
    <xf numFmtId="0" fontId="2" fillId="0" borderId="0" xfId="5" applyFont="1" applyFill="1" applyBorder="1" applyAlignment="1">
      <alignment vertical="center"/>
    </xf>
    <xf numFmtId="0" fontId="2" fillId="0" borderId="0" xfId="5" applyFont="1" applyAlignment="1"/>
    <xf numFmtId="0" fontId="2" fillId="0" borderId="0" xfId="5" applyFont="1" applyAlignment="1">
      <alignment vertical="top"/>
    </xf>
    <xf numFmtId="0" fontId="14" fillId="4" borderId="0" xfId="5" applyFont="1" applyFill="1" applyAlignment="1">
      <alignment horizontal="center" vertical="center"/>
    </xf>
    <xf numFmtId="0" fontId="2" fillId="4" borderId="0" xfId="5" applyFont="1" applyFill="1" applyAlignment="1">
      <alignment vertical="center"/>
    </xf>
    <xf numFmtId="0" fontId="2" fillId="4" borderId="0" xfId="5" applyFont="1" applyFill="1" applyAlignment="1"/>
    <xf numFmtId="0" fontId="2" fillId="0" borderId="0" xfId="5" quotePrefix="1" applyFont="1" applyAlignment="1">
      <alignment vertical="center"/>
    </xf>
    <xf numFmtId="0" fontId="2" fillId="0" borderId="0" xfId="5" applyFont="1" applyBorder="1" applyAlignment="1">
      <alignment horizontal="right" vertical="center"/>
    </xf>
    <xf numFmtId="0" fontId="2" fillId="0" borderId="0" xfId="5" applyFont="1"/>
    <xf numFmtId="10" fontId="2" fillId="0" borderId="0" xfId="7" applyNumberFormat="1" applyFont="1" applyFill="1" applyBorder="1" applyAlignment="1">
      <alignment vertical="center"/>
    </xf>
    <xf numFmtId="10" fontId="2" fillId="0" borderId="0" xfId="7" applyNumberFormat="1" applyFont="1" applyBorder="1" applyAlignment="1">
      <alignment vertical="center"/>
    </xf>
    <xf numFmtId="0" fontId="2" fillId="0" borderId="0" xfId="5" applyFont="1" applyAlignment="1">
      <alignment horizontal="left" vertical="center"/>
    </xf>
    <xf numFmtId="0" fontId="2" fillId="0" borderId="11" xfId="5" applyFont="1" applyBorder="1" applyAlignment="1">
      <alignment vertical="center"/>
    </xf>
    <xf numFmtId="37" fontId="7" fillId="0" borderId="0" xfId="5" applyNumberFormat="1" applyFont="1" applyBorder="1" applyAlignment="1">
      <alignment vertical="top"/>
    </xf>
    <xf numFmtId="37" fontId="7" fillId="0" borderId="0" xfId="5" applyNumberFormat="1" applyFont="1" applyBorder="1" applyAlignment="1">
      <alignment horizontal="left" vertical="top" wrapText="1"/>
    </xf>
    <xf numFmtId="0" fontId="10" fillId="0" borderId="0" xfId="5" applyFont="1" applyAlignment="1"/>
    <xf numFmtId="39" fontId="2" fillId="0" borderId="0" xfId="6" applyNumberFormat="1" applyFont="1" applyBorder="1" applyAlignment="1">
      <alignment horizontal="right" vertical="center"/>
    </xf>
    <xf numFmtId="0" fontId="10" fillId="0" borderId="0" xfId="5"/>
    <xf numFmtId="0" fontId="2" fillId="3" borderId="12" xfId="5" applyFont="1" applyFill="1" applyBorder="1" applyAlignment="1">
      <alignment horizontal="left" vertical="center"/>
    </xf>
    <xf numFmtId="0" fontId="5" fillId="3" borderId="12" xfId="5" applyFont="1" applyFill="1" applyBorder="1" applyAlignment="1">
      <alignment horizontal="right" vertical="center"/>
    </xf>
    <xf numFmtId="0" fontId="5" fillId="3" borderId="12" xfId="5" applyFont="1" applyFill="1" applyBorder="1" applyAlignment="1">
      <alignment horizontal="right" vertical="center" wrapText="1"/>
    </xf>
    <xf numFmtId="10" fontId="5" fillId="3" borderId="13" xfId="5" applyNumberFormat="1" applyFont="1" applyFill="1" applyBorder="1" applyAlignment="1" applyProtection="1">
      <alignment horizontal="left" vertical="center" wrapText="1"/>
    </xf>
    <xf numFmtId="10" fontId="5" fillId="3" borderId="13" xfId="6" applyNumberFormat="1" applyFont="1" applyFill="1" applyBorder="1" applyAlignment="1" applyProtection="1">
      <alignment horizontal="right" vertical="center"/>
    </xf>
    <xf numFmtId="10" fontId="10" fillId="0" borderId="0" xfId="5" applyNumberFormat="1" applyBorder="1" applyAlignment="1">
      <alignment horizontal="center" vertical="center"/>
    </xf>
    <xf numFmtId="0" fontId="2" fillId="0" borderId="0" xfId="5" applyFont="1" applyBorder="1" applyAlignment="1" applyProtection="1">
      <alignment horizontal="left" vertical="center"/>
    </xf>
    <xf numFmtId="37" fontId="2" fillId="0" borderId="0" xfId="6" applyNumberFormat="1" applyFont="1" applyBorder="1" applyAlignment="1" applyProtection="1">
      <alignment horizontal="right" vertical="center"/>
    </xf>
    <xf numFmtId="0" fontId="10" fillId="0" borderId="0" xfId="5" applyBorder="1" applyAlignment="1">
      <alignment vertical="center"/>
    </xf>
    <xf numFmtId="0" fontId="5" fillId="3" borderId="13" xfId="5" applyFont="1" applyFill="1" applyBorder="1" applyAlignment="1" applyProtection="1">
      <alignment horizontal="left" vertical="center"/>
    </xf>
    <xf numFmtId="37" fontId="2" fillId="3" borderId="13" xfId="6" applyNumberFormat="1" applyFont="1" applyFill="1" applyBorder="1" applyAlignment="1" applyProtection="1">
      <alignment horizontal="right" vertical="center"/>
    </xf>
    <xf numFmtId="0" fontId="5" fillId="0" borderId="0" xfId="5" applyFont="1" applyBorder="1" applyAlignment="1">
      <alignment vertical="center"/>
    </xf>
    <xf numFmtId="0" fontId="2" fillId="0" borderId="0" xfId="5" applyFont="1" applyBorder="1" applyAlignment="1" applyProtection="1">
      <alignment horizontal="left" vertical="center" wrapText="1"/>
    </xf>
    <xf numFmtId="0" fontId="10" fillId="0" borderId="0" xfId="5" applyBorder="1" applyAlignment="1">
      <alignment horizontal="center" vertical="center"/>
    </xf>
    <xf numFmtId="0" fontId="5" fillId="0" borderId="0" xfId="5" applyFont="1" applyBorder="1" applyAlignment="1">
      <alignment horizontal="center" vertical="center"/>
    </xf>
    <xf numFmtId="0" fontId="10" fillId="0" borderId="0" xfId="5" applyBorder="1" applyAlignment="1">
      <alignment vertical="center" wrapText="1"/>
    </xf>
    <xf numFmtId="0" fontId="5" fillId="3" borderId="13" xfId="5" applyFont="1" applyFill="1" applyBorder="1" applyAlignment="1" applyProtection="1">
      <alignment horizontal="left" vertical="center" wrapText="1"/>
    </xf>
    <xf numFmtId="10" fontId="2" fillId="0" borderId="0" xfId="6" applyNumberFormat="1" applyFont="1" applyBorder="1" applyAlignment="1" applyProtection="1">
      <alignment horizontal="right" vertical="center"/>
    </xf>
    <xf numFmtId="9" fontId="2" fillId="0" borderId="0" xfId="6" applyNumberFormat="1" applyFont="1" applyBorder="1" applyAlignment="1" applyProtection="1">
      <alignment horizontal="right" vertical="center"/>
    </xf>
    <xf numFmtId="165" fontId="10" fillId="0" borderId="0" xfId="5" applyNumberFormat="1" applyAlignment="1">
      <alignment vertical="center"/>
    </xf>
    <xf numFmtId="0" fontId="7" fillId="0" borderId="0" xfId="5" applyFont="1" applyBorder="1" applyAlignment="1" applyProtection="1">
      <alignment horizontal="left" vertical="top"/>
    </xf>
    <xf numFmtId="0" fontId="16" fillId="0" borderId="0" xfId="5" applyFont="1"/>
    <xf numFmtId="0" fontId="17" fillId="0" borderId="0" xfId="5" applyFont="1"/>
    <xf numFmtId="0" fontId="17" fillId="0" borderId="0" xfId="5" applyFont="1" applyAlignment="1">
      <alignment vertical="top"/>
    </xf>
    <xf numFmtId="49" fontId="2" fillId="0" borderId="0" xfId="5" applyNumberFormat="1" applyFont="1" applyAlignment="1">
      <alignment vertical="center"/>
    </xf>
    <xf numFmtId="3" fontId="2" fillId="0" borderId="0" xfId="5" applyNumberFormat="1" applyFont="1" applyAlignment="1">
      <alignment horizontal="right" vertical="center"/>
    </xf>
    <xf numFmtId="3" fontId="5" fillId="0" borderId="0" xfId="5" applyNumberFormat="1" applyFont="1" applyAlignment="1">
      <alignment horizontal="center" vertical="center"/>
    </xf>
    <xf numFmtId="3" fontId="5" fillId="3" borderId="0" xfId="5" applyNumberFormat="1" applyFont="1" applyFill="1" applyBorder="1" applyAlignment="1">
      <alignment horizontal="center" vertical="center"/>
    </xf>
    <xf numFmtId="3" fontId="5" fillId="3" borderId="0" xfId="5" applyNumberFormat="1" applyFont="1" applyFill="1" applyBorder="1" applyAlignment="1">
      <alignment horizontal="right" vertical="center"/>
    </xf>
    <xf numFmtId="3" fontId="5" fillId="3" borderId="0" xfId="5" applyNumberFormat="1" applyFont="1" applyFill="1" applyBorder="1" applyAlignment="1">
      <alignment horizontal="right" vertical="center" wrapText="1"/>
    </xf>
    <xf numFmtId="10" fontId="5" fillId="3" borderId="0" xfId="5" applyNumberFormat="1" applyFont="1" applyFill="1" applyBorder="1" applyAlignment="1">
      <alignment horizontal="right" vertical="center"/>
    </xf>
    <xf numFmtId="3" fontId="2" fillId="0" borderId="0" xfId="5" applyNumberFormat="1" applyFont="1" applyBorder="1" applyAlignment="1">
      <alignment vertical="center"/>
    </xf>
    <xf numFmtId="3" fontId="2" fillId="0" borderId="0" xfId="5" applyNumberFormat="1" applyFont="1" applyBorder="1" applyAlignment="1">
      <alignment horizontal="right" vertical="center"/>
    </xf>
    <xf numFmtId="3" fontId="5" fillId="3" borderId="0" xfId="5" applyNumberFormat="1" applyFont="1" applyFill="1" applyBorder="1" applyAlignment="1">
      <alignment vertical="center"/>
    </xf>
    <xf numFmtId="3" fontId="2" fillId="3" borderId="0" xfId="5" applyNumberFormat="1" applyFont="1" applyFill="1" applyBorder="1" applyAlignment="1">
      <alignment horizontal="right" vertical="center"/>
    </xf>
    <xf numFmtId="10" fontId="2" fillId="3" borderId="0" xfId="5" applyNumberFormat="1" applyFont="1" applyFill="1" applyBorder="1" applyAlignment="1">
      <alignment horizontal="right" vertical="center"/>
    </xf>
    <xf numFmtId="3" fontId="5" fillId="0" borderId="0" xfId="5" applyNumberFormat="1" applyFont="1" applyBorder="1" applyAlignment="1">
      <alignment vertical="center"/>
    </xf>
    <xf numFmtId="10" fontId="5" fillId="0" borderId="2" xfId="5" applyNumberFormat="1" applyFont="1" applyBorder="1" applyAlignment="1">
      <alignment vertical="center"/>
    </xf>
    <xf numFmtId="10" fontId="2" fillId="0" borderId="2" xfId="5" applyNumberFormat="1" applyFont="1" applyBorder="1" applyAlignment="1">
      <alignment horizontal="right" vertical="center"/>
    </xf>
    <xf numFmtId="10" fontId="10" fillId="0" borderId="0" xfId="5" applyNumberFormat="1"/>
    <xf numFmtId="10" fontId="7" fillId="0" borderId="0" xfId="5" applyNumberFormat="1" applyFont="1" applyFill="1" applyAlignment="1">
      <alignment horizontal="right" vertical="top"/>
    </xf>
    <xf numFmtId="10" fontId="7" fillId="0" borderId="0" xfId="5" applyNumberFormat="1" applyFont="1" applyFill="1" applyAlignment="1">
      <alignment vertical="top"/>
    </xf>
    <xf numFmtId="3" fontId="7" fillId="0" borderId="0" xfId="5" applyNumberFormat="1" applyFont="1" applyFill="1" applyAlignment="1">
      <alignment horizontal="right" vertical="top"/>
    </xf>
    <xf numFmtId="0" fontId="5" fillId="3" borderId="0" xfId="5" applyFont="1" applyFill="1" applyBorder="1" applyAlignment="1">
      <alignment horizontal="left" vertical="center"/>
    </xf>
    <xf numFmtId="0" fontId="5" fillId="3" borderId="0" xfId="5" applyFont="1" applyFill="1" applyBorder="1" applyAlignment="1">
      <alignment horizontal="right" vertical="center"/>
    </xf>
    <xf numFmtId="0" fontId="2" fillId="3" borderId="0" xfId="5" applyFont="1" applyFill="1" applyBorder="1" applyAlignment="1">
      <alignment horizontal="right" vertical="center"/>
    </xf>
    <xf numFmtId="168" fontId="5" fillId="3" borderId="0" xfId="6" applyNumberFormat="1" applyFont="1" applyFill="1" applyBorder="1" applyAlignment="1">
      <alignment horizontal="right" vertical="center"/>
    </xf>
    <xf numFmtId="0" fontId="5" fillId="0" borderId="0" xfId="5" applyFont="1" applyBorder="1" applyAlignment="1">
      <alignment horizontal="left" vertical="center"/>
    </xf>
    <xf numFmtId="3" fontId="2" fillId="0" borderId="0" xfId="6" applyNumberFormat="1" applyFont="1" applyBorder="1" applyAlignment="1">
      <alignment horizontal="right" vertical="center"/>
    </xf>
    <xf numFmtId="10" fontId="2" fillId="0" borderId="0" xfId="7" applyNumberFormat="1" applyFont="1" applyBorder="1" applyAlignment="1">
      <alignment horizontal="right" vertical="center"/>
    </xf>
    <xf numFmtId="168" fontId="5" fillId="0" borderId="0" xfId="6" applyNumberFormat="1" applyFont="1" applyBorder="1" applyAlignment="1">
      <alignment horizontal="left" vertical="center"/>
    </xf>
    <xf numFmtId="168" fontId="2" fillId="0" borderId="0" xfId="6" applyNumberFormat="1" applyFont="1" applyBorder="1" applyAlignment="1">
      <alignment horizontal="right" vertical="center"/>
    </xf>
    <xf numFmtId="10" fontId="5" fillId="0" borderId="0" xfId="7" applyNumberFormat="1" applyFont="1" applyBorder="1" applyAlignment="1">
      <alignment horizontal="right" vertical="center"/>
    </xf>
    <xf numFmtId="168" fontId="5" fillId="0" borderId="0" xfId="6" applyNumberFormat="1" applyFont="1" applyBorder="1" applyAlignment="1">
      <alignment horizontal="right" vertical="center"/>
    </xf>
    <xf numFmtId="168" fontId="2" fillId="0" borderId="0" xfId="5" applyNumberFormat="1" applyFont="1" applyAlignment="1"/>
    <xf numFmtId="10" fontId="5" fillId="3" borderId="0" xfId="7" applyNumberFormat="1" applyFont="1" applyFill="1" applyBorder="1" applyAlignment="1">
      <alignment horizontal="right" vertical="center"/>
    </xf>
    <xf numFmtId="168" fontId="5" fillId="3" borderId="0" xfId="6" applyNumberFormat="1" applyFont="1" applyFill="1" applyBorder="1" applyAlignment="1">
      <alignment horizontal="left" vertical="center"/>
    </xf>
    <xf numFmtId="168" fontId="2" fillId="0" borderId="0" xfId="6" applyNumberFormat="1" applyFont="1" applyBorder="1" applyAlignment="1">
      <alignment vertical="center"/>
    </xf>
    <xf numFmtId="168" fontId="5" fillId="0" borderId="0" xfId="6" applyNumberFormat="1" applyFont="1" applyBorder="1" applyAlignment="1">
      <alignment horizontal="center" vertical="center"/>
    </xf>
    <xf numFmtId="3" fontId="2" fillId="0" borderId="0" xfId="6" applyNumberFormat="1" applyFont="1" applyAlignment="1"/>
    <xf numFmtId="10" fontId="2" fillId="0" borderId="0" xfId="7" applyNumberFormat="1" applyFont="1" applyAlignment="1">
      <alignment horizontal="right"/>
    </xf>
    <xf numFmtId="168" fontId="2" fillId="0" borderId="0" xfId="6" applyNumberFormat="1" applyFont="1" applyAlignment="1"/>
    <xf numFmtId="168" fontId="2" fillId="0" borderId="0" xfId="6" applyNumberFormat="1" applyFont="1" applyAlignment="1">
      <alignment horizontal="right"/>
    </xf>
    <xf numFmtId="37" fontId="5" fillId="3" borderId="0" xfId="6" applyNumberFormat="1" applyFont="1" applyFill="1" applyBorder="1" applyAlignment="1">
      <alignment horizontal="right" vertical="center"/>
    </xf>
    <xf numFmtId="0" fontId="5" fillId="0" borderId="4" xfId="5" applyFont="1" applyBorder="1" applyAlignment="1">
      <alignment vertical="center"/>
    </xf>
    <xf numFmtId="168" fontId="5" fillId="0" borderId="4" xfId="6" applyNumberFormat="1" applyFont="1" applyBorder="1" applyAlignment="1">
      <alignment vertical="center"/>
    </xf>
    <xf numFmtId="168" fontId="5" fillId="0" borderId="4" xfId="6" applyNumberFormat="1" applyFont="1" applyBorder="1" applyAlignment="1">
      <alignment horizontal="right" vertical="center"/>
    </xf>
    <xf numFmtId="10" fontId="2" fillId="0" borderId="4" xfId="7" applyNumberFormat="1" applyFont="1" applyBorder="1" applyAlignment="1">
      <alignment horizontal="right" vertical="center"/>
    </xf>
    <xf numFmtId="168" fontId="5" fillId="0" borderId="4" xfId="6" applyNumberFormat="1" applyFont="1" applyBorder="1" applyAlignment="1">
      <alignment horizontal="center" vertical="center"/>
    </xf>
    <xf numFmtId="168" fontId="2" fillId="0" borderId="4" xfId="6" applyNumberFormat="1" applyFont="1" applyBorder="1" applyAlignment="1">
      <alignment horizontal="right" vertical="center"/>
    </xf>
    <xf numFmtId="0" fontId="7" fillId="0" borderId="0" xfId="5" applyFont="1" applyAlignment="1">
      <alignment vertical="top"/>
    </xf>
    <xf numFmtId="168" fontId="2" fillId="0" borderId="0" xfId="6" applyNumberFormat="1" applyFont="1" applyAlignment="1">
      <alignment vertical="center"/>
    </xf>
    <xf numFmtId="10" fontId="2" fillId="0" borderId="0" xfId="7" applyNumberFormat="1" applyFont="1" applyAlignment="1">
      <alignment horizontal="right" vertical="center"/>
    </xf>
    <xf numFmtId="168" fontId="2" fillId="0" borderId="0" xfId="6" applyNumberFormat="1" applyFont="1" applyAlignment="1">
      <alignment horizontal="center" vertical="center"/>
    </xf>
    <xf numFmtId="168" fontId="2" fillId="0" borderId="0" xfId="6" applyNumberFormat="1" applyFont="1" applyAlignment="1">
      <alignment horizontal="right" vertical="center"/>
    </xf>
    <xf numFmtId="168" fontId="5" fillId="0" borderId="0" xfId="6" applyNumberFormat="1" applyFont="1" applyAlignment="1">
      <alignment horizontal="center" vertical="center"/>
    </xf>
    <xf numFmtId="168" fontId="5" fillId="0" borderId="0" xfId="6" applyNumberFormat="1" applyFont="1" applyAlignment="1">
      <alignment horizontal="right" vertical="center"/>
    </xf>
    <xf numFmtId="0" fontId="2" fillId="0" borderId="0" xfId="5" applyFont="1" applyFill="1" applyAlignment="1">
      <alignment vertical="center"/>
    </xf>
    <xf numFmtId="0" fontId="14" fillId="0" borderId="0" xfId="5" applyFont="1" applyFill="1" applyAlignment="1">
      <alignment horizontal="center" vertical="center"/>
    </xf>
    <xf numFmtId="0" fontId="17" fillId="0" borderId="0" xfId="5" applyFont="1" applyFill="1"/>
    <xf numFmtId="0" fontId="18" fillId="0" borderId="0" xfId="5" applyFont="1"/>
    <xf numFmtId="0" fontId="5" fillId="0" borderId="0" xfId="5" applyFont="1" applyAlignment="1">
      <alignment vertical="center"/>
    </xf>
    <xf numFmtId="37" fontId="2" fillId="0" borderId="0" xfId="5" applyNumberFormat="1" applyFont="1" applyAlignment="1">
      <alignment horizontal="right" vertical="center"/>
    </xf>
    <xf numFmtId="0" fontId="2" fillId="0" borderId="0" xfId="5" quotePrefix="1" applyFont="1" applyAlignment="1">
      <alignment horizontal="left" vertical="center"/>
    </xf>
    <xf numFmtId="0" fontId="5" fillId="0" borderId="2" xfId="5" quotePrefix="1" applyFont="1" applyBorder="1" applyAlignment="1" applyProtection="1">
      <alignment horizontal="left" vertical="center"/>
    </xf>
    <xf numFmtId="37" fontId="2" fillId="0" borderId="2" xfId="5" applyNumberFormat="1" applyFont="1" applyBorder="1" applyAlignment="1">
      <alignment horizontal="right" vertical="center"/>
    </xf>
    <xf numFmtId="0" fontId="19" fillId="0" borderId="0" xfId="5" applyFont="1"/>
    <xf numFmtId="0" fontId="19" fillId="0" borderId="0" xfId="5" applyFont="1" applyAlignment="1">
      <alignment vertical="top"/>
    </xf>
    <xf numFmtId="3" fontId="20" fillId="0" borderId="0" xfId="5" applyNumberFormat="1" applyFont="1" applyAlignment="1">
      <alignment horizontal="left" vertical="center"/>
    </xf>
    <xf numFmtId="3" fontId="5" fillId="0" borderId="0" xfId="5" applyNumberFormat="1" applyFont="1" applyAlignment="1">
      <alignment horizontal="left" vertical="center"/>
    </xf>
    <xf numFmtId="0" fontId="2" fillId="5" borderId="14" xfId="5" applyFont="1" applyFill="1" applyBorder="1" applyAlignment="1">
      <alignment vertical="center"/>
    </xf>
    <xf numFmtId="0" fontId="2" fillId="5" borderId="9" xfId="5" applyFont="1" applyFill="1" applyBorder="1" applyAlignment="1">
      <alignment vertical="center"/>
    </xf>
    <xf numFmtId="0" fontId="2" fillId="5" borderId="14" xfId="5" applyFont="1" applyFill="1" applyBorder="1" applyAlignment="1">
      <alignment vertical="center" wrapText="1"/>
    </xf>
    <xf numFmtId="0" fontId="2" fillId="5" borderId="9" xfId="5" applyFont="1" applyFill="1" applyBorder="1" applyAlignment="1">
      <alignment vertical="center" wrapText="1"/>
    </xf>
    <xf numFmtId="0" fontId="2" fillId="0" borderId="0" xfId="5" applyFont="1" applyAlignment="1">
      <alignment vertical="center" wrapText="1"/>
    </xf>
    <xf numFmtId="3" fontId="2" fillId="0" borderId="0" xfId="5" applyNumberFormat="1" applyFont="1" applyBorder="1" applyAlignment="1" applyProtection="1">
      <alignment horizontal="left" vertical="center"/>
      <protection locked="0"/>
    </xf>
    <xf numFmtId="37" fontId="2" fillId="0" borderId="0" xfId="5" applyNumberFormat="1" applyFont="1" applyBorder="1" applyAlignment="1">
      <alignment horizontal="right" vertical="center"/>
    </xf>
    <xf numFmtId="0" fontId="2" fillId="0" borderId="0" xfId="5" applyFont="1" applyAlignment="1">
      <alignment horizontal="left" vertical="center" wrapText="1"/>
    </xf>
    <xf numFmtId="49" fontId="2" fillId="5" borderId="14" xfId="5" applyNumberFormat="1" applyFont="1" applyFill="1" applyBorder="1" applyAlignment="1">
      <alignment horizontal="left" vertical="center" wrapText="1"/>
    </xf>
    <xf numFmtId="0" fontId="2" fillId="5" borderId="9" xfId="5" quotePrefix="1" applyFont="1" applyFill="1" applyBorder="1" applyAlignment="1">
      <alignment vertical="center" wrapText="1"/>
    </xf>
    <xf numFmtId="0" fontId="2" fillId="0" borderId="0" xfId="5" quotePrefix="1" applyFont="1" applyAlignment="1">
      <alignment vertical="center" wrapText="1"/>
    </xf>
    <xf numFmtId="3" fontId="2" fillId="0" borderId="0" xfId="5" applyNumberFormat="1" applyFont="1" applyFill="1" applyBorder="1" applyAlignment="1" applyProtection="1">
      <alignment horizontal="left" vertical="center"/>
      <protection locked="0"/>
    </xf>
    <xf numFmtId="3" fontId="2" fillId="0" borderId="2" xfId="5" applyNumberFormat="1" applyFont="1" applyBorder="1" applyAlignment="1">
      <alignment vertical="center"/>
    </xf>
    <xf numFmtId="37" fontId="21" fillId="0" borderId="2" xfId="5" applyNumberFormat="1" applyFont="1" applyBorder="1" applyAlignment="1">
      <alignment vertical="center"/>
    </xf>
    <xf numFmtId="37" fontId="2" fillId="0" borderId="2" xfId="5" applyNumberFormat="1" applyFont="1" applyBorder="1" applyAlignment="1">
      <alignment vertical="center"/>
    </xf>
    <xf numFmtId="3" fontId="21" fillId="0" borderId="0" xfId="5" applyNumberFormat="1" applyFont="1" applyAlignment="1">
      <alignment vertical="center"/>
    </xf>
    <xf numFmtId="3" fontId="2" fillId="0" borderId="0" xfId="5" applyNumberFormat="1" applyFont="1" applyAlignment="1">
      <alignment vertical="center"/>
    </xf>
    <xf numFmtId="0" fontId="21" fillId="0" borderId="0" xfId="5" applyFont="1"/>
    <xf numFmtId="0" fontId="22" fillId="2" borderId="0" xfId="0" applyFont="1" applyFill="1" applyAlignment="1"/>
    <xf numFmtId="0" fontId="23" fillId="2" borderId="0" xfId="0" applyFont="1" applyFill="1" applyAlignment="1"/>
    <xf numFmtId="49" fontId="24" fillId="2" borderId="0" xfId="0" applyNumberFormat="1" applyFont="1" applyFill="1"/>
    <xf numFmtId="0" fontId="25" fillId="2" borderId="0" xfId="0" applyFont="1" applyFill="1"/>
    <xf numFmtId="0" fontId="26" fillId="2" borderId="0" xfId="0" applyFont="1" applyFill="1" applyAlignment="1">
      <alignment horizontal="left"/>
    </xf>
    <xf numFmtId="0" fontId="27" fillId="0" borderId="0" xfId="0" applyFont="1" applyBorder="1"/>
    <xf numFmtId="37" fontId="28" fillId="0" borderId="0" xfId="0" applyNumberFormat="1" applyFont="1" applyBorder="1" applyProtection="1"/>
    <xf numFmtId="0" fontId="28" fillId="0" borderId="0" xfId="0" applyFont="1" applyBorder="1"/>
    <xf numFmtId="37" fontId="28" fillId="0" borderId="0" xfId="0" applyNumberFormat="1" applyFont="1" applyBorder="1" applyAlignment="1" applyProtection="1">
      <alignment horizontal="center"/>
    </xf>
    <xf numFmtId="0" fontId="29" fillId="0" borderId="0" xfId="0" applyFont="1" applyAlignment="1">
      <alignment horizontal="left"/>
    </xf>
    <xf numFmtId="37" fontId="5" fillId="3" borderId="16" xfId="0" applyNumberFormat="1" applyFont="1" applyFill="1" applyBorder="1" applyAlignment="1" applyProtection="1">
      <alignment horizontal="left" vertical="center"/>
    </xf>
    <xf numFmtId="37" fontId="5" fillId="3" borderId="16" xfId="0" applyNumberFormat="1" applyFont="1" applyFill="1" applyBorder="1" applyAlignment="1" applyProtection="1">
      <alignment horizontal="center" vertical="center"/>
    </xf>
    <xf numFmtId="37" fontId="5" fillId="3" borderId="16" xfId="0" applyNumberFormat="1" applyFont="1" applyFill="1" applyBorder="1" applyAlignment="1" applyProtection="1">
      <alignment horizontal="center" vertical="center" wrapText="1"/>
    </xf>
    <xf numFmtId="37" fontId="2" fillId="0" borderId="0" xfId="0" applyNumberFormat="1" applyFont="1" applyAlignment="1" applyProtection="1">
      <alignment horizontal="left"/>
    </xf>
    <xf numFmtId="3" fontId="2" fillId="0" borderId="0" xfId="0" applyNumberFormat="1" applyFont="1" applyAlignment="1">
      <alignment horizontal="right"/>
    </xf>
    <xf numFmtId="37" fontId="5" fillId="3" borderId="16" xfId="0" applyNumberFormat="1" applyFont="1" applyFill="1" applyBorder="1" applyAlignment="1" applyProtection="1">
      <alignment horizontal="left"/>
    </xf>
    <xf numFmtId="3" fontId="2" fillId="3" borderId="16" xfId="0" applyNumberFormat="1" applyFont="1" applyFill="1" applyBorder="1" applyAlignment="1">
      <alignment horizontal="right"/>
    </xf>
    <xf numFmtId="10" fontId="2" fillId="3" borderId="16" xfId="0" applyNumberFormat="1" applyFont="1" applyFill="1" applyBorder="1" applyAlignment="1">
      <alignment horizontal="right"/>
    </xf>
    <xf numFmtId="10" fontId="5" fillId="0" borderId="0" xfId="0" applyNumberFormat="1" applyFont="1" applyBorder="1" applyAlignment="1" applyProtection="1">
      <alignment horizontal="left" vertical="center"/>
    </xf>
    <xf numFmtId="0" fontId="5" fillId="0" borderId="0" xfId="0" applyFont="1" applyAlignment="1">
      <alignment horizontal="right"/>
    </xf>
    <xf numFmtId="37" fontId="5" fillId="3" borderId="16" xfId="0" applyNumberFormat="1" applyFont="1" applyFill="1" applyBorder="1" applyAlignment="1" applyProtection="1">
      <alignment horizontal="left" vertical="center" wrapText="1"/>
    </xf>
    <xf numFmtId="10" fontId="5" fillId="0" borderId="0" xfId="0" applyNumberFormat="1" applyFont="1" applyAlignment="1">
      <alignment horizontal="right"/>
    </xf>
    <xf numFmtId="49" fontId="30" fillId="0" borderId="2" xfId="0" quotePrefix="1" applyNumberFormat="1" applyFont="1" applyBorder="1" applyAlignment="1">
      <alignment horizontal="left"/>
    </xf>
    <xf numFmtId="0" fontId="15" fillId="0" borderId="2" xfId="0" applyFont="1" applyBorder="1"/>
    <xf numFmtId="3" fontId="15" fillId="0" borderId="2" xfId="0" applyNumberFormat="1" applyFont="1" applyBorder="1" applyAlignment="1">
      <alignment horizontal="right"/>
    </xf>
    <xf numFmtId="10" fontId="15" fillId="0" borderId="2" xfId="0" applyNumberFormat="1" applyFont="1" applyBorder="1"/>
    <xf numFmtId="49" fontId="18" fillId="0" borderId="0" xfId="0" applyNumberFormat="1" applyFont="1" applyBorder="1"/>
    <xf numFmtId="0" fontId="18" fillId="0" borderId="0" xfId="0" applyFont="1"/>
    <xf numFmtId="3" fontId="18" fillId="0" borderId="0" xfId="0" applyNumberFormat="1" applyFont="1" applyAlignment="1">
      <alignment horizontal="right"/>
    </xf>
    <xf numFmtId="10" fontId="18" fillId="0" borderId="0" xfId="0" applyNumberFormat="1" applyFont="1"/>
    <xf numFmtId="0" fontId="31" fillId="0" borderId="0" xfId="0" applyFont="1" applyAlignment="1">
      <alignment horizontal="left"/>
    </xf>
    <xf numFmtId="0" fontId="3" fillId="2" borderId="0" xfId="0" applyFont="1" applyFill="1" applyAlignment="1"/>
    <xf numFmtId="0" fontId="11" fillId="2" borderId="0" xfId="0" applyFont="1" applyFill="1" applyAlignment="1"/>
    <xf numFmtId="37" fontId="5" fillId="3" borderId="16" xfId="0" applyNumberFormat="1" applyFont="1" applyFill="1" applyBorder="1" applyAlignment="1" applyProtection="1">
      <alignment horizontal="center"/>
    </xf>
    <xf numFmtId="37" fontId="5" fillId="3" borderId="16" xfId="0" applyNumberFormat="1" applyFont="1" applyFill="1" applyBorder="1" applyAlignment="1" applyProtection="1">
      <alignment horizontal="center" wrapText="1"/>
    </xf>
    <xf numFmtId="0" fontId="18" fillId="0" borderId="0" xfId="0" applyFont="1" applyBorder="1"/>
    <xf numFmtId="3" fontId="18" fillId="0" borderId="0" xfId="0" applyNumberFormat="1" applyFont="1" applyBorder="1" applyAlignment="1">
      <alignment horizontal="right"/>
    </xf>
    <xf numFmtId="49" fontId="2" fillId="0" borderId="0" xfId="0" applyNumberFormat="1" applyFont="1" applyBorder="1"/>
    <xf numFmtId="10" fontId="5" fillId="3" borderId="16" xfId="0" applyNumberFormat="1" applyFont="1" applyFill="1" applyBorder="1" applyAlignment="1" applyProtection="1">
      <alignment horizontal="center"/>
    </xf>
    <xf numFmtId="10" fontId="2" fillId="0" borderId="0" xfId="2" applyNumberFormat="1" applyFont="1" applyAlignment="1">
      <alignment horizontal="right"/>
    </xf>
    <xf numFmtId="37" fontId="0" fillId="0" borderId="0" xfId="0" applyNumberFormat="1" applyFont="1"/>
    <xf numFmtId="10" fontId="31" fillId="0" borderId="0" xfId="0" applyNumberFormat="1" applyFont="1" applyAlignment="1">
      <alignment horizontal="left"/>
    </xf>
    <xf numFmtId="0" fontId="5" fillId="0" borderId="0" xfId="3" applyFont="1" applyFill="1" applyAlignment="1">
      <alignment horizontal="center" vertical="center"/>
    </xf>
    <xf numFmtId="37" fontId="2" fillId="3" borderId="0" xfId="3" applyNumberFormat="1" applyFont="1" applyFill="1" applyBorder="1" applyAlignment="1">
      <alignment vertical="center"/>
    </xf>
    <xf numFmtId="3" fontId="2" fillId="0" borderId="2" xfId="3" applyNumberFormat="1" applyFont="1" applyBorder="1" applyAlignment="1">
      <alignment vertical="center"/>
    </xf>
    <xf numFmtId="37" fontId="5" fillId="3" borderId="0" xfId="3" applyNumberFormat="1" applyFont="1" applyFill="1" applyBorder="1" applyAlignment="1">
      <alignment horizontal="center" vertical="center"/>
    </xf>
    <xf numFmtId="169" fontId="2" fillId="0" borderId="0" xfId="3" applyNumberFormat="1" applyFont="1" applyAlignment="1">
      <alignment vertical="center"/>
    </xf>
    <xf numFmtId="10" fontId="2" fillId="0" borderId="0" xfId="3" applyNumberFormat="1" applyFont="1" applyAlignment="1">
      <alignment horizontal="right" vertical="center"/>
    </xf>
    <xf numFmtId="10" fontId="2" fillId="3" borderId="0" xfId="3" applyNumberFormat="1" applyFont="1" applyFill="1" applyAlignment="1">
      <alignment horizontal="right" vertical="center"/>
    </xf>
    <xf numFmtId="168" fontId="2" fillId="0" borderId="0" xfId="4" applyNumberFormat="1" applyFont="1" applyAlignment="1">
      <alignment horizontal="right" vertical="center"/>
    </xf>
    <xf numFmtId="168" fontId="2" fillId="3" borderId="0" xfId="4" applyNumberFormat="1" applyFont="1" applyFill="1" applyAlignment="1">
      <alignment horizontal="right" vertical="center"/>
    </xf>
    <xf numFmtId="10" fontId="2" fillId="0" borderId="2" xfId="3" applyNumberFormat="1" applyFont="1" applyBorder="1" applyAlignment="1">
      <alignment horizontal="left" vertical="center"/>
    </xf>
    <xf numFmtId="10" fontId="2" fillId="0" borderId="0" xfId="0" applyNumberFormat="1" applyFont="1" applyFill="1" applyBorder="1" applyAlignment="1">
      <alignment horizontal="right"/>
    </xf>
    <xf numFmtId="10" fontId="5" fillId="6" borderId="0" xfId="0" applyNumberFormat="1" applyFont="1" applyFill="1" applyBorder="1" applyAlignment="1">
      <alignment horizontal="center"/>
    </xf>
    <xf numFmtId="10" fontId="5" fillId="6" borderId="0" xfId="0" applyNumberFormat="1" applyFont="1" applyFill="1" applyBorder="1" applyAlignment="1">
      <alignment horizontal="center" wrapText="1"/>
    </xf>
    <xf numFmtId="10" fontId="2" fillId="6" borderId="0" xfId="0" applyNumberFormat="1" applyFont="1" applyFill="1" applyBorder="1" applyAlignment="1">
      <alignment horizontal="right"/>
    </xf>
    <xf numFmtId="10" fontId="2" fillId="6" borderId="0" xfId="0" applyNumberFormat="1" applyFont="1" applyFill="1" applyBorder="1" applyAlignment="1">
      <alignment horizontal="right" wrapText="1"/>
    </xf>
    <xf numFmtId="10" fontId="2" fillId="0" borderId="0" xfId="7" applyNumberFormat="1" applyFont="1" applyAlignment="1">
      <alignment vertical="center"/>
    </xf>
    <xf numFmtId="9" fontId="2" fillId="3" borderId="0" xfId="7" applyFont="1" applyFill="1" applyBorder="1" applyAlignment="1">
      <alignment horizontal="right" vertical="center"/>
    </xf>
    <xf numFmtId="10" fontId="2" fillId="0" borderId="0" xfId="5" applyNumberFormat="1" applyFont="1" applyAlignment="1">
      <alignment vertical="center"/>
    </xf>
    <xf numFmtId="49" fontId="7" fillId="0" borderId="0" xfId="5" applyNumberFormat="1" applyFont="1" applyBorder="1" applyAlignment="1">
      <alignment vertical="top"/>
    </xf>
    <xf numFmtId="3" fontId="7" fillId="0" borderId="0" xfId="5" applyNumberFormat="1" applyFont="1" applyAlignment="1">
      <alignment horizontal="right" vertical="top"/>
    </xf>
    <xf numFmtId="3" fontId="5" fillId="3" borderId="0" xfId="6" applyNumberFormat="1" applyFont="1" applyFill="1" applyBorder="1" applyAlignment="1">
      <alignment horizontal="right" vertical="center"/>
    </xf>
    <xf numFmtId="3" fontId="2" fillId="0" borderId="0" xfId="6" applyNumberFormat="1" applyFont="1" applyBorder="1" applyAlignment="1">
      <alignment vertical="center"/>
    </xf>
    <xf numFmtId="10" fontId="2" fillId="0" borderId="0" xfId="7" applyNumberFormat="1" applyFont="1" applyAlignment="1"/>
    <xf numFmtId="3" fontId="5" fillId="0" borderId="0" xfId="6" applyNumberFormat="1" applyFont="1" applyAlignment="1">
      <alignment horizontal="right"/>
    </xf>
    <xf numFmtId="3" fontId="2" fillId="0" borderId="0" xfId="6" applyNumberFormat="1" applyFont="1" applyAlignment="1">
      <alignment vertical="center"/>
    </xf>
    <xf numFmtId="0" fontId="7" fillId="0" borderId="5" xfId="5" applyFont="1" applyBorder="1" applyAlignment="1">
      <alignment vertical="top"/>
    </xf>
    <xf numFmtId="3" fontId="2" fillId="0" borderId="5" xfId="6" applyNumberFormat="1" applyFont="1" applyBorder="1" applyAlignment="1">
      <alignment vertical="center"/>
    </xf>
    <xf numFmtId="10" fontId="2" fillId="0" borderId="5" xfId="7" applyNumberFormat="1" applyFont="1" applyBorder="1" applyAlignment="1">
      <alignment horizontal="right" vertical="center"/>
    </xf>
    <xf numFmtId="0" fontId="2" fillId="0" borderId="5" xfId="5" applyFont="1" applyBorder="1" applyAlignment="1">
      <alignment vertical="center"/>
    </xf>
    <xf numFmtId="0" fontId="5" fillId="0" borderId="5" xfId="5" applyFont="1" applyBorder="1" applyAlignment="1">
      <alignment vertical="center"/>
    </xf>
    <xf numFmtId="168" fontId="2" fillId="0" borderId="5" xfId="6" applyNumberFormat="1" applyFont="1" applyBorder="1" applyAlignment="1">
      <alignment horizontal="right" vertical="center"/>
    </xf>
    <xf numFmtId="0" fontId="5" fillId="3" borderId="0" xfId="5" applyFont="1" applyFill="1" applyBorder="1" applyAlignment="1">
      <alignment horizontal="right" vertical="center" wrapText="1"/>
    </xf>
    <xf numFmtId="37" fontId="2" fillId="0" borderId="2" xfId="5" applyNumberFormat="1" applyFont="1" applyFill="1" applyBorder="1" applyAlignment="1">
      <alignment horizontal="right" vertical="center"/>
    </xf>
    <xf numFmtId="3" fontId="2" fillId="0" borderId="0" xfId="5" applyNumberFormat="1" applyFont="1" applyFill="1" applyAlignment="1">
      <alignment horizontal="right" vertical="center"/>
    </xf>
    <xf numFmtId="0" fontId="10" fillId="0" borderId="0" xfId="5" applyFill="1"/>
    <xf numFmtId="0" fontId="32" fillId="0" borderId="0" xfId="5" applyFont="1"/>
    <xf numFmtId="0" fontId="33" fillId="0" borderId="0" xfId="5" applyFont="1"/>
    <xf numFmtId="0" fontId="5" fillId="3" borderId="0" xfId="5" applyFont="1" applyFill="1" applyAlignment="1">
      <alignment vertical="center"/>
    </xf>
    <xf numFmtId="0" fontId="5" fillId="3" borderId="0" xfId="5" applyFont="1" applyFill="1" applyAlignment="1" applyProtection="1">
      <alignment horizontal="center" vertical="center"/>
    </xf>
    <xf numFmtId="0" fontId="5" fillId="3" borderId="0" xfId="5" applyFont="1" applyFill="1" applyAlignment="1" applyProtection="1">
      <alignment horizontal="left" vertical="center"/>
    </xf>
    <xf numFmtId="0" fontId="2" fillId="0" borderId="0" xfId="5" applyFont="1" applyAlignment="1" applyProtection="1">
      <alignment horizontal="left" vertical="center"/>
    </xf>
    <xf numFmtId="37" fontId="2" fillId="0" borderId="0" xfId="5" applyNumberFormat="1" applyFont="1" applyAlignment="1" applyProtection="1">
      <alignment horizontal="left" vertical="center"/>
    </xf>
    <xf numFmtId="37" fontId="2" fillId="0" borderId="0" xfId="5" applyNumberFormat="1" applyFont="1" applyAlignment="1" applyProtection="1">
      <alignment vertical="center"/>
    </xf>
    <xf numFmtId="0" fontId="5" fillId="0" borderId="0" xfId="5" applyFont="1" applyAlignment="1" applyProtection="1">
      <alignment horizontal="left" vertical="center"/>
    </xf>
    <xf numFmtId="37" fontId="2" fillId="0" borderId="0" xfId="5" applyNumberFormat="1" applyFont="1" applyAlignment="1" applyProtection="1">
      <alignment horizontal="right" vertical="center"/>
    </xf>
    <xf numFmtId="10" fontId="2" fillId="0" borderId="0" xfId="5" applyNumberFormat="1" applyFont="1" applyAlignment="1" applyProtection="1">
      <alignment horizontal="right" vertical="center"/>
    </xf>
    <xf numFmtId="0" fontId="5" fillId="0" borderId="0" xfId="5" applyFont="1" applyAlignment="1">
      <alignment horizontal="left" vertical="center"/>
    </xf>
    <xf numFmtId="0" fontId="2" fillId="0" borderId="0" xfId="5" applyFont="1" applyAlignment="1" applyProtection="1">
      <alignment vertical="center"/>
    </xf>
    <xf numFmtId="0" fontId="2" fillId="0" borderId="4" xfId="5" applyFont="1" applyBorder="1" applyAlignment="1">
      <alignment vertical="center"/>
    </xf>
    <xf numFmtId="37" fontId="2" fillId="0" borderId="4" xfId="5" applyNumberFormat="1" applyFont="1" applyBorder="1" applyAlignment="1" applyProtection="1">
      <alignment horizontal="left" vertical="center"/>
    </xf>
    <xf numFmtId="0" fontId="2" fillId="0" borderId="4" xfId="5" applyFont="1" applyBorder="1" applyAlignment="1" applyProtection="1">
      <alignment horizontal="left" vertical="center"/>
    </xf>
    <xf numFmtId="3" fontId="7" fillId="0" borderId="0" xfId="5" applyNumberFormat="1" applyFont="1" applyAlignment="1" applyProtection="1">
      <alignment horizontal="left" vertical="top"/>
    </xf>
    <xf numFmtId="37" fontId="5" fillId="0" borderId="0" xfId="3" applyNumberFormat="1" applyFont="1" applyBorder="1" applyAlignment="1" applyProtection="1">
      <alignment vertical="center"/>
    </xf>
    <xf numFmtId="0" fontId="5" fillId="0" borderId="0" xfId="3" applyFont="1" applyAlignment="1">
      <alignment horizontal="left" vertical="center"/>
    </xf>
    <xf numFmtId="37" fontId="5" fillId="3" borderId="16" xfId="3" applyNumberFormat="1" applyFont="1" applyFill="1" applyBorder="1" applyAlignment="1" applyProtection="1">
      <alignment horizontal="left" vertical="center"/>
    </xf>
    <xf numFmtId="37" fontId="5" fillId="3" borderId="16" xfId="3" applyNumberFormat="1" applyFont="1" applyFill="1" applyBorder="1" applyAlignment="1" applyProtection="1">
      <alignment horizontal="right" vertical="center"/>
    </xf>
    <xf numFmtId="37" fontId="5" fillId="3" borderId="16" xfId="3" applyNumberFormat="1" applyFont="1" applyFill="1" applyBorder="1" applyAlignment="1" applyProtection="1">
      <alignment horizontal="right" vertical="center" wrapText="1"/>
    </xf>
    <xf numFmtId="37" fontId="2" fillId="0" borderId="0" xfId="3" applyNumberFormat="1" applyFont="1" applyAlignment="1" applyProtection="1">
      <alignment horizontal="left" vertical="center"/>
    </xf>
    <xf numFmtId="170" fontId="1" fillId="0" borderId="0" xfId="1" applyNumberFormat="1" applyFont="1"/>
    <xf numFmtId="3" fontId="2" fillId="3" borderId="16" xfId="3" applyNumberFormat="1" applyFont="1" applyFill="1" applyBorder="1" applyAlignment="1">
      <alignment horizontal="right" vertical="center"/>
    </xf>
    <xf numFmtId="10" fontId="2" fillId="3" borderId="16" xfId="3" applyNumberFormat="1" applyFont="1" applyFill="1" applyBorder="1" applyAlignment="1">
      <alignment horizontal="right" vertical="center"/>
    </xf>
    <xf numFmtId="3" fontId="0" fillId="0" borderId="0" xfId="0" applyNumberFormat="1"/>
    <xf numFmtId="10" fontId="5" fillId="0" borderId="0" xfId="3" applyNumberFormat="1" applyFont="1" applyBorder="1" applyAlignment="1" applyProtection="1">
      <alignment horizontal="left" vertical="center"/>
    </xf>
    <xf numFmtId="37" fontId="5" fillId="3" borderId="16" xfId="3" applyNumberFormat="1" applyFont="1" applyFill="1" applyBorder="1" applyAlignment="1" applyProtection="1">
      <alignment horizontal="left" vertical="center" wrapText="1"/>
    </xf>
    <xf numFmtId="10" fontId="5" fillId="0" borderId="0" xfId="3" applyNumberFormat="1" applyFont="1" applyAlignment="1">
      <alignment horizontal="right" vertical="center"/>
    </xf>
    <xf numFmtId="49" fontId="5" fillId="0" borderId="4" xfId="3" quotePrefix="1" applyNumberFormat="1" applyFont="1" applyBorder="1" applyAlignment="1">
      <alignment horizontal="left" vertical="center"/>
    </xf>
    <xf numFmtId="3" fontId="2" fillId="0" borderId="4" xfId="3" applyNumberFormat="1" applyFont="1" applyBorder="1" applyAlignment="1">
      <alignment horizontal="right" vertical="center"/>
    </xf>
    <xf numFmtId="10" fontId="2" fillId="0" borderId="4" xfId="3" applyNumberFormat="1" applyFont="1" applyBorder="1" applyAlignment="1">
      <alignment vertical="center"/>
    </xf>
    <xf numFmtId="37" fontId="2" fillId="0" borderId="0" xfId="3" applyNumberFormat="1" applyFont="1" applyAlignment="1">
      <alignment vertical="center" wrapText="1"/>
    </xf>
    <xf numFmtId="0" fontId="2" fillId="0" borderId="0" xfId="3" applyFont="1" applyAlignment="1">
      <alignment vertical="center" wrapText="1"/>
    </xf>
    <xf numFmtId="0" fontId="2" fillId="0" borderId="0" xfId="3" applyFont="1" applyBorder="1" applyAlignment="1">
      <alignment vertical="center" wrapText="1"/>
    </xf>
    <xf numFmtId="10" fontId="2" fillId="0" borderId="0" xfId="3" applyNumberFormat="1" applyFont="1" applyAlignment="1">
      <alignment vertical="center"/>
    </xf>
    <xf numFmtId="49" fontId="2" fillId="0" borderId="0" xfId="3" applyNumberFormat="1" applyFont="1" applyBorder="1" applyAlignment="1">
      <alignment vertical="center"/>
    </xf>
    <xf numFmtId="10" fontId="5" fillId="0" borderId="0" xfId="3" applyNumberFormat="1" applyFont="1" applyAlignment="1">
      <alignment horizontal="left" vertical="center"/>
    </xf>
    <xf numFmtId="10" fontId="0" fillId="0" borderId="0" xfId="0" applyNumberFormat="1"/>
    <xf numFmtId="166" fontId="2" fillId="0" borderId="0" xfId="3" applyNumberFormat="1" applyFont="1" applyFill="1" applyBorder="1" applyAlignment="1">
      <alignment vertical="center"/>
    </xf>
    <xf numFmtId="37" fontId="5" fillId="0" borderId="2" xfId="3" applyNumberFormat="1" applyFont="1" applyBorder="1" applyAlignment="1">
      <alignment vertical="center"/>
    </xf>
    <xf numFmtId="37" fontId="2" fillId="0" borderId="2" xfId="3" applyNumberFormat="1" applyFont="1" applyBorder="1" applyAlignment="1">
      <alignment horizontal="right" vertical="center"/>
    </xf>
    <xf numFmtId="10" fontId="5" fillId="3" borderId="13" xfId="5" applyNumberFormat="1" applyFont="1" applyFill="1" applyBorder="1" applyAlignment="1" applyProtection="1">
      <alignment horizontal="left" vertical="center"/>
    </xf>
    <xf numFmtId="10" fontId="10" fillId="0" borderId="0" xfId="5" applyNumberFormat="1" applyBorder="1"/>
    <xf numFmtId="0" fontId="10" fillId="0" borderId="0" xfId="5" applyBorder="1"/>
    <xf numFmtId="37" fontId="5" fillId="3" borderId="13" xfId="6" applyNumberFormat="1" applyFont="1" applyFill="1" applyBorder="1" applyAlignment="1" applyProtection="1">
      <alignment horizontal="right" vertical="center"/>
    </xf>
    <xf numFmtId="2" fontId="2" fillId="0" borderId="0" xfId="6" applyNumberFormat="1" applyFont="1" applyBorder="1" applyAlignment="1" applyProtection="1">
      <alignment horizontal="right" vertical="center"/>
    </xf>
    <xf numFmtId="164" fontId="5" fillId="3" borderId="13" xfId="6" applyNumberFormat="1" applyFont="1" applyFill="1" applyBorder="1" applyAlignment="1" applyProtection="1">
      <alignment horizontal="right" vertical="center"/>
    </xf>
    <xf numFmtId="164" fontId="2" fillId="0" borderId="0" xfId="6" applyNumberFormat="1" applyFont="1" applyBorder="1" applyAlignment="1" applyProtection="1">
      <alignment horizontal="right" vertical="center"/>
    </xf>
    <xf numFmtId="0" fontId="5" fillId="0" borderId="0" xfId="5" applyFont="1" applyBorder="1" applyAlignment="1">
      <alignment horizontal="center"/>
    </xf>
    <xf numFmtId="0" fontId="2" fillId="0" borderId="0" xfId="5" applyFont="1" applyBorder="1"/>
    <xf numFmtId="0" fontId="10" fillId="0" borderId="0" xfId="5" applyBorder="1" applyAlignment="1">
      <alignment wrapText="1"/>
    </xf>
    <xf numFmtId="39" fontId="2" fillId="0" borderId="0" xfId="6" applyNumberFormat="1" applyFont="1" applyBorder="1" applyAlignment="1" applyProtection="1">
      <alignment horizontal="right" vertical="center"/>
    </xf>
    <xf numFmtId="0" fontId="2" fillId="0" borderId="20" xfId="5" applyFont="1" applyBorder="1" applyAlignment="1">
      <alignment vertical="center"/>
    </xf>
    <xf numFmtId="3" fontId="5" fillId="3" borderId="0" xfId="5" applyNumberFormat="1" applyFont="1" applyFill="1" applyAlignment="1">
      <alignment horizontal="center" vertical="center"/>
    </xf>
    <xf numFmtId="3" fontId="5" fillId="3" borderId="0" xfId="5" applyNumberFormat="1" applyFont="1" applyFill="1" applyAlignment="1">
      <alignment horizontal="right" vertical="center"/>
    </xf>
    <xf numFmtId="3" fontId="5" fillId="3" borderId="0" xfId="5" applyNumberFormat="1" applyFont="1" applyFill="1" applyAlignment="1">
      <alignment horizontal="right" vertical="center" wrapText="1"/>
    </xf>
    <xf numFmtId="10" fontId="2" fillId="0" borderId="0" xfId="5" applyNumberFormat="1" applyFont="1" applyAlignment="1">
      <alignment horizontal="right" vertical="center"/>
    </xf>
    <xf numFmtId="3" fontId="5" fillId="3" borderId="0" xfId="5" applyNumberFormat="1" applyFont="1" applyFill="1" applyAlignment="1">
      <alignment vertical="center"/>
    </xf>
    <xf numFmtId="3" fontId="2" fillId="3" borderId="0" xfId="5" applyNumberFormat="1" applyFont="1" applyFill="1" applyAlignment="1">
      <alignment horizontal="right" vertical="center"/>
    </xf>
    <xf numFmtId="10" fontId="2" fillId="3" borderId="0" xfId="5" applyNumberFormat="1" applyFont="1" applyFill="1" applyAlignment="1">
      <alignment horizontal="right" vertical="center"/>
    </xf>
    <xf numFmtId="10" fontId="2" fillId="0" borderId="20" xfId="5" applyNumberFormat="1" applyFont="1" applyBorder="1" applyAlignment="1">
      <alignment vertical="center"/>
    </xf>
    <xf numFmtId="10" fontId="2" fillId="0" borderId="20" xfId="5" applyNumberFormat="1" applyFont="1" applyBorder="1" applyAlignment="1">
      <alignment horizontal="right" vertical="center"/>
    </xf>
    <xf numFmtId="10" fontId="7" fillId="0" borderId="0" xfId="5" applyNumberFormat="1" applyFont="1" applyAlignment="1">
      <alignment vertical="top"/>
    </xf>
    <xf numFmtId="10" fontId="7" fillId="0" borderId="0" xfId="5" applyNumberFormat="1" applyFont="1" applyAlignment="1">
      <alignment horizontal="right" vertical="top"/>
    </xf>
    <xf numFmtId="49" fontId="34" fillId="0" borderId="0" xfId="5" applyNumberFormat="1" applyFont="1" applyBorder="1" applyAlignment="1">
      <alignment vertical="top"/>
    </xf>
    <xf numFmtId="37" fontId="5" fillId="0" borderId="0" xfId="3" applyNumberFormat="1" applyFont="1" applyBorder="1" applyAlignment="1" applyProtection="1">
      <alignment horizontal="center" vertical="center"/>
    </xf>
    <xf numFmtId="37" fontId="5" fillId="3" borderId="0" xfId="3" applyNumberFormat="1" applyFont="1" applyFill="1" applyBorder="1" applyAlignment="1" applyProtection="1">
      <alignment horizontal="right" vertical="center"/>
    </xf>
    <xf numFmtId="37" fontId="5" fillId="3" borderId="0" xfId="3" applyNumberFormat="1" applyFont="1" applyFill="1" applyBorder="1" applyAlignment="1" applyProtection="1">
      <alignment horizontal="right" vertical="center" wrapText="1"/>
    </xf>
    <xf numFmtId="3" fontId="2" fillId="0" borderId="0" xfId="3" applyNumberFormat="1" applyFont="1" applyBorder="1" applyAlignment="1">
      <alignment horizontal="right" vertical="center"/>
    </xf>
    <xf numFmtId="3" fontId="2" fillId="3" borderId="0" xfId="3" applyNumberFormat="1" applyFont="1" applyFill="1" applyBorder="1" applyAlignment="1">
      <alignment horizontal="right" vertical="center"/>
    </xf>
    <xf numFmtId="37" fontId="5" fillId="3" borderId="0" xfId="3" applyNumberFormat="1" applyFont="1" applyFill="1" applyBorder="1" applyAlignment="1" applyProtection="1">
      <alignment horizontal="left" vertical="center" wrapText="1"/>
    </xf>
    <xf numFmtId="49" fontId="5" fillId="0" borderId="2" xfId="3" quotePrefix="1" applyNumberFormat="1" applyFont="1" applyBorder="1" applyAlignment="1">
      <alignment horizontal="left" vertical="center"/>
    </xf>
    <xf numFmtId="0" fontId="2" fillId="0" borderId="2" xfId="3" applyFont="1" applyBorder="1" applyAlignment="1">
      <alignment vertical="center"/>
    </xf>
    <xf numFmtId="37" fontId="7" fillId="0" borderId="0" xfId="3" applyNumberFormat="1" applyFont="1" applyBorder="1" applyAlignment="1">
      <alignment horizontal="left" vertical="top" wrapText="1"/>
    </xf>
    <xf numFmtId="37" fontId="0" fillId="0" borderId="0" xfId="0" applyNumberFormat="1"/>
    <xf numFmtId="37" fontId="2" fillId="0" borderId="0" xfId="3" applyNumberFormat="1" applyFont="1" applyAlignment="1">
      <alignment horizontal="right" vertical="center"/>
    </xf>
    <xf numFmtId="0" fontId="2" fillId="0" borderId="0" xfId="3" applyFont="1" applyAlignment="1">
      <alignment horizontal="left" vertical="center"/>
    </xf>
    <xf numFmtId="37" fontId="2" fillId="0" borderId="21" xfId="3" applyNumberFormat="1" applyFont="1" applyBorder="1" applyAlignment="1">
      <alignment vertical="center"/>
    </xf>
    <xf numFmtId="3" fontId="2" fillId="0" borderId="21" xfId="3" applyNumberFormat="1" applyFont="1" applyBorder="1" applyAlignment="1">
      <alignment horizontal="right" vertical="center"/>
    </xf>
    <xf numFmtId="0" fontId="35" fillId="0" borderId="0" xfId="3" applyFont="1"/>
    <xf numFmtId="0" fontId="35" fillId="0" borderId="0" xfId="3" applyFont="1" applyAlignment="1">
      <alignment vertical="center"/>
    </xf>
    <xf numFmtId="10" fontId="2" fillId="0" borderId="0" xfId="0" applyNumberFormat="1" applyFont="1" applyAlignment="1">
      <alignment horizontal="right" vertical="center"/>
    </xf>
    <xf numFmtId="37" fontId="36" fillId="0" borderId="0" xfId="3" applyNumberFormat="1" applyFont="1" applyFill="1" applyBorder="1" applyAlignment="1" applyProtection="1">
      <alignment horizontal="left"/>
    </xf>
    <xf numFmtId="10" fontId="2" fillId="3" borderId="0" xfId="0" applyNumberFormat="1" applyFont="1" applyFill="1" applyAlignment="1">
      <alignment horizontal="right" vertical="center"/>
    </xf>
    <xf numFmtId="168" fontId="2" fillId="0" borderId="0" xfId="1" applyNumberFormat="1" applyFont="1" applyAlignment="1">
      <alignment horizontal="right" vertical="center"/>
    </xf>
    <xf numFmtId="168" fontId="2" fillId="3" borderId="0" xfId="1" applyNumberFormat="1" applyFont="1" applyFill="1" applyAlignment="1">
      <alignment horizontal="right" vertical="center"/>
    </xf>
    <xf numFmtId="37" fontId="2" fillId="0" borderId="2" xfId="3" applyNumberFormat="1" applyFont="1" applyFill="1" applyBorder="1" applyAlignment="1" applyProtection="1">
      <alignment horizontal="left" vertical="center"/>
      <protection locked="0"/>
    </xf>
    <xf numFmtId="10" fontId="2" fillId="0" borderId="2" xfId="0" applyNumberFormat="1" applyFont="1" applyBorder="1" applyAlignment="1">
      <alignment horizontal="right" vertical="center"/>
    </xf>
    <xf numFmtId="0" fontId="7" fillId="0" borderId="0" xfId="3" applyFont="1"/>
    <xf numFmtId="37" fontId="7" fillId="0" borderId="0" xfId="3" applyNumberFormat="1" applyFont="1" applyFill="1" applyBorder="1" applyAlignment="1" applyProtection="1">
      <alignment horizontal="left" vertical="center"/>
    </xf>
    <xf numFmtId="10" fontId="2" fillId="0" borderId="0" xfId="3" applyNumberFormat="1" applyFont="1" applyFill="1" applyBorder="1" applyAlignment="1">
      <alignment horizontal="right" vertical="center"/>
    </xf>
    <xf numFmtId="37" fontId="2" fillId="0" borderId="21" xfId="3" applyNumberFormat="1" applyFont="1" applyFill="1" applyBorder="1" applyAlignment="1" applyProtection="1">
      <alignment horizontal="left" vertical="center"/>
    </xf>
    <xf numFmtId="10" fontId="2" fillId="0" borderId="21" xfId="3" applyNumberFormat="1" applyFont="1" applyBorder="1" applyAlignment="1">
      <alignment horizontal="center" vertical="center"/>
    </xf>
    <xf numFmtId="0" fontId="0" fillId="0" borderId="21" xfId="0" applyBorder="1"/>
    <xf numFmtId="0" fontId="2" fillId="0" borderId="21" xfId="3" applyFont="1" applyBorder="1" applyAlignment="1">
      <alignment vertical="center"/>
    </xf>
    <xf numFmtId="0" fontId="2" fillId="0" borderId="21" xfId="3" applyBorder="1"/>
    <xf numFmtId="0" fontId="2" fillId="3" borderId="0" xfId="5" applyFont="1" applyFill="1" applyBorder="1" applyAlignment="1">
      <alignment vertical="center"/>
    </xf>
    <xf numFmtId="10" fontId="5" fillId="3" borderId="1" xfId="5" applyNumberFormat="1" applyFont="1" applyFill="1" applyBorder="1" applyAlignment="1" applyProtection="1">
      <alignment horizontal="left" vertical="center" wrapText="1"/>
    </xf>
    <xf numFmtId="10" fontId="5" fillId="3" borderId="1" xfId="6" applyNumberFormat="1" applyFont="1" applyFill="1" applyBorder="1" applyAlignment="1" applyProtection="1">
      <alignment horizontal="right" vertical="center"/>
    </xf>
    <xf numFmtId="10" fontId="10" fillId="0" borderId="0" xfId="5" applyNumberFormat="1" applyBorder="1" applyAlignment="1">
      <alignment horizontal="center"/>
    </xf>
    <xf numFmtId="0" fontId="5" fillId="3" borderId="0" xfId="5" applyFont="1" applyFill="1" applyBorder="1" applyAlignment="1" applyProtection="1">
      <alignment horizontal="left" vertical="center"/>
    </xf>
    <xf numFmtId="37" fontId="5" fillId="3" borderId="0" xfId="6" applyNumberFormat="1" applyFont="1" applyFill="1" applyBorder="1" applyAlignment="1" applyProtection="1">
      <alignment horizontal="right" vertical="center"/>
    </xf>
    <xf numFmtId="0" fontId="5" fillId="3" borderId="0" xfId="5" applyFont="1" applyFill="1" applyBorder="1" applyAlignment="1" applyProtection="1">
      <alignment horizontal="left" vertical="center" wrapText="1"/>
    </xf>
    <xf numFmtId="0" fontId="10" fillId="0" borderId="0" xfId="5" applyFont="1" applyBorder="1"/>
    <xf numFmtId="0" fontId="5" fillId="0" borderId="0" xfId="5" applyFont="1" applyBorder="1"/>
    <xf numFmtId="165" fontId="10" fillId="0" borderId="0" xfId="5" applyNumberFormat="1" applyAlignment="1"/>
    <xf numFmtId="0" fontId="5" fillId="0" borderId="0" xfId="5" applyFont="1" applyAlignment="1">
      <alignment horizontal="left"/>
    </xf>
    <xf numFmtId="3" fontId="10" fillId="0" borderId="0" xfId="5" applyNumberFormat="1"/>
    <xf numFmtId="3" fontId="5" fillId="0" borderId="0" xfId="5" applyNumberFormat="1" applyFont="1" applyAlignment="1">
      <alignment vertical="center"/>
    </xf>
    <xf numFmtId="10" fontId="5" fillId="0" borderId="20" xfId="5" applyNumberFormat="1" applyFont="1" applyFill="1" applyBorder="1" applyAlignment="1">
      <alignment vertical="center"/>
    </xf>
    <xf numFmtId="10" fontId="2" fillId="0" borderId="20" xfId="5" applyNumberFormat="1" applyFont="1" applyFill="1" applyBorder="1" applyAlignment="1">
      <alignment horizontal="right" vertical="center"/>
    </xf>
    <xf numFmtId="3" fontId="7" fillId="0" borderId="0" xfId="5" applyNumberFormat="1" applyFont="1" applyAlignment="1">
      <alignment horizontal="center" vertical="top" wrapText="1"/>
    </xf>
    <xf numFmtId="3" fontId="2" fillId="3" borderId="0" xfId="5" applyNumberFormat="1" applyFont="1" applyFill="1" applyAlignment="1">
      <alignment vertical="center"/>
    </xf>
    <xf numFmtId="10" fontId="2" fillId="3" borderId="0" xfId="7" applyNumberFormat="1" applyFont="1" applyFill="1" applyAlignment="1">
      <alignment horizontal="right" vertical="center"/>
    </xf>
    <xf numFmtId="168" fontId="0" fillId="0" borderId="0" xfId="6" applyNumberFormat="1" applyFont="1"/>
    <xf numFmtId="171" fontId="2" fillId="0" borderId="0" xfId="5" applyNumberFormat="1" applyFont="1" applyAlignment="1">
      <alignment horizontal="right" vertical="center"/>
    </xf>
    <xf numFmtId="49" fontId="2" fillId="0" borderId="0" xfId="3" applyNumberFormat="1" applyFont="1" applyAlignment="1">
      <alignment vertical="center"/>
    </xf>
    <xf numFmtId="10" fontId="5" fillId="3" borderId="0" xfId="3" applyNumberFormat="1" applyFont="1" applyFill="1" applyBorder="1" applyAlignment="1" applyProtection="1">
      <alignment horizontal="right" vertical="center"/>
    </xf>
    <xf numFmtId="49" fontId="5" fillId="0" borderId="6" xfId="3" quotePrefix="1" applyNumberFormat="1" applyFont="1" applyBorder="1" applyAlignment="1">
      <alignment horizontal="left" vertical="center"/>
    </xf>
    <xf numFmtId="0" fontId="2" fillId="0" borderId="6" xfId="3" applyFont="1" applyBorder="1" applyAlignment="1">
      <alignment horizontal="center" vertical="center"/>
    </xf>
    <xf numFmtId="3" fontId="2" fillId="0" borderId="6" xfId="3" applyNumberFormat="1" applyFont="1" applyBorder="1" applyAlignment="1">
      <alignment horizontal="center" vertical="center"/>
    </xf>
    <xf numFmtId="0" fontId="2" fillId="0" borderId="6" xfId="3" applyFont="1" applyBorder="1" applyAlignment="1">
      <alignment vertical="center"/>
    </xf>
    <xf numFmtId="0" fontId="0" fillId="0" borderId="6" xfId="0" applyBorder="1"/>
    <xf numFmtId="37" fontId="7" fillId="0" borderId="0" xfId="3" applyNumberFormat="1" applyFont="1" applyAlignment="1">
      <alignment horizontal="left" vertical="top" wrapText="1"/>
    </xf>
    <xf numFmtId="49" fontId="16" fillId="0" borderId="0" xfId="3" applyNumberFormat="1" applyFont="1"/>
    <xf numFmtId="10" fontId="2" fillId="0" borderId="0" xfId="3" applyNumberFormat="1"/>
    <xf numFmtId="10" fontId="18" fillId="0" borderId="0" xfId="3" applyNumberFormat="1" applyFont="1"/>
    <xf numFmtId="37" fontId="2" fillId="0" borderId="0" xfId="3" applyNumberFormat="1" applyFont="1" applyBorder="1" applyAlignment="1" applyProtection="1">
      <alignment horizontal="left"/>
    </xf>
    <xf numFmtId="37" fontId="2" fillId="0" borderId="0" xfId="3" applyNumberFormat="1" applyFont="1" applyBorder="1" applyAlignment="1">
      <alignment horizontal="right"/>
    </xf>
    <xf numFmtId="10" fontId="2" fillId="0" borderId="0" xfId="3" applyNumberFormat="1" applyFont="1" applyFill="1" applyBorder="1" applyAlignment="1">
      <alignment horizontal="right"/>
    </xf>
    <xf numFmtId="37" fontId="5" fillId="3" borderId="0" xfId="3" applyNumberFormat="1" applyFont="1" applyFill="1" applyBorder="1" applyAlignment="1" applyProtection="1">
      <alignment horizontal="left"/>
    </xf>
    <xf numFmtId="37" fontId="2" fillId="3" borderId="0" xfId="3" applyNumberFormat="1" applyFont="1" applyFill="1" applyBorder="1" applyAlignment="1">
      <alignment horizontal="right"/>
    </xf>
    <xf numFmtId="10" fontId="2" fillId="3" borderId="0" xfId="3" applyNumberFormat="1" applyFont="1" applyFill="1" applyBorder="1" applyAlignment="1">
      <alignment horizontal="right"/>
    </xf>
    <xf numFmtId="10" fontId="2" fillId="0" borderId="0" xfId="3" applyNumberFormat="1" applyFont="1" applyBorder="1" applyAlignment="1">
      <alignment horizontal="right"/>
    </xf>
    <xf numFmtId="10" fontId="37" fillId="0" borderId="0" xfId="3" applyNumberFormat="1" applyFont="1" applyBorder="1" applyAlignment="1" applyProtection="1">
      <alignment horizontal="left"/>
    </xf>
    <xf numFmtId="10" fontId="38" fillId="0" borderId="0" xfId="3" applyNumberFormat="1" applyFont="1" applyAlignment="1">
      <alignment horizontal="right"/>
    </xf>
    <xf numFmtId="49" fontId="31" fillId="0" borderId="11" xfId="3" quotePrefix="1" applyNumberFormat="1" applyFont="1" applyBorder="1" applyAlignment="1">
      <alignment horizontal="left"/>
    </xf>
    <xf numFmtId="0" fontId="18" fillId="0" borderId="11" xfId="3" applyFont="1" applyBorder="1" applyAlignment="1">
      <alignment horizontal="center"/>
    </xf>
    <xf numFmtId="3" fontId="18" fillId="0" borderId="11" xfId="3" applyNumberFormat="1" applyFont="1" applyBorder="1" applyAlignment="1">
      <alignment horizontal="center"/>
    </xf>
    <xf numFmtId="0" fontId="18" fillId="0" borderId="2" xfId="3" applyFont="1" applyBorder="1" applyAlignment="1">
      <alignment horizontal="center"/>
    </xf>
    <xf numFmtId="3" fontId="18" fillId="0" borderId="2" xfId="3" applyNumberFormat="1" applyFont="1" applyBorder="1" applyAlignment="1">
      <alignment horizontal="center"/>
    </xf>
    <xf numFmtId="10" fontId="18" fillId="0" borderId="2" xfId="3" applyNumberFormat="1" applyFont="1" applyBorder="1" applyAlignment="1">
      <alignment horizontal="center"/>
    </xf>
    <xf numFmtId="0" fontId="2" fillId="0" borderId="0" xfId="3" applyFont="1" applyAlignment="1">
      <alignment wrapText="1"/>
    </xf>
    <xf numFmtId="0" fontId="5" fillId="0" borderId="0" xfId="5" applyFont="1"/>
    <xf numFmtId="3" fontId="2" fillId="0" borderId="0" xfId="5" applyNumberFormat="1" applyFont="1" applyAlignment="1" applyProtection="1">
      <alignment vertical="center"/>
    </xf>
    <xf numFmtId="10" fontId="2" fillId="0" borderId="0" xfId="5" applyNumberFormat="1" applyFont="1" applyAlignment="1" applyProtection="1">
      <alignment vertical="center"/>
    </xf>
    <xf numFmtId="3" fontId="2" fillId="0" borderId="0" xfId="5" applyNumberFormat="1" applyFont="1" applyAlignment="1" applyProtection="1">
      <alignment horizontal="left" vertical="center"/>
    </xf>
    <xf numFmtId="0" fontId="5" fillId="0" borderId="0" xfId="5" applyFont="1" applyFill="1" applyAlignment="1" applyProtection="1">
      <alignment horizontal="left" vertical="center"/>
    </xf>
    <xf numFmtId="3" fontId="5" fillId="0" borderId="0" xfId="5" applyNumberFormat="1" applyFont="1" applyFill="1" applyAlignment="1" applyProtection="1">
      <alignment vertical="center"/>
    </xf>
    <xf numFmtId="10" fontId="5" fillId="0" borderId="0" xfId="5" applyNumberFormat="1" applyFont="1" applyFill="1" applyAlignment="1" applyProtection="1">
      <alignment vertical="center"/>
    </xf>
    <xf numFmtId="37" fontId="5" fillId="0" borderId="0" xfId="5" applyNumberFormat="1" applyFont="1" applyFill="1" applyAlignment="1" applyProtection="1">
      <alignment vertical="center"/>
    </xf>
    <xf numFmtId="0" fontId="5" fillId="0" borderId="0" xfId="5" applyFont="1" applyFill="1"/>
    <xf numFmtId="10" fontId="2" fillId="0" borderId="0" xfId="5" applyNumberFormat="1" applyFont="1" applyAlignment="1" applyProtection="1">
      <alignment horizontal="left" vertical="center"/>
    </xf>
    <xf numFmtId="0" fontId="5" fillId="0" borderId="0" xfId="5" applyFont="1" applyFill="1" applyAlignment="1" applyProtection="1">
      <alignment horizontal="center" vertical="center"/>
    </xf>
    <xf numFmtId="3" fontId="2" fillId="0" borderId="0" xfId="5" applyNumberFormat="1" applyFont="1" applyFill="1" applyAlignment="1" applyProtection="1">
      <alignment vertical="center"/>
    </xf>
    <xf numFmtId="10" fontId="5" fillId="0" borderId="0" xfId="7" applyNumberFormat="1" applyFont="1" applyAlignment="1">
      <alignment vertical="center"/>
    </xf>
    <xf numFmtId="0" fontId="5" fillId="0" borderId="2" xfId="5" applyFont="1" applyBorder="1" applyAlignment="1">
      <alignment vertical="center"/>
    </xf>
    <xf numFmtId="0" fontId="2" fillId="0" borderId="2" xfId="5" applyFont="1" applyBorder="1" applyAlignment="1" applyProtection="1">
      <alignment horizontal="left" vertical="center"/>
    </xf>
    <xf numFmtId="3" fontId="7" fillId="0" borderId="0" xfId="5" applyNumberFormat="1" applyFont="1" applyFill="1" applyAlignment="1" applyProtection="1">
      <alignment horizontal="left" vertical="top"/>
    </xf>
    <xf numFmtId="0" fontId="2" fillId="3" borderId="0" xfId="3" applyFont="1" applyFill="1" applyBorder="1" applyAlignment="1">
      <alignment horizontal="right" vertical="center"/>
    </xf>
    <xf numFmtId="0" fontId="2" fillId="0" borderId="0" xfId="3" applyFont="1" applyAlignment="1">
      <alignment horizontal="right" vertical="center"/>
    </xf>
    <xf numFmtId="0" fontId="16" fillId="0" borderId="0" xfId="3" applyFont="1"/>
    <xf numFmtId="37" fontId="2" fillId="3" borderId="0" xfId="3" applyNumberFormat="1" applyFont="1" applyFill="1" applyBorder="1" applyAlignment="1" applyProtection="1">
      <alignment horizontal="right" vertical="center"/>
      <protection locked="0"/>
    </xf>
    <xf numFmtId="37" fontId="5" fillId="3" borderId="0" xfId="3" applyNumberFormat="1" applyFont="1" applyFill="1" applyBorder="1" applyAlignment="1" applyProtection="1">
      <alignment horizontal="left"/>
      <protection locked="0"/>
    </xf>
    <xf numFmtId="10" fontId="5" fillId="3" borderId="0" xfId="3" applyNumberFormat="1" applyFont="1" applyFill="1" applyBorder="1" applyAlignment="1">
      <alignment horizontal="right"/>
    </xf>
    <xf numFmtId="0" fontId="5" fillId="6" borderId="0" xfId="0" applyFont="1" applyFill="1" applyBorder="1" applyAlignment="1">
      <alignment horizontal="center"/>
    </xf>
    <xf numFmtId="10" fontId="5" fillId="6" borderId="0" xfId="0" applyNumberFormat="1" applyFont="1" applyFill="1" applyBorder="1" applyAlignment="1">
      <alignment horizontal="right"/>
    </xf>
    <xf numFmtId="37" fontId="2" fillId="0" borderId="21" xfId="3" applyNumberFormat="1" applyFont="1" applyFill="1" applyBorder="1" applyAlignment="1" applyProtection="1">
      <alignment horizontal="left"/>
    </xf>
    <xf numFmtId="10" fontId="2" fillId="0" borderId="21" xfId="3" applyNumberFormat="1" applyFont="1" applyBorder="1" applyAlignment="1">
      <alignment horizontal="right"/>
    </xf>
    <xf numFmtId="37" fontId="39" fillId="0" borderId="0" xfId="3" quotePrefix="1" applyNumberFormat="1" applyFont="1" applyBorder="1" applyAlignment="1" applyProtection="1">
      <alignment horizontal="left"/>
    </xf>
    <xf numFmtId="0" fontId="7" fillId="0" borderId="0" xfId="5" applyFont="1" applyFill="1" applyAlignment="1">
      <alignment vertical="top" wrapText="1"/>
    </xf>
    <xf numFmtId="0" fontId="15" fillId="0" borderId="0" xfId="5" applyFont="1" applyAlignment="1">
      <alignment horizontal="right"/>
    </xf>
    <xf numFmtId="0" fontId="10" fillId="0" borderId="0" xfId="5" applyAlignment="1">
      <alignment horizontal="right"/>
    </xf>
    <xf numFmtId="10" fontId="2" fillId="0" borderId="0" xfId="5" applyNumberFormat="1" applyFont="1" applyBorder="1" applyAlignment="1">
      <alignment vertical="center"/>
    </xf>
    <xf numFmtId="0" fontId="7" fillId="0" borderId="23" xfId="5" applyFont="1" applyFill="1" applyBorder="1" applyAlignment="1">
      <alignment vertical="top"/>
    </xf>
    <xf numFmtId="10" fontId="7" fillId="0" borderId="23" xfId="5" applyNumberFormat="1" applyFont="1" applyFill="1" applyBorder="1" applyAlignment="1">
      <alignment horizontal="right" vertical="top"/>
    </xf>
    <xf numFmtId="10" fontId="7" fillId="0" borderId="23" xfId="5" applyNumberFormat="1" applyFont="1" applyFill="1" applyBorder="1" applyAlignment="1">
      <alignment vertical="top"/>
    </xf>
    <xf numFmtId="0" fontId="7" fillId="0" borderId="0" xfId="5" applyFont="1" applyFill="1" applyBorder="1" applyAlignment="1">
      <alignment vertical="top"/>
    </xf>
    <xf numFmtId="3" fontId="7" fillId="0" borderId="0" xfId="5" applyNumberFormat="1" applyFont="1" applyFill="1" applyBorder="1" applyAlignment="1">
      <alignment horizontal="right" vertical="top"/>
    </xf>
    <xf numFmtId="49" fontId="2" fillId="0" borderId="0" xfId="5" applyNumberFormat="1" applyFont="1" applyBorder="1" applyAlignment="1">
      <alignment vertical="center"/>
    </xf>
    <xf numFmtId="0" fontId="5" fillId="0" borderId="0" xfId="3" applyFont="1" applyBorder="1" applyAlignment="1">
      <alignment horizontal="right" vertical="center"/>
    </xf>
    <xf numFmtId="10" fontId="5" fillId="0" borderId="0" xfId="3" applyNumberFormat="1" applyFont="1" applyBorder="1" applyAlignment="1">
      <alignment horizontal="right" vertical="center"/>
    </xf>
    <xf numFmtId="10" fontId="2" fillId="0" borderId="2" xfId="3" applyNumberFormat="1" applyFont="1" applyBorder="1" applyAlignment="1">
      <alignment vertical="center"/>
    </xf>
    <xf numFmtId="37" fontId="5" fillId="3" borderId="0" xfId="3" applyNumberFormat="1" applyFont="1" applyFill="1" applyBorder="1" applyAlignment="1">
      <alignment horizontal="center" vertical="center" wrapText="1"/>
    </xf>
    <xf numFmtId="37" fontId="2" fillId="0" borderId="0" xfId="3" applyNumberFormat="1" applyFont="1" applyBorder="1" applyAlignment="1" applyProtection="1">
      <alignment horizontal="right" vertical="center"/>
    </xf>
    <xf numFmtId="0" fontId="7" fillId="0" borderId="0" xfId="3" applyFont="1" applyAlignment="1">
      <alignment vertical="top" wrapText="1"/>
    </xf>
    <xf numFmtId="0" fontId="5" fillId="6" borderId="0" xfId="0" applyFont="1" applyFill="1" applyBorder="1" applyAlignment="1">
      <alignment horizontal="center" vertical="top"/>
    </xf>
    <xf numFmtId="0" fontId="5" fillId="6" borderId="0" xfId="0" applyFont="1" applyFill="1" applyBorder="1" applyAlignment="1">
      <alignment horizontal="center" vertical="top" wrapText="1"/>
    </xf>
    <xf numFmtId="10" fontId="5" fillId="6" borderId="0" xfId="0" applyNumberFormat="1" applyFont="1" applyFill="1" applyBorder="1" applyAlignment="1">
      <alignment horizontal="right" vertical="top"/>
    </xf>
    <xf numFmtId="10" fontId="5" fillId="6" borderId="0" xfId="0" applyNumberFormat="1" applyFont="1" applyFill="1" applyBorder="1" applyAlignment="1">
      <alignment horizontal="right" vertical="top" wrapText="1"/>
    </xf>
    <xf numFmtId="0" fontId="2" fillId="3" borderId="24" xfId="5" applyFont="1" applyFill="1" applyBorder="1" applyAlignment="1">
      <alignment vertical="center"/>
    </xf>
    <xf numFmtId="0" fontId="5" fillId="3" borderId="24" xfId="5" applyFont="1" applyFill="1" applyBorder="1" applyAlignment="1">
      <alignment horizontal="center" vertical="center"/>
    </xf>
    <xf numFmtId="10" fontId="5" fillId="3" borderId="16" xfId="5" applyNumberFormat="1" applyFont="1" applyFill="1" applyBorder="1" applyAlignment="1" applyProtection="1">
      <alignment horizontal="left" vertical="center" wrapText="1"/>
    </xf>
    <xf numFmtId="10" fontId="5" fillId="3" borderId="16" xfId="6" applyNumberFormat="1" applyFont="1" applyFill="1" applyBorder="1" applyAlignment="1" applyProtection="1">
      <alignment horizontal="right" vertical="center"/>
    </xf>
    <xf numFmtId="0" fontId="5" fillId="3" borderId="16" xfId="5" applyFont="1" applyFill="1" applyBorder="1" applyAlignment="1" applyProtection="1">
      <alignment horizontal="left" vertical="center"/>
    </xf>
    <xf numFmtId="37" fontId="5" fillId="3" borderId="16" xfId="6" applyNumberFormat="1" applyFont="1" applyFill="1" applyBorder="1" applyAlignment="1" applyProtection="1">
      <alignment horizontal="right" vertical="center"/>
    </xf>
    <xf numFmtId="0" fontId="5" fillId="3" borderId="16" xfId="5" applyFont="1" applyFill="1" applyBorder="1" applyAlignment="1" applyProtection="1">
      <alignment horizontal="left" vertical="center" wrapText="1"/>
    </xf>
    <xf numFmtId="37" fontId="2" fillId="3" borderId="0" xfId="5" applyNumberFormat="1" applyFont="1" applyFill="1" applyBorder="1" applyAlignment="1">
      <alignment horizontal="right" vertical="center"/>
    </xf>
    <xf numFmtId="10" fontId="2" fillId="0" borderId="2" xfId="5" applyNumberFormat="1" applyFont="1" applyBorder="1" applyAlignment="1">
      <alignment vertical="center"/>
    </xf>
    <xf numFmtId="37" fontId="2" fillId="3" borderId="0" xfId="3" applyNumberFormat="1" applyFont="1" applyFill="1" applyBorder="1" applyAlignment="1" applyProtection="1">
      <alignment horizontal="right" vertical="center"/>
    </xf>
    <xf numFmtId="10" fontId="2" fillId="3" borderId="0" xfId="3" applyNumberFormat="1" applyFont="1" applyFill="1" applyBorder="1" applyAlignment="1" applyProtection="1">
      <alignment horizontal="right" vertical="center"/>
    </xf>
    <xf numFmtId="0" fontId="2" fillId="0" borderId="4" xfId="3" applyFont="1" applyBorder="1" applyAlignment="1">
      <alignment vertical="center"/>
    </xf>
    <xf numFmtId="0" fontId="17" fillId="0" borderId="0" xfId="5" applyFont="1" applyAlignment="1">
      <alignment vertical="center"/>
    </xf>
    <xf numFmtId="10" fontId="0" fillId="0" borderId="0" xfId="7" applyNumberFormat="1" applyFont="1"/>
    <xf numFmtId="0" fontId="2" fillId="0" borderId="0" xfId="5" applyFont="1" applyAlignment="1">
      <alignment horizontal="right" vertical="center"/>
    </xf>
    <xf numFmtId="10" fontId="2" fillId="0" borderId="0" xfId="5" applyNumberFormat="1" applyFont="1" applyFill="1" applyAlignment="1">
      <alignment horizontal="right" vertical="center"/>
    </xf>
    <xf numFmtId="0" fontId="2" fillId="5" borderId="0" xfId="5" applyFont="1" applyFill="1" applyAlignment="1">
      <alignment vertical="center"/>
    </xf>
    <xf numFmtId="3" fontId="2" fillId="0" borderId="0" xfId="5" applyNumberFormat="1" applyFont="1" applyFill="1" applyAlignment="1">
      <alignment vertical="center"/>
    </xf>
    <xf numFmtId="0" fontId="2" fillId="0" borderId="0" xfId="5" applyFont="1" applyFill="1" applyAlignment="1">
      <alignment horizontal="right" vertical="center"/>
    </xf>
    <xf numFmtId="0" fontId="5" fillId="0" borderId="0" xfId="5" applyFont="1" applyFill="1" applyAlignment="1">
      <alignment vertical="center"/>
    </xf>
    <xf numFmtId="0" fontId="2" fillId="0" borderId="0" xfId="9" applyFont="1" applyAlignment="1">
      <alignment vertical="center"/>
    </xf>
    <xf numFmtId="172" fontId="2" fillId="0" borderId="0" xfId="5" applyNumberFormat="1" applyFont="1" applyAlignment="1">
      <alignment vertical="center"/>
    </xf>
    <xf numFmtId="49" fontId="2" fillId="0" borderId="0" xfId="5" applyNumberFormat="1" applyFont="1" applyFill="1" applyAlignment="1">
      <alignment horizontal="right" vertical="center"/>
    </xf>
    <xf numFmtId="3" fontId="2" fillId="0" borderId="0" xfId="5" quotePrefix="1" applyNumberFormat="1" applyFont="1" applyAlignment="1">
      <alignment horizontal="right" vertical="center"/>
    </xf>
    <xf numFmtId="3" fontId="2" fillId="0" borderId="0" xfId="5" quotePrefix="1" applyNumberFormat="1" applyFont="1" applyFill="1" applyAlignment="1">
      <alignment horizontal="right" vertical="center"/>
    </xf>
    <xf numFmtId="0" fontId="40" fillId="0" borderId="0" xfId="5" applyFont="1"/>
    <xf numFmtId="0" fontId="41" fillId="0" borderId="0" xfId="5" applyFont="1"/>
    <xf numFmtId="0" fontId="41" fillId="0" borderId="0" xfId="5" applyFont="1" applyAlignment="1">
      <alignment vertical="center"/>
    </xf>
    <xf numFmtId="0" fontId="37" fillId="0" borderId="0" xfId="5" applyFont="1"/>
    <xf numFmtId="0" fontId="38" fillId="0" borderId="0" xfId="5" applyFont="1"/>
    <xf numFmtId="0" fontId="42" fillId="0" borderId="0" xfId="5" applyFont="1"/>
    <xf numFmtId="1" fontId="2" fillId="0" borderId="0" xfId="5" applyNumberFormat="1" applyFont="1" applyAlignment="1">
      <alignment horizontal="right" vertical="center"/>
    </xf>
    <xf numFmtId="0" fontId="35" fillId="0" borderId="0" xfId="5" applyFont="1"/>
    <xf numFmtId="0" fontId="35" fillId="0" borderId="0" xfId="5" applyFont="1" applyAlignment="1">
      <alignment vertical="top"/>
    </xf>
    <xf numFmtId="3" fontId="5" fillId="0" borderId="0" xfId="5" applyNumberFormat="1" applyFont="1" applyFill="1" applyAlignment="1">
      <alignment horizontal="center" vertical="center"/>
    </xf>
    <xf numFmtId="0" fontId="5" fillId="3" borderId="12" xfId="5" applyFont="1" applyFill="1" applyBorder="1" applyAlignment="1">
      <alignment vertical="center"/>
    </xf>
    <xf numFmtId="3" fontId="5" fillId="3" borderId="12" xfId="5" applyNumberFormat="1" applyFont="1" applyFill="1" applyBorder="1" applyAlignment="1">
      <alignment horizontal="right" vertical="center"/>
    </xf>
    <xf numFmtId="3" fontId="5" fillId="3" borderId="12" xfId="5" applyNumberFormat="1" applyFont="1" applyFill="1" applyBorder="1" applyAlignment="1">
      <alignment horizontal="right" vertical="center" wrapText="1"/>
    </xf>
    <xf numFmtId="0" fontId="5" fillId="3" borderId="25" xfId="5" applyFont="1" applyFill="1" applyBorder="1" applyAlignment="1">
      <alignment horizontal="left" vertical="center"/>
    </xf>
    <xf numFmtId="37" fontId="2" fillId="3" borderId="25" xfId="5" applyNumberFormat="1" applyFont="1" applyFill="1" applyBorder="1" applyAlignment="1">
      <alignment horizontal="right" vertical="center"/>
    </xf>
    <xf numFmtId="0" fontId="5" fillId="3" borderId="13" xfId="5" applyFont="1" applyFill="1" applyBorder="1" applyAlignment="1">
      <alignment vertical="center"/>
    </xf>
    <xf numFmtId="37" fontId="2" fillId="3" borderId="13" xfId="5" applyNumberFormat="1" applyFont="1" applyFill="1" applyBorder="1" applyAlignment="1">
      <alignment horizontal="right" vertical="center"/>
    </xf>
    <xf numFmtId="37" fontId="5" fillId="3" borderId="13" xfId="5" applyNumberFormat="1" applyFont="1" applyFill="1" applyBorder="1" applyAlignment="1">
      <alignment vertical="center"/>
    </xf>
    <xf numFmtId="0" fontId="2" fillId="0" borderId="26" xfId="5" applyFont="1" applyBorder="1" applyAlignment="1">
      <alignment vertical="center"/>
    </xf>
    <xf numFmtId="3" fontId="5" fillId="0" borderId="26" xfId="5" applyNumberFormat="1" applyFont="1" applyBorder="1" applyAlignment="1">
      <alignment vertical="center"/>
    </xf>
    <xf numFmtId="3" fontId="2" fillId="0" borderId="26" xfId="5" applyNumberFormat="1" applyFont="1" applyBorder="1" applyAlignment="1">
      <alignment horizontal="right" vertical="center"/>
    </xf>
    <xf numFmtId="3" fontId="5" fillId="0" borderId="0" xfId="5" applyNumberFormat="1" applyFont="1" applyAlignment="1">
      <alignment horizontal="right" vertical="center"/>
    </xf>
    <xf numFmtId="3" fontId="5" fillId="0" borderId="0" xfId="5" applyNumberFormat="1" applyFont="1" applyAlignment="1">
      <alignment horizontal="center" vertical="center" wrapText="1"/>
    </xf>
    <xf numFmtId="0" fontId="5" fillId="3" borderId="3" xfId="5" applyFont="1" applyFill="1" applyBorder="1" applyAlignment="1">
      <alignment vertical="center"/>
    </xf>
    <xf numFmtId="37" fontId="2" fillId="3" borderId="3" xfId="5" applyNumberFormat="1" applyFont="1" applyFill="1" applyBorder="1" applyAlignment="1">
      <alignment horizontal="right" vertical="center"/>
    </xf>
    <xf numFmtId="0" fontId="2" fillId="0" borderId="0" xfId="5" applyFont="1" applyAlignment="1">
      <alignment horizontal="left" vertical="center" indent="2"/>
    </xf>
    <xf numFmtId="37" fontId="10" fillId="0" borderId="0" xfId="5" applyNumberFormat="1" applyAlignment="1">
      <alignment vertical="center"/>
    </xf>
    <xf numFmtId="0" fontId="5" fillId="0" borderId="0" xfId="5" quotePrefix="1" applyFont="1" applyAlignment="1">
      <alignment horizontal="left" vertical="center"/>
    </xf>
    <xf numFmtId="37" fontId="2" fillId="3" borderId="12" xfId="5" applyNumberFormat="1" applyFont="1" applyFill="1" applyBorder="1" applyAlignment="1">
      <alignment horizontal="right" vertical="center"/>
    </xf>
    <xf numFmtId="37" fontId="2" fillId="0" borderId="21" xfId="5" applyNumberFormat="1" applyFont="1" applyBorder="1" applyAlignment="1">
      <alignment vertical="center"/>
    </xf>
    <xf numFmtId="37" fontId="5" fillId="0" borderId="0" xfId="5" applyNumberFormat="1" applyFont="1" applyBorder="1" applyAlignment="1">
      <alignment vertical="center"/>
    </xf>
    <xf numFmtId="37" fontId="2" fillId="0" borderId="0" xfId="5" applyNumberFormat="1" applyFont="1" applyFill="1" applyAlignment="1">
      <alignment vertical="center"/>
    </xf>
    <xf numFmtId="37" fontId="10" fillId="0" borderId="0" xfId="5" applyNumberFormat="1"/>
    <xf numFmtId="37" fontId="2" fillId="0" borderId="0" xfId="5" quotePrefix="1" applyNumberFormat="1" applyFont="1" applyBorder="1" applyAlignment="1" applyProtection="1">
      <alignment horizontal="left" vertical="center"/>
    </xf>
    <xf numFmtId="37" fontId="5" fillId="0" borderId="0" xfId="5" applyNumberFormat="1" applyFont="1" applyBorder="1" applyAlignment="1" applyProtection="1">
      <alignment horizontal="left" vertical="center"/>
    </xf>
    <xf numFmtId="37" fontId="2" fillId="0" borderId="20" xfId="5" quotePrefix="1" applyNumberFormat="1" applyFont="1" applyBorder="1" applyAlignment="1" applyProtection="1">
      <alignment horizontal="left" vertical="center"/>
    </xf>
    <xf numFmtId="3" fontId="2" fillId="0" borderId="20" xfId="5" applyNumberFormat="1" applyFont="1" applyBorder="1" applyAlignment="1">
      <alignment vertical="center"/>
    </xf>
    <xf numFmtId="0" fontId="5" fillId="3" borderId="0" xfId="5" applyFont="1" applyFill="1" applyAlignment="1">
      <alignment horizontal="right" vertical="center"/>
    </xf>
    <xf numFmtId="0" fontId="5" fillId="3" borderId="1" xfId="5" applyFont="1" applyFill="1" applyBorder="1" applyAlignment="1">
      <alignment vertical="center"/>
    </xf>
    <xf numFmtId="37" fontId="2" fillId="3" borderId="1" xfId="5" applyNumberFormat="1" applyFont="1" applyFill="1" applyBorder="1" applyAlignment="1">
      <alignment horizontal="right" vertical="center"/>
    </xf>
    <xf numFmtId="37" fontId="2" fillId="3" borderId="0" xfId="5" applyNumberFormat="1" applyFont="1" applyFill="1" applyAlignment="1">
      <alignment horizontal="right" vertical="center"/>
    </xf>
    <xf numFmtId="37" fontId="2" fillId="0" borderId="2" xfId="5" quotePrefix="1" applyNumberFormat="1" applyFont="1" applyBorder="1" applyAlignment="1" applyProtection="1">
      <alignment horizontal="left" vertical="center"/>
    </xf>
    <xf numFmtId="0" fontId="2" fillId="3" borderId="0" xfId="5" applyFont="1" applyFill="1" applyAlignment="1">
      <alignment vertical="center"/>
    </xf>
    <xf numFmtId="168" fontId="38" fillId="0" borderId="0" xfId="6" applyNumberFormat="1" applyFont="1" applyAlignment="1">
      <alignment vertical="top"/>
    </xf>
    <xf numFmtId="3" fontId="38" fillId="0" borderId="0" xfId="6" applyNumberFormat="1" applyFont="1" applyAlignment="1">
      <alignment horizontal="right" vertical="top"/>
    </xf>
    <xf numFmtId="0" fontId="5" fillId="3" borderId="0" xfId="5" applyFont="1" applyFill="1" applyAlignment="1">
      <alignment horizontal="right" vertical="center" wrapText="1"/>
    </xf>
    <xf numFmtId="0" fontId="2" fillId="0" borderId="21" xfId="5" applyFont="1" applyBorder="1" applyAlignment="1">
      <alignment vertical="center"/>
    </xf>
    <xf numFmtId="3" fontId="2" fillId="0" borderId="21" xfId="5" applyNumberFormat="1" applyFont="1" applyBorder="1" applyAlignment="1">
      <alignment vertical="center"/>
    </xf>
    <xf numFmtId="0" fontId="5" fillId="3" borderId="13" xfId="0" applyFont="1" applyFill="1" applyBorder="1" applyAlignment="1">
      <alignment vertical="center"/>
    </xf>
    <xf numFmtId="0" fontId="5" fillId="3" borderId="12" xfId="0" applyFont="1" applyFill="1" applyBorder="1" applyAlignment="1">
      <alignment horizontal="right" vertical="center"/>
    </xf>
    <xf numFmtId="0" fontId="5" fillId="3" borderId="12" xfId="0" applyFont="1" applyFill="1" applyBorder="1" applyAlignment="1">
      <alignment horizontal="right" vertical="center" wrapText="1"/>
    </xf>
    <xf numFmtId="0" fontId="5" fillId="3" borderId="16" xfId="10" applyFont="1" applyFill="1" applyBorder="1" applyAlignment="1">
      <alignment vertical="center"/>
    </xf>
    <xf numFmtId="168" fontId="2" fillId="3" borderId="16" xfId="1" applyNumberFormat="1" applyFont="1" applyFill="1" applyBorder="1" applyAlignment="1">
      <alignment vertical="center"/>
    </xf>
    <xf numFmtId="0" fontId="5" fillId="0" borderId="0" xfId="10" applyFont="1" applyAlignment="1">
      <alignment vertical="center"/>
    </xf>
    <xf numFmtId="168" fontId="2" fillId="0" borderId="0" xfId="1" applyNumberFormat="1" applyFont="1" applyAlignment="1">
      <alignment vertical="center"/>
    </xf>
    <xf numFmtId="0" fontId="2" fillId="0" borderId="0" xfId="10" applyFont="1" applyAlignment="1">
      <alignment vertical="center"/>
    </xf>
    <xf numFmtId="0" fontId="2" fillId="0" borderId="0" xfId="10" quotePrefix="1" applyFont="1" applyAlignment="1">
      <alignment horizontal="left" vertical="center"/>
    </xf>
    <xf numFmtId="168" fontId="2" fillId="0" borderId="0" xfId="1" applyNumberFormat="1" applyFont="1" applyFill="1" applyAlignment="1">
      <alignment vertical="center"/>
    </xf>
    <xf numFmtId="0" fontId="5" fillId="3" borderId="24" xfId="10" applyFont="1" applyFill="1" applyBorder="1" applyAlignment="1">
      <alignment vertical="center"/>
    </xf>
    <xf numFmtId="168" fontId="2" fillId="3" borderId="24" xfId="1" applyNumberFormat="1" applyFont="1" applyFill="1" applyBorder="1" applyAlignment="1">
      <alignment vertical="center"/>
    </xf>
    <xf numFmtId="0" fontId="5" fillId="0" borderId="27" xfId="10" applyFont="1" applyFill="1" applyBorder="1" applyAlignment="1">
      <alignment vertical="center"/>
    </xf>
    <xf numFmtId="37" fontId="2" fillId="0" borderId="27" xfId="10" applyNumberFormat="1" applyFont="1" applyFill="1" applyBorder="1" applyAlignment="1">
      <alignment vertical="center"/>
    </xf>
    <xf numFmtId="37" fontId="2" fillId="0" borderId="0" xfId="10" applyNumberFormat="1" applyFont="1" applyBorder="1" applyAlignment="1">
      <alignment vertical="center"/>
    </xf>
    <xf numFmtId="0" fontId="8" fillId="0" borderId="0" xfId="0" applyFont="1" applyAlignment="1">
      <alignment horizontal="center" vertical="center"/>
    </xf>
    <xf numFmtId="0" fontId="5" fillId="3" borderId="13" xfId="0" applyFont="1" applyFill="1" applyBorder="1" applyAlignment="1">
      <alignment horizontal="left" vertical="center"/>
    </xf>
    <xf numFmtId="0" fontId="5" fillId="3" borderId="16" xfId="10" applyFont="1" applyFill="1" applyBorder="1" applyAlignment="1">
      <alignment horizontal="left" vertical="center"/>
    </xf>
    <xf numFmtId="37" fontId="2" fillId="3" borderId="16" xfId="1" applyNumberFormat="1" applyFont="1" applyFill="1" applyBorder="1" applyAlignment="1">
      <alignment horizontal="right" vertical="center"/>
    </xf>
    <xf numFmtId="0" fontId="5" fillId="0" borderId="0" xfId="10" applyFont="1" applyAlignment="1">
      <alignment horizontal="left" vertical="center"/>
    </xf>
    <xf numFmtId="37" fontId="2" fillId="0" borderId="0" xfId="1" applyNumberFormat="1" applyFont="1" applyAlignment="1">
      <alignment horizontal="right" vertical="center"/>
    </xf>
    <xf numFmtId="0" fontId="2" fillId="0" borderId="0" xfId="10" applyFont="1" applyAlignment="1">
      <alignment horizontal="left" vertical="center"/>
    </xf>
    <xf numFmtId="0" fontId="5" fillId="3" borderId="0" xfId="10" applyFont="1" applyFill="1" applyBorder="1" applyAlignment="1">
      <alignment horizontal="left" vertical="center"/>
    </xf>
    <xf numFmtId="37" fontId="2" fillId="3" borderId="0" xfId="1" applyNumberFormat="1" applyFont="1" applyFill="1" applyBorder="1" applyAlignment="1">
      <alignment horizontal="right" vertical="center"/>
    </xf>
    <xf numFmtId="0" fontId="8" fillId="0" borderId="28" xfId="0" applyFont="1" applyBorder="1" applyAlignment="1">
      <alignment horizontal="center" vertical="center"/>
    </xf>
    <xf numFmtId="0" fontId="5" fillId="3" borderId="0" xfId="10" applyFont="1" applyFill="1" applyBorder="1" applyAlignment="1">
      <alignment vertical="center"/>
    </xf>
    <xf numFmtId="0" fontId="5" fillId="3" borderId="0" xfId="10" applyFont="1" applyFill="1" applyBorder="1" applyAlignment="1">
      <alignment horizontal="right" vertical="center"/>
    </xf>
    <xf numFmtId="0" fontId="5" fillId="3" borderId="0" xfId="10" applyFont="1" applyFill="1" applyBorder="1" applyAlignment="1">
      <alignment horizontal="right" vertical="center" wrapText="1"/>
    </xf>
    <xf numFmtId="0" fontId="5" fillId="3" borderId="29" xfId="10" applyFont="1" applyFill="1" applyBorder="1" applyAlignment="1">
      <alignment vertical="center"/>
    </xf>
    <xf numFmtId="37" fontId="2" fillId="3" borderId="29" xfId="1" applyNumberFormat="1" applyFont="1" applyFill="1" applyBorder="1" applyAlignment="1">
      <alignment horizontal="right" vertical="center"/>
    </xf>
    <xf numFmtId="0" fontId="8" fillId="0" borderId="28" xfId="0" applyFont="1" applyBorder="1" applyAlignment="1">
      <alignment vertical="center"/>
    </xf>
    <xf numFmtId="0" fontId="43" fillId="0" borderId="0" xfId="0" applyFont="1"/>
    <xf numFmtId="0" fontId="44" fillId="0" borderId="0" xfId="11" applyFont="1"/>
    <xf numFmtId="0" fontId="38" fillId="0" borderId="0" xfId="11" applyFont="1"/>
    <xf numFmtId="0" fontId="38" fillId="0" borderId="0" xfId="11" applyFont="1" applyFill="1"/>
    <xf numFmtId="0" fontId="38" fillId="0" borderId="0" xfId="11" applyFont="1" applyAlignment="1">
      <alignment wrapText="1"/>
    </xf>
    <xf numFmtId="0" fontId="38" fillId="0" borderId="0" xfId="3" applyFont="1" applyAlignment="1">
      <alignment horizontal="right"/>
    </xf>
    <xf numFmtId="0" fontId="2" fillId="0" borderId="0" xfId="3" applyAlignment="1">
      <alignment horizontal="right"/>
    </xf>
    <xf numFmtId="37" fontId="38" fillId="0" borderId="0" xfId="3" applyNumberFormat="1" applyFont="1" applyAlignment="1">
      <alignment horizontal="left" vertical="center"/>
    </xf>
    <xf numFmtId="0" fontId="38" fillId="0" borderId="0" xfId="11" applyFont="1" applyAlignment="1">
      <alignment vertical="top" wrapText="1"/>
    </xf>
    <xf numFmtId="0" fontId="7" fillId="0" borderId="0" xfId="11" applyFont="1" applyAlignment="1">
      <alignment vertical="center" wrapText="1"/>
    </xf>
    <xf numFmtId="0" fontId="45" fillId="0" borderId="0" xfId="0" applyFont="1" applyAlignment="1">
      <alignment wrapText="1"/>
    </xf>
    <xf numFmtId="0" fontId="43" fillId="0" borderId="0" xfId="0" applyFont="1" applyAlignment="1">
      <alignment wrapText="1"/>
    </xf>
    <xf numFmtId="0" fontId="38" fillId="0" borderId="0" xfId="11" applyFont="1" applyFill="1" applyAlignment="1">
      <alignment vertical="top" wrapText="1"/>
    </xf>
    <xf numFmtId="0" fontId="0" fillId="7" borderId="0" xfId="0" applyFill="1"/>
    <xf numFmtId="0" fontId="47" fillId="4" borderId="0" xfId="12" applyFont="1" applyFill="1" applyAlignment="1">
      <alignment horizontal="center" vertical="center"/>
    </xf>
    <xf numFmtId="0" fontId="48" fillId="7" borderId="0" xfId="12" applyFont="1" applyFill="1" applyAlignment="1"/>
    <xf numFmtId="0" fontId="49" fillId="7" borderId="0" xfId="12" applyFont="1" applyFill="1" applyAlignment="1">
      <alignment horizontal="right"/>
    </xf>
    <xf numFmtId="0" fontId="50" fillId="7" borderId="0" xfId="12" applyFont="1" applyFill="1"/>
    <xf numFmtId="0" fontId="51" fillId="8" borderId="0" xfId="12" applyFont="1" applyFill="1"/>
    <xf numFmtId="0" fontId="52" fillId="8" borderId="0" xfId="12" applyFont="1" applyFill="1"/>
    <xf numFmtId="0" fontId="54" fillId="8" borderId="0" xfId="13" applyFont="1" applyFill="1" applyAlignment="1" applyProtection="1">
      <alignment horizontal="left" indent="11"/>
    </xf>
    <xf numFmtId="0" fontId="43" fillId="0" borderId="0" xfId="12" applyFont="1" applyFill="1" applyAlignment="1">
      <alignment horizontal="right"/>
    </xf>
    <xf numFmtId="0" fontId="43" fillId="8" borderId="0" xfId="12" applyFont="1" applyFill="1"/>
    <xf numFmtId="0" fontId="37" fillId="8" borderId="0" xfId="12" applyFont="1" applyFill="1" applyAlignment="1"/>
    <xf numFmtId="16" fontId="51" fillId="8" borderId="0" xfId="12" quotePrefix="1" applyNumberFormat="1" applyFont="1" applyFill="1"/>
    <xf numFmtId="0" fontId="51" fillId="8" borderId="0" xfId="12" quotePrefix="1" applyFont="1" applyFill="1"/>
    <xf numFmtId="0" fontId="37" fillId="8" borderId="0" xfId="12" applyFont="1" applyFill="1" applyAlignment="1">
      <alignment horizontal="left" indent="11"/>
    </xf>
    <xf numFmtId="0" fontId="38" fillId="8" borderId="0" xfId="13" applyFont="1" applyFill="1" applyAlignment="1" applyProtection="1">
      <alignment horizontal="left" indent="11"/>
    </xf>
    <xf numFmtId="0" fontId="43" fillId="0" borderId="0" xfId="12" quotePrefix="1" applyFont="1" applyFill="1" applyAlignment="1">
      <alignment horizontal="right"/>
    </xf>
    <xf numFmtId="0" fontId="54" fillId="8" borderId="0" xfId="13" applyFont="1" applyFill="1" applyAlignment="1" applyProtection="1">
      <alignment horizontal="left" wrapText="1" indent="11"/>
    </xf>
    <xf numFmtId="0" fontId="43" fillId="0" borderId="0" xfId="12" applyFont="1" applyFill="1" applyAlignment="1">
      <alignment horizontal="right" vertical="center"/>
    </xf>
    <xf numFmtId="0" fontId="0" fillId="0" borderId="0" xfId="0" applyFill="1"/>
    <xf numFmtId="0" fontId="54" fillId="0" borderId="0" xfId="13" applyFont="1" applyFill="1" applyAlignment="1" applyProtection="1">
      <alignment horizontal="left" indent="11"/>
    </xf>
    <xf numFmtId="0" fontId="37" fillId="0" borderId="0" xfId="12" applyFont="1" applyFill="1" applyAlignment="1"/>
    <xf numFmtId="0" fontId="43" fillId="8" borderId="0" xfId="12" applyFont="1" applyFill="1" applyAlignment="1"/>
    <xf numFmtId="0" fontId="43" fillId="8" borderId="0" xfId="12" applyFont="1" applyFill="1" applyBorder="1" applyAlignment="1"/>
    <xf numFmtId="0" fontId="43" fillId="8" borderId="0" xfId="12" applyFont="1" applyFill="1" applyAlignment="1">
      <alignment horizontal="right"/>
    </xf>
    <xf numFmtId="0" fontId="48" fillId="7" borderId="30" xfId="12" applyFont="1" applyFill="1" applyBorder="1"/>
    <xf numFmtId="0" fontId="55" fillId="7" borderId="30" xfId="12" applyFont="1" applyFill="1" applyBorder="1"/>
    <xf numFmtId="0" fontId="0" fillId="8" borderId="0" xfId="0" applyFill="1"/>
    <xf numFmtId="0" fontId="56" fillId="8" borderId="0" xfId="13" applyFont="1" applyFill="1" applyAlignment="1" applyProtection="1">
      <alignment horizontal="left" indent="11"/>
    </xf>
    <xf numFmtId="0" fontId="51" fillId="8" borderId="0" xfId="12" applyFont="1" applyFill="1" applyAlignment="1"/>
    <xf numFmtId="0" fontId="57" fillId="8" borderId="0" xfId="13" applyFont="1" applyFill="1" applyAlignment="1" applyProtection="1">
      <alignment horizontal="left" indent="11"/>
    </xf>
    <xf numFmtId="37" fontId="5" fillId="3" borderId="9" xfId="5" applyNumberFormat="1" applyFont="1" applyFill="1" applyBorder="1" applyAlignment="1">
      <alignment horizontal="center" vertical="center"/>
    </xf>
    <xf numFmtId="17" fontId="5" fillId="3" borderId="9" xfId="5" quotePrefix="1" applyNumberFormat="1" applyFont="1" applyFill="1" applyBorder="1" applyAlignment="1">
      <alignment horizontal="right" vertical="center"/>
    </xf>
    <xf numFmtId="37" fontId="12" fillId="3" borderId="9" xfId="5" applyNumberFormat="1" applyFont="1" applyFill="1" applyBorder="1" applyAlignment="1">
      <alignment horizontal="left" vertical="center"/>
    </xf>
    <xf numFmtId="37" fontId="2" fillId="3" borderId="9" xfId="6" applyNumberFormat="1" applyFont="1" applyFill="1" applyBorder="1" applyAlignment="1">
      <alignment horizontal="right" vertical="center"/>
    </xf>
    <xf numFmtId="37" fontId="12" fillId="3" borderId="0" xfId="5" quotePrefix="1" applyNumberFormat="1" applyFont="1" applyFill="1" applyBorder="1" applyAlignment="1">
      <alignment horizontal="left" vertical="center"/>
    </xf>
    <xf numFmtId="37" fontId="2" fillId="3" borderId="0" xfId="6" applyNumberFormat="1" applyFont="1" applyFill="1" applyBorder="1" applyAlignment="1">
      <alignment horizontal="right" vertical="center"/>
    </xf>
    <xf numFmtId="0" fontId="2" fillId="3" borderId="9" xfId="5" applyFont="1" applyFill="1" applyBorder="1" applyAlignment="1">
      <alignment vertical="center"/>
    </xf>
    <xf numFmtId="0" fontId="5" fillId="3" borderId="9" xfId="5" quotePrefix="1" applyFont="1" applyFill="1" applyBorder="1" applyAlignment="1">
      <alignment horizontal="right" vertical="center"/>
    </xf>
    <xf numFmtId="37" fontId="5" fillId="3" borderId="9" xfId="5" applyNumberFormat="1" applyFont="1" applyFill="1" applyBorder="1" applyAlignment="1" applyProtection="1">
      <alignment horizontal="left" vertical="center"/>
      <protection locked="0"/>
    </xf>
    <xf numFmtId="10" fontId="2" fillId="3" borderId="9" xfId="7" applyNumberFormat="1" applyFont="1" applyFill="1" applyBorder="1" applyAlignment="1">
      <alignment horizontal="right" vertical="center"/>
    </xf>
    <xf numFmtId="0" fontId="2" fillId="3" borderId="9" xfId="5" applyFont="1" applyFill="1" applyBorder="1" applyAlignment="1">
      <alignment horizontal="right" vertical="center"/>
    </xf>
    <xf numFmtId="0" fontId="2" fillId="3" borderId="9" xfId="5" quotePrefix="1" applyFont="1" applyFill="1" applyBorder="1" applyAlignment="1">
      <alignment vertical="center"/>
    </xf>
    <xf numFmtId="37" fontId="5" fillId="3" borderId="9" xfId="5" quotePrefix="1" applyNumberFormat="1" applyFont="1" applyFill="1" applyBorder="1" applyAlignment="1" applyProtection="1">
      <alignment horizontal="left" vertical="center"/>
    </xf>
    <xf numFmtId="37" fontId="5" fillId="3" borderId="9" xfId="5" quotePrefix="1" applyNumberFormat="1" applyFont="1" applyFill="1" applyBorder="1" applyAlignment="1" applyProtection="1">
      <alignment horizontal="right" vertical="center"/>
    </xf>
    <xf numFmtId="10" fontId="2" fillId="3" borderId="9" xfId="5" applyNumberFormat="1" applyFont="1" applyFill="1" applyBorder="1" applyAlignment="1">
      <alignment horizontal="right" vertical="center"/>
    </xf>
    <xf numFmtId="0" fontId="2" fillId="3" borderId="0" xfId="5" applyFont="1" applyFill="1" applyBorder="1" applyAlignment="1">
      <alignment horizontal="center" vertical="center"/>
    </xf>
    <xf numFmtId="0" fontId="5" fillId="3" borderId="0" xfId="5" quotePrefix="1" applyNumberFormat="1" applyFont="1" applyFill="1" applyBorder="1" applyAlignment="1">
      <alignment horizontal="right" vertical="center"/>
    </xf>
    <xf numFmtId="3" fontId="5" fillId="3" borderId="0" xfId="5" quotePrefix="1" applyNumberFormat="1" applyFont="1" applyFill="1" applyBorder="1" applyAlignment="1">
      <alignment horizontal="right" vertical="center"/>
    </xf>
    <xf numFmtId="0" fontId="5" fillId="3" borderId="0" xfId="5" quotePrefix="1" applyFont="1" applyFill="1" applyAlignment="1" applyProtection="1">
      <alignment horizontal="left" vertical="center"/>
    </xf>
    <xf numFmtId="3" fontId="5" fillId="3" borderId="15" xfId="5" applyNumberFormat="1" applyFont="1" applyFill="1" applyBorder="1" applyAlignment="1">
      <alignment horizontal="center" vertical="center"/>
    </xf>
    <xf numFmtId="3" fontId="5" fillId="3" borderId="15" xfId="5" applyNumberFormat="1" applyFont="1" applyFill="1" applyBorder="1" applyAlignment="1">
      <alignment horizontal="right" vertical="center"/>
    </xf>
    <xf numFmtId="3" fontId="5" fillId="3" borderId="15" xfId="5" quotePrefix="1" applyNumberFormat="1" applyFont="1" applyFill="1" applyBorder="1" applyAlignment="1">
      <alignment horizontal="right" vertical="center"/>
    </xf>
    <xf numFmtId="3" fontId="5" fillId="3" borderId="14" xfId="5" applyNumberFormat="1" applyFont="1" applyFill="1" applyBorder="1" applyAlignment="1" applyProtection="1">
      <alignment horizontal="left" vertical="center"/>
      <protection locked="0"/>
    </xf>
    <xf numFmtId="37" fontId="2" fillId="3" borderId="14" xfId="5" applyNumberFormat="1" applyFont="1" applyFill="1" applyBorder="1" applyAlignment="1">
      <alignment horizontal="right" vertical="center"/>
    </xf>
    <xf numFmtId="3" fontId="2" fillId="3" borderId="0" xfId="5" applyNumberFormat="1" applyFont="1" applyFill="1" applyBorder="1" applyAlignment="1" applyProtection="1">
      <alignment horizontal="left" vertical="center"/>
      <protection locked="0"/>
    </xf>
    <xf numFmtId="37" fontId="2" fillId="3" borderId="0" xfId="5" applyNumberFormat="1" applyFont="1" applyFill="1" applyBorder="1" applyAlignment="1" applyProtection="1">
      <alignment vertical="center"/>
    </xf>
    <xf numFmtId="3" fontId="5" fillId="3" borderId="0" xfId="5" applyNumberFormat="1" applyFont="1" applyFill="1" applyBorder="1" applyAlignment="1" applyProtection="1">
      <alignment horizontal="left" vertical="center"/>
      <protection locked="0"/>
    </xf>
    <xf numFmtId="10" fontId="5" fillId="3" borderId="0" xfId="3" applyNumberFormat="1" applyFont="1" applyFill="1" applyAlignment="1">
      <alignment horizontal="right" vertical="center"/>
    </xf>
    <xf numFmtId="10" fontId="5" fillId="3" borderId="0" xfId="3" applyNumberFormat="1" applyFont="1" applyFill="1" applyAlignment="1">
      <alignment horizontal="right" vertical="center" wrapText="1"/>
    </xf>
    <xf numFmtId="0" fontId="5" fillId="3" borderId="0" xfId="5" applyFont="1" applyFill="1" applyBorder="1" applyAlignment="1">
      <alignment vertical="center"/>
    </xf>
    <xf numFmtId="3" fontId="5" fillId="3" borderId="0" xfId="5" applyNumberFormat="1" applyFont="1" applyFill="1" applyAlignment="1" applyProtection="1">
      <alignment horizontal="left" vertical="center"/>
      <protection locked="0"/>
    </xf>
    <xf numFmtId="37" fontId="12" fillId="3" borderId="9" xfId="5" applyNumberFormat="1" applyFont="1" applyFill="1" applyBorder="1" applyAlignment="1">
      <alignment horizontal="left"/>
    </xf>
    <xf numFmtId="17" fontId="5" fillId="3" borderId="9" xfId="5" quotePrefix="1" applyNumberFormat="1" applyFont="1" applyFill="1" applyBorder="1" applyAlignment="1">
      <alignment horizontal="center" vertical="center"/>
    </xf>
    <xf numFmtId="17" fontId="5" fillId="3" borderId="9" xfId="5" quotePrefix="1" applyNumberFormat="1" applyFont="1" applyFill="1" applyBorder="1" applyAlignment="1">
      <alignment vertical="center"/>
    </xf>
    <xf numFmtId="37" fontId="12" fillId="3" borderId="19" xfId="5" applyNumberFormat="1" applyFont="1" applyFill="1" applyBorder="1" applyAlignment="1">
      <alignment horizontal="left"/>
    </xf>
    <xf numFmtId="17" fontId="5" fillId="3" borderId="19" xfId="5" quotePrefix="1" applyNumberFormat="1" applyFont="1" applyFill="1" applyBorder="1" applyAlignment="1">
      <alignment horizontal="center" vertical="center"/>
    </xf>
    <xf numFmtId="17" fontId="5" fillId="3" borderId="0" xfId="5" quotePrefix="1" applyNumberFormat="1" applyFont="1" applyFill="1" applyBorder="1" applyAlignment="1">
      <alignment horizontal="center" vertical="center"/>
    </xf>
    <xf numFmtId="37" fontId="5" fillId="3" borderId="0" xfId="3" applyNumberFormat="1" applyFont="1" applyFill="1" applyAlignment="1">
      <alignment horizontal="right" vertical="center"/>
    </xf>
    <xf numFmtId="37" fontId="5" fillId="3" borderId="0" xfId="3" applyNumberFormat="1" applyFont="1" applyFill="1" applyAlignment="1">
      <alignment horizontal="right" vertical="center" wrapText="1"/>
    </xf>
    <xf numFmtId="37" fontId="2" fillId="3" borderId="0" xfId="3" applyNumberFormat="1" applyFont="1" applyFill="1" applyAlignment="1">
      <alignment horizontal="right" vertical="center"/>
    </xf>
    <xf numFmtId="0" fontId="2" fillId="3" borderId="9" xfId="7" applyNumberFormat="1" applyFont="1" applyFill="1" applyBorder="1" applyAlignment="1">
      <alignment horizontal="right" vertical="center"/>
    </xf>
    <xf numFmtId="0" fontId="5" fillId="3" borderId="9" xfId="5" applyFont="1" applyFill="1" applyBorder="1" applyAlignment="1" applyProtection="1">
      <alignment horizontal="left" vertical="center" wrapText="1"/>
    </xf>
    <xf numFmtId="0" fontId="5" fillId="3" borderId="9" xfId="5" applyFont="1" applyFill="1" applyBorder="1" applyAlignment="1" applyProtection="1">
      <alignment horizontal="center" vertical="center"/>
    </xf>
    <xf numFmtId="0" fontId="5" fillId="3" borderId="9" xfId="5" applyFont="1" applyFill="1" applyBorder="1" applyAlignment="1" applyProtection="1">
      <alignment horizontal="left" vertical="center"/>
    </xf>
    <xf numFmtId="0" fontId="5" fillId="3" borderId="9" xfId="5" applyFont="1" applyFill="1" applyBorder="1" applyAlignment="1" applyProtection="1">
      <alignment vertical="center"/>
    </xf>
    <xf numFmtId="0" fontId="5" fillId="3" borderId="15" xfId="5" applyFont="1" applyFill="1" applyBorder="1" applyAlignment="1">
      <alignment vertical="center"/>
    </xf>
    <xf numFmtId="0" fontId="5" fillId="3" borderId="15" xfId="5" applyFont="1" applyFill="1" applyBorder="1" applyAlignment="1">
      <alignment horizontal="center" vertical="center" wrapText="1"/>
    </xf>
    <xf numFmtId="0" fontId="5" fillId="3" borderId="15" xfId="5" quotePrefix="1" applyFont="1" applyFill="1" applyBorder="1" applyAlignment="1">
      <alignment horizontal="center" vertical="center" wrapText="1"/>
    </xf>
    <xf numFmtId="0" fontId="5" fillId="3" borderId="9" xfId="5" applyFont="1" applyFill="1" applyBorder="1" applyAlignment="1">
      <alignment vertical="center"/>
    </xf>
    <xf numFmtId="0" fontId="2" fillId="3" borderId="0" xfId="5" applyFont="1" applyFill="1" applyAlignment="1">
      <alignment horizontal="right" vertical="center"/>
    </xf>
    <xf numFmtId="10" fontId="2" fillId="3" borderId="0" xfId="7" applyNumberFormat="1" applyFont="1" applyFill="1" applyAlignment="1">
      <alignment vertical="center"/>
    </xf>
    <xf numFmtId="9" fontId="2" fillId="3" borderId="0" xfId="7" applyFont="1" applyFill="1" applyAlignment="1">
      <alignment vertical="center"/>
    </xf>
    <xf numFmtId="9" fontId="2" fillId="3" borderId="0" xfId="7" applyNumberFormat="1" applyFont="1" applyFill="1" applyAlignment="1">
      <alignment vertical="center"/>
    </xf>
    <xf numFmtId="0" fontId="5" fillId="3" borderId="0" xfId="5" applyFont="1" applyFill="1" applyBorder="1" applyAlignment="1">
      <alignment horizontal="center" vertical="center"/>
    </xf>
    <xf numFmtId="0" fontId="5" fillId="3" borderId="0" xfId="5" applyFont="1" applyFill="1" applyBorder="1" applyAlignment="1">
      <alignment horizontal="center" vertical="center" wrapText="1"/>
    </xf>
    <xf numFmtId="0" fontId="5" fillId="3" borderId="0" xfId="5" quotePrefix="1" applyFont="1" applyFill="1" applyBorder="1" applyAlignment="1">
      <alignment horizontal="center" vertical="center" wrapText="1"/>
    </xf>
    <xf numFmtId="0" fontId="5" fillId="3" borderId="0" xfId="5" applyFont="1" applyFill="1" applyAlignment="1">
      <alignment horizontal="left" vertical="center"/>
    </xf>
    <xf numFmtId="0" fontId="2" fillId="3" borderId="0" xfId="5" applyFont="1" applyFill="1" applyAlignment="1">
      <alignment horizontal="left" vertical="center"/>
    </xf>
    <xf numFmtId="0" fontId="5" fillId="3" borderId="0" xfId="5" quotePrefix="1" applyFont="1" applyFill="1" applyAlignment="1">
      <alignment horizontal="left" vertical="center"/>
    </xf>
    <xf numFmtId="0" fontId="3" fillId="2" borderId="0" xfId="5" applyFont="1" applyFill="1" applyAlignment="1">
      <alignment horizontal="center"/>
    </xf>
    <xf numFmtId="0" fontId="3" fillId="2" borderId="0" xfId="5" applyFont="1" applyFill="1" applyAlignment="1">
      <alignment horizontal="center" vertical="center"/>
    </xf>
    <xf numFmtId="0" fontId="4" fillId="2" borderId="0" xfId="5" applyFont="1" applyFill="1" applyAlignment="1">
      <alignment horizontal="center" vertical="top"/>
    </xf>
    <xf numFmtId="0" fontId="11" fillId="2" borderId="0" xfId="5" applyFont="1" applyFill="1" applyBorder="1" applyAlignment="1">
      <alignment vertical="center"/>
    </xf>
    <xf numFmtId="0" fontId="11" fillId="2" borderId="0" xfId="5" applyFont="1" applyFill="1" applyAlignment="1">
      <alignment horizontal="center" vertical="center"/>
    </xf>
    <xf numFmtId="0" fontId="3" fillId="2" borderId="0" xfId="5" applyFont="1" applyFill="1" applyBorder="1" applyAlignment="1">
      <alignment horizontal="center" vertical="center"/>
    </xf>
    <xf numFmtId="0" fontId="3" fillId="2" borderId="0" xfId="5" applyFont="1" applyFill="1" applyAlignment="1">
      <alignment horizontal="center" vertical="center" wrapText="1"/>
    </xf>
    <xf numFmtId="9" fontId="2" fillId="0" borderId="0" xfId="2" applyFont="1" applyBorder="1" applyAlignment="1" applyProtection="1">
      <alignment horizontal="right" vertical="center"/>
    </xf>
    <xf numFmtId="173" fontId="2" fillId="0" borderId="0" xfId="2" applyNumberFormat="1" applyFont="1" applyBorder="1" applyAlignment="1" applyProtection="1">
      <alignment horizontal="right" vertical="center"/>
    </xf>
    <xf numFmtId="0" fontId="46" fillId="9" borderId="0" xfId="12" applyFont="1" applyFill="1" applyAlignment="1">
      <alignment horizontal="center" vertical="center"/>
    </xf>
    <xf numFmtId="0" fontId="3" fillId="2" borderId="0" xfId="3" applyFont="1" applyFill="1" applyAlignment="1">
      <alignment horizontal="center"/>
    </xf>
    <xf numFmtId="0" fontId="3" fillId="2" borderId="0" xfId="3" applyFont="1" applyFill="1" applyAlignment="1">
      <alignment horizontal="center" vertical="center"/>
    </xf>
    <xf numFmtId="0" fontId="4" fillId="2" borderId="0" xfId="3" applyFont="1" applyFill="1" applyAlignment="1">
      <alignment horizontal="center" vertical="center"/>
    </xf>
    <xf numFmtId="168" fontId="3" fillId="2" borderId="0" xfId="0" applyNumberFormat="1" applyFont="1" applyFill="1" applyAlignment="1">
      <alignment horizontal="center" vertical="center"/>
    </xf>
    <xf numFmtId="168" fontId="4" fillId="2" borderId="0" xfId="0" applyNumberFormat="1" applyFont="1" applyFill="1" applyAlignment="1">
      <alignment horizontal="center" vertical="center"/>
    </xf>
    <xf numFmtId="0" fontId="4" fillId="2" borderId="0" xfId="3" applyFont="1" applyFill="1" applyAlignment="1">
      <alignment horizontal="center" vertical="top"/>
    </xf>
    <xf numFmtId="37" fontId="7" fillId="0" borderId="0" xfId="3" applyNumberFormat="1" applyFont="1" applyBorder="1" applyAlignment="1">
      <alignment vertical="top"/>
    </xf>
    <xf numFmtId="37" fontId="7" fillId="0" borderId="0" xfId="3" applyNumberFormat="1" applyFont="1" applyBorder="1" applyAlignment="1">
      <alignment horizontal="left" vertical="top"/>
    </xf>
    <xf numFmtId="37" fontId="7" fillId="0" borderId="0" xfId="3" applyNumberFormat="1" applyFont="1" applyBorder="1" applyAlignment="1">
      <alignment horizontal="left" vertical="top" wrapText="1"/>
    </xf>
    <xf numFmtId="0" fontId="3" fillId="2" borderId="0" xfId="3" applyFont="1" applyFill="1" applyAlignment="1">
      <alignment horizontal="center" vertical="top"/>
    </xf>
    <xf numFmtId="37" fontId="7" fillId="0" borderId="0" xfId="3" applyNumberFormat="1" applyFont="1" applyFill="1" applyBorder="1" applyAlignment="1" applyProtection="1">
      <alignment horizontal="left" vertical="top"/>
      <protection locked="0"/>
    </xf>
    <xf numFmtId="10" fontId="9" fillId="0" borderId="0" xfId="3" applyNumberFormat="1" applyFont="1" applyAlignment="1">
      <alignment horizontal="justify" vertical="top" wrapText="1"/>
    </xf>
    <xf numFmtId="0" fontId="7" fillId="0" borderId="0" xfId="3" applyFont="1" applyFill="1" applyAlignment="1">
      <alignment vertical="top"/>
    </xf>
    <xf numFmtId="0" fontId="7" fillId="0" borderId="0" xfId="3" applyFont="1" applyAlignment="1">
      <alignment vertical="top"/>
    </xf>
    <xf numFmtId="0" fontId="7" fillId="0" borderId="0" xfId="0" applyFont="1" applyFill="1" applyAlignment="1">
      <alignment horizontal="left" vertical="top" wrapText="1"/>
    </xf>
    <xf numFmtId="37" fontId="7" fillId="0" borderId="8" xfId="3" applyNumberFormat="1" applyFont="1" applyBorder="1" applyAlignment="1">
      <alignment vertical="top"/>
    </xf>
    <xf numFmtId="0" fontId="3" fillId="2" borderId="0" xfId="5" applyFont="1" applyFill="1" applyAlignment="1">
      <alignment horizontal="center"/>
    </xf>
    <xf numFmtId="0" fontId="3" fillId="2" borderId="0" xfId="5" applyFont="1" applyFill="1" applyAlignment="1">
      <alignment horizontal="center" vertical="center"/>
    </xf>
    <xf numFmtId="0" fontId="4" fillId="2" borderId="0" xfId="5" applyFont="1" applyFill="1" applyAlignment="1">
      <alignment horizontal="center" vertical="top"/>
    </xf>
    <xf numFmtId="37" fontId="7" fillId="0" borderId="0" xfId="5" applyNumberFormat="1" applyFont="1" applyFill="1" applyBorder="1" applyAlignment="1">
      <alignment horizontal="justify" vertical="top" wrapText="1"/>
    </xf>
    <xf numFmtId="0" fontId="7" fillId="0" borderId="0" xfId="5" applyFont="1" applyAlignment="1">
      <alignment vertical="top"/>
    </xf>
    <xf numFmtId="0" fontId="7" fillId="0" borderId="0" xfId="5" applyFont="1" applyFill="1" applyAlignment="1">
      <alignment horizontal="left" vertical="top" wrapText="1"/>
    </xf>
    <xf numFmtId="0" fontId="4" fillId="2" borderId="0" xfId="5" applyFont="1" applyFill="1" applyBorder="1" applyAlignment="1">
      <alignment vertical="center"/>
    </xf>
    <xf numFmtId="0" fontId="3" fillId="2" borderId="0" xfId="5" applyFont="1" applyFill="1" applyBorder="1" applyAlignment="1">
      <alignment horizontal="center" vertical="center"/>
    </xf>
    <xf numFmtId="0" fontId="3" fillId="2" borderId="0" xfId="5" quotePrefix="1" applyFont="1" applyFill="1" applyBorder="1" applyAlignment="1">
      <alignment horizontal="center" vertical="center"/>
    </xf>
    <xf numFmtId="37" fontId="7" fillId="0" borderId="8" xfId="5" applyNumberFormat="1" applyFont="1" applyBorder="1" applyAlignment="1">
      <alignment vertical="top"/>
    </xf>
    <xf numFmtId="37" fontId="7" fillId="0" borderId="0" xfId="5" applyNumberFormat="1" applyFont="1" applyBorder="1" applyAlignment="1">
      <alignment horizontal="left" vertical="top" wrapText="1"/>
    </xf>
    <xf numFmtId="0" fontId="11" fillId="2" borderId="0" xfId="5" applyFont="1" applyFill="1" applyAlignment="1">
      <alignment horizontal="center" vertical="center"/>
    </xf>
    <xf numFmtId="0" fontId="11" fillId="2" borderId="0" xfId="5" applyFont="1" applyFill="1" applyAlignment="1"/>
    <xf numFmtId="0" fontId="11" fillId="2" borderId="0" xfId="5" applyFont="1" applyFill="1" applyAlignment="1">
      <alignment vertical="center"/>
    </xf>
    <xf numFmtId="0" fontId="11" fillId="2" borderId="0" xfId="5" applyFont="1" applyFill="1" applyAlignment="1">
      <alignment vertical="top"/>
    </xf>
    <xf numFmtId="10" fontId="9" fillId="0" borderId="0" xfId="5" applyNumberFormat="1" applyFont="1" applyAlignment="1">
      <alignment horizontal="left" vertical="top" wrapText="1"/>
    </xf>
    <xf numFmtId="0" fontId="9" fillId="0" borderId="0" xfId="5" applyFont="1" applyAlignment="1">
      <alignment vertical="top" wrapText="1"/>
    </xf>
    <xf numFmtId="0" fontId="9" fillId="0" borderId="0" xfId="5" applyFont="1" applyAlignment="1">
      <alignment vertical="top"/>
    </xf>
    <xf numFmtId="168" fontId="5" fillId="3" borderId="0" xfId="6" applyNumberFormat="1" applyFont="1" applyFill="1" applyBorder="1" applyAlignment="1">
      <alignment horizontal="center" vertical="center"/>
    </xf>
    <xf numFmtId="0" fontId="5" fillId="3" borderId="0" xfId="5" applyFont="1" applyFill="1" applyBorder="1" applyAlignment="1">
      <alignment horizontal="center" vertical="center"/>
    </xf>
    <xf numFmtId="0" fontId="3" fillId="2" borderId="0" xfId="0" applyFont="1" applyFill="1" applyAlignment="1">
      <alignment horizontal="center"/>
    </xf>
    <xf numFmtId="0" fontId="4" fillId="2" borderId="0" xfId="0" applyFont="1" applyFill="1" applyAlignment="1">
      <alignment horizontal="center" vertical="top"/>
    </xf>
    <xf numFmtId="37" fontId="0" fillId="0" borderId="0" xfId="0" applyNumberFormat="1" applyFont="1" applyAlignment="1">
      <alignment wrapText="1"/>
    </xf>
    <xf numFmtId="0" fontId="2" fillId="0" borderId="0" xfId="0" applyFont="1" applyAlignment="1">
      <alignment wrapText="1"/>
    </xf>
    <xf numFmtId="0" fontId="0" fillId="0" borderId="17" xfId="0" applyBorder="1" applyAlignment="1">
      <alignment vertical="top" wrapText="1"/>
    </xf>
    <xf numFmtId="0" fontId="0" fillId="0" borderId="8" xfId="0" applyBorder="1" applyAlignment="1">
      <alignment vertical="top" wrapText="1"/>
    </xf>
    <xf numFmtId="0" fontId="0" fillId="0" borderId="18" xfId="0" applyBorder="1" applyAlignment="1">
      <alignment vertical="top" wrapText="1"/>
    </xf>
    <xf numFmtId="3" fontId="7" fillId="0" borderId="8" xfId="3" applyNumberFormat="1" applyFont="1" applyFill="1" applyBorder="1" applyAlignment="1">
      <alignment horizontal="left" vertical="top"/>
    </xf>
    <xf numFmtId="0" fontId="7" fillId="0" borderId="0" xfId="3" applyFont="1" applyAlignment="1">
      <alignment horizontal="justify" vertical="top" wrapText="1"/>
    </xf>
    <xf numFmtId="0" fontId="3" fillId="2" borderId="0" xfId="5" applyFont="1" applyFill="1" applyAlignment="1">
      <alignment horizontal="center" vertical="center" wrapText="1"/>
    </xf>
    <xf numFmtId="0" fontId="5" fillId="3" borderId="0" xfId="5" applyFont="1" applyFill="1" applyAlignment="1" applyProtection="1">
      <alignment horizontal="center" vertical="center"/>
    </xf>
    <xf numFmtId="37" fontId="7" fillId="0" borderId="0" xfId="3" applyNumberFormat="1" applyFont="1" applyAlignment="1">
      <alignment horizontal="left" vertical="top" wrapText="1"/>
    </xf>
    <xf numFmtId="0" fontId="7" fillId="0" borderId="0" xfId="3" applyFont="1" applyAlignment="1">
      <alignment horizontal="left" vertical="top" wrapText="1"/>
    </xf>
    <xf numFmtId="37" fontId="7" fillId="0" borderId="8" xfId="3" applyNumberFormat="1" applyFont="1" applyFill="1" applyBorder="1" applyAlignment="1" applyProtection="1">
      <alignment horizontal="left" vertical="top"/>
      <protection locked="0"/>
    </xf>
    <xf numFmtId="17" fontId="5" fillId="3" borderId="9" xfId="5" quotePrefix="1" applyNumberFormat="1" applyFont="1" applyFill="1" applyBorder="1" applyAlignment="1">
      <alignment horizontal="center" vertical="center"/>
    </xf>
    <xf numFmtId="0" fontId="7" fillId="0" borderId="0" xfId="5" applyFont="1" applyFill="1" applyAlignment="1">
      <alignment horizontal="justify" vertical="top" wrapText="1"/>
    </xf>
    <xf numFmtId="17" fontId="5" fillId="3" borderId="15" xfId="5" quotePrefix="1" applyNumberFormat="1" applyFont="1" applyFill="1" applyBorder="1" applyAlignment="1">
      <alignment horizontal="center" vertical="center"/>
    </xf>
    <xf numFmtId="0" fontId="7" fillId="0" borderId="0" xfId="5" applyFont="1" applyAlignment="1">
      <alignment vertical="top" wrapText="1"/>
    </xf>
    <xf numFmtId="37" fontId="7" fillId="0" borderId="8" xfId="3" applyNumberFormat="1" applyFont="1" applyBorder="1" applyAlignment="1">
      <alignment horizontal="left" vertical="top" wrapText="1"/>
    </xf>
    <xf numFmtId="37" fontId="7" fillId="0" borderId="8" xfId="3" applyNumberFormat="1" applyFont="1" applyFill="1" applyBorder="1" applyAlignment="1">
      <alignment vertical="top"/>
    </xf>
    <xf numFmtId="0" fontId="7" fillId="0" borderId="22" xfId="5" applyFont="1" applyBorder="1" applyAlignment="1">
      <alignment vertical="top"/>
    </xf>
    <xf numFmtId="0" fontId="7" fillId="0" borderId="17" xfId="3" applyFont="1" applyBorder="1" applyAlignment="1">
      <alignment horizontal="left" vertical="top" wrapText="1"/>
    </xf>
    <xf numFmtId="0" fontId="7" fillId="0" borderId="8" xfId="3" applyFont="1" applyBorder="1" applyAlignment="1">
      <alignment horizontal="left" vertical="top" wrapText="1"/>
    </xf>
    <xf numFmtId="0" fontId="26" fillId="2" borderId="0" xfId="5" applyFont="1" applyFill="1" applyAlignment="1">
      <alignment horizontal="center" vertical="center"/>
    </xf>
    <xf numFmtId="37" fontId="7" fillId="0" borderId="0" xfId="3" applyNumberFormat="1" applyFont="1" applyFill="1" applyBorder="1" applyAlignment="1">
      <alignment vertical="top"/>
    </xf>
    <xf numFmtId="37" fontId="7" fillId="0" borderId="23" xfId="3" applyNumberFormat="1" applyFont="1" applyBorder="1" applyAlignment="1">
      <alignment vertical="top"/>
    </xf>
    <xf numFmtId="10" fontId="9" fillId="0" borderId="0" xfId="5" applyNumberFormat="1" applyFont="1" applyBorder="1" applyAlignment="1">
      <alignment horizontal="left" vertical="top" wrapText="1"/>
    </xf>
    <xf numFmtId="0" fontId="9" fillId="0" borderId="0" xfId="5" applyFont="1" applyBorder="1" applyAlignment="1">
      <alignment vertical="top" wrapText="1"/>
    </xf>
    <xf numFmtId="0" fontId="9" fillId="0" borderId="0" xfId="5" applyFont="1" applyBorder="1" applyAlignment="1">
      <alignment vertical="top"/>
    </xf>
    <xf numFmtId="37" fontId="7" fillId="0" borderId="0" xfId="3" applyNumberFormat="1" applyFont="1" applyAlignment="1">
      <alignment vertical="top" wrapText="1"/>
    </xf>
    <xf numFmtId="0" fontId="7" fillId="0" borderId="0" xfId="3" applyFont="1" applyAlignment="1">
      <alignment vertical="top" wrapText="1"/>
    </xf>
    <xf numFmtId="0" fontId="11" fillId="2" borderId="0" xfId="3" applyFont="1" applyFill="1" applyAlignment="1"/>
    <xf numFmtId="0" fontId="11" fillId="2" borderId="0" xfId="3" applyFont="1" applyFill="1" applyAlignment="1">
      <alignment vertical="center"/>
    </xf>
    <xf numFmtId="0" fontId="11" fillId="2" borderId="0" xfId="3" applyFont="1" applyFill="1" applyAlignment="1">
      <alignment vertical="top"/>
    </xf>
    <xf numFmtId="37" fontId="7" fillId="0" borderId="0" xfId="3" applyNumberFormat="1" applyFont="1" applyBorder="1" applyAlignment="1">
      <alignment vertical="top" wrapText="1"/>
    </xf>
    <xf numFmtId="37" fontId="7" fillId="0" borderId="8" xfId="3" applyNumberFormat="1" applyFont="1" applyFill="1" applyBorder="1" applyAlignment="1">
      <alignment vertical="top" wrapText="1"/>
    </xf>
    <xf numFmtId="37" fontId="7" fillId="0" borderId="8" xfId="3" applyNumberFormat="1" applyFont="1" applyBorder="1" applyAlignment="1">
      <alignment vertical="top" wrapText="1"/>
    </xf>
    <xf numFmtId="0" fontId="7" fillId="0" borderId="5" xfId="5" applyFont="1" applyBorder="1" applyAlignment="1" applyProtection="1">
      <alignment horizontal="left" vertical="top" wrapText="1"/>
    </xf>
    <xf numFmtId="0" fontId="3" fillId="2" borderId="0" xfId="3" applyFont="1" applyFill="1" applyAlignment="1">
      <alignment horizontal="center" vertical="center" wrapText="1"/>
    </xf>
    <xf numFmtId="0" fontId="5" fillId="3" borderId="0" xfId="5" quotePrefix="1" applyFont="1" applyFill="1" applyBorder="1" applyAlignment="1">
      <alignment horizontal="center" vertical="center"/>
    </xf>
    <xf numFmtId="37" fontId="7" fillId="0" borderId="22" xfId="5" applyNumberFormat="1" applyFont="1" applyBorder="1" applyAlignment="1" applyProtection="1">
      <alignment horizontal="left" vertical="top" wrapText="1"/>
    </xf>
    <xf numFmtId="0" fontId="3" fillId="2" borderId="0" xfId="5" applyFont="1" applyFill="1" applyAlignment="1">
      <alignment horizontal="center" vertical="top" wrapText="1"/>
    </xf>
    <xf numFmtId="0" fontId="3" fillId="2" borderId="0" xfId="5" applyFont="1" applyFill="1" applyAlignment="1">
      <alignment horizontal="center" vertical="top"/>
    </xf>
    <xf numFmtId="0" fontId="3" fillId="2" borderId="0" xfId="10" applyFont="1" applyFill="1" applyAlignment="1">
      <alignment horizontal="center"/>
    </xf>
    <xf numFmtId="0" fontId="3" fillId="2" borderId="0" xfId="10" applyFont="1" applyFill="1" applyAlignment="1">
      <alignment horizontal="center" vertical="center"/>
    </xf>
    <xf numFmtId="0" fontId="4" fillId="2" borderId="0" xfId="10" applyFont="1" applyFill="1" applyAlignment="1">
      <alignment horizontal="center" vertical="top"/>
    </xf>
    <xf numFmtId="0" fontId="3" fillId="2" borderId="0" xfId="11" applyFont="1" applyFill="1" applyAlignment="1">
      <alignment horizontal="center"/>
    </xf>
  </cellXfs>
  <cellStyles count="14">
    <cellStyle name="Comma 2" xfId="4"/>
    <cellStyle name="Comma 3" xfId="6"/>
    <cellStyle name="Hipervínculo" xfId="13" builtinId="8"/>
    <cellStyle name="Millares" xfId="1" builtinId="3"/>
    <cellStyle name="Normal" xfId="0" builtinId="0"/>
    <cellStyle name="Normal - Style1" xfId="9"/>
    <cellStyle name="Normal 10" xfId="11"/>
    <cellStyle name="Normal 2" xfId="5"/>
    <cellStyle name="Normal 2 2" xfId="3"/>
    <cellStyle name="Normal 2 2 2 3" xfId="12"/>
    <cellStyle name="Normal 3" xfId="10"/>
    <cellStyle name="Normal_Sheet1" xfId="8"/>
    <cellStyle name="Percent 2" xfId="7"/>
    <cellStyle name="Porcentaje"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3</xdr:col>
      <xdr:colOff>60878</xdr:colOff>
      <xdr:row>10</xdr:row>
      <xdr:rowOff>24432</xdr:rowOff>
    </xdr:to>
    <xdr:grpSp>
      <xdr:nvGrpSpPr>
        <xdr:cNvPr id="2" name="Group 1"/>
        <xdr:cNvGrpSpPr>
          <a:grpSpLocks/>
        </xdr:cNvGrpSpPr>
      </xdr:nvGrpSpPr>
      <xdr:grpSpPr bwMode="auto">
        <a:xfrm>
          <a:off x="0" y="0"/>
          <a:ext cx="7672595" cy="1929432"/>
          <a:chOff x="19050" y="0"/>
          <a:chExt cx="7043921" cy="1922856"/>
        </a:xfrm>
      </xdr:grpSpPr>
      <xdr:pic>
        <xdr:nvPicPr>
          <xdr:cNvPr id="3" name="Imagen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t="18105"/>
          <a:stretch>
            <a:fillRect/>
          </a:stretch>
        </xdr:blipFill>
        <xdr:spPr bwMode="auto">
          <a:xfrm>
            <a:off x="19050" y="0"/>
            <a:ext cx="6991350" cy="190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4" name="Group 3"/>
          <xdr:cNvGrpSpPr>
            <a:grpSpLocks/>
          </xdr:cNvGrpSpPr>
        </xdr:nvGrpSpPr>
        <xdr:grpSpPr bwMode="auto">
          <a:xfrm>
            <a:off x="2360205" y="228600"/>
            <a:ext cx="2410367" cy="1347204"/>
            <a:chOff x="2360205" y="228600"/>
            <a:chExt cx="2410367" cy="1347204"/>
          </a:xfrm>
        </xdr:grpSpPr>
        <xdr:grpSp>
          <xdr:nvGrpSpPr>
            <xdr:cNvPr id="7" name="Group 6"/>
            <xdr:cNvGrpSpPr>
              <a:grpSpLocks/>
            </xdr:cNvGrpSpPr>
          </xdr:nvGrpSpPr>
          <xdr:grpSpPr bwMode="auto">
            <a:xfrm>
              <a:off x="2590025" y="228600"/>
              <a:ext cx="1723754" cy="909216"/>
              <a:chOff x="5961875" y="2305050"/>
              <a:chExt cx="1723754" cy="909216"/>
            </a:xfrm>
          </xdr:grpSpPr>
          <xdr:sp macro="" textlink="">
            <xdr:nvSpPr>
              <xdr:cNvPr id="11" name="TextBox 10"/>
              <xdr:cNvSpPr txBox="1"/>
            </xdr:nvSpPr>
            <xdr:spPr>
              <a:xfrm>
                <a:off x="6334628" y="2551077"/>
                <a:ext cx="1349209"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7901" y="2304271"/>
                <a:ext cx="543188"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a:grpSpLocks/>
            </xdr:cNvGrpSpPr>
          </xdr:nvGrpSpPr>
          <xdr:grpSpPr bwMode="auto">
            <a:xfrm>
              <a:off x="2360205" y="666588"/>
              <a:ext cx="2410367" cy="909216"/>
              <a:chOff x="6141630" y="2485863"/>
              <a:chExt cx="2410367" cy="909216"/>
            </a:xfrm>
          </xdr:grpSpPr>
          <xdr:sp macro="" textlink="">
            <xdr:nvSpPr>
              <xdr:cNvPr id="9" name="TextBox 8"/>
              <xdr:cNvSpPr txBox="1"/>
            </xdr:nvSpPr>
            <xdr:spPr>
              <a:xfrm>
                <a:off x="6446326" y="2692588"/>
                <a:ext cx="2102663"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39687" y="2483752"/>
                <a:ext cx="508143"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4391678" y="1518806"/>
            <a:ext cx="2671293" cy="404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31 DE MARZO DE 2024</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823" t="27344" b="28125"/>
          <a:stretch>
            <a:fillRect/>
          </a:stretch>
        </xdr:blipFill>
        <xdr:spPr bwMode="auto">
          <a:xfrm>
            <a:off x="38101" y="28575"/>
            <a:ext cx="1984213" cy="90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44</xdr:row>
      <xdr:rowOff>0</xdr:rowOff>
    </xdr:from>
    <xdr:to>
      <xdr:col>0</xdr:col>
      <xdr:colOff>0</xdr:colOff>
      <xdr:row>44</xdr:row>
      <xdr:rowOff>0</xdr:rowOff>
    </xdr:to>
    <xdr:sp macro="" textlink="">
      <xdr:nvSpPr>
        <xdr:cNvPr id="2" name="Line 1"/>
        <xdr:cNvSpPr>
          <a:spLocks noChangeShapeType="1"/>
        </xdr:cNvSpPr>
      </xdr:nvSpPr>
      <xdr:spPr bwMode="auto">
        <a:xfrm flipV="1">
          <a:off x="0" y="9086850"/>
          <a:ext cx="0" cy="0"/>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xdr:cNvSpPr>
          <a:spLocks noChangeShapeType="1"/>
        </xdr:cNvSpPr>
      </xdr:nvSpPr>
      <xdr:spPr bwMode="auto">
        <a:xfrm flipV="1">
          <a:off x="0" y="5334000"/>
          <a:ext cx="0" cy="0"/>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D144"/>
  <sheetViews>
    <sheetView showGridLines="0" tabSelected="1" zoomScale="115" zoomScaleNormal="115" workbookViewId="0">
      <selection activeCell="F12" sqref="F12"/>
    </sheetView>
  </sheetViews>
  <sheetFormatPr baseColWidth="10" defaultColWidth="9.140625" defaultRowHeight="15"/>
  <cols>
    <col min="1" max="1" width="99.28515625" customWidth="1"/>
    <col min="2" max="2" width="5.7109375" bestFit="1" customWidth="1"/>
    <col min="257" max="257" width="99.28515625" customWidth="1"/>
    <col min="258" max="258" width="5.7109375" bestFit="1" customWidth="1"/>
    <col min="513" max="513" width="99.28515625" customWidth="1"/>
    <col min="514" max="514" width="5.7109375" bestFit="1" customWidth="1"/>
    <col min="769" max="769" width="99.28515625" customWidth="1"/>
    <col min="770" max="770" width="5.7109375" bestFit="1" customWidth="1"/>
    <col min="1025" max="1025" width="99.28515625" customWidth="1"/>
    <col min="1026" max="1026" width="5.7109375" bestFit="1" customWidth="1"/>
    <col min="1281" max="1281" width="99.28515625" customWidth="1"/>
    <col min="1282" max="1282" width="5.7109375" bestFit="1" customWidth="1"/>
    <col min="1537" max="1537" width="99.28515625" customWidth="1"/>
    <col min="1538" max="1538" width="5.7109375" bestFit="1" customWidth="1"/>
    <col min="1793" max="1793" width="99.28515625" customWidth="1"/>
    <col min="1794" max="1794" width="5.7109375" bestFit="1" customWidth="1"/>
    <col min="2049" max="2049" width="99.28515625" customWidth="1"/>
    <col min="2050" max="2050" width="5.7109375" bestFit="1" customWidth="1"/>
    <col min="2305" max="2305" width="99.28515625" customWidth="1"/>
    <col min="2306" max="2306" width="5.7109375" bestFit="1" customWidth="1"/>
    <col min="2561" max="2561" width="99.28515625" customWidth="1"/>
    <col min="2562" max="2562" width="5.7109375" bestFit="1" customWidth="1"/>
    <col min="2817" max="2817" width="99.28515625" customWidth="1"/>
    <col min="2818" max="2818" width="5.7109375" bestFit="1" customWidth="1"/>
    <col min="3073" max="3073" width="99.28515625" customWidth="1"/>
    <col min="3074" max="3074" width="5.7109375" bestFit="1" customWidth="1"/>
    <col min="3329" max="3329" width="99.28515625" customWidth="1"/>
    <col min="3330" max="3330" width="5.7109375" bestFit="1" customWidth="1"/>
    <col min="3585" max="3585" width="99.28515625" customWidth="1"/>
    <col min="3586" max="3586" width="5.7109375" bestFit="1" customWidth="1"/>
    <col min="3841" max="3841" width="99.28515625" customWidth="1"/>
    <col min="3842" max="3842" width="5.7109375" bestFit="1" customWidth="1"/>
    <col min="4097" max="4097" width="99.28515625" customWidth="1"/>
    <col min="4098" max="4098" width="5.7109375" bestFit="1" customWidth="1"/>
    <col min="4353" max="4353" width="99.28515625" customWidth="1"/>
    <col min="4354" max="4354" width="5.7109375" bestFit="1" customWidth="1"/>
    <col min="4609" max="4609" width="99.28515625" customWidth="1"/>
    <col min="4610" max="4610" width="5.7109375" bestFit="1" customWidth="1"/>
    <col min="4865" max="4865" width="99.28515625" customWidth="1"/>
    <col min="4866" max="4866" width="5.7109375" bestFit="1" customWidth="1"/>
    <col min="5121" max="5121" width="99.28515625" customWidth="1"/>
    <col min="5122" max="5122" width="5.7109375" bestFit="1" customWidth="1"/>
    <col min="5377" max="5377" width="99.28515625" customWidth="1"/>
    <col min="5378" max="5378" width="5.7109375" bestFit="1" customWidth="1"/>
    <col min="5633" max="5633" width="99.28515625" customWidth="1"/>
    <col min="5634" max="5634" width="5.7109375" bestFit="1" customWidth="1"/>
    <col min="5889" max="5889" width="99.28515625" customWidth="1"/>
    <col min="5890" max="5890" width="5.7109375" bestFit="1" customWidth="1"/>
    <col min="6145" max="6145" width="99.28515625" customWidth="1"/>
    <col min="6146" max="6146" width="5.7109375" bestFit="1" customWidth="1"/>
    <col min="6401" max="6401" width="99.28515625" customWidth="1"/>
    <col min="6402" max="6402" width="5.7109375" bestFit="1" customWidth="1"/>
    <col min="6657" max="6657" width="99.28515625" customWidth="1"/>
    <col min="6658" max="6658" width="5.7109375" bestFit="1" customWidth="1"/>
    <col min="6913" max="6913" width="99.28515625" customWidth="1"/>
    <col min="6914" max="6914" width="5.7109375" bestFit="1" customWidth="1"/>
    <col min="7169" max="7169" width="99.28515625" customWidth="1"/>
    <col min="7170" max="7170" width="5.7109375" bestFit="1" customWidth="1"/>
    <col min="7425" max="7425" width="99.28515625" customWidth="1"/>
    <col min="7426" max="7426" width="5.7109375" bestFit="1" customWidth="1"/>
    <col min="7681" max="7681" width="99.28515625" customWidth="1"/>
    <col min="7682" max="7682" width="5.7109375" bestFit="1" customWidth="1"/>
    <col min="7937" max="7937" width="99.28515625" customWidth="1"/>
    <col min="7938" max="7938" width="5.7109375" bestFit="1" customWidth="1"/>
    <col min="8193" max="8193" width="99.28515625" customWidth="1"/>
    <col min="8194" max="8194" width="5.7109375" bestFit="1" customWidth="1"/>
    <col min="8449" max="8449" width="99.28515625" customWidth="1"/>
    <col min="8450" max="8450" width="5.7109375" bestFit="1" customWidth="1"/>
    <col min="8705" max="8705" width="99.28515625" customWidth="1"/>
    <col min="8706" max="8706" width="5.7109375" bestFit="1" customWidth="1"/>
    <col min="8961" max="8961" width="99.28515625" customWidth="1"/>
    <col min="8962" max="8962" width="5.7109375" bestFit="1" customWidth="1"/>
    <col min="9217" max="9217" width="99.28515625" customWidth="1"/>
    <col min="9218" max="9218" width="5.7109375" bestFit="1" customWidth="1"/>
    <col min="9473" max="9473" width="99.28515625" customWidth="1"/>
    <col min="9474" max="9474" width="5.7109375" bestFit="1" customWidth="1"/>
    <col min="9729" max="9729" width="99.28515625" customWidth="1"/>
    <col min="9730" max="9730" width="5.7109375" bestFit="1" customWidth="1"/>
    <col min="9985" max="9985" width="99.28515625" customWidth="1"/>
    <col min="9986" max="9986" width="5.7109375" bestFit="1" customWidth="1"/>
    <col min="10241" max="10241" width="99.28515625" customWidth="1"/>
    <col min="10242" max="10242" width="5.7109375" bestFit="1" customWidth="1"/>
    <col min="10497" max="10497" width="99.28515625" customWidth="1"/>
    <col min="10498" max="10498" width="5.7109375" bestFit="1" customWidth="1"/>
    <col min="10753" max="10753" width="99.28515625" customWidth="1"/>
    <col min="10754" max="10754" width="5.7109375" bestFit="1" customWidth="1"/>
    <col min="11009" max="11009" width="99.28515625" customWidth="1"/>
    <col min="11010" max="11010" width="5.7109375" bestFit="1" customWidth="1"/>
    <col min="11265" max="11265" width="99.28515625" customWidth="1"/>
    <col min="11266" max="11266" width="5.7109375" bestFit="1" customWidth="1"/>
    <col min="11521" max="11521" width="99.28515625" customWidth="1"/>
    <col min="11522" max="11522" width="5.7109375" bestFit="1" customWidth="1"/>
    <col min="11777" max="11777" width="99.28515625" customWidth="1"/>
    <col min="11778" max="11778" width="5.7109375" bestFit="1" customWidth="1"/>
    <col min="12033" max="12033" width="99.28515625" customWidth="1"/>
    <col min="12034" max="12034" width="5.7109375" bestFit="1" customWidth="1"/>
    <col min="12289" max="12289" width="99.28515625" customWidth="1"/>
    <col min="12290" max="12290" width="5.7109375" bestFit="1" customWidth="1"/>
    <col min="12545" max="12545" width="99.28515625" customWidth="1"/>
    <col min="12546" max="12546" width="5.7109375" bestFit="1" customWidth="1"/>
    <col min="12801" max="12801" width="99.28515625" customWidth="1"/>
    <col min="12802" max="12802" width="5.7109375" bestFit="1" customWidth="1"/>
    <col min="13057" max="13057" width="99.28515625" customWidth="1"/>
    <col min="13058" max="13058" width="5.7109375" bestFit="1" customWidth="1"/>
    <col min="13313" max="13313" width="99.28515625" customWidth="1"/>
    <col min="13314" max="13314" width="5.7109375" bestFit="1" customWidth="1"/>
    <col min="13569" max="13569" width="99.28515625" customWidth="1"/>
    <col min="13570" max="13570" width="5.7109375" bestFit="1" customWidth="1"/>
    <col min="13825" max="13825" width="99.28515625" customWidth="1"/>
    <col min="13826" max="13826" width="5.7109375" bestFit="1" customWidth="1"/>
    <col min="14081" max="14081" width="99.28515625" customWidth="1"/>
    <col min="14082" max="14082" width="5.7109375" bestFit="1" customWidth="1"/>
    <col min="14337" max="14337" width="99.28515625" customWidth="1"/>
    <col min="14338" max="14338" width="5.7109375" bestFit="1" customWidth="1"/>
    <col min="14593" max="14593" width="99.28515625" customWidth="1"/>
    <col min="14594" max="14594" width="5.7109375" bestFit="1" customWidth="1"/>
    <col min="14849" max="14849" width="99.28515625" customWidth="1"/>
    <col min="14850" max="14850" width="5.7109375" bestFit="1" customWidth="1"/>
    <col min="15105" max="15105" width="99.28515625" customWidth="1"/>
    <col min="15106" max="15106" width="5.7109375" bestFit="1" customWidth="1"/>
    <col min="15361" max="15361" width="99.28515625" customWidth="1"/>
    <col min="15362" max="15362" width="5.7109375" bestFit="1" customWidth="1"/>
    <col min="15617" max="15617" width="99.28515625" customWidth="1"/>
    <col min="15618" max="15618" width="5.7109375" bestFit="1" customWidth="1"/>
    <col min="15873" max="15873" width="99.28515625" customWidth="1"/>
    <col min="15874" max="15874" width="5.7109375" bestFit="1" customWidth="1"/>
    <col min="16129" max="16129" width="99.28515625" customWidth="1"/>
    <col min="16130" max="16130" width="5.7109375" bestFit="1" customWidth="1"/>
  </cols>
  <sheetData>
    <row r="1" spans="1:3">
      <c r="A1" t="s">
        <v>1376</v>
      </c>
    </row>
    <row r="11" spans="1:3">
      <c r="A11" s="661"/>
      <c r="B11" s="661"/>
      <c r="C11" s="661"/>
    </row>
    <row r="12" spans="1:3" ht="8.25" customHeight="1"/>
    <row r="13" spans="1:3" ht="20.25">
      <c r="A13" s="759" t="s">
        <v>1377</v>
      </c>
      <c r="B13" s="759"/>
      <c r="C13" s="759"/>
    </row>
    <row r="14" spans="1:3" ht="7.5" customHeight="1">
      <c r="A14" s="662"/>
      <c r="B14" s="662"/>
      <c r="C14" s="662"/>
    </row>
    <row r="15" spans="1:3">
      <c r="A15" s="663" t="s">
        <v>0</v>
      </c>
      <c r="B15" s="664" t="s">
        <v>1378</v>
      </c>
      <c r="C15" s="665"/>
    </row>
    <row r="16" spans="1:3">
      <c r="A16" s="666"/>
      <c r="B16" s="666"/>
      <c r="C16" s="666"/>
    </row>
    <row r="17" spans="1:3">
      <c r="A17" s="667" t="s">
        <v>1379</v>
      </c>
      <c r="B17" s="666"/>
      <c r="C17" s="666"/>
    </row>
    <row r="18" spans="1:3">
      <c r="A18" s="668" t="s">
        <v>1380</v>
      </c>
      <c r="B18" s="669">
        <v>1</v>
      </c>
      <c r="C18" s="670"/>
    </row>
    <row r="19" spans="1:3">
      <c r="A19" s="668" t="s">
        <v>1381</v>
      </c>
      <c r="B19" s="669">
        <v>2</v>
      </c>
      <c r="C19" s="670"/>
    </row>
    <row r="20" spans="1:3">
      <c r="A20" s="668" t="s">
        <v>1382</v>
      </c>
      <c r="B20" s="669">
        <v>3</v>
      </c>
      <c r="C20" s="670"/>
    </row>
    <row r="21" spans="1:3">
      <c r="A21" s="668"/>
      <c r="B21" s="669"/>
      <c r="C21" s="666"/>
    </row>
    <row r="22" spans="1:3">
      <c r="A22" s="667" t="s">
        <v>1383</v>
      </c>
      <c r="B22" s="669"/>
      <c r="C22" s="666"/>
    </row>
    <row r="23" spans="1:3">
      <c r="A23" s="667"/>
      <c r="B23" s="669"/>
      <c r="C23" s="666"/>
    </row>
    <row r="24" spans="1:3">
      <c r="A24" s="671" t="s">
        <v>1384</v>
      </c>
      <c r="B24" s="669"/>
      <c r="C24" s="666"/>
    </row>
    <row r="25" spans="1:3">
      <c r="A25" s="668" t="s">
        <v>1380</v>
      </c>
      <c r="B25" s="669">
        <v>4</v>
      </c>
      <c r="C25" s="666"/>
    </row>
    <row r="26" spans="1:3">
      <c r="A26" s="668" t="s">
        <v>1385</v>
      </c>
      <c r="B26" s="669">
        <v>5</v>
      </c>
      <c r="C26" s="666"/>
    </row>
    <row r="27" spans="1:3">
      <c r="A27" s="668" t="s">
        <v>1386</v>
      </c>
      <c r="B27" s="669">
        <v>6</v>
      </c>
      <c r="C27" s="666"/>
    </row>
    <row r="28" spans="1:3">
      <c r="A28" s="668" t="s">
        <v>1387</v>
      </c>
      <c r="B28" s="669">
        <v>7</v>
      </c>
      <c r="C28" s="666"/>
    </row>
    <row r="29" spans="1:3">
      <c r="A29" s="668" t="s">
        <v>1388</v>
      </c>
      <c r="B29" s="669" t="s">
        <v>1389</v>
      </c>
      <c r="C29" s="672"/>
    </row>
    <row r="30" spans="1:3">
      <c r="A30" s="668" t="s">
        <v>1388</v>
      </c>
      <c r="B30" s="669" t="s">
        <v>1390</v>
      </c>
      <c r="C30" s="673"/>
    </row>
    <row r="31" spans="1:3">
      <c r="A31" s="674" t="s">
        <v>1391</v>
      </c>
      <c r="B31" s="669"/>
      <c r="C31" s="666"/>
    </row>
    <row r="32" spans="1:3">
      <c r="A32" s="675" t="s">
        <v>1392</v>
      </c>
      <c r="B32" s="669">
        <v>9</v>
      </c>
      <c r="C32" s="666"/>
    </row>
    <row r="33" spans="1:3">
      <c r="A33" s="675" t="s">
        <v>1393</v>
      </c>
      <c r="B33" s="669">
        <v>10</v>
      </c>
      <c r="C33" s="666"/>
    </row>
    <row r="34" spans="1:3">
      <c r="A34" s="675" t="s">
        <v>1394</v>
      </c>
      <c r="B34" s="669">
        <v>11</v>
      </c>
      <c r="C34" s="666"/>
    </row>
    <row r="35" spans="1:3">
      <c r="A35" s="675" t="s">
        <v>1395</v>
      </c>
      <c r="B35" s="669">
        <v>12</v>
      </c>
      <c r="C35" s="666"/>
    </row>
    <row r="36" spans="1:3">
      <c r="A36" s="675" t="s">
        <v>1396</v>
      </c>
      <c r="B36" s="669">
        <v>13</v>
      </c>
      <c r="C36" s="666"/>
    </row>
    <row r="37" spans="1:3">
      <c r="A37" s="675" t="s">
        <v>1397</v>
      </c>
      <c r="B37" s="669">
        <v>14</v>
      </c>
      <c r="C37" s="666"/>
    </row>
    <row r="38" spans="1:3">
      <c r="A38" s="675" t="s">
        <v>1398</v>
      </c>
      <c r="B38" s="669">
        <v>15</v>
      </c>
      <c r="C38" s="666"/>
    </row>
    <row r="39" spans="1:3">
      <c r="A39" s="675" t="s">
        <v>1399</v>
      </c>
      <c r="B39" s="669">
        <v>16</v>
      </c>
      <c r="C39" s="666"/>
    </row>
    <row r="40" spans="1:3">
      <c r="A40" s="675" t="s">
        <v>1400</v>
      </c>
      <c r="B40" s="669">
        <v>17</v>
      </c>
      <c r="C40" s="666"/>
    </row>
    <row r="41" spans="1:3">
      <c r="A41" s="675" t="s">
        <v>1401</v>
      </c>
      <c r="B41" s="669">
        <v>18</v>
      </c>
      <c r="C41" s="666"/>
    </row>
    <row r="42" spans="1:3">
      <c r="A42" s="675" t="s">
        <v>1402</v>
      </c>
      <c r="B42" s="669">
        <v>19</v>
      </c>
      <c r="C42" s="666"/>
    </row>
    <row r="43" spans="1:3">
      <c r="A43" s="675" t="s">
        <v>1403</v>
      </c>
      <c r="B43" s="669">
        <v>20</v>
      </c>
      <c r="C43" s="666"/>
    </row>
    <row r="44" spans="1:3">
      <c r="A44" s="668" t="s">
        <v>1404</v>
      </c>
      <c r="B44" s="669">
        <v>21</v>
      </c>
      <c r="C44" s="666"/>
    </row>
    <row r="45" spans="1:3">
      <c r="A45" s="668" t="s">
        <v>1405</v>
      </c>
      <c r="B45" s="669">
        <v>22</v>
      </c>
      <c r="C45" s="666"/>
    </row>
    <row r="46" spans="1:3">
      <c r="A46" s="668" t="s">
        <v>1406</v>
      </c>
      <c r="B46" s="669">
        <v>23</v>
      </c>
      <c r="C46" s="666"/>
    </row>
    <row r="47" spans="1:3">
      <c r="A47" s="668" t="s">
        <v>1407</v>
      </c>
      <c r="B47" s="669">
        <v>24</v>
      </c>
      <c r="C47" s="666"/>
    </row>
    <row r="48" spans="1:3">
      <c r="A48" s="668" t="s">
        <v>1408</v>
      </c>
      <c r="B48" s="669">
        <v>25</v>
      </c>
      <c r="C48" s="666"/>
    </row>
    <row r="49" spans="1:3">
      <c r="A49" s="668" t="s">
        <v>1409</v>
      </c>
      <c r="B49" s="669">
        <v>26</v>
      </c>
      <c r="C49" s="666"/>
    </row>
    <row r="50" spans="1:3">
      <c r="A50" s="668"/>
      <c r="B50" s="669"/>
      <c r="C50" s="666"/>
    </row>
    <row r="51" spans="1:3">
      <c r="A51" s="671" t="s">
        <v>1410</v>
      </c>
      <c r="B51" s="669"/>
      <c r="C51" s="666"/>
    </row>
    <row r="52" spans="1:3">
      <c r="A52" s="668" t="s">
        <v>1380</v>
      </c>
      <c r="B52" s="669">
        <v>27</v>
      </c>
      <c r="C52" s="666"/>
    </row>
    <row r="53" spans="1:3">
      <c r="A53" s="668" t="s">
        <v>1385</v>
      </c>
      <c r="B53" s="669">
        <v>28</v>
      </c>
      <c r="C53" s="666"/>
    </row>
    <row r="54" spans="1:3">
      <c r="A54" s="668" t="s">
        <v>1386</v>
      </c>
      <c r="B54" s="669">
        <v>29</v>
      </c>
      <c r="C54" s="666"/>
    </row>
    <row r="55" spans="1:3">
      <c r="A55" s="668" t="s">
        <v>1387</v>
      </c>
      <c r="B55" s="669">
        <v>30</v>
      </c>
      <c r="C55" s="666"/>
    </row>
    <row r="56" spans="1:3">
      <c r="A56" s="668" t="s">
        <v>1388</v>
      </c>
      <c r="B56" s="676" t="s">
        <v>1411</v>
      </c>
      <c r="C56" s="666"/>
    </row>
    <row r="57" spans="1:3">
      <c r="A57" s="668" t="s">
        <v>1388</v>
      </c>
      <c r="B57" s="676" t="s">
        <v>1412</v>
      </c>
      <c r="C57" s="666"/>
    </row>
    <row r="58" spans="1:3">
      <c r="A58" s="674" t="s">
        <v>1391</v>
      </c>
      <c r="B58" s="669"/>
      <c r="C58" s="666"/>
    </row>
    <row r="59" spans="1:3">
      <c r="A59" s="675" t="s">
        <v>1413</v>
      </c>
      <c r="B59" s="669">
        <v>32</v>
      </c>
      <c r="C59" s="666"/>
    </row>
    <row r="60" spans="1:3">
      <c r="A60" s="675" t="s">
        <v>1414</v>
      </c>
      <c r="B60" s="669">
        <v>33</v>
      </c>
      <c r="C60" s="666"/>
    </row>
    <row r="61" spans="1:3">
      <c r="A61" s="668" t="s">
        <v>1404</v>
      </c>
      <c r="B61" s="669">
        <v>34</v>
      </c>
      <c r="C61" s="666"/>
    </row>
    <row r="62" spans="1:3">
      <c r="A62" s="668" t="s">
        <v>1405</v>
      </c>
      <c r="B62" s="669">
        <v>35</v>
      </c>
      <c r="C62" s="666"/>
    </row>
    <row r="63" spans="1:3">
      <c r="A63" s="668" t="s">
        <v>1406</v>
      </c>
      <c r="B63" s="669">
        <v>36</v>
      </c>
      <c r="C63" s="666"/>
    </row>
    <row r="64" spans="1:3">
      <c r="A64" s="668" t="s">
        <v>1407</v>
      </c>
      <c r="B64" s="669">
        <v>37</v>
      </c>
      <c r="C64" s="666"/>
    </row>
    <row r="65" spans="1:3">
      <c r="A65" s="668" t="s">
        <v>1408</v>
      </c>
      <c r="B65" s="669">
        <v>38</v>
      </c>
      <c r="C65" s="666"/>
    </row>
    <row r="66" spans="1:3">
      <c r="A66" s="668" t="s">
        <v>1415</v>
      </c>
      <c r="B66" s="669">
        <v>39</v>
      </c>
      <c r="C66" s="666"/>
    </row>
    <row r="67" spans="1:3">
      <c r="A67" s="668" t="s">
        <v>1409</v>
      </c>
      <c r="B67" s="669">
        <v>40</v>
      </c>
      <c r="C67" s="666"/>
    </row>
    <row r="68" spans="1:3">
      <c r="A68" s="668"/>
      <c r="B68" s="669"/>
      <c r="C68" s="666"/>
    </row>
    <row r="69" spans="1:3">
      <c r="A69" s="667"/>
      <c r="B69" s="669"/>
      <c r="C69" s="666"/>
    </row>
    <row r="70" spans="1:3">
      <c r="A70" s="671" t="s">
        <v>1416</v>
      </c>
      <c r="B70" s="669"/>
      <c r="C70" s="666"/>
    </row>
    <row r="71" spans="1:3">
      <c r="A71" s="668" t="s">
        <v>1380</v>
      </c>
      <c r="B71" s="669">
        <v>41</v>
      </c>
      <c r="C71" s="666"/>
    </row>
    <row r="72" spans="1:3">
      <c r="A72" s="668" t="s">
        <v>1385</v>
      </c>
      <c r="B72" s="669">
        <v>42</v>
      </c>
      <c r="C72" s="666"/>
    </row>
    <row r="73" spans="1:3">
      <c r="A73" s="668" t="s">
        <v>1386</v>
      </c>
      <c r="B73" s="669">
        <v>43</v>
      </c>
      <c r="C73" s="666"/>
    </row>
    <row r="74" spans="1:3">
      <c r="A74" s="668" t="s">
        <v>1387</v>
      </c>
      <c r="B74" s="669">
        <v>44</v>
      </c>
      <c r="C74" s="666"/>
    </row>
    <row r="75" spans="1:3">
      <c r="A75" s="668" t="s">
        <v>1417</v>
      </c>
      <c r="B75" s="676" t="s">
        <v>1418</v>
      </c>
      <c r="C75" s="666"/>
    </row>
    <row r="76" spans="1:3">
      <c r="A76" s="668" t="s">
        <v>1388</v>
      </c>
      <c r="B76" s="676" t="s">
        <v>1419</v>
      </c>
      <c r="C76" s="666"/>
    </row>
    <row r="77" spans="1:3">
      <c r="A77" s="668" t="s">
        <v>1404</v>
      </c>
      <c r="B77" s="669">
        <v>46</v>
      </c>
      <c r="C77" s="666"/>
    </row>
    <row r="78" spans="1:3">
      <c r="A78" s="668" t="s">
        <v>1405</v>
      </c>
      <c r="B78" s="669">
        <v>47</v>
      </c>
      <c r="C78" s="666"/>
    </row>
    <row r="79" spans="1:3">
      <c r="A79" s="668" t="s">
        <v>1409</v>
      </c>
      <c r="B79" s="669">
        <v>48</v>
      </c>
      <c r="C79" s="666"/>
    </row>
    <row r="80" spans="1:3">
      <c r="A80" s="668"/>
      <c r="B80" s="669"/>
      <c r="C80" s="666"/>
    </row>
    <row r="81" spans="1:3">
      <c r="A81" s="671" t="s">
        <v>1420</v>
      </c>
      <c r="B81" s="669"/>
      <c r="C81" s="666"/>
    </row>
    <row r="82" spans="1:3">
      <c r="A82" s="668" t="s">
        <v>1380</v>
      </c>
      <c r="B82" s="669">
        <v>49</v>
      </c>
      <c r="C82" s="666"/>
    </row>
    <row r="83" spans="1:3">
      <c r="A83" s="668" t="s">
        <v>1421</v>
      </c>
      <c r="B83" s="669">
        <v>50</v>
      </c>
      <c r="C83" s="666"/>
    </row>
    <row r="84" spans="1:3">
      <c r="A84" s="668" t="s">
        <v>1422</v>
      </c>
      <c r="B84" s="669">
        <v>51</v>
      </c>
      <c r="C84" s="666"/>
    </row>
    <row r="85" spans="1:3">
      <c r="A85" s="668" t="s">
        <v>1391</v>
      </c>
      <c r="B85" s="669">
        <v>52</v>
      </c>
      <c r="C85" s="666"/>
    </row>
    <row r="86" spans="1:3">
      <c r="A86" s="668" t="s">
        <v>1388</v>
      </c>
      <c r="B86" s="676" t="s">
        <v>1423</v>
      </c>
      <c r="C86" s="666"/>
    </row>
    <row r="87" spans="1:3">
      <c r="A87" s="668" t="s">
        <v>1388</v>
      </c>
      <c r="B87" s="676" t="s">
        <v>1424</v>
      </c>
      <c r="C87" s="666"/>
    </row>
    <row r="88" spans="1:3">
      <c r="A88" s="668" t="s">
        <v>1425</v>
      </c>
      <c r="B88" s="676" t="s">
        <v>1426</v>
      </c>
      <c r="C88" s="666"/>
    </row>
    <row r="89" spans="1:3">
      <c r="A89" s="668" t="s">
        <v>1425</v>
      </c>
      <c r="B89" s="676" t="s">
        <v>1427</v>
      </c>
      <c r="C89" s="666"/>
    </row>
    <row r="90" spans="1:3">
      <c r="A90" s="668" t="s">
        <v>1405</v>
      </c>
      <c r="B90" s="676" t="s">
        <v>1428</v>
      </c>
      <c r="C90" s="666"/>
    </row>
    <row r="91" spans="1:3">
      <c r="A91" s="668" t="s">
        <v>1405</v>
      </c>
      <c r="B91" s="676" t="s">
        <v>1429</v>
      </c>
      <c r="C91" s="666"/>
    </row>
    <row r="92" spans="1:3">
      <c r="A92" s="668" t="s">
        <v>1409</v>
      </c>
      <c r="B92" s="669">
        <v>56</v>
      </c>
      <c r="C92" s="666"/>
    </row>
    <row r="93" spans="1:3" ht="29.25">
      <c r="A93" s="677" t="s">
        <v>1430</v>
      </c>
      <c r="B93" s="678">
        <v>57</v>
      </c>
      <c r="C93" s="666"/>
    </row>
    <row r="94" spans="1:3">
      <c r="A94" s="668"/>
      <c r="B94" s="669"/>
      <c r="C94" s="666"/>
    </row>
    <row r="95" spans="1:3">
      <c r="A95" s="671" t="s">
        <v>1431</v>
      </c>
      <c r="B95" s="669"/>
      <c r="C95" s="666"/>
    </row>
    <row r="96" spans="1:3">
      <c r="A96" s="668" t="s">
        <v>1380</v>
      </c>
      <c r="B96" s="669">
        <v>58</v>
      </c>
    </row>
    <row r="97" spans="1:3">
      <c r="A97" s="668" t="s">
        <v>1421</v>
      </c>
      <c r="B97" s="669">
        <v>59</v>
      </c>
    </row>
    <row r="98" spans="1:3">
      <c r="A98" s="668" t="s">
        <v>1422</v>
      </c>
      <c r="B98" s="669">
        <v>60</v>
      </c>
    </row>
    <row r="99" spans="1:3">
      <c r="A99" s="668" t="s">
        <v>1387</v>
      </c>
      <c r="B99" s="669">
        <v>61</v>
      </c>
      <c r="C99" s="679"/>
    </row>
    <row r="100" spans="1:3">
      <c r="A100" s="668" t="s">
        <v>1388</v>
      </c>
      <c r="B100" s="676" t="s">
        <v>1432</v>
      </c>
      <c r="C100" s="679"/>
    </row>
    <row r="101" spans="1:3">
      <c r="A101" s="668" t="s">
        <v>1388</v>
      </c>
      <c r="B101" s="676" t="s">
        <v>1433</v>
      </c>
      <c r="C101" s="679"/>
    </row>
    <row r="102" spans="1:3">
      <c r="A102" s="668" t="s">
        <v>1425</v>
      </c>
      <c r="B102" s="669">
        <v>63</v>
      </c>
      <c r="C102" s="679"/>
    </row>
    <row r="103" spans="1:3">
      <c r="A103" s="668" t="s">
        <v>1405</v>
      </c>
      <c r="B103" s="669">
        <v>64</v>
      </c>
      <c r="C103" s="679"/>
    </row>
    <row r="104" spans="1:3">
      <c r="A104" s="668" t="s">
        <v>1409</v>
      </c>
      <c r="B104" s="669">
        <v>65</v>
      </c>
      <c r="C104" s="679"/>
    </row>
    <row r="105" spans="1:3">
      <c r="A105" s="680"/>
      <c r="B105" s="669"/>
      <c r="C105" s="679"/>
    </row>
    <row r="106" spans="1:3">
      <c r="A106" s="681" t="s">
        <v>1434</v>
      </c>
      <c r="B106" s="669"/>
      <c r="C106" s="679"/>
    </row>
    <row r="107" spans="1:3">
      <c r="A107" s="668" t="s">
        <v>1380</v>
      </c>
      <c r="B107" s="669">
        <v>66</v>
      </c>
      <c r="C107" s="679"/>
    </row>
    <row r="108" spans="1:3">
      <c r="A108" s="668" t="s">
        <v>1435</v>
      </c>
      <c r="B108" s="669">
        <v>67</v>
      </c>
      <c r="C108" s="679"/>
    </row>
    <row r="109" spans="1:3">
      <c r="A109" s="668" t="s">
        <v>1436</v>
      </c>
      <c r="B109" s="669">
        <v>68</v>
      </c>
      <c r="C109" s="679"/>
    </row>
    <row r="110" spans="1:3">
      <c r="A110" s="668" t="s">
        <v>1387</v>
      </c>
      <c r="B110" s="669">
        <v>69</v>
      </c>
      <c r="C110" s="679"/>
    </row>
    <row r="111" spans="1:3">
      <c r="A111" s="668" t="s">
        <v>1388</v>
      </c>
      <c r="B111" s="669">
        <v>70</v>
      </c>
      <c r="C111" s="679"/>
    </row>
    <row r="112" spans="1:3">
      <c r="A112" s="668" t="s">
        <v>1388</v>
      </c>
      <c r="B112" s="669">
        <v>71</v>
      </c>
      <c r="C112" s="679"/>
    </row>
    <row r="113" spans="1:3">
      <c r="A113" s="668" t="s">
        <v>1425</v>
      </c>
      <c r="B113" s="669">
        <v>72</v>
      </c>
      <c r="C113" s="679"/>
    </row>
    <row r="114" spans="1:3">
      <c r="A114" s="668" t="s">
        <v>1405</v>
      </c>
      <c r="B114" s="669">
        <v>73</v>
      </c>
    </row>
    <row r="115" spans="1:3">
      <c r="A115" s="668" t="s">
        <v>1437</v>
      </c>
      <c r="B115" s="669">
        <v>74</v>
      </c>
    </row>
    <row r="116" spans="1:3">
      <c r="A116" s="668"/>
      <c r="B116" s="669"/>
    </row>
    <row r="117" spans="1:3">
      <c r="A117" s="667" t="s">
        <v>1438</v>
      </c>
      <c r="B117" s="669"/>
    </row>
    <row r="118" spans="1:3">
      <c r="A118" s="668" t="s">
        <v>1439</v>
      </c>
      <c r="B118" s="669">
        <v>75</v>
      </c>
    </row>
    <row r="119" spans="1:3">
      <c r="A119" s="668" t="s">
        <v>1440</v>
      </c>
      <c r="B119" s="669">
        <v>76</v>
      </c>
    </row>
    <row r="120" spans="1:3">
      <c r="A120" s="668" t="s">
        <v>1441</v>
      </c>
      <c r="B120" s="669">
        <v>77</v>
      </c>
    </row>
    <row r="121" spans="1:3">
      <c r="A121" s="668"/>
      <c r="B121" s="682"/>
      <c r="C121" s="682"/>
    </row>
    <row r="122" spans="1:3">
      <c r="A122" s="663" t="s">
        <v>1442</v>
      </c>
      <c r="B122" s="663"/>
      <c r="C122" s="663"/>
    </row>
    <row r="123" spans="1:3">
      <c r="A123" s="671" t="s">
        <v>1435</v>
      </c>
      <c r="B123" s="683"/>
      <c r="C123" s="683"/>
    </row>
    <row r="124" spans="1:3">
      <c r="A124" s="668" t="s">
        <v>1295</v>
      </c>
      <c r="B124" s="669">
        <v>78</v>
      </c>
      <c r="C124" s="684"/>
    </row>
    <row r="125" spans="1:3">
      <c r="A125" s="668" t="s">
        <v>1299</v>
      </c>
      <c r="B125" s="669">
        <v>79</v>
      </c>
      <c r="C125" s="684"/>
    </row>
    <row r="126" spans="1:3">
      <c r="A126" s="668" t="s">
        <v>1443</v>
      </c>
      <c r="B126" s="669">
        <v>80</v>
      </c>
      <c r="C126" s="684"/>
    </row>
    <row r="127" spans="1:3">
      <c r="A127" s="668" t="s">
        <v>1306</v>
      </c>
      <c r="B127" s="669">
        <v>81</v>
      </c>
      <c r="C127" s="684"/>
    </row>
    <row r="128" spans="1:3">
      <c r="A128" s="668" t="s">
        <v>1444</v>
      </c>
      <c r="B128" s="669">
        <v>82</v>
      </c>
      <c r="C128" s="684"/>
    </row>
    <row r="129" spans="1:4">
      <c r="A129" s="668" t="s">
        <v>1445</v>
      </c>
      <c r="B129" s="669">
        <v>83</v>
      </c>
      <c r="C129" s="684"/>
    </row>
    <row r="130" spans="1:4">
      <c r="A130" s="668" t="s">
        <v>1322</v>
      </c>
      <c r="B130" s="669">
        <v>84</v>
      </c>
      <c r="C130" s="684"/>
    </row>
    <row r="131" spans="1:4">
      <c r="A131" s="668" t="s">
        <v>1446</v>
      </c>
      <c r="B131" s="669">
        <v>85</v>
      </c>
      <c r="C131" s="684"/>
    </row>
    <row r="132" spans="1:4">
      <c r="A132" s="668"/>
      <c r="B132" s="684"/>
      <c r="C132" s="684"/>
    </row>
    <row r="133" spans="1:4" hidden="1">
      <c r="A133" s="663" t="s">
        <v>1447</v>
      </c>
      <c r="B133" s="663"/>
      <c r="C133" s="663"/>
    </row>
    <row r="134" spans="1:4" hidden="1">
      <c r="A134" s="671"/>
      <c r="B134" s="683"/>
      <c r="C134" s="683"/>
    </row>
    <row r="135" spans="1:4" hidden="1">
      <c r="A135" s="668" t="s">
        <v>1448</v>
      </c>
      <c r="B135" s="669">
        <v>87</v>
      </c>
      <c r="C135" s="669"/>
    </row>
    <row r="136" spans="1:4" hidden="1">
      <c r="A136" s="668"/>
      <c r="B136" s="684"/>
      <c r="C136" s="684"/>
    </row>
    <row r="137" spans="1:4" hidden="1">
      <c r="A137" s="685" t="s">
        <v>1449</v>
      </c>
      <c r="B137" s="686"/>
      <c r="C137" s="686"/>
    </row>
    <row r="138" spans="1:4" hidden="1">
      <c r="A138" s="683"/>
      <c r="B138" s="683"/>
      <c r="C138" s="683"/>
    </row>
    <row r="139" spans="1:4" hidden="1">
      <c r="A139" s="680" t="s">
        <v>1450</v>
      </c>
      <c r="B139" s="669">
        <v>88</v>
      </c>
      <c r="C139" s="669"/>
      <c r="D139" s="687"/>
    </row>
    <row r="140" spans="1:4" hidden="1">
      <c r="A140" s="688"/>
      <c r="B140" s="689"/>
      <c r="C140" s="666"/>
      <c r="D140" s="687"/>
    </row>
    <row r="141" spans="1:4">
      <c r="A141" s="690" t="s">
        <v>1215</v>
      </c>
      <c r="B141" s="689"/>
      <c r="C141" s="666"/>
      <c r="D141" s="687"/>
    </row>
    <row r="142" spans="1:4">
      <c r="A142" s="687"/>
      <c r="B142" s="687"/>
      <c r="C142" s="687"/>
      <c r="D142" s="687"/>
    </row>
    <row r="143" spans="1:4">
      <c r="A143" s="687"/>
      <c r="B143" s="687"/>
      <c r="C143" s="687"/>
      <c r="D143" s="687"/>
    </row>
    <row r="144" spans="1:4">
      <c r="A144" s="687"/>
      <c r="B144" s="687"/>
      <c r="C144" s="687"/>
      <c r="D144" s="687"/>
    </row>
  </sheetData>
  <mergeCells count="1">
    <mergeCell ref="A13:C13"/>
  </mergeCells>
  <hyperlinks>
    <hyperlink ref="A26" location="'5'!A1" display="Estado de situación patrimonial por entidad"/>
    <hyperlink ref="A27" location="'6'!A1" display="Indicadores financieros por entidad"/>
    <hyperlink ref="A32" location="'9'!A1" display="   - Banco Nacional de Bolivia S.A."/>
    <hyperlink ref="A33" location="'10'!A1" display="   - Banco Unión S.A."/>
    <hyperlink ref="A34" location="'11'!A1" display="   - Banco Mercantil Santa Cruz S.A."/>
    <hyperlink ref="A35" location="'12'!A1" display="   - Banco Bisa S.A."/>
    <hyperlink ref="A36" location="'13'!A1" display="   - Banco Crédito de Bolivia S.A."/>
    <hyperlink ref="A37" location="'14'!A1" display="   - Banco Ganadero  S.A."/>
    <hyperlink ref="A38" location="'15'!A1" display="   - Banco Económico S.A."/>
    <hyperlink ref="A39" location="'16'!A1" display="   - Banco Solidario S.A."/>
    <hyperlink ref="A40" location="'17'!A1" display="   - Banco de la Nación Argentina"/>
    <hyperlink ref="A44" location="'21'!A1" display="Ponderación de activos y suficiencia patrimonial"/>
    <hyperlink ref="A45" location="'22'!A1" display="Calificación de cartera y contingente"/>
    <hyperlink ref="A64" location="'37'!A1" display="Evolución de cartera y contingente"/>
    <hyperlink ref="A65" location="'38'!A1" display="Evolución de obligaciones con el público y con empresas públicas"/>
    <hyperlink ref="A46" location="'23'!A1" display="Depósitos del público y de empresas públicas por moneda"/>
    <hyperlink ref="A66" location="'39'!A1" display="Encaje legal de los bancos múltiples y PYME"/>
    <hyperlink ref="A72" location="'42'!A1" display="Estados financieros por entidad"/>
    <hyperlink ref="A74" location="'44'!A1" display="Estados financieros evolutivos"/>
    <hyperlink ref="A75" location="'45-1'!A1" display="Indicadores financieros evolutivos "/>
    <hyperlink ref="A76" location="'45-2'!A1" display="Indicadores financieros evolutivos"/>
    <hyperlink ref="A77" location="'46'!A1" display="Ponderación de activos y suficiencia patrimonial"/>
    <hyperlink ref="A78" location="'47'!A1" display="Calificación de cartera y contingente"/>
    <hyperlink ref="A79" location="'48'!A1" display="Estratificación de depósitos (monto y número de cuentas)"/>
    <hyperlink ref="A93" location="'57'!A1" display="Encaje legal de cooperativas de ahorro y crédito, entidades financieras de vivienda e instituciones financieras de desarrollo "/>
    <hyperlink ref="A83" location="'50'!A1" display="Estados financieros por entidad "/>
    <hyperlink ref="A88" location="'54-1'!A1" display="Ponderación de activos y suficiencia patrimonial "/>
    <hyperlink ref="A89" location="'54-2'!A1" display="Ponderación de activos y suficiencia patrimonial "/>
    <hyperlink ref="A90" location="'55-1'!A1" display="Calificación de cartera y contingente"/>
    <hyperlink ref="A91" location="'55-2'!A1" display="Calificación de cartera y contingente"/>
    <hyperlink ref="A92" location="'56'!A1" display="Estratificación de depósitos (monto y número de cuentas)"/>
    <hyperlink ref="A124" location="'78'!A1" display="Empresas de Arrendamiento Financiero"/>
    <hyperlink ref="A107" location="'66'!A1" display="Estados financieros según denominación monetaria"/>
    <hyperlink ref="A118" location="'75'!A1" display="Ranking de depósitos del público y de empresas públicas"/>
    <hyperlink ref="A119" location="'76'!A1" display="Ranking de cartera de créditos"/>
    <hyperlink ref="A120" location="'77'!A1" display="Ranking de contingente"/>
    <hyperlink ref="A141" location="Abreviaturas!A1" display="ABREVIATURAS"/>
    <hyperlink ref="A73" location="'43'!A1" display="Indicadores financieros por entidad"/>
    <hyperlink ref="A84" location="'51'!A1" display="Indicadores financieros por entidad "/>
    <hyperlink ref="A85" location="'52'!A1" display="Estados financieros evolutivos por entidad"/>
    <hyperlink ref="A86" location="'53-1'!A1" display="Indicadores financieros evolutivos"/>
    <hyperlink ref="A87" location="'53-2'!A1" display="Indicadores financieros evolutivos"/>
    <hyperlink ref="A71" location="'41'!A1" display="Estados financieros según denominación monetaria"/>
    <hyperlink ref="A82" location="'49'!A1" display="Estados financieros según denominación monetaria"/>
    <hyperlink ref="A52" location="'27'!A1" display="Estados financieros según denominación monetaria"/>
    <hyperlink ref="A54" location="'29'!A1" display="Indicadores financieros por entidad"/>
    <hyperlink ref="A63" location="'36'!A1" display="Depósitos del público y de empresas públicas por moneda"/>
    <hyperlink ref="A67" location="'40'!A1" display="Estratificación de depósitos (monto y número de cuentas)"/>
    <hyperlink ref="A25" location="'4'!A1" display="Estado de situación patrimonial según denominación monetaria"/>
    <hyperlink ref="A59" location="'32'!A1" display="   - Banco PYME de La Comunidad S.A."/>
    <hyperlink ref="A61" location="'34'!A1" display="Ponderación de activos y suficiencia patrimonial"/>
    <hyperlink ref="A62" location="'35'!A1" display="Calificación de cartera y contingente"/>
    <hyperlink ref="A139" location="'88'!A1" display="Estados financieros "/>
    <hyperlink ref="A20" location="'3'!A1" display="Cartera de créditos por departamento"/>
    <hyperlink ref="A18" location="'1'!A1" display="Estados financieros por denominación monetaria"/>
    <hyperlink ref="A97" location="'59'!A1" display="Estados financieros por entidad "/>
    <hyperlink ref="A96" location="'58'!A1" display="Estados financieros según denominación monetaria"/>
    <hyperlink ref="A103" location="'64'!A1" display="Calificación de cartera y contingente"/>
    <hyperlink ref="A102" location="'63'!A1" display="Ponderación de activos y suficiencia patrimonial "/>
    <hyperlink ref="A125:A127" location="'60'!A1" display="Estados financieros Bancos de Desarrollo Productivo"/>
    <hyperlink ref="A128:A129" location="'60'!A1" display="Estados financieros Bancos de Desarrollo Productivo"/>
    <hyperlink ref="A125" location="'79'!A1" display="Almacenes Generales de Depósito"/>
    <hyperlink ref="A126" location="'80'!A1" display="Cámaras de Compensación y Liquidación"/>
    <hyperlink ref="A127" location="'81'!A1" display="Burós de Información"/>
    <hyperlink ref="A129" location="'83'!A1" display="Empresas de Transporte de Material Monetario y Valores"/>
    <hyperlink ref="A98" location="'60'!A1" display="Indicadores financieros por entidad "/>
    <hyperlink ref="A108" location="'67'!A1" display="Estados financieros"/>
    <hyperlink ref="A109" location="'68'!A1" display="Indicadores financieros"/>
    <hyperlink ref="A113" location="'72'!A1" display="Ponderación de activos y suficiencia patrimonial "/>
    <hyperlink ref="A114" location="'73'!A1" display="Calificación de cartera y contingente"/>
    <hyperlink ref="A115" location="'74'!A1" display="Estratificación de depósitos "/>
    <hyperlink ref="A128" location="'82'!A1" display="Empresas de Servicio de Pago Móvil"/>
    <hyperlink ref="A19" location="'2'!A1" display="Depósitos por departamento"/>
    <hyperlink ref="A131" location="'85'!A1" display="Empresas de Giros y Remesas de Dinero"/>
    <hyperlink ref="A47" location="'24'!A1" display="Evolución de cartera y contingente"/>
    <hyperlink ref="A48" location="'25'!A1" display="Evolución de obligaciones con el público y con empresas públicas"/>
    <hyperlink ref="A43" location="'20'!A1" display="   - Banco Prodem S.A."/>
    <hyperlink ref="A42" location="'19'!A1" display="   - Banco Fortaleza S.A."/>
    <hyperlink ref="A41" location="'18'!A1" display="   - Banco para el Fomento a Iniciativas Económicas S.A."/>
    <hyperlink ref="A28" location="'7'!A1" display="Estados financieros evolutivos"/>
    <hyperlink ref="A29" location="'8-1'!A1" display="Indicadores financieros evolutivos"/>
    <hyperlink ref="A55" location="'30'!A1" display="Estados financieros evolutivos"/>
    <hyperlink ref="A56" location="'31-1'!A1" display="Indicadores financieros evolutivos"/>
    <hyperlink ref="A57" location="'31-2'!A1" display="Indicadores financieros evolutivos"/>
    <hyperlink ref="A30" location="'8-2'!A1" display="Indicadores financieros evolutivos"/>
    <hyperlink ref="A130" location="'84'!A1" display="Empresas Administradoras de Tarjetas Electrónicas"/>
    <hyperlink ref="A135" location="'87'!A1" display="Estados Financieros"/>
    <hyperlink ref="A99" location="'61'!A1" display="Estados financieros evolutivos"/>
    <hyperlink ref="A100" location="'62-1'!A1" display="Indicadores financieros evolutivos"/>
    <hyperlink ref="A101" location="'62-2'!A1" display="Indicadores financieros evolutivos"/>
    <hyperlink ref="A110" location="'69'!A1" display="Estados financieros evolutivos"/>
    <hyperlink ref="A111" location="'70'!A1" display="Indicadores financieros evolutivos"/>
    <hyperlink ref="A112" location="'71'!A1" display="Indicadores financieros evolutivos"/>
    <hyperlink ref="A49" location="'26'!A1" display="Estratificación de depósitos (monto y número de cuentas)"/>
    <hyperlink ref="A104" location="'65'!A1" display="Estratificación de depósitos (monto y número de cuentas)"/>
    <hyperlink ref="A53" location="'28'!A1" display="Estados financieros por entidad"/>
    <hyperlink ref="A60" location="'33'!A1" display="   - Banco PYME Ecofuturo S.A."/>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I333"/>
  <sheetViews>
    <sheetView workbookViewId="0">
      <selection sqref="A1:F1"/>
    </sheetView>
  </sheetViews>
  <sheetFormatPr baseColWidth="10" defaultColWidth="9.140625" defaultRowHeight="15"/>
  <cols>
    <col min="1" max="1" width="88.7109375" style="2" customWidth="1"/>
    <col min="2" max="2" width="16.85546875" style="38" customWidth="1"/>
    <col min="3" max="6" width="15.7109375" style="38" customWidth="1"/>
    <col min="7" max="256" width="9.140625" style="2"/>
    <col min="257" max="257" width="88.7109375" style="2" customWidth="1"/>
    <col min="258" max="258" width="16.85546875" style="2" customWidth="1"/>
    <col min="259" max="262" width="15.7109375" style="2" customWidth="1"/>
    <col min="263" max="512" width="9.140625" style="2"/>
    <col min="513" max="513" width="88.7109375" style="2" customWidth="1"/>
    <col min="514" max="514" width="16.85546875" style="2" customWidth="1"/>
    <col min="515" max="518" width="15.7109375" style="2" customWidth="1"/>
    <col min="519" max="768" width="9.140625" style="2"/>
    <col min="769" max="769" width="88.7109375" style="2" customWidth="1"/>
    <col min="770" max="770" width="16.85546875" style="2" customWidth="1"/>
    <col min="771" max="774" width="15.7109375" style="2" customWidth="1"/>
    <col min="775" max="1024" width="9.140625" style="2"/>
    <col min="1025" max="1025" width="88.7109375" style="2" customWidth="1"/>
    <col min="1026" max="1026" width="16.85546875" style="2" customWidth="1"/>
    <col min="1027" max="1030" width="15.7109375" style="2" customWidth="1"/>
    <col min="1031" max="1280" width="9.140625" style="2"/>
    <col min="1281" max="1281" width="88.7109375" style="2" customWidth="1"/>
    <col min="1282" max="1282" width="16.85546875" style="2" customWidth="1"/>
    <col min="1283" max="1286" width="15.7109375" style="2" customWidth="1"/>
    <col min="1287" max="1536" width="9.140625" style="2"/>
    <col min="1537" max="1537" width="88.7109375" style="2" customWidth="1"/>
    <col min="1538" max="1538" width="16.85546875" style="2" customWidth="1"/>
    <col min="1539" max="1542" width="15.7109375" style="2" customWidth="1"/>
    <col min="1543" max="1792" width="9.140625" style="2"/>
    <col min="1793" max="1793" width="88.7109375" style="2" customWidth="1"/>
    <col min="1794" max="1794" width="16.85546875" style="2" customWidth="1"/>
    <col min="1795" max="1798" width="15.7109375" style="2" customWidth="1"/>
    <col min="1799" max="2048" width="9.140625" style="2"/>
    <col min="2049" max="2049" width="88.7109375" style="2" customWidth="1"/>
    <col min="2050" max="2050" width="16.85546875" style="2" customWidth="1"/>
    <col min="2051" max="2054" width="15.7109375" style="2" customWidth="1"/>
    <col min="2055" max="2304" width="9.140625" style="2"/>
    <col min="2305" max="2305" width="88.7109375" style="2" customWidth="1"/>
    <col min="2306" max="2306" width="16.85546875" style="2" customWidth="1"/>
    <col min="2307" max="2310" width="15.7109375" style="2" customWidth="1"/>
    <col min="2311" max="2560" width="9.140625" style="2"/>
    <col min="2561" max="2561" width="88.7109375" style="2" customWidth="1"/>
    <col min="2562" max="2562" width="16.85546875" style="2" customWidth="1"/>
    <col min="2563" max="2566" width="15.7109375" style="2" customWidth="1"/>
    <col min="2567" max="2816" width="9.140625" style="2"/>
    <col min="2817" max="2817" width="88.7109375" style="2" customWidth="1"/>
    <col min="2818" max="2818" width="16.85546875" style="2" customWidth="1"/>
    <col min="2819" max="2822" width="15.7109375" style="2" customWidth="1"/>
    <col min="2823" max="3072" width="9.140625" style="2"/>
    <col min="3073" max="3073" width="88.7109375" style="2" customWidth="1"/>
    <col min="3074" max="3074" width="16.85546875" style="2" customWidth="1"/>
    <col min="3075" max="3078" width="15.7109375" style="2" customWidth="1"/>
    <col min="3079" max="3328" width="9.140625" style="2"/>
    <col min="3329" max="3329" width="88.7109375" style="2" customWidth="1"/>
    <col min="3330" max="3330" width="16.85546875" style="2" customWidth="1"/>
    <col min="3331" max="3334" width="15.7109375" style="2" customWidth="1"/>
    <col min="3335" max="3584" width="9.140625" style="2"/>
    <col min="3585" max="3585" width="88.7109375" style="2" customWidth="1"/>
    <col min="3586" max="3586" width="16.85546875" style="2" customWidth="1"/>
    <col min="3587" max="3590" width="15.7109375" style="2" customWidth="1"/>
    <col min="3591" max="3840" width="9.140625" style="2"/>
    <col min="3841" max="3841" width="88.7109375" style="2" customWidth="1"/>
    <col min="3842" max="3842" width="16.85546875" style="2" customWidth="1"/>
    <col min="3843" max="3846" width="15.7109375" style="2" customWidth="1"/>
    <col min="3847" max="4096" width="9.140625" style="2"/>
    <col min="4097" max="4097" width="88.7109375" style="2" customWidth="1"/>
    <col min="4098" max="4098" width="16.85546875" style="2" customWidth="1"/>
    <col min="4099" max="4102" width="15.7109375" style="2" customWidth="1"/>
    <col min="4103" max="4352" width="9.140625" style="2"/>
    <col min="4353" max="4353" width="88.7109375" style="2" customWidth="1"/>
    <col min="4354" max="4354" width="16.85546875" style="2" customWidth="1"/>
    <col min="4355" max="4358" width="15.7109375" style="2" customWidth="1"/>
    <col min="4359" max="4608" width="9.140625" style="2"/>
    <col min="4609" max="4609" width="88.7109375" style="2" customWidth="1"/>
    <col min="4610" max="4610" width="16.85546875" style="2" customWidth="1"/>
    <col min="4611" max="4614" width="15.7109375" style="2" customWidth="1"/>
    <col min="4615" max="4864" width="9.140625" style="2"/>
    <col min="4865" max="4865" width="88.7109375" style="2" customWidth="1"/>
    <col min="4866" max="4866" width="16.85546875" style="2" customWidth="1"/>
    <col min="4867" max="4870" width="15.7109375" style="2" customWidth="1"/>
    <col min="4871" max="5120" width="9.140625" style="2"/>
    <col min="5121" max="5121" width="88.7109375" style="2" customWidth="1"/>
    <col min="5122" max="5122" width="16.85546875" style="2" customWidth="1"/>
    <col min="5123" max="5126" width="15.7109375" style="2" customWidth="1"/>
    <col min="5127" max="5376" width="9.140625" style="2"/>
    <col min="5377" max="5377" width="88.7109375" style="2" customWidth="1"/>
    <col min="5378" max="5378" width="16.85546875" style="2" customWidth="1"/>
    <col min="5379" max="5382" width="15.7109375" style="2" customWidth="1"/>
    <col min="5383" max="5632" width="9.140625" style="2"/>
    <col min="5633" max="5633" width="88.7109375" style="2" customWidth="1"/>
    <col min="5634" max="5634" width="16.85546875" style="2" customWidth="1"/>
    <col min="5635" max="5638" width="15.7109375" style="2" customWidth="1"/>
    <col min="5639" max="5888" width="9.140625" style="2"/>
    <col min="5889" max="5889" width="88.7109375" style="2" customWidth="1"/>
    <col min="5890" max="5890" width="16.85546875" style="2" customWidth="1"/>
    <col min="5891" max="5894" width="15.7109375" style="2" customWidth="1"/>
    <col min="5895" max="6144" width="9.140625" style="2"/>
    <col min="6145" max="6145" width="88.7109375" style="2" customWidth="1"/>
    <col min="6146" max="6146" width="16.85546875" style="2" customWidth="1"/>
    <col min="6147" max="6150" width="15.7109375" style="2" customWidth="1"/>
    <col min="6151" max="6400" width="9.140625" style="2"/>
    <col min="6401" max="6401" width="88.7109375" style="2" customWidth="1"/>
    <col min="6402" max="6402" width="16.85546875" style="2" customWidth="1"/>
    <col min="6403" max="6406" width="15.7109375" style="2" customWidth="1"/>
    <col min="6407" max="6656" width="9.140625" style="2"/>
    <col min="6657" max="6657" width="88.7109375" style="2" customWidth="1"/>
    <col min="6658" max="6658" width="16.85546875" style="2" customWidth="1"/>
    <col min="6659" max="6662" width="15.7109375" style="2" customWidth="1"/>
    <col min="6663" max="6912" width="9.140625" style="2"/>
    <col min="6913" max="6913" width="88.7109375" style="2" customWidth="1"/>
    <col min="6914" max="6914" width="16.85546875" style="2" customWidth="1"/>
    <col min="6915" max="6918" width="15.7109375" style="2" customWidth="1"/>
    <col min="6919" max="7168" width="9.140625" style="2"/>
    <col min="7169" max="7169" width="88.7109375" style="2" customWidth="1"/>
    <col min="7170" max="7170" width="16.85546875" style="2" customWidth="1"/>
    <col min="7171" max="7174" width="15.7109375" style="2" customWidth="1"/>
    <col min="7175" max="7424" width="9.140625" style="2"/>
    <col min="7425" max="7425" width="88.7109375" style="2" customWidth="1"/>
    <col min="7426" max="7426" width="16.85546875" style="2" customWidth="1"/>
    <col min="7427" max="7430" width="15.7109375" style="2" customWidth="1"/>
    <col min="7431" max="7680" width="9.140625" style="2"/>
    <col min="7681" max="7681" width="88.7109375" style="2" customWidth="1"/>
    <col min="7682" max="7682" width="16.85546875" style="2" customWidth="1"/>
    <col min="7683" max="7686" width="15.7109375" style="2" customWidth="1"/>
    <col min="7687" max="7936" width="9.140625" style="2"/>
    <col min="7937" max="7937" width="88.7109375" style="2" customWidth="1"/>
    <col min="7938" max="7938" width="16.85546875" style="2" customWidth="1"/>
    <col min="7939" max="7942" width="15.7109375" style="2" customWidth="1"/>
    <col min="7943" max="8192" width="9.140625" style="2"/>
    <col min="8193" max="8193" width="88.7109375" style="2" customWidth="1"/>
    <col min="8194" max="8194" width="16.85546875" style="2" customWidth="1"/>
    <col min="8195" max="8198" width="15.7109375" style="2" customWidth="1"/>
    <col min="8199" max="8448" width="9.140625" style="2"/>
    <col min="8449" max="8449" width="88.7109375" style="2" customWidth="1"/>
    <col min="8450" max="8450" width="16.85546875" style="2" customWidth="1"/>
    <col min="8451" max="8454" width="15.7109375" style="2" customWidth="1"/>
    <col min="8455" max="8704" width="9.140625" style="2"/>
    <col min="8705" max="8705" width="88.7109375" style="2" customWidth="1"/>
    <col min="8706" max="8706" width="16.85546875" style="2" customWidth="1"/>
    <col min="8707" max="8710" width="15.7109375" style="2" customWidth="1"/>
    <col min="8711" max="8960" width="9.140625" style="2"/>
    <col min="8961" max="8961" width="88.7109375" style="2" customWidth="1"/>
    <col min="8962" max="8962" width="16.85546875" style="2" customWidth="1"/>
    <col min="8963" max="8966" width="15.7109375" style="2" customWidth="1"/>
    <col min="8967" max="9216" width="9.140625" style="2"/>
    <col min="9217" max="9217" width="88.7109375" style="2" customWidth="1"/>
    <col min="9218" max="9218" width="16.85546875" style="2" customWidth="1"/>
    <col min="9219" max="9222" width="15.7109375" style="2" customWidth="1"/>
    <col min="9223" max="9472" width="9.140625" style="2"/>
    <col min="9473" max="9473" width="88.7109375" style="2" customWidth="1"/>
    <col min="9474" max="9474" width="16.85546875" style="2" customWidth="1"/>
    <col min="9475" max="9478" width="15.7109375" style="2" customWidth="1"/>
    <col min="9479" max="9728" width="9.140625" style="2"/>
    <col min="9729" max="9729" width="88.7109375" style="2" customWidth="1"/>
    <col min="9730" max="9730" width="16.85546875" style="2" customWidth="1"/>
    <col min="9731" max="9734" width="15.7109375" style="2" customWidth="1"/>
    <col min="9735" max="9984" width="9.140625" style="2"/>
    <col min="9985" max="9985" width="88.7109375" style="2" customWidth="1"/>
    <col min="9986" max="9986" width="16.85546875" style="2" customWidth="1"/>
    <col min="9987" max="9990" width="15.7109375" style="2" customWidth="1"/>
    <col min="9991" max="10240" width="9.140625" style="2"/>
    <col min="10241" max="10241" width="88.7109375" style="2" customWidth="1"/>
    <col min="10242" max="10242" width="16.85546875" style="2" customWidth="1"/>
    <col min="10243" max="10246" width="15.7109375" style="2" customWidth="1"/>
    <col min="10247" max="10496" width="9.140625" style="2"/>
    <col min="10497" max="10497" width="88.7109375" style="2" customWidth="1"/>
    <col min="10498" max="10498" width="16.85546875" style="2" customWidth="1"/>
    <col min="10499" max="10502" width="15.7109375" style="2" customWidth="1"/>
    <col min="10503" max="10752" width="9.140625" style="2"/>
    <col min="10753" max="10753" width="88.7109375" style="2" customWidth="1"/>
    <col min="10754" max="10754" width="16.85546875" style="2" customWidth="1"/>
    <col min="10755" max="10758" width="15.7109375" style="2" customWidth="1"/>
    <col min="10759" max="11008" width="9.140625" style="2"/>
    <col min="11009" max="11009" width="88.7109375" style="2" customWidth="1"/>
    <col min="11010" max="11010" width="16.85546875" style="2" customWidth="1"/>
    <col min="11011" max="11014" width="15.7109375" style="2" customWidth="1"/>
    <col min="11015" max="11264" width="9.140625" style="2"/>
    <col min="11265" max="11265" width="88.7109375" style="2" customWidth="1"/>
    <col min="11266" max="11266" width="16.85546875" style="2" customWidth="1"/>
    <col min="11267" max="11270" width="15.7109375" style="2" customWidth="1"/>
    <col min="11271" max="11520" width="9.140625" style="2"/>
    <col min="11521" max="11521" width="88.7109375" style="2" customWidth="1"/>
    <col min="11522" max="11522" width="16.85546875" style="2" customWidth="1"/>
    <col min="11523" max="11526" width="15.7109375" style="2" customWidth="1"/>
    <col min="11527" max="11776" width="9.140625" style="2"/>
    <col min="11777" max="11777" width="88.7109375" style="2" customWidth="1"/>
    <col min="11778" max="11778" width="16.85546875" style="2" customWidth="1"/>
    <col min="11779" max="11782" width="15.7109375" style="2" customWidth="1"/>
    <col min="11783" max="12032" width="9.140625" style="2"/>
    <col min="12033" max="12033" width="88.7109375" style="2" customWidth="1"/>
    <col min="12034" max="12034" width="16.85546875" style="2" customWidth="1"/>
    <col min="12035" max="12038" width="15.7109375" style="2" customWidth="1"/>
    <col min="12039" max="12288" width="9.140625" style="2"/>
    <col min="12289" max="12289" width="88.7109375" style="2" customWidth="1"/>
    <col min="12290" max="12290" width="16.85546875" style="2" customWidth="1"/>
    <col min="12291" max="12294" width="15.7109375" style="2" customWidth="1"/>
    <col min="12295" max="12544" width="9.140625" style="2"/>
    <col min="12545" max="12545" width="88.7109375" style="2" customWidth="1"/>
    <col min="12546" max="12546" width="16.85546875" style="2" customWidth="1"/>
    <col min="12547" max="12550" width="15.7109375" style="2" customWidth="1"/>
    <col min="12551" max="12800" width="9.140625" style="2"/>
    <col min="12801" max="12801" width="88.7109375" style="2" customWidth="1"/>
    <col min="12802" max="12802" width="16.85546875" style="2" customWidth="1"/>
    <col min="12803" max="12806" width="15.7109375" style="2" customWidth="1"/>
    <col min="12807" max="13056" width="9.140625" style="2"/>
    <col min="13057" max="13057" width="88.7109375" style="2" customWidth="1"/>
    <col min="13058" max="13058" width="16.85546875" style="2" customWidth="1"/>
    <col min="13059" max="13062" width="15.7109375" style="2" customWidth="1"/>
    <col min="13063" max="13312" width="9.140625" style="2"/>
    <col min="13313" max="13313" width="88.7109375" style="2" customWidth="1"/>
    <col min="13314" max="13314" width="16.85546875" style="2" customWidth="1"/>
    <col min="13315" max="13318" width="15.7109375" style="2" customWidth="1"/>
    <col min="13319" max="13568" width="9.140625" style="2"/>
    <col min="13569" max="13569" width="88.7109375" style="2" customWidth="1"/>
    <col min="13570" max="13570" width="16.85546875" style="2" customWidth="1"/>
    <col min="13571" max="13574" width="15.7109375" style="2" customWidth="1"/>
    <col min="13575" max="13824" width="9.140625" style="2"/>
    <col min="13825" max="13825" width="88.7109375" style="2" customWidth="1"/>
    <col min="13826" max="13826" width="16.85546875" style="2" customWidth="1"/>
    <col min="13827" max="13830" width="15.7109375" style="2" customWidth="1"/>
    <col min="13831" max="14080" width="9.140625" style="2"/>
    <col min="14081" max="14081" width="88.7109375" style="2" customWidth="1"/>
    <col min="14082" max="14082" width="16.85546875" style="2" customWidth="1"/>
    <col min="14083" max="14086" width="15.7109375" style="2" customWidth="1"/>
    <col min="14087" max="14336" width="9.140625" style="2"/>
    <col min="14337" max="14337" width="88.7109375" style="2" customWidth="1"/>
    <col min="14338" max="14338" width="16.85546875" style="2" customWidth="1"/>
    <col min="14339" max="14342" width="15.7109375" style="2" customWidth="1"/>
    <col min="14343" max="14592" width="9.140625" style="2"/>
    <col min="14593" max="14593" width="88.7109375" style="2" customWidth="1"/>
    <col min="14594" max="14594" width="16.85546875" style="2" customWidth="1"/>
    <col min="14595" max="14598" width="15.7109375" style="2" customWidth="1"/>
    <col min="14599" max="14848" width="9.140625" style="2"/>
    <col min="14849" max="14849" width="88.7109375" style="2" customWidth="1"/>
    <col min="14850" max="14850" width="16.85546875" style="2" customWidth="1"/>
    <col min="14851" max="14854" width="15.7109375" style="2" customWidth="1"/>
    <col min="14855" max="15104" width="9.140625" style="2"/>
    <col min="15105" max="15105" width="88.7109375" style="2" customWidth="1"/>
    <col min="15106" max="15106" width="16.85546875" style="2" customWidth="1"/>
    <col min="15107" max="15110" width="15.7109375" style="2" customWidth="1"/>
    <col min="15111" max="15360" width="9.140625" style="2"/>
    <col min="15361" max="15361" width="88.7109375" style="2" customWidth="1"/>
    <col min="15362" max="15362" width="16.85546875" style="2" customWidth="1"/>
    <col min="15363" max="15366" width="15.7109375" style="2" customWidth="1"/>
    <col min="15367" max="15616" width="9.140625" style="2"/>
    <col min="15617" max="15617" width="88.7109375" style="2" customWidth="1"/>
    <col min="15618" max="15618" width="16.85546875" style="2" customWidth="1"/>
    <col min="15619" max="15622" width="15.7109375" style="2" customWidth="1"/>
    <col min="15623" max="15872" width="9.140625" style="2"/>
    <col min="15873" max="15873" width="88.7109375" style="2" customWidth="1"/>
    <col min="15874" max="15874" width="16.85546875" style="2" customWidth="1"/>
    <col min="15875" max="15878" width="15.7109375" style="2" customWidth="1"/>
    <col min="15879" max="16128" width="9.140625" style="2"/>
    <col min="16129" max="16129" width="88.7109375" style="2" customWidth="1"/>
    <col min="16130" max="16130" width="16.85546875" style="2" customWidth="1"/>
    <col min="16131" max="16134" width="15.7109375" style="2" customWidth="1"/>
    <col min="16135" max="16384" width="9.140625" style="2"/>
  </cols>
  <sheetData>
    <row r="1" spans="1:9" ht="30" customHeight="1">
      <c r="A1" s="760" t="s">
        <v>0</v>
      </c>
      <c r="B1" s="760"/>
      <c r="C1" s="760"/>
      <c r="D1" s="760"/>
      <c r="E1" s="760"/>
      <c r="F1" s="760"/>
      <c r="G1" s="1"/>
      <c r="H1" s="1"/>
      <c r="I1" s="1"/>
    </row>
    <row r="2" spans="1:9" ht="18">
      <c r="A2" s="761" t="s">
        <v>1</v>
      </c>
      <c r="B2" s="761"/>
      <c r="C2" s="761"/>
      <c r="D2" s="761"/>
      <c r="E2" s="761"/>
      <c r="F2" s="761"/>
      <c r="G2" s="1"/>
      <c r="H2" s="1"/>
      <c r="I2" s="1"/>
    </row>
    <row r="3" spans="1:9" ht="18">
      <c r="A3" s="761" t="s">
        <v>2</v>
      </c>
      <c r="B3" s="761"/>
      <c r="C3" s="761"/>
      <c r="D3" s="761"/>
      <c r="E3" s="761"/>
      <c r="F3" s="761"/>
      <c r="G3" s="1"/>
      <c r="H3" s="1"/>
      <c r="I3" s="1"/>
    </row>
    <row r="4" spans="1:9" ht="30" customHeight="1">
      <c r="A4" s="762" t="s">
        <v>3</v>
      </c>
      <c r="B4" s="762"/>
      <c r="C4" s="762"/>
      <c r="D4" s="762"/>
      <c r="E4" s="762"/>
      <c r="F4" s="762"/>
      <c r="G4" s="1"/>
      <c r="H4" s="1"/>
      <c r="I4" s="1"/>
    </row>
    <row r="5" spans="1:9" ht="3.75" customHeight="1">
      <c r="A5" s="3"/>
      <c r="B5" s="4"/>
      <c r="C5" s="4"/>
      <c r="D5" s="4"/>
      <c r="E5" s="4"/>
      <c r="F5" s="4"/>
      <c r="G5" s="1"/>
      <c r="H5" s="1"/>
      <c r="I5" s="1"/>
    </row>
    <row r="6" spans="1:9" ht="30" customHeight="1" thickBot="1">
      <c r="A6" s="5"/>
      <c r="B6" s="6" t="s">
        <v>4</v>
      </c>
      <c r="C6" s="6" t="s">
        <v>5</v>
      </c>
      <c r="D6" s="6" t="s">
        <v>6</v>
      </c>
      <c r="E6" s="6" t="s">
        <v>7</v>
      </c>
      <c r="F6" s="6" t="s">
        <v>8</v>
      </c>
      <c r="G6" s="1"/>
      <c r="H6" s="1"/>
      <c r="I6" s="1"/>
    </row>
    <row r="7" spans="1:9">
      <c r="A7" s="7" t="s">
        <v>9</v>
      </c>
      <c r="B7" s="8">
        <v>290638839.72245991</v>
      </c>
      <c r="C7" s="8">
        <v>29285290.690919999</v>
      </c>
      <c r="D7" s="8">
        <v>2133.44247</v>
      </c>
      <c r="E7" s="8">
        <v>140928.51069000002</v>
      </c>
      <c r="F7" s="8">
        <v>320067192.3665399</v>
      </c>
      <c r="G7" s="9"/>
      <c r="H7" s="1"/>
      <c r="I7" s="1"/>
    </row>
    <row r="8" spans="1:9">
      <c r="A8" s="10" t="s">
        <v>10</v>
      </c>
      <c r="B8" s="11">
        <v>28397267.874259997</v>
      </c>
      <c r="C8" s="11">
        <v>6720549.5631899983</v>
      </c>
      <c r="D8" s="11">
        <v>2119.92173</v>
      </c>
      <c r="E8" s="11">
        <v>102217.53362</v>
      </c>
      <c r="F8" s="11">
        <v>35222154.892799988</v>
      </c>
      <c r="G8" s="9"/>
      <c r="H8" s="1"/>
      <c r="I8" s="1"/>
    </row>
    <row r="9" spans="1:9">
      <c r="A9" s="12" t="s">
        <v>11</v>
      </c>
      <c r="B9" s="13">
        <v>8957083.6903399993</v>
      </c>
      <c r="C9" s="13">
        <v>2052673.1345799998</v>
      </c>
      <c r="D9" s="13">
        <v>0</v>
      </c>
      <c r="E9" s="13">
        <v>0</v>
      </c>
      <c r="F9" s="13">
        <v>11009756.824919999</v>
      </c>
      <c r="G9" s="1"/>
      <c r="H9" s="1"/>
      <c r="I9" s="1"/>
    </row>
    <row r="10" spans="1:9">
      <c r="A10" s="12" t="s">
        <v>12</v>
      </c>
      <c r="B10" s="13">
        <v>17231183.082479998</v>
      </c>
      <c r="C10" s="13">
        <v>3770043.5484499997</v>
      </c>
      <c r="D10" s="13">
        <v>2119.92173</v>
      </c>
      <c r="E10" s="13">
        <v>102217.53362</v>
      </c>
      <c r="F10" s="13">
        <v>21105564.086279999</v>
      </c>
      <c r="G10" s="1"/>
      <c r="H10" s="1"/>
      <c r="I10" s="1"/>
    </row>
    <row r="11" spans="1:9">
      <c r="A11" s="12" t="s">
        <v>13</v>
      </c>
      <c r="B11" s="13">
        <v>1084937.86622</v>
      </c>
      <c r="C11" s="13">
        <v>160395.79119999998</v>
      </c>
      <c r="D11" s="13">
        <v>0</v>
      </c>
      <c r="E11" s="13">
        <v>0</v>
      </c>
      <c r="F11" s="13">
        <v>1245333.6574200001</v>
      </c>
      <c r="G11" s="1"/>
      <c r="H11" s="1"/>
      <c r="I11" s="1"/>
    </row>
    <row r="12" spans="1:9">
      <c r="A12" s="12" t="s">
        <v>14</v>
      </c>
      <c r="B12" s="13">
        <v>0</v>
      </c>
      <c r="C12" s="13">
        <v>4720.6863099999991</v>
      </c>
      <c r="D12" s="13">
        <v>0</v>
      </c>
      <c r="E12" s="13">
        <v>0</v>
      </c>
      <c r="F12" s="13">
        <v>4720.6863099999991</v>
      </c>
      <c r="G12" s="1"/>
      <c r="H12" s="1"/>
      <c r="I12" s="1"/>
    </row>
    <row r="13" spans="1:9">
      <c r="A13" s="12" t="s">
        <v>15</v>
      </c>
      <c r="B13" s="13">
        <v>0</v>
      </c>
      <c r="C13" s="13">
        <v>721731.02738999994</v>
      </c>
      <c r="D13" s="13">
        <v>0</v>
      </c>
      <c r="E13" s="13">
        <v>0</v>
      </c>
      <c r="F13" s="13">
        <v>721731.02738999994</v>
      </c>
      <c r="G13" s="1"/>
      <c r="H13" s="1"/>
      <c r="I13" s="1"/>
    </row>
    <row r="14" spans="1:9">
      <c r="A14" s="14" t="s">
        <v>16</v>
      </c>
      <c r="B14" s="13">
        <v>1139608.5399500001</v>
      </c>
      <c r="C14" s="13">
        <v>10991.94038</v>
      </c>
      <c r="D14" s="13">
        <v>0</v>
      </c>
      <c r="E14" s="13">
        <v>0</v>
      </c>
      <c r="F14" s="13">
        <v>1150600.4803300002</v>
      </c>
      <c r="G14" s="1"/>
      <c r="H14" s="1"/>
      <c r="I14" s="1"/>
    </row>
    <row r="15" spans="1:9">
      <c r="A15" s="12" t="s">
        <v>17</v>
      </c>
      <c r="B15" s="13">
        <v>1.0774600000000001</v>
      </c>
      <c r="C15" s="13">
        <v>2.2000000000000001E-3</v>
      </c>
      <c r="D15" s="13">
        <v>0</v>
      </c>
      <c r="E15" s="13">
        <v>0</v>
      </c>
      <c r="F15" s="13">
        <v>1.0796600000000001</v>
      </c>
      <c r="G15" s="1"/>
      <c r="H15" s="1"/>
      <c r="I15" s="1"/>
    </row>
    <row r="16" spans="1:9" ht="15.75" thickBot="1">
      <c r="A16" s="12" t="s">
        <v>18</v>
      </c>
      <c r="B16" s="13">
        <v>-15546.38219</v>
      </c>
      <c r="C16" s="13">
        <v>-6.5673199999999996</v>
      </c>
      <c r="D16" s="13">
        <v>0</v>
      </c>
      <c r="E16" s="13">
        <v>0</v>
      </c>
      <c r="F16" s="13">
        <v>-15552.94951</v>
      </c>
      <c r="G16" s="1"/>
      <c r="H16" s="1"/>
      <c r="I16" s="1"/>
    </row>
    <row r="17" spans="1:9">
      <c r="A17" s="10" t="s">
        <v>19</v>
      </c>
      <c r="B17" s="11">
        <v>34558015.515550002</v>
      </c>
      <c r="C17" s="11">
        <v>3012063.4766600002</v>
      </c>
      <c r="D17" s="11">
        <v>2.2635500000000004</v>
      </c>
      <c r="E17" s="11">
        <v>37734.65825</v>
      </c>
      <c r="F17" s="8">
        <v>37607815.914009996</v>
      </c>
      <c r="G17" s="9"/>
      <c r="H17" s="1"/>
      <c r="I17" s="1"/>
    </row>
    <row r="18" spans="1:9">
      <c r="A18" s="12" t="s">
        <v>20</v>
      </c>
      <c r="B18" s="13">
        <v>10231166.22869</v>
      </c>
      <c r="C18" s="13">
        <v>0</v>
      </c>
      <c r="D18" s="13">
        <v>0</v>
      </c>
      <c r="E18" s="13">
        <v>0</v>
      </c>
      <c r="F18" s="13">
        <v>10231166.22869</v>
      </c>
      <c r="G18" s="1"/>
      <c r="H18" s="1"/>
      <c r="I18" s="1"/>
    </row>
    <row r="19" spans="1:9">
      <c r="A19" s="12" t="s">
        <v>21</v>
      </c>
      <c r="B19" s="13">
        <v>15220321.0505</v>
      </c>
      <c r="C19" s="13">
        <v>383879.29379000003</v>
      </c>
      <c r="D19" s="13">
        <v>0</v>
      </c>
      <c r="E19" s="13">
        <v>3.9686300000000001</v>
      </c>
      <c r="F19" s="13">
        <v>15604204.312919999</v>
      </c>
      <c r="G19" s="1"/>
      <c r="H19" s="1"/>
      <c r="I19" s="1"/>
    </row>
    <row r="20" spans="1:9">
      <c r="A20" s="12" t="s">
        <v>22</v>
      </c>
      <c r="B20" s="13">
        <v>0</v>
      </c>
      <c r="C20" s="13">
        <v>227899.25141999999</v>
      </c>
      <c r="D20" s="13">
        <v>0</v>
      </c>
      <c r="E20" s="13">
        <v>0</v>
      </c>
      <c r="F20" s="13">
        <v>227899.25141999999</v>
      </c>
      <c r="G20" s="1"/>
      <c r="H20" s="1"/>
      <c r="I20" s="1"/>
    </row>
    <row r="21" spans="1:9">
      <c r="A21" s="12" t="s">
        <v>23</v>
      </c>
      <c r="B21" s="13">
        <v>564436.73595</v>
      </c>
      <c r="C21" s="13">
        <v>207650.00740999999</v>
      </c>
      <c r="D21" s="13">
        <v>0</v>
      </c>
      <c r="E21" s="13">
        <v>0</v>
      </c>
      <c r="F21" s="13">
        <v>772086.74335999996</v>
      </c>
      <c r="G21" s="1"/>
      <c r="H21" s="1"/>
      <c r="I21" s="1"/>
    </row>
    <row r="22" spans="1:9">
      <c r="A22" s="12" t="s">
        <v>24</v>
      </c>
      <c r="B22" s="13">
        <v>4042929.2331399997</v>
      </c>
      <c r="C22" s="13">
        <v>1161122.64653</v>
      </c>
      <c r="D22" s="13">
        <v>0</v>
      </c>
      <c r="E22" s="13">
        <v>37631.72825</v>
      </c>
      <c r="F22" s="13">
        <v>5241683.6079199994</v>
      </c>
      <c r="G22" s="1"/>
      <c r="H22" s="1"/>
      <c r="I22" s="1"/>
    </row>
    <row r="23" spans="1:9">
      <c r="A23" s="12" t="s">
        <v>25</v>
      </c>
      <c r="B23" s="13">
        <v>3592256.55045</v>
      </c>
      <c r="C23" s="13">
        <v>1105521.6482299999</v>
      </c>
      <c r="D23" s="13">
        <v>2.2635500000000004</v>
      </c>
      <c r="E23" s="13">
        <v>98.961380000000005</v>
      </c>
      <c r="F23" s="13">
        <v>4697879.4236100009</v>
      </c>
      <c r="G23" s="1"/>
      <c r="H23" s="1"/>
      <c r="I23" s="1"/>
    </row>
    <row r="24" spans="1:9">
      <c r="A24" s="12" t="s">
        <v>26</v>
      </c>
      <c r="B24" s="13">
        <v>956701.83004999999</v>
      </c>
      <c r="C24" s="13">
        <v>7283.3267800000003</v>
      </c>
      <c r="D24" s="13">
        <v>0</v>
      </c>
      <c r="E24" s="13">
        <v>-1.0000000000000001E-5</v>
      </c>
      <c r="F24" s="13">
        <v>963985.15682000003</v>
      </c>
      <c r="G24" s="1"/>
      <c r="H24" s="1"/>
      <c r="I24" s="1"/>
    </row>
    <row r="25" spans="1:9" ht="15.75" thickBot="1">
      <c r="A25" s="12" t="s">
        <v>27</v>
      </c>
      <c r="B25" s="13">
        <v>-49796.113229999995</v>
      </c>
      <c r="C25" s="13">
        <v>-81292.697499999995</v>
      </c>
      <c r="D25" s="13">
        <v>0</v>
      </c>
      <c r="E25" s="13">
        <v>0</v>
      </c>
      <c r="F25" s="13">
        <v>-131088.81073</v>
      </c>
      <c r="G25" s="1"/>
      <c r="H25" s="1"/>
      <c r="I25" s="1"/>
    </row>
    <row r="26" spans="1:9">
      <c r="A26" s="10" t="s">
        <v>28</v>
      </c>
      <c r="B26" s="11">
        <v>214881364.21177995</v>
      </c>
      <c r="C26" s="11">
        <v>1233323.16533</v>
      </c>
      <c r="D26" s="11">
        <v>0</v>
      </c>
      <c r="E26" s="11">
        <v>253.14996000000002</v>
      </c>
      <c r="F26" s="8">
        <v>216114940.52706996</v>
      </c>
      <c r="G26" s="9"/>
      <c r="H26" s="1"/>
      <c r="I26" s="1"/>
    </row>
    <row r="27" spans="1:9">
      <c r="A27" s="15" t="s">
        <v>29</v>
      </c>
      <c r="B27" s="13">
        <v>207508043.97816998</v>
      </c>
      <c r="C27" s="13">
        <v>1220792.9256599999</v>
      </c>
      <c r="D27" s="13">
        <v>0</v>
      </c>
      <c r="E27" s="13">
        <v>247.82319000000001</v>
      </c>
      <c r="F27" s="13">
        <v>208729084.72702</v>
      </c>
      <c r="G27" s="9"/>
      <c r="H27" s="1"/>
      <c r="I27" s="1"/>
    </row>
    <row r="28" spans="1:9">
      <c r="A28" s="12" t="s">
        <v>30</v>
      </c>
      <c r="B28" s="13">
        <v>174684454.99254999</v>
      </c>
      <c r="C28" s="13">
        <v>762418.21155000001</v>
      </c>
      <c r="D28" s="13">
        <v>0</v>
      </c>
      <c r="E28" s="13">
        <v>247.82319000000001</v>
      </c>
      <c r="F28" s="13">
        <v>175447121.02728999</v>
      </c>
      <c r="G28" s="1"/>
      <c r="H28" s="1"/>
      <c r="I28" s="1"/>
    </row>
    <row r="29" spans="1:9">
      <c r="A29" s="12" t="s">
        <v>31</v>
      </c>
      <c r="B29" s="13">
        <v>32818846.801760003</v>
      </c>
      <c r="C29" s="13">
        <v>457271.4894599999</v>
      </c>
      <c r="D29" s="13">
        <v>0</v>
      </c>
      <c r="E29" s="13">
        <v>0</v>
      </c>
      <c r="F29" s="13">
        <v>33276118.291220002</v>
      </c>
      <c r="G29" s="1"/>
      <c r="H29" s="1"/>
      <c r="I29" s="1"/>
    </row>
    <row r="30" spans="1:9">
      <c r="A30" s="12" t="s">
        <v>32</v>
      </c>
      <c r="B30" s="13">
        <v>4742.1838600000001</v>
      </c>
      <c r="C30" s="13">
        <v>1103.2246499999999</v>
      </c>
      <c r="D30" s="13">
        <v>0</v>
      </c>
      <c r="E30" s="13">
        <v>0</v>
      </c>
      <c r="F30" s="13">
        <v>5845.4085100000002</v>
      </c>
      <c r="G30" s="1"/>
      <c r="H30" s="1"/>
      <c r="I30" s="1"/>
    </row>
    <row r="31" spans="1:9">
      <c r="A31" s="15" t="s">
        <v>33</v>
      </c>
      <c r="B31" s="13">
        <v>2477520.7628499996</v>
      </c>
      <c r="C31" s="13">
        <v>27148.269360000002</v>
      </c>
      <c r="D31" s="13">
        <v>0</v>
      </c>
      <c r="E31" s="13">
        <v>0</v>
      </c>
      <c r="F31" s="13">
        <v>2504669.0322099994</v>
      </c>
      <c r="G31" s="9"/>
      <c r="H31" s="1"/>
      <c r="I31" s="1"/>
    </row>
    <row r="32" spans="1:9">
      <c r="A32" s="12" t="s">
        <v>34</v>
      </c>
      <c r="B32" s="13">
        <v>1063829.0771000001</v>
      </c>
      <c r="C32" s="13">
        <v>8849.3758300000009</v>
      </c>
      <c r="D32" s="13">
        <v>0</v>
      </c>
      <c r="E32" s="13">
        <v>0</v>
      </c>
      <c r="F32" s="13">
        <v>1072678.4529300001</v>
      </c>
      <c r="G32" s="1"/>
      <c r="H32" s="1"/>
      <c r="I32" s="1"/>
    </row>
    <row r="33" spans="1:9">
      <c r="A33" s="12" t="s">
        <v>35</v>
      </c>
      <c r="B33" s="13">
        <v>1413688.8438499996</v>
      </c>
      <c r="C33" s="13">
        <v>18298.893530000001</v>
      </c>
      <c r="D33" s="13">
        <v>0</v>
      </c>
      <c r="E33" s="13">
        <v>0</v>
      </c>
      <c r="F33" s="13">
        <v>1431987.7373799996</v>
      </c>
      <c r="G33" s="1"/>
      <c r="H33" s="1"/>
      <c r="I33" s="1"/>
    </row>
    <row r="34" spans="1:9">
      <c r="A34" s="12" t="s">
        <v>36</v>
      </c>
      <c r="B34" s="13">
        <v>2.8418999999999999</v>
      </c>
      <c r="C34" s="13">
        <v>0</v>
      </c>
      <c r="D34" s="13">
        <v>0</v>
      </c>
      <c r="E34" s="13">
        <v>0</v>
      </c>
      <c r="F34" s="13">
        <v>2.8418999999999999</v>
      </c>
      <c r="G34" s="1"/>
      <c r="H34" s="1"/>
      <c r="I34" s="1"/>
    </row>
    <row r="35" spans="1:9">
      <c r="A35" s="15" t="s">
        <v>37</v>
      </c>
      <c r="B35" s="13">
        <v>4557768.8533800012</v>
      </c>
      <c r="C35" s="13">
        <v>147864.99922000003</v>
      </c>
      <c r="D35" s="13">
        <v>0</v>
      </c>
      <c r="E35" s="13">
        <v>0</v>
      </c>
      <c r="F35" s="13">
        <v>4705633.8526000008</v>
      </c>
      <c r="G35" s="9"/>
      <c r="H35" s="1"/>
      <c r="I35" s="1"/>
    </row>
    <row r="36" spans="1:9">
      <c r="A36" s="12" t="s">
        <v>38</v>
      </c>
      <c r="B36" s="13">
        <v>1820329.1511400002</v>
      </c>
      <c r="C36" s="13">
        <v>83173.15340000001</v>
      </c>
      <c r="D36" s="13">
        <v>0</v>
      </c>
      <c r="E36" s="13">
        <v>0</v>
      </c>
      <c r="F36" s="13">
        <v>1903502.3045400002</v>
      </c>
      <c r="G36" s="1"/>
      <c r="H36" s="1"/>
      <c r="I36" s="1"/>
    </row>
    <row r="37" spans="1:9">
      <c r="A37" s="12" t="s">
        <v>39</v>
      </c>
      <c r="B37" s="13">
        <v>2737373.9064600002</v>
      </c>
      <c r="C37" s="13">
        <v>64691.84582000001</v>
      </c>
      <c r="D37" s="13">
        <v>0</v>
      </c>
      <c r="E37" s="13">
        <v>0</v>
      </c>
      <c r="F37" s="13">
        <v>2802065.7522800001</v>
      </c>
      <c r="G37" s="1"/>
      <c r="H37" s="1"/>
      <c r="I37" s="1"/>
    </row>
    <row r="38" spans="1:9">
      <c r="A38" s="12" t="s">
        <v>40</v>
      </c>
      <c r="B38" s="13">
        <v>65.795779999999993</v>
      </c>
      <c r="C38" s="13">
        <v>0</v>
      </c>
      <c r="D38" s="13">
        <v>0</v>
      </c>
      <c r="E38" s="13">
        <v>0</v>
      </c>
      <c r="F38" s="13">
        <v>65.795779999999993</v>
      </c>
      <c r="G38" s="1"/>
      <c r="H38" s="1"/>
      <c r="I38" s="1"/>
    </row>
    <row r="39" spans="1:9">
      <c r="A39" s="15" t="s">
        <v>41</v>
      </c>
      <c r="B39" s="13">
        <v>8807691.2023399994</v>
      </c>
      <c r="C39" s="13">
        <v>150593.06254999997</v>
      </c>
      <c r="D39" s="13">
        <v>0</v>
      </c>
      <c r="E39" s="13">
        <v>5.6165799999999999</v>
      </c>
      <c r="F39" s="13">
        <v>8958289.8814700004</v>
      </c>
      <c r="G39" s="9"/>
      <c r="H39" s="1"/>
      <c r="I39" s="1"/>
    </row>
    <row r="40" spans="1:9">
      <c r="A40" s="12" t="s">
        <v>42</v>
      </c>
      <c r="B40" s="13">
        <v>2208521.4970999998</v>
      </c>
      <c r="C40" s="13">
        <v>15633.601480000001</v>
      </c>
      <c r="D40" s="13">
        <v>0</v>
      </c>
      <c r="E40" s="13">
        <v>0.44595999999999997</v>
      </c>
      <c r="F40" s="13">
        <v>2224155.5445400001</v>
      </c>
      <c r="G40" s="1"/>
      <c r="H40" s="1"/>
      <c r="I40" s="1"/>
    </row>
    <row r="41" spans="1:9">
      <c r="A41" s="12" t="s">
        <v>43</v>
      </c>
      <c r="B41" s="13">
        <v>2446254.4435000001</v>
      </c>
      <c r="C41" s="13">
        <v>59025.217520000006</v>
      </c>
      <c r="D41" s="13">
        <v>0</v>
      </c>
      <c r="E41" s="13">
        <v>0</v>
      </c>
      <c r="F41" s="13">
        <v>2505279.66102</v>
      </c>
      <c r="G41" s="1"/>
      <c r="H41" s="1"/>
      <c r="I41" s="1"/>
    </row>
    <row r="42" spans="1:9">
      <c r="A42" s="12" t="s">
        <v>44</v>
      </c>
      <c r="B42" s="13">
        <v>8999.8891899999999</v>
      </c>
      <c r="C42" s="13">
        <v>69.978399999999993</v>
      </c>
      <c r="D42" s="13">
        <v>0</v>
      </c>
      <c r="E42" s="13">
        <v>0</v>
      </c>
      <c r="F42" s="13">
        <v>9069.8675899999998</v>
      </c>
      <c r="G42" s="1"/>
      <c r="H42" s="1"/>
      <c r="I42" s="1"/>
    </row>
    <row r="43" spans="1:9">
      <c r="A43" s="12" t="s">
        <v>45</v>
      </c>
      <c r="B43" s="13">
        <v>49479.646529999998</v>
      </c>
      <c r="C43" s="13">
        <v>2543.4918299999999</v>
      </c>
      <c r="D43" s="13">
        <v>0</v>
      </c>
      <c r="E43" s="13">
        <v>0</v>
      </c>
      <c r="F43" s="13">
        <v>52023.138359999997</v>
      </c>
      <c r="G43" s="1"/>
      <c r="H43" s="1"/>
      <c r="I43" s="1"/>
    </row>
    <row r="44" spans="1:9">
      <c r="A44" s="12" t="s">
        <v>46</v>
      </c>
      <c r="B44" s="13">
        <v>782.54534999999998</v>
      </c>
      <c r="C44" s="13">
        <v>10.20331</v>
      </c>
      <c r="D44" s="13">
        <v>0</v>
      </c>
      <c r="E44" s="13">
        <v>0</v>
      </c>
      <c r="F44" s="13">
        <v>792.74865999999997</v>
      </c>
      <c r="G44" s="1"/>
      <c r="H44" s="1"/>
      <c r="I44" s="1"/>
    </row>
    <row r="45" spans="1:9">
      <c r="A45" s="12" t="s">
        <v>47</v>
      </c>
      <c r="B45" s="13">
        <v>1876.1561799999999</v>
      </c>
      <c r="C45" s="13">
        <v>18.412419999999997</v>
      </c>
      <c r="D45" s="13">
        <v>0</v>
      </c>
      <c r="E45" s="13">
        <v>0</v>
      </c>
      <c r="F45" s="13">
        <v>1894.5686000000001</v>
      </c>
      <c r="G45" s="1"/>
      <c r="H45" s="1"/>
      <c r="I45" s="1"/>
    </row>
    <row r="46" spans="1:9">
      <c r="A46" s="12" t="s">
        <v>48</v>
      </c>
      <c r="B46" s="13">
        <v>1917467.50823</v>
      </c>
      <c r="C46" s="13">
        <v>28825.165940000003</v>
      </c>
      <c r="D46" s="13">
        <v>0</v>
      </c>
      <c r="E46" s="13">
        <v>5.1706199999999995</v>
      </c>
      <c r="F46" s="13">
        <v>1946297.84479</v>
      </c>
      <c r="G46" s="1"/>
      <c r="H46" s="1"/>
      <c r="I46" s="1"/>
    </row>
    <row r="47" spans="1:9">
      <c r="A47" s="12" t="s">
        <v>49</v>
      </c>
      <c r="B47" s="13">
        <v>61191.325079999995</v>
      </c>
      <c r="C47" s="13">
        <v>1116.3306699999998</v>
      </c>
      <c r="D47" s="13">
        <v>0</v>
      </c>
      <c r="E47" s="13">
        <v>0</v>
      </c>
      <c r="F47" s="13">
        <v>62307.655749999998</v>
      </c>
      <c r="G47" s="1"/>
      <c r="H47" s="1"/>
      <c r="I47" s="1"/>
    </row>
    <row r="48" spans="1:9">
      <c r="A48" s="12" t="s">
        <v>50</v>
      </c>
      <c r="B48" s="13">
        <v>2075768.40906</v>
      </c>
      <c r="C48" s="13">
        <v>42724.10239</v>
      </c>
      <c r="D48" s="13">
        <v>0</v>
      </c>
      <c r="E48" s="13">
        <v>0</v>
      </c>
      <c r="F48" s="13">
        <v>2118492.5114500001</v>
      </c>
      <c r="G48" s="1"/>
      <c r="H48" s="1"/>
      <c r="I48" s="1"/>
    </row>
    <row r="49" spans="1:9">
      <c r="A49" s="12" t="s">
        <v>51</v>
      </c>
      <c r="B49" s="13">
        <v>4162.5676199999998</v>
      </c>
      <c r="C49" s="13">
        <v>8.2493799999999986</v>
      </c>
      <c r="D49" s="13">
        <v>0</v>
      </c>
      <c r="E49" s="13">
        <v>0</v>
      </c>
      <c r="F49" s="13">
        <v>4170.817</v>
      </c>
      <c r="G49" s="1"/>
      <c r="H49" s="1"/>
      <c r="I49" s="1"/>
    </row>
    <row r="50" spans="1:9">
      <c r="A50" s="12" t="s">
        <v>52</v>
      </c>
      <c r="B50" s="13">
        <v>11299.575710000001</v>
      </c>
      <c r="C50" s="13">
        <v>266.37599999999998</v>
      </c>
      <c r="D50" s="13">
        <v>0</v>
      </c>
      <c r="E50" s="13">
        <v>0</v>
      </c>
      <c r="F50" s="13">
        <v>11565.951710000001</v>
      </c>
      <c r="G50" s="1"/>
      <c r="H50" s="1"/>
      <c r="I50" s="1"/>
    </row>
    <row r="51" spans="1:9">
      <c r="A51" s="12" t="s">
        <v>53</v>
      </c>
      <c r="B51" s="13">
        <v>21887.638790000001</v>
      </c>
      <c r="C51" s="13">
        <v>351.93321000000003</v>
      </c>
      <c r="D51" s="13">
        <v>0</v>
      </c>
      <c r="E51" s="13">
        <v>0</v>
      </c>
      <c r="F51" s="13">
        <v>22239.572</v>
      </c>
      <c r="G51" s="1"/>
      <c r="H51" s="1"/>
      <c r="I51" s="1"/>
    </row>
    <row r="52" spans="1:9">
      <c r="A52" s="15" t="s">
        <v>54</v>
      </c>
      <c r="B52" s="13">
        <v>-8469660.5849600006</v>
      </c>
      <c r="C52" s="13">
        <v>-313076.09145999997</v>
      </c>
      <c r="D52" s="13">
        <v>0</v>
      </c>
      <c r="E52" s="13">
        <v>-0.28981000000000001</v>
      </c>
      <c r="F52" s="13">
        <v>-8782736.9662300013</v>
      </c>
      <c r="G52" s="9"/>
      <c r="H52" s="1"/>
      <c r="I52" s="1"/>
    </row>
    <row r="53" spans="1:9">
      <c r="A53" s="16" t="s">
        <v>55</v>
      </c>
      <c r="B53" s="13">
        <v>-845242.89358000003</v>
      </c>
      <c r="C53" s="13">
        <v>-15974.46492</v>
      </c>
      <c r="D53" s="13">
        <v>0</v>
      </c>
      <c r="E53" s="13">
        <v>-0.28981000000000001</v>
      </c>
      <c r="F53" s="13">
        <v>-861217.64831000008</v>
      </c>
      <c r="G53" s="1"/>
      <c r="H53" s="1"/>
      <c r="I53" s="1"/>
    </row>
    <row r="54" spans="1:9">
      <c r="A54" s="12" t="s">
        <v>56</v>
      </c>
      <c r="B54" s="13">
        <v>-535738.13627000002</v>
      </c>
      <c r="C54" s="13">
        <v>-17870.93057</v>
      </c>
      <c r="D54" s="13">
        <v>0</v>
      </c>
      <c r="E54" s="13">
        <v>0</v>
      </c>
      <c r="F54" s="13">
        <v>-553609.06683999998</v>
      </c>
      <c r="G54" s="1"/>
      <c r="H54" s="1"/>
      <c r="I54" s="1"/>
    </row>
    <row r="55" spans="1:9">
      <c r="A55" s="12" t="s">
        <v>57</v>
      </c>
      <c r="B55" s="13">
        <v>-532707.63979000004</v>
      </c>
      <c r="C55" s="13">
        <v>-3122.5337599999998</v>
      </c>
      <c r="D55" s="13">
        <v>0</v>
      </c>
      <c r="E55" s="13">
        <v>0</v>
      </c>
      <c r="F55" s="13">
        <v>-535830.17355000007</v>
      </c>
      <c r="G55" s="1"/>
      <c r="H55" s="1"/>
      <c r="I55" s="1"/>
    </row>
    <row r="56" spans="1:9">
      <c r="A56" s="12" t="s">
        <v>58</v>
      </c>
      <c r="B56" s="13">
        <v>-443232.98449</v>
      </c>
      <c r="C56" s="13">
        <v>-3941.8630499999999</v>
      </c>
      <c r="D56" s="13">
        <v>0</v>
      </c>
      <c r="E56" s="13">
        <v>0</v>
      </c>
      <c r="F56" s="13">
        <v>-447174.84753999999</v>
      </c>
      <c r="G56" s="1"/>
      <c r="H56" s="1"/>
      <c r="I56" s="1"/>
    </row>
    <row r="57" spans="1:9">
      <c r="A57" s="12" t="s">
        <v>59</v>
      </c>
      <c r="B57" s="13">
        <v>-1127533.31348</v>
      </c>
      <c r="C57" s="13">
        <v>-56306.144189999999</v>
      </c>
      <c r="D57" s="13">
        <v>0</v>
      </c>
      <c r="E57" s="13">
        <v>0</v>
      </c>
      <c r="F57" s="13">
        <v>-1183839.4576699999</v>
      </c>
      <c r="G57" s="1"/>
      <c r="H57" s="1"/>
      <c r="I57" s="1"/>
    </row>
    <row r="58" spans="1:9">
      <c r="A58" s="12" t="s">
        <v>60</v>
      </c>
      <c r="B58" s="13">
        <v>-1371501.9743599999</v>
      </c>
      <c r="C58" s="13">
        <v>-40582.71615</v>
      </c>
      <c r="D58" s="13">
        <v>0</v>
      </c>
      <c r="E58" s="13">
        <v>0</v>
      </c>
      <c r="F58" s="13">
        <v>-1412084.6905099999</v>
      </c>
      <c r="G58" s="1"/>
      <c r="H58" s="1"/>
      <c r="I58" s="1"/>
    </row>
    <row r="59" spans="1:9">
      <c r="A59" s="16" t="s">
        <v>61</v>
      </c>
      <c r="B59" s="13">
        <v>-1595730.4197799999</v>
      </c>
      <c r="C59" s="13">
        <v>-128918.38954999999</v>
      </c>
      <c r="D59" s="13">
        <v>0</v>
      </c>
      <c r="E59" s="13">
        <v>0</v>
      </c>
      <c r="F59" s="13">
        <v>-1724648.8093299998</v>
      </c>
      <c r="G59" s="1"/>
      <c r="H59" s="1"/>
      <c r="I59" s="1"/>
    </row>
    <row r="60" spans="1:9">
      <c r="A60" s="12" t="s">
        <v>62</v>
      </c>
      <c r="B60" s="13">
        <v>-1664285.1532699999</v>
      </c>
      <c r="C60" s="13">
        <v>-42470.673729999995</v>
      </c>
      <c r="D60" s="13">
        <v>0</v>
      </c>
      <c r="E60" s="13">
        <v>0</v>
      </c>
      <c r="F60" s="13">
        <v>-1706755.8269999998</v>
      </c>
      <c r="G60" s="1"/>
      <c r="H60" s="1"/>
      <c r="I60" s="1"/>
    </row>
    <row r="61" spans="1:9">
      <c r="A61" s="12" t="s">
        <v>63</v>
      </c>
      <c r="B61" s="13">
        <v>-74.103160000000003</v>
      </c>
      <c r="C61" s="13">
        <v>0</v>
      </c>
      <c r="D61" s="13">
        <v>0</v>
      </c>
      <c r="E61" s="13">
        <v>0</v>
      </c>
      <c r="F61" s="13">
        <v>-74.103160000000003</v>
      </c>
      <c r="G61" s="1"/>
      <c r="H61" s="1"/>
      <c r="I61" s="1"/>
    </row>
    <row r="62" spans="1:9">
      <c r="A62" s="12" t="s">
        <v>64</v>
      </c>
      <c r="B62" s="13">
        <v>0</v>
      </c>
      <c r="C62" s="13">
        <v>0</v>
      </c>
      <c r="D62" s="13">
        <v>0</v>
      </c>
      <c r="E62" s="13">
        <v>0</v>
      </c>
      <c r="F62" s="13">
        <v>0</v>
      </c>
      <c r="G62" s="1"/>
      <c r="H62" s="1"/>
      <c r="I62" s="1"/>
    </row>
    <row r="63" spans="1:9">
      <c r="A63" s="12" t="s">
        <v>65</v>
      </c>
      <c r="B63" s="13">
        <v>-7285.2660900000001</v>
      </c>
      <c r="C63" s="13">
        <v>-324.15921999999995</v>
      </c>
      <c r="D63" s="13">
        <v>0</v>
      </c>
      <c r="E63" s="13">
        <v>0</v>
      </c>
      <c r="F63" s="13">
        <v>-7609.4253099999996</v>
      </c>
      <c r="G63" s="1"/>
      <c r="H63" s="1"/>
      <c r="I63" s="1"/>
    </row>
    <row r="64" spans="1:9">
      <c r="A64" s="12" t="s">
        <v>66</v>
      </c>
      <c r="B64" s="13">
        <v>-76082.465280000004</v>
      </c>
      <c r="C64" s="13">
        <v>-329.62140999999997</v>
      </c>
      <c r="D64" s="13">
        <v>0</v>
      </c>
      <c r="E64" s="13">
        <v>0</v>
      </c>
      <c r="F64" s="13">
        <v>-76412.086690000011</v>
      </c>
      <c r="G64" s="1"/>
      <c r="H64" s="1"/>
      <c r="I64" s="1"/>
    </row>
    <row r="65" spans="1:9">
      <c r="A65" s="16" t="s">
        <v>67</v>
      </c>
      <c r="B65" s="13">
        <v>-21972.4745</v>
      </c>
      <c r="C65" s="13">
        <v>-563.10116000000005</v>
      </c>
      <c r="D65" s="13">
        <v>0</v>
      </c>
      <c r="E65" s="13">
        <v>0</v>
      </c>
      <c r="F65" s="13">
        <v>-22535.575659999999</v>
      </c>
      <c r="G65" s="1"/>
      <c r="H65" s="1"/>
      <c r="I65" s="1"/>
    </row>
    <row r="66" spans="1:9">
      <c r="A66" s="12" t="s">
        <v>68</v>
      </c>
      <c r="B66" s="13">
        <v>-70954.126010000007</v>
      </c>
      <c r="C66" s="13">
        <v>-856.15629000000001</v>
      </c>
      <c r="D66" s="13">
        <v>0</v>
      </c>
      <c r="E66" s="13">
        <v>0</v>
      </c>
      <c r="F66" s="13">
        <v>-71810.282300000006</v>
      </c>
      <c r="G66" s="1"/>
      <c r="H66" s="1"/>
      <c r="I66" s="1"/>
    </row>
    <row r="67" spans="1:9">
      <c r="A67" s="12" t="s">
        <v>69</v>
      </c>
      <c r="B67" s="13">
        <v>-26149.06637</v>
      </c>
      <c r="C67" s="13">
        <v>-217.19609</v>
      </c>
      <c r="D67" s="13">
        <v>0</v>
      </c>
      <c r="E67" s="13">
        <v>0</v>
      </c>
      <c r="F67" s="13">
        <v>-26366.262460000002</v>
      </c>
      <c r="G67" s="1"/>
      <c r="H67" s="1"/>
      <c r="I67" s="1"/>
    </row>
    <row r="68" spans="1:9" ht="15.75" thickBot="1">
      <c r="A68" s="12" t="s">
        <v>70</v>
      </c>
      <c r="B68" s="13">
        <v>-151170.56852999999</v>
      </c>
      <c r="C68" s="13">
        <v>-1598.1413700000001</v>
      </c>
      <c r="D68" s="13">
        <v>0</v>
      </c>
      <c r="E68" s="13">
        <v>0</v>
      </c>
      <c r="F68" s="13">
        <v>-152768.70989999999</v>
      </c>
      <c r="G68" s="1"/>
      <c r="H68" s="1"/>
      <c r="I68" s="1"/>
    </row>
    <row r="69" spans="1:9">
      <c r="A69" s="10" t="s">
        <v>71</v>
      </c>
      <c r="B69" s="11">
        <v>2076166.6468000002</v>
      </c>
      <c r="C69" s="11">
        <v>347832.61869999999</v>
      </c>
      <c r="D69" s="11">
        <v>0</v>
      </c>
      <c r="E69" s="11">
        <v>0.21556</v>
      </c>
      <c r="F69" s="8">
        <v>2423999.4810600001</v>
      </c>
      <c r="G69" s="9"/>
      <c r="H69" s="1"/>
      <c r="I69" s="1"/>
    </row>
    <row r="70" spans="1:9">
      <c r="A70" s="12" t="s">
        <v>72</v>
      </c>
      <c r="B70" s="13">
        <v>857.52986999999996</v>
      </c>
      <c r="C70" s="13">
        <v>298.31277</v>
      </c>
      <c r="D70" s="13">
        <v>711.49381000000005</v>
      </c>
      <c r="E70" s="13">
        <v>0</v>
      </c>
      <c r="F70" s="13">
        <v>1867.3364499999998</v>
      </c>
      <c r="G70" s="1"/>
      <c r="H70" s="1"/>
      <c r="I70" s="1"/>
    </row>
    <row r="71" spans="1:9">
      <c r="A71" s="16" t="s">
        <v>73</v>
      </c>
      <c r="B71" s="13">
        <v>1081597.8652000001</v>
      </c>
      <c r="C71" s="13">
        <v>177210.24155999999</v>
      </c>
      <c r="D71" s="13">
        <v>0</v>
      </c>
      <c r="E71" s="13">
        <v>9.7670000000000007E-2</v>
      </c>
      <c r="F71" s="13">
        <v>1258808.2044300002</v>
      </c>
      <c r="G71" s="1"/>
      <c r="H71" s="1"/>
      <c r="I71" s="1"/>
    </row>
    <row r="72" spans="1:9">
      <c r="A72" s="12" t="s">
        <v>74</v>
      </c>
      <c r="B72" s="13">
        <v>1145330.43808</v>
      </c>
      <c r="C72" s="13">
        <v>229683.25852</v>
      </c>
      <c r="D72" s="13">
        <v>0</v>
      </c>
      <c r="E72" s="13">
        <v>0.11788999999999999</v>
      </c>
      <c r="F72" s="13">
        <v>1375013.81449</v>
      </c>
      <c r="G72" s="1"/>
      <c r="H72" s="1"/>
      <c r="I72" s="1"/>
    </row>
    <row r="73" spans="1:9">
      <c r="A73" s="12" t="s">
        <v>75</v>
      </c>
      <c r="B73" s="13">
        <v>0</v>
      </c>
      <c r="C73" s="13">
        <v>0</v>
      </c>
      <c r="D73" s="13">
        <v>0</v>
      </c>
      <c r="E73" s="13">
        <v>0</v>
      </c>
      <c r="F73" s="13">
        <v>0</v>
      </c>
      <c r="G73" s="1"/>
      <c r="H73" s="1"/>
      <c r="I73" s="1"/>
    </row>
    <row r="74" spans="1:9" ht="15.75" thickBot="1">
      <c r="A74" s="12" t="s">
        <v>76</v>
      </c>
      <c r="B74" s="13">
        <v>-151619.18635</v>
      </c>
      <c r="C74" s="13">
        <v>-59359.194149999996</v>
      </c>
      <c r="D74" s="13">
        <v>-711.49381000000005</v>
      </c>
      <c r="E74" s="13">
        <v>0</v>
      </c>
      <c r="F74" s="13">
        <v>-211689.87431000001</v>
      </c>
      <c r="G74" s="1"/>
      <c r="H74" s="1"/>
      <c r="I74" s="1"/>
    </row>
    <row r="75" spans="1:9">
      <c r="A75" s="10" t="s">
        <v>77</v>
      </c>
      <c r="B75" s="11">
        <v>307928.2457000002</v>
      </c>
      <c r="C75" s="11">
        <v>1.0000000000012221E-3</v>
      </c>
      <c r="D75" s="11">
        <v>0</v>
      </c>
      <c r="E75" s="11">
        <v>0</v>
      </c>
      <c r="F75" s="8">
        <v>307928.24670000019</v>
      </c>
      <c r="G75" s="9"/>
      <c r="H75" s="1"/>
      <c r="I75" s="1"/>
    </row>
    <row r="76" spans="1:9">
      <c r="A76" s="12" t="s">
        <v>78</v>
      </c>
      <c r="B76" s="13">
        <v>6678.3764499999997</v>
      </c>
      <c r="C76" s="13">
        <v>0</v>
      </c>
      <c r="D76" s="13">
        <v>0</v>
      </c>
      <c r="E76" s="13">
        <v>0</v>
      </c>
      <c r="F76" s="13">
        <v>6678.3764499999997</v>
      </c>
      <c r="G76" s="1"/>
      <c r="H76" s="1"/>
      <c r="I76" s="1"/>
    </row>
    <row r="77" spans="1:9">
      <c r="A77" s="12" t="s">
        <v>79</v>
      </c>
      <c r="B77" s="13">
        <v>1215913.7930000001</v>
      </c>
      <c r="C77" s="13">
        <v>8.986600000000001</v>
      </c>
      <c r="D77" s="13">
        <v>0</v>
      </c>
      <c r="E77" s="13">
        <v>0</v>
      </c>
      <c r="F77" s="13">
        <v>1215922.7796</v>
      </c>
      <c r="G77" s="1"/>
      <c r="H77" s="1"/>
      <c r="I77" s="1"/>
    </row>
    <row r="78" spans="1:9">
      <c r="A78" s="12" t="s">
        <v>80</v>
      </c>
      <c r="B78" s="13">
        <v>15851.93426</v>
      </c>
      <c r="C78" s="13">
        <v>0</v>
      </c>
      <c r="D78" s="13">
        <v>0</v>
      </c>
      <c r="E78" s="13">
        <v>0</v>
      </c>
      <c r="F78" s="13">
        <v>15851.93426</v>
      </c>
      <c r="G78" s="1"/>
      <c r="H78" s="1"/>
      <c r="I78" s="1"/>
    </row>
    <row r="79" spans="1:9">
      <c r="A79" s="12" t="s">
        <v>81</v>
      </c>
      <c r="B79" s="13">
        <v>3502.4140400000001</v>
      </c>
      <c r="C79" s="13">
        <v>0</v>
      </c>
      <c r="D79" s="13">
        <v>0</v>
      </c>
      <c r="E79" s="13">
        <v>0</v>
      </c>
      <c r="F79" s="13">
        <v>3502.4140400000001</v>
      </c>
      <c r="G79" s="1"/>
      <c r="H79" s="1"/>
      <c r="I79" s="1"/>
    </row>
    <row r="80" spans="1:9" ht="15.75" thickBot="1">
      <c r="A80" s="12" t="s">
        <v>82</v>
      </c>
      <c r="B80" s="13">
        <v>-934018.27204999991</v>
      </c>
      <c r="C80" s="13">
        <v>-8.9855999999999998</v>
      </c>
      <c r="D80" s="13">
        <v>0</v>
      </c>
      <c r="E80" s="13">
        <v>0</v>
      </c>
      <c r="F80" s="13">
        <v>-934027.25764999993</v>
      </c>
      <c r="G80" s="1"/>
      <c r="H80" s="1"/>
      <c r="I80" s="1"/>
    </row>
    <row r="81" spans="1:9">
      <c r="A81" s="10" t="s">
        <v>83</v>
      </c>
      <c r="B81" s="11">
        <v>4971478.1060299994</v>
      </c>
      <c r="C81" s="11">
        <v>17917098.61476</v>
      </c>
      <c r="D81" s="11">
        <v>11.25726</v>
      </c>
      <c r="E81" s="11">
        <v>722.95330000000001</v>
      </c>
      <c r="F81" s="8">
        <v>22889310.931349996</v>
      </c>
      <c r="G81" s="9"/>
      <c r="H81" s="1"/>
      <c r="I81" s="1"/>
    </row>
    <row r="82" spans="1:9">
      <c r="A82" s="12" t="s">
        <v>20</v>
      </c>
      <c r="B82" s="13">
        <v>4796.3</v>
      </c>
      <c r="C82" s="13">
        <v>1.0000000000000001E-5</v>
      </c>
      <c r="D82" s="13">
        <v>0</v>
      </c>
      <c r="E82" s="13">
        <v>0</v>
      </c>
      <c r="F82" s="13">
        <v>4796.3000099999999</v>
      </c>
      <c r="G82" s="1"/>
      <c r="H82" s="1"/>
      <c r="I82" s="1"/>
    </row>
    <row r="83" spans="1:9">
      <c r="A83" s="12" t="s">
        <v>21</v>
      </c>
      <c r="B83" s="13">
        <v>1588263.8688599998</v>
      </c>
      <c r="C83" s="13">
        <v>47887.860359999999</v>
      </c>
      <c r="D83" s="13">
        <v>0</v>
      </c>
      <c r="E83" s="13">
        <v>0</v>
      </c>
      <c r="F83" s="13">
        <v>1636151.7292199999</v>
      </c>
      <c r="G83" s="1"/>
      <c r="H83" s="1"/>
      <c r="I83" s="1"/>
    </row>
    <row r="84" spans="1:9">
      <c r="A84" s="12" t="s">
        <v>22</v>
      </c>
      <c r="B84" s="13">
        <v>0</v>
      </c>
      <c r="C84" s="13">
        <v>86081.886799999993</v>
      </c>
      <c r="D84" s="13">
        <v>0</v>
      </c>
      <c r="E84" s="13">
        <v>0</v>
      </c>
      <c r="F84" s="13">
        <v>86081.886799999993</v>
      </c>
      <c r="G84" s="1"/>
      <c r="H84" s="1"/>
      <c r="I84" s="1"/>
    </row>
    <row r="85" spans="1:9">
      <c r="A85" s="12" t="s">
        <v>23</v>
      </c>
      <c r="B85" s="13">
        <v>25461.310879999997</v>
      </c>
      <c r="C85" s="13">
        <v>1418579.5188199999</v>
      </c>
      <c r="D85" s="13">
        <v>0</v>
      </c>
      <c r="E85" s="13">
        <v>0</v>
      </c>
      <c r="F85" s="13">
        <v>1444040.8296999999</v>
      </c>
      <c r="G85" s="1"/>
      <c r="H85" s="1"/>
      <c r="I85" s="1"/>
    </row>
    <row r="86" spans="1:9">
      <c r="A86" s="12" t="s">
        <v>84</v>
      </c>
      <c r="B86" s="13">
        <v>815005.84482</v>
      </c>
      <c r="C86" s="13">
        <v>10631.284970000001</v>
      </c>
      <c r="D86" s="13">
        <v>0</v>
      </c>
      <c r="E86" s="13">
        <v>0</v>
      </c>
      <c r="F86" s="13">
        <v>825637.12979000004</v>
      </c>
      <c r="G86" s="1"/>
      <c r="H86" s="1"/>
      <c r="I86" s="1"/>
    </row>
    <row r="87" spans="1:9">
      <c r="A87" s="12" t="s">
        <v>24</v>
      </c>
      <c r="B87" s="13">
        <v>259049.24653</v>
      </c>
      <c r="C87" s="13">
        <v>22224.337670000001</v>
      </c>
      <c r="D87" s="13">
        <v>0</v>
      </c>
      <c r="E87" s="13">
        <v>0</v>
      </c>
      <c r="F87" s="13">
        <v>281273.58419999998</v>
      </c>
      <c r="G87" s="1"/>
      <c r="H87" s="1"/>
      <c r="I87" s="1"/>
    </row>
    <row r="88" spans="1:9">
      <c r="A88" s="12" t="s">
        <v>25</v>
      </c>
      <c r="B88" s="13">
        <v>2086158.2515399999</v>
      </c>
      <c r="C88" s="13">
        <v>16341351.21146</v>
      </c>
      <c r="D88" s="13">
        <v>11.25726</v>
      </c>
      <c r="E88" s="13">
        <v>722.95329000000004</v>
      </c>
      <c r="F88" s="13">
        <v>18428243.673549999</v>
      </c>
      <c r="G88" s="1"/>
      <c r="H88" s="1"/>
      <c r="I88" s="1"/>
    </row>
    <row r="89" spans="1:9">
      <c r="A89" s="12" t="s">
        <v>85</v>
      </c>
      <c r="B89" s="13">
        <v>216804.28771999999</v>
      </c>
      <c r="C89" s="13">
        <v>5794.9627099999998</v>
      </c>
      <c r="D89" s="13">
        <v>0</v>
      </c>
      <c r="E89" s="13">
        <v>1.0000000000000001E-5</v>
      </c>
      <c r="F89" s="13">
        <v>222599.25043999997</v>
      </c>
      <c r="G89" s="1"/>
      <c r="H89" s="1"/>
      <c r="I89" s="1"/>
    </row>
    <row r="90" spans="1:9" ht="15.75" thickBot="1">
      <c r="A90" s="12" t="s">
        <v>86</v>
      </c>
      <c r="B90" s="13">
        <v>-24061.00432</v>
      </c>
      <c r="C90" s="13">
        <v>-15452.448039999999</v>
      </c>
      <c r="D90" s="13">
        <v>0</v>
      </c>
      <c r="E90" s="13">
        <v>0</v>
      </c>
      <c r="F90" s="13">
        <v>-39513.452359999996</v>
      </c>
      <c r="G90" s="1"/>
      <c r="H90" s="1"/>
      <c r="I90" s="1"/>
    </row>
    <row r="91" spans="1:9">
      <c r="A91" s="10" t="s">
        <v>87</v>
      </c>
      <c r="B91" s="11">
        <v>3968577.1664299998</v>
      </c>
      <c r="C91" s="11">
        <v>0</v>
      </c>
      <c r="D91" s="11">
        <v>0</v>
      </c>
      <c r="E91" s="11">
        <v>0</v>
      </c>
      <c r="F91" s="8">
        <v>3968577.1664299998</v>
      </c>
      <c r="G91" s="9"/>
      <c r="H91" s="1"/>
      <c r="I91" s="1"/>
    </row>
    <row r="92" spans="1:9">
      <c r="A92" s="12" t="s">
        <v>88</v>
      </c>
      <c r="B92" s="13">
        <v>1259139.8285099999</v>
      </c>
      <c r="C92" s="13">
        <v>0</v>
      </c>
      <c r="D92" s="13">
        <v>0</v>
      </c>
      <c r="E92" s="13">
        <v>0</v>
      </c>
      <c r="F92" s="13">
        <v>1259139.8285099999</v>
      </c>
      <c r="G92" s="1"/>
      <c r="H92" s="1"/>
      <c r="I92" s="1"/>
    </row>
    <row r="93" spans="1:9">
      <c r="A93" s="12" t="s">
        <v>89</v>
      </c>
      <c r="B93" s="13">
        <v>1675089.67958</v>
      </c>
      <c r="C93" s="13">
        <v>0</v>
      </c>
      <c r="D93" s="13">
        <v>0</v>
      </c>
      <c r="E93" s="13">
        <v>0</v>
      </c>
      <c r="F93" s="13">
        <v>1675089.67958</v>
      </c>
      <c r="G93" s="1"/>
      <c r="H93" s="1"/>
      <c r="I93" s="1"/>
    </row>
    <row r="94" spans="1:9">
      <c r="A94" s="12" t="s">
        <v>90</v>
      </c>
      <c r="B94" s="13">
        <v>141224.12206999998</v>
      </c>
      <c r="C94" s="13">
        <v>0</v>
      </c>
      <c r="D94" s="13">
        <v>0</v>
      </c>
      <c r="E94" s="13">
        <v>0</v>
      </c>
      <c r="F94" s="13">
        <v>141224.12206999998</v>
      </c>
      <c r="G94" s="1"/>
      <c r="H94" s="1"/>
      <c r="I94" s="1"/>
    </row>
    <row r="95" spans="1:9">
      <c r="A95" s="12" t="s">
        <v>91</v>
      </c>
      <c r="B95" s="13">
        <v>226304.53774999999</v>
      </c>
      <c r="C95" s="13">
        <v>0</v>
      </c>
      <c r="D95" s="13">
        <v>0</v>
      </c>
      <c r="E95" s="13">
        <v>0</v>
      </c>
      <c r="F95" s="13">
        <v>226304.53774999999</v>
      </c>
      <c r="G95" s="1"/>
      <c r="H95" s="1"/>
      <c r="I95" s="1"/>
    </row>
    <row r="96" spans="1:9">
      <c r="A96" s="12" t="s">
        <v>92</v>
      </c>
      <c r="B96" s="13">
        <v>346447.64367999998</v>
      </c>
      <c r="C96" s="13">
        <v>0</v>
      </c>
      <c r="D96" s="13">
        <v>0</v>
      </c>
      <c r="E96" s="13">
        <v>0</v>
      </c>
      <c r="F96" s="13">
        <v>346447.64367999998</v>
      </c>
      <c r="G96" s="1"/>
      <c r="H96" s="1"/>
      <c r="I96" s="1"/>
    </row>
    <row r="97" spans="1:9">
      <c r="A97" s="12" t="s">
        <v>93</v>
      </c>
      <c r="B97" s="13">
        <v>71605.867889999994</v>
      </c>
      <c r="C97" s="13">
        <v>0</v>
      </c>
      <c r="D97" s="13">
        <v>0</v>
      </c>
      <c r="E97" s="13">
        <v>0</v>
      </c>
      <c r="F97" s="13">
        <v>71605.867889999994</v>
      </c>
      <c r="G97" s="1"/>
      <c r="H97" s="1"/>
      <c r="I97" s="1"/>
    </row>
    <row r="98" spans="1:9">
      <c r="A98" s="12" t="s">
        <v>94</v>
      </c>
      <c r="B98" s="13">
        <v>14925.193160000001</v>
      </c>
      <c r="C98" s="13">
        <v>0</v>
      </c>
      <c r="D98" s="13">
        <v>0</v>
      </c>
      <c r="E98" s="13">
        <v>0</v>
      </c>
      <c r="F98" s="13">
        <v>14925.193160000001</v>
      </c>
      <c r="G98" s="1"/>
      <c r="H98" s="1"/>
      <c r="I98" s="1"/>
    </row>
    <row r="99" spans="1:9">
      <c r="A99" s="12" t="s">
        <v>95</v>
      </c>
      <c r="B99" s="13">
        <v>15170.278259999999</v>
      </c>
      <c r="C99" s="13">
        <v>0</v>
      </c>
      <c r="D99" s="13">
        <v>0</v>
      </c>
      <c r="E99" s="13">
        <v>0</v>
      </c>
      <c r="F99" s="13">
        <v>15170.278259999999</v>
      </c>
      <c r="G99" s="1"/>
      <c r="H99" s="1"/>
      <c r="I99" s="1"/>
    </row>
    <row r="100" spans="1:9" ht="15.75" thickBot="1">
      <c r="A100" s="12" t="s">
        <v>96</v>
      </c>
      <c r="B100" s="13">
        <v>218670.01553</v>
      </c>
      <c r="C100" s="13">
        <v>0</v>
      </c>
      <c r="D100" s="13">
        <v>0</v>
      </c>
      <c r="E100" s="13">
        <v>0</v>
      </c>
      <c r="F100" s="13">
        <v>218670.01553</v>
      </c>
      <c r="G100" s="1"/>
      <c r="H100" s="1"/>
      <c r="I100" s="1"/>
    </row>
    <row r="101" spans="1:9">
      <c r="A101" s="10" t="s">
        <v>97</v>
      </c>
      <c r="B101" s="11">
        <v>774632.40512999997</v>
      </c>
      <c r="C101" s="11">
        <v>54423.251279999997</v>
      </c>
      <c r="D101" s="11">
        <v>-7.0000000000000007E-5</v>
      </c>
      <c r="E101" s="11">
        <v>0</v>
      </c>
      <c r="F101" s="8">
        <v>829055.65633999999</v>
      </c>
      <c r="G101" s="9"/>
      <c r="H101" s="1"/>
      <c r="I101" s="1"/>
    </row>
    <row r="102" spans="1:9">
      <c r="A102" s="12" t="s">
        <v>98</v>
      </c>
      <c r="B102" s="13">
        <v>93847.873810000005</v>
      </c>
      <c r="C102" s="13">
        <v>0</v>
      </c>
      <c r="D102" s="13">
        <v>0</v>
      </c>
      <c r="E102" s="13">
        <v>0</v>
      </c>
      <c r="F102" s="13">
        <v>93847.873810000005</v>
      </c>
      <c r="G102" s="1"/>
      <c r="H102" s="1"/>
      <c r="I102" s="1"/>
    </row>
    <row r="103" spans="1:9">
      <c r="A103" s="12" t="s">
        <v>99</v>
      </c>
      <c r="B103" s="13">
        <v>305165.36582999997</v>
      </c>
      <c r="C103" s="13">
        <v>0</v>
      </c>
      <c r="D103" s="13">
        <v>0</v>
      </c>
      <c r="E103" s="13">
        <v>0</v>
      </c>
      <c r="F103" s="13">
        <v>305165.36582999997</v>
      </c>
      <c r="G103" s="1"/>
      <c r="H103" s="1"/>
      <c r="I103" s="1"/>
    </row>
    <row r="104" spans="1:9">
      <c r="A104" s="12" t="s">
        <v>100</v>
      </c>
      <c r="B104" s="13">
        <v>219305.74211000002</v>
      </c>
      <c r="C104" s="13">
        <v>54120.879659999999</v>
      </c>
      <c r="D104" s="13">
        <v>-7.0000000000000007E-5</v>
      </c>
      <c r="E104" s="13">
        <v>0</v>
      </c>
      <c r="F104" s="13">
        <v>273426.62170000002</v>
      </c>
      <c r="G104" s="1"/>
      <c r="H104" s="1"/>
      <c r="I104" s="1"/>
    </row>
    <row r="105" spans="1:9">
      <c r="A105" s="12" t="s">
        <v>101</v>
      </c>
      <c r="B105" s="13">
        <v>171770.38338999997</v>
      </c>
      <c r="C105" s="13">
        <v>2225.6736599999999</v>
      </c>
      <c r="D105" s="13">
        <v>0</v>
      </c>
      <c r="E105" s="13">
        <v>0</v>
      </c>
      <c r="F105" s="13">
        <v>173996.05704999997</v>
      </c>
      <c r="G105" s="1"/>
      <c r="H105" s="1"/>
      <c r="I105" s="1"/>
    </row>
    <row r="106" spans="1:9" ht="15.75" thickBot="1">
      <c r="A106" s="12" t="s">
        <v>102</v>
      </c>
      <c r="B106" s="13">
        <v>-15456.960009999999</v>
      </c>
      <c r="C106" s="13">
        <v>-1923.30204</v>
      </c>
      <c r="D106" s="13">
        <v>0</v>
      </c>
      <c r="E106" s="13">
        <v>0</v>
      </c>
      <c r="F106" s="13">
        <v>-17380.262049999998</v>
      </c>
      <c r="G106" s="1"/>
      <c r="H106" s="1"/>
      <c r="I106" s="1"/>
    </row>
    <row r="107" spans="1:9">
      <c r="A107" s="10" t="s">
        <v>103</v>
      </c>
      <c r="B107" s="11">
        <v>703409.55078000005</v>
      </c>
      <c r="C107" s="11">
        <v>0</v>
      </c>
      <c r="D107" s="11">
        <v>0</v>
      </c>
      <c r="E107" s="11">
        <v>0</v>
      </c>
      <c r="F107" s="8">
        <v>703409.55078000005</v>
      </c>
      <c r="G107" s="9"/>
      <c r="H107" s="1"/>
      <c r="I107" s="1"/>
    </row>
    <row r="108" spans="1:9">
      <c r="A108" s="12" t="s">
        <v>104</v>
      </c>
      <c r="B108" s="13">
        <v>664751.74384000001</v>
      </c>
      <c r="C108" s="13">
        <v>0</v>
      </c>
      <c r="D108" s="13">
        <v>0</v>
      </c>
      <c r="E108" s="13">
        <v>0</v>
      </c>
      <c r="F108" s="13">
        <v>664751.74384000001</v>
      </c>
      <c r="G108" s="1"/>
      <c r="H108" s="1"/>
      <c r="I108" s="1"/>
    </row>
    <row r="109" spans="1:9">
      <c r="A109" s="12" t="s">
        <v>105</v>
      </c>
      <c r="B109" s="13">
        <v>0</v>
      </c>
      <c r="C109" s="13">
        <v>0</v>
      </c>
      <c r="D109" s="13">
        <v>0</v>
      </c>
      <c r="E109" s="13">
        <v>0</v>
      </c>
      <c r="F109" s="13">
        <v>0</v>
      </c>
      <c r="G109" s="1"/>
      <c r="H109" s="1"/>
      <c r="I109" s="1"/>
    </row>
    <row r="110" spans="1:9">
      <c r="A110" s="12" t="s">
        <v>106</v>
      </c>
      <c r="B110" s="13">
        <v>0</v>
      </c>
      <c r="C110" s="13">
        <v>0</v>
      </c>
      <c r="D110" s="13">
        <v>0</v>
      </c>
      <c r="E110" s="13">
        <v>0</v>
      </c>
      <c r="F110" s="13">
        <v>0</v>
      </c>
      <c r="G110" s="1"/>
      <c r="H110" s="1"/>
      <c r="I110" s="1"/>
    </row>
    <row r="111" spans="1:9">
      <c r="A111" s="12" t="s">
        <v>107</v>
      </c>
      <c r="B111" s="13">
        <v>0</v>
      </c>
      <c r="C111" s="13">
        <v>0</v>
      </c>
      <c r="D111" s="13">
        <v>0</v>
      </c>
      <c r="E111" s="13">
        <v>0</v>
      </c>
      <c r="F111" s="13">
        <v>0</v>
      </c>
      <c r="G111" s="1"/>
      <c r="H111" s="1"/>
      <c r="I111" s="1"/>
    </row>
    <row r="112" spans="1:9">
      <c r="A112" s="12" t="s">
        <v>108</v>
      </c>
      <c r="B112" s="13">
        <v>74802.755080000003</v>
      </c>
      <c r="C112" s="13">
        <v>0</v>
      </c>
      <c r="D112" s="13">
        <v>0</v>
      </c>
      <c r="E112" s="13">
        <v>0</v>
      </c>
      <c r="F112" s="13">
        <v>74802.755080000003</v>
      </c>
      <c r="G112" s="1"/>
      <c r="H112" s="1"/>
      <c r="I112" s="1"/>
    </row>
    <row r="113" spans="1:9">
      <c r="A113" s="12" t="s">
        <v>109</v>
      </c>
      <c r="B113" s="13">
        <v>-36144.94814</v>
      </c>
      <c r="C113" s="13">
        <v>0</v>
      </c>
      <c r="D113" s="13">
        <v>0</v>
      </c>
      <c r="E113" s="13">
        <v>0</v>
      </c>
      <c r="F113" s="13">
        <v>-36144.94814</v>
      </c>
      <c r="G113" s="1"/>
      <c r="H113" s="1"/>
      <c r="I113" s="1"/>
    </row>
    <row r="114" spans="1:9">
      <c r="A114" s="17" t="s">
        <v>110</v>
      </c>
      <c r="B114" s="11">
        <v>269390660.16539001</v>
      </c>
      <c r="C114" s="11">
        <v>26311445.200039998</v>
      </c>
      <c r="D114" s="11">
        <v>268.33687000000003</v>
      </c>
      <c r="E114" s="11">
        <v>52070.804970000005</v>
      </c>
      <c r="F114" s="11">
        <v>295754444.50727004</v>
      </c>
      <c r="G114" s="9"/>
      <c r="H114" s="1"/>
      <c r="I114" s="1"/>
    </row>
    <row r="115" spans="1:9">
      <c r="A115" s="18" t="s">
        <v>111</v>
      </c>
      <c r="B115" s="19">
        <v>107254623.93384998</v>
      </c>
      <c r="C115" s="19">
        <v>18492686.007580001</v>
      </c>
      <c r="D115" s="19">
        <v>49.829270000000001</v>
      </c>
      <c r="E115" s="19">
        <v>48462.962050000002</v>
      </c>
      <c r="F115" s="19">
        <v>125795822.73274998</v>
      </c>
      <c r="G115" s="9"/>
      <c r="H115" s="1"/>
      <c r="I115" s="1"/>
    </row>
    <row r="116" spans="1:9">
      <c r="A116" s="20" t="s">
        <v>112</v>
      </c>
      <c r="B116" s="13">
        <v>24913634.756780002</v>
      </c>
      <c r="C116" s="13">
        <v>5375726.9249399994</v>
      </c>
      <c r="D116" s="13">
        <v>7.4053699999999996</v>
      </c>
      <c r="E116" s="13">
        <v>10.347179999999998</v>
      </c>
      <c r="F116" s="13">
        <v>30289379.434270006</v>
      </c>
      <c r="G116" s="9"/>
      <c r="H116" s="1"/>
      <c r="I116" s="1"/>
    </row>
    <row r="117" spans="1:9">
      <c r="A117" s="20" t="s">
        <v>113</v>
      </c>
      <c r="B117" s="13">
        <v>24110859.747590002</v>
      </c>
      <c r="C117" s="13">
        <v>5017964.3658299996</v>
      </c>
      <c r="D117" s="13">
        <v>7.4053699999999996</v>
      </c>
      <c r="E117" s="13">
        <v>5.6703199999999994</v>
      </c>
      <c r="F117" s="13">
        <v>29128837.189110003</v>
      </c>
      <c r="G117" s="1"/>
      <c r="H117" s="1"/>
      <c r="I117" s="1"/>
    </row>
    <row r="118" spans="1:9">
      <c r="A118" s="20" t="s">
        <v>114</v>
      </c>
      <c r="B118" s="13">
        <v>802775.0091899999</v>
      </c>
      <c r="C118" s="13">
        <v>357762.55911000003</v>
      </c>
      <c r="D118" s="13">
        <v>0</v>
      </c>
      <c r="E118" s="13">
        <v>4.6768599999999996</v>
      </c>
      <c r="F118" s="13">
        <v>1160542.2451599999</v>
      </c>
      <c r="G118" s="1"/>
      <c r="H118" s="1"/>
      <c r="I118" s="1"/>
    </row>
    <row r="119" spans="1:9">
      <c r="A119" s="20" t="s">
        <v>115</v>
      </c>
      <c r="B119" s="13">
        <v>52947662.351750001</v>
      </c>
      <c r="C119" s="13">
        <v>7727175.1918700002</v>
      </c>
      <c r="D119" s="13">
        <v>0</v>
      </c>
      <c r="E119" s="13">
        <v>1818.3437099999999</v>
      </c>
      <c r="F119" s="13">
        <v>60676655.887330003</v>
      </c>
      <c r="G119" s="1"/>
      <c r="H119" s="1"/>
      <c r="I119" s="1"/>
    </row>
    <row r="120" spans="1:9">
      <c r="A120" s="20" t="s">
        <v>116</v>
      </c>
      <c r="B120" s="13">
        <v>3865173.7160900002</v>
      </c>
      <c r="C120" s="13">
        <v>953242.21504000004</v>
      </c>
      <c r="D120" s="13">
        <v>0</v>
      </c>
      <c r="E120" s="13">
        <v>0</v>
      </c>
      <c r="F120" s="13">
        <v>4818415.9311300004</v>
      </c>
      <c r="G120" s="9"/>
      <c r="H120" s="1"/>
      <c r="I120" s="1"/>
    </row>
    <row r="121" spans="1:9">
      <c r="A121" s="21" t="s">
        <v>117</v>
      </c>
      <c r="B121" s="13">
        <v>122326.63342</v>
      </c>
      <c r="C121" s="13">
        <v>72266.372159999999</v>
      </c>
      <c r="D121" s="13">
        <v>0</v>
      </c>
      <c r="E121" s="13">
        <v>0</v>
      </c>
      <c r="F121" s="13">
        <v>194593.00558</v>
      </c>
      <c r="G121" s="1"/>
      <c r="H121" s="1"/>
      <c r="I121" s="1"/>
    </row>
    <row r="122" spans="1:9">
      <c r="A122" s="21" t="s">
        <v>118</v>
      </c>
      <c r="B122" s="13">
        <v>29127.217420000001</v>
      </c>
      <c r="C122" s="13">
        <v>4759.1632900000004</v>
      </c>
      <c r="D122" s="13">
        <v>0</v>
      </c>
      <c r="E122" s="13">
        <v>0</v>
      </c>
      <c r="F122" s="13">
        <v>33886.380709999998</v>
      </c>
      <c r="G122" s="1"/>
      <c r="H122" s="1"/>
      <c r="I122" s="1"/>
    </row>
    <row r="123" spans="1:9">
      <c r="A123" s="22" t="s">
        <v>119</v>
      </c>
      <c r="B123" s="13">
        <v>26591.293100000003</v>
      </c>
      <c r="C123" s="13">
        <v>10256.07559</v>
      </c>
      <c r="D123" s="13">
        <v>0</v>
      </c>
      <c r="E123" s="13">
        <v>0</v>
      </c>
      <c r="F123" s="13">
        <v>36847.368690000003</v>
      </c>
      <c r="G123" s="1"/>
      <c r="H123" s="1"/>
      <c r="I123" s="1"/>
    </row>
    <row r="124" spans="1:9">
      <c r="A124" s="22" t="s">
        <v>120</v>
      </c>
      <c r="B124" s="13">
        <v>140779.0802</v>
      </c>
      <c r="C124" s="13">
        <v>36139.694000000003</v>
      </c>
      <c r="D124" s="13">
        <v>0</v>
      </c>
      <c r="E124" s="13">
        <v>0</v>
      </c>
      <c r="F124" s="13">
        <v>176918.77419999999</v>
      </c>
      <c r="G124" s="1"/>
      <c r="H124" s="1"/>
      <c r="I124" s="1"/>
    </row>
    <row r="125" spans="1:9">
      <c r="A125" s="22" t="s">
        <v>121</v>
      </c>
      <c r="B125" s="13">
        <v>540700.46158</v>
      </c>
      <c r="C125" s="13">
        <v>84183.656900000002</v>
      </c>
      <c r="D125" s="13">
        <v>0</v>
      </c>
      <c r="E125" s="13">
        <v>0</v>
      </c>
      <c r="F125" s="13">
        <v>624884.11847999995</v>
      </c>
      <c r="G125" s="1"/>
      <c r="H125" s="1"/>
      <c r="I125" s="1"/>
    </row>
    <row r="126" spans="1:9">
      <c r="A126" s="22" t="s">
        <v>122</v>
      </c>
      <c r="B126" s="13">
        <v>1926082.0127999999</v>
      </c>
      <c r="C126" s="13">
        <v>331200.13750999997</v>
      </c>
      <c r="D126" s="13">
        <v>0</v>
      </c>
      <c r="E126" s="13">
        <v>0</v>
      </c>
      <c r="F126" s="13">
        <v>2257282.1503099999</v>
      </c>
      <c r="G126" s="1"/>
      <c r="H126" s="1"/>
      <c r="I126" s="1"/>
    </row>
    <row r="127" spans="1:9">
      <c r="A127" s="23" t="s">
        <v>123</v>
      </c>
      <c r="B127" s="13">
        <v>415848.91179000004</v>
      </c>
      <c r="C127" s="13">
        <v>216878.58734999999</v>
      </c>
      <c r="D127" s="13">
        <v>0</v>
      </c>
      <c r="E127" s="13">
        <v>0</v>
      </c>
      <c r="F127" s="13">
        <v>632727.49913999997</v>
      </c>
      <c r="G127" s="1"/>
      <c r="H127" s="1"/>
      <c r="I127" s="1"/>
    </row>
    <row r="128" spans="1:9">
      <c r="A128" s="24" t="s">
        <v>124</v>
      </c>
      <c r="B128" s="13">
        <v>663718.10577999998</v>
      </c>
      <c r="C128" s="13">
        <v>197558.52824000001</v>
      </c>
      <c r="D128" s="13">
        <v>0</v>
      </c>
      <c r="E128" s="13">
        <v>0</v>
      </c>
      <c r="F128" s="13">
        <v>861276.63402</v>
      </c>
      <c r="G128" s="1"/>
      <c r="H128" s="1"/>
      <c r="I128" s="1"/>
    </row>
    <row r="129" spans="1:9">
      <c r="A129" s="25" t="s">
        <v>125</v>
      </c>
      <c r="B129" s="13">
        <v>3065481.80748</v>
      </c>
      <c r="C129" s="13">
        <v>564679.46640000003</v>
      </c>
      <c r="D129" s="13">
        <v>42.423900000000003</v>
      </c>
      <c r="E129" s="13">
        <v>39005.22683</v>
      </c>
      <c r="F129" s="13">
        <v>3669208.9246100001</v>
      </c>
      <c r="G129" s="1"/>
      <c r="H129" s="1"/>
      <c r="I129" s="1"/>
    </row>
    <row r="130" spans="1:9">
      <c r="A130" s="25" t="s">
        <v>126</v>
      </c>
      <c r="B130" s="13">
        <v>21248383.307459999</v>
      </c>
      <c r="C130" s="13">
        <v>3795616.7714200001</v>
      </c>
      <c r="D130" s="13">
        <v>0</v>
      </c>
      <c r="E130" s="13">
        <v>7461.66</v>
      </c>
      <c r="F130" s="13">
        <v>25051461.738879997</v>
      </c>
      <c r="G130" s="1"/>
      <c r="H130" s="1"/>
      <c r="I130" s="1"/>
    </row>
    <row r="131" spans="1:9">
      <c r="A131" s="20" t="s">
        <v>127</v>
      </c>
      <c r="B131" s="13">
        <v>1214287.9942900001</v>
      </c>
      <c r="C131" s="13">
        <v>76245.437909999993</v>
      </c>
      <c r="D131" s="13">
        <v>0</v>
      </c>
      <c r="E131" s="13">
        <v>167.38432999999998</v>
      </c>
      <c r="F131" s="13">
        <v>1290700.8165300002</v>
      </c>
      <c r="G131" s="1"/>
      <c r="H131" s="1"/>
      <c r="I131" s="1"/>
    </row>
    <row r="132" spans="1:9">
      <c r="A132" s="18" t="s">
        <v>128</v>
      </c>
      <c r="B132" s="11">
        <v>259484.42672999998</v>
      </c>
      <c r="C132" s="11">
        <v>7586.6546200000003</v>
      </c>
      <c r="D132" s="11">
        <v>0</v>
      </c>
      <c r="E132" s="11">
        <v>0.30862000000000001</v>
      </c>
      <c r="F132" s="11">
        <v>267071.38997000002</v>
      </c>
      <c r="G132" s="1"/>
      <c r="H132" s="1"/>
      <c r="I132" s="1"/>
    </row>
    <row r="133" spans="1:9">
      <c r="A133" s="18" t="s">
        <v>129</v>
      </c>
      <c r="B133" s="11">
        <v>103416967.40819</v>
      </c>
      <c r="C133" s="11">
        <v>3911267.7919099997</v>
      </c>
      <c r="D133" s="11">
        <v>0</v>
      </c>
      <c r="E133" s="11">
        <v>74.601320000000001</v>
      </c>
      <c r="F133" s="11">
        <v>107328309.80141999</v>
      </c>
      <c r="G133" s="9"/>
      <c r="H133" s="1"/>
      <c r="I133" s="1"/>
    </row>
    <row r="134" spans="1:9">
      <c r="A134" s="20" t="s">
        <v>130</v>
      </c>
      <c r="B134" s="13">
        <v>9673377.4286499992</v>
      </c>
      <c r="C134" s="13">
        <v>963305.96833000006</v>
      </c>
      <c r="D134" s="13">
        <v>0</v>
      </c>
      <c r="E134" s="13">
        <v>0</v>
      </c>
      <c r="F134" s="13">
        <v>10636683.396979999</v>
      </c>
      <c r="G134" s="26"/>
      <c r="H134" s="26"/>
      <c r="I134" s="26"/>
    </row>
    <row r="135" spans="1:9">
      <c r="A135" s="20" t="s">
        <v>131</v>
      </c>
      <c r="B135" s="13">
        <v>6278889.46631</v>
      </c>
      <c r="C135" s="13">
        <v>234130.46526</v>
      </c>
      <c r="D135" s="13">
        <v>0</v>
      </c>
      <c r="E135" s="13">
        <v>0</v>
      </c>
      <c r="F135" s="13">
        <v>6513019.93157</v>
      </c>
      <c r="G135" s="26"/>
      <c r="H135" s="26"/>
      <c r="I135" s="26"/>
    </row>
    <row r="136" spans="1:9">
      <c r="A136" s="20" t="s">
        <v>132</v>
      </c>
      <c r="B136" s="13">
        <v>0</v>
      </c>
      <c r="C136" s="13">
        <v>0</v>
      </c>
      <c r="D136" s="13">
        <v>0</v>
      </c>
      <c r="E136" s="13">
        <v>0</v>
      </c>
      <c r="F136" s="13">
        <v>0</v>
      </c>
      <c r="G136" s="1"/>
      <c r="H136" s="1"/>
      <c r="I136" s="1"/>
    </row>
    <row r="137" spans="1:9">
      <c r="A137" s="20" t="s">
        <v>133</v>
      </c>
      <c r="B137" s="13">
        <v>757333.94588000001</v>
      </c>
      <c r="C137" s="13">
        <v>7986.5715300000002</v>
      </c>
      <c r="D137" s="13">
        <v>0</v>
      </c>
      <c r="E137" s="13">
        <v>74.601320000000001</v>
      </c>
      <c r="F137" s="13">
        <v>765395.11872999999</v>
      </c>
      <c r="G137" s="1"/>
      <c r="H137" s="1"/>
      <c r="I137" s="1"/>
    </row>
    <row r="138" spans="1:9">
      <c r="A138" s="20" t="s">
        <v>134</v>
      </c>
      <c r="B138" s="13">
        <v>75341859.084810004</v>
      </c>
      <c r="C138" s="13">
        <v>2658897.0470599998</v>
      </c>
      <c r="D138" s="13">
        <v>0</v>
      </c>
      <c r="E138" s="13">
        <v>0</v>
      </c>
      <c r="F138" s="13">
        <v>78000756.131870002</v>
      </c>
      <c r="G138" s="1"/>
      <c r="H138" s="1"/>
      <c r="I138" s="1"/>
    </row>
    <row r="139" spans="1:9" ht="15.75" thickBot="1">
      <c r="A139" s="20" t="s">
        <v>135</v>
      </c>
      <c r="B139" s="13">
        <v>11365507.48254</v>
      </c>
      <c r="C139" s="13">
        <v>46947.739729999994</v>
      </c>
      <c r="D139" s="13">
        <v>0</v>
      </c>
      <c r="E139" s="13">
        <v>0</v>
      </c>
      <c r="F139" s="13">
        <v>11412455.222270001</v>
      </c>
      <c r="G139" s="1"/>
      <c r="H139" s="1"/>
      <c r="I139" s="1"/>
    </row>
    <row r="140" spans="1:9">
      <c r="A140" s="18" t="s">
        <v>136</v>
      </c>
      <c r="B140" s="11">
        <v>41853900.313010007</v>
      </c>
      <c r="C140" s="11">
        <v>2259315.8113799999</v>
      </c>
      <c r="D140" s="11">
        <v>218.46508000000003</v>
      </c>
      <c r="E140" s="11">
        <v>0</v>
      </c>
      <c r="F140" s="8">
        <v>44113434.589470007</v>
      </c>
      <c r="G140" s="9"/>
      <c r="H140" s="1"/>
      <c r="I140" s="1"/>
    </row>
    <row r="141" spans="1:9">
      <c r="A141" s="20" t="s">
        <v>137</v>
      </c>
      <c r="B141" s="13">
        <v>1175642.1285699999</v>
      </c>
      <c r="C141" s="13">
        <v>134986.91808</v>
      </c>
      <c r="D141" s="13">
        <v>0</v>
      </c>
      <c r="E141" s="13">
        <v>0</v>
      </c>
      <c r="F141" s="13">
        <v>1310629.0466499999</v>
      </c>
      <c r="G141" s="1"/>
      <c r="H141" s="1"/>
      <c r="I141" s="1"/>
    </row>
    <row r="142" spans="1:9">
      <c r="A142" s="20" t="s">
        <v>138</v>
      </c>
      <c r="B142" s="13">
        <v>18877343.05443</v>
      </c>
      <c r="C142" s="13">
        <v>5.9999999999999995E-5</v>
      </c>
      <c r="D142" s="13">
        <v>0</v>
      </c>
      <c r="E142" s="13">
        <v>0</v>
      </c>
      <c r="F142" s="13">
        <v>18877343.05449</v>
      </c>
      <c r="G142" s="1"/>
      <c r="H142" s="1"/>
      <c r="I142" s="1"/>
    </row>
    <row r="143" spans="1:9">
      <c r="A143" s="20" t="s">
        <v>139</v>
      </c>
      <c r="B143" s="13">
        <v>0</v>
      </c>
      <c r="C143" s="13">
        <v>1189.2921299999998</v>
      </c>
      <c r="D143" s="13">
        <v>0</v>
      </c>
      <c r="E143" s="13">
        <v>0</v>
      </c>
      <c r="F143" s="13">
        <v>1189.2921299999998</v>
      </c>
      <c r="G143" s="1"/>
      <c r="H143" s="1"/>
      <c r="I143" s="1"/>
    </row>
    <row r="144" spans="1:9">
      <c r="A144" s="20" t="s">
        <v>140</v>
      </c>
      <c r="B144" s="13">
        <v>2416055.2781100003</v>
      </c>
      <c r="C144" s="13">
        <v>1952.1958200000001</v>
      </c>
      <c r="D144" s="13">
        <v>208.95726000000002</v>
      </c>
      <c r="E144" s="13">
        <v>0</v>
      </c>
      <c r="F144" s="13">
        <v>2418216.4311900004</v>
      </c>
      <c r="G144" s="1"/>
      <c r="H144" s="1"/>
      <c r="I144" s="1"/>
    </row>
    <row r="145" spans="1:9">
      <c r="A145" s="14" t="s">
        <v>141</v>
      </c>
      <c r="B145" s="13">
        <v>17555083.38611</v>
      </c>
      <c r="C145" s="13">
        <v>429721.23917000002</v>
      </c>
      <c r="D145" s="13">
        <v>0</v>
      </c>
      <c r="E145" s="13">
        <v>0</v>
      </c>
      <c r="F145" s="13">
        <v>17984804.62528</v>
      </c>
      <c r="G145" s="1"/>
      <c r="H145" s="1"/>
      <c r="I145" s="1"/>
    </row>
    <row r="146" spans="1:9">
      <c r="A146" s="20" t="s">
        <v>142</v>
      </c>
      <c r="B146" s="13">
        <v>712314.57837</v>
      </c>
      <c r="C146" s="13">
        <v>285264.25876999996</v>
      </c>
      <c r="D146" s="13">
        <v>0</v>
      </c>
      <c r="E146" s="13">
        <v>0</v>
      </c>
      <c r="F146" s="13">
        <v>997578.83713999996</v>
      </c>
      <c r="G146" s="1"/>
      <c r="H146" s="1"/>
      <c r="I146" s="1"/>
    </row>
    <row r="147" spans="1:9">
      <c r="A147" s="20" t="s">
        <v>143</v>
      </c>
      <c r="B147" s="13">
        <v>52912.811569999998</v>
      </c>
      <c r="C147" s="13">
        <v>1378577.32259</v>
      </c>
      <c r="D147" s="13">
        <v>0</v>
      </c>
      <c r="E147" s="13">
        <v>0</v>
      </c>
      <c r="F147" s="13">
        <v>1431490.1341599999</v>
      </c>
      <c r="G147" s="1"/>
      <c r="H147" s="1"/>
      <c r="I147" s="1"/>
    </row>
    <row r="148" spans="1:9" ht="15.75" thickBot="1">
      <c r="A148" s="20" t="s">
        <v>144</v>
      </c>
      <c r="B148" s="13">
        <v>1064549.0758500001</v>
      </c>
      <c r="C148" s="13">
        <v>27624.584760000002</v>
      </c>
      <c r="D148" s="13">
        <v>9.5078199999999988</v>
      </c>
      <c r="E148" s="13">
        <v>0</v>
      </c>
      <c r="F148" s="13">
        <v>1092183.1684300001</v>
      </c>
      <c r="G148" s="1"/>
      <c r="H148" s="1"/>
      <c r="I148" s="1"/>
    </row>
    <row r="149" spans="1:9">
      <c r="A149" s="18" t="s">
        <v>145</v>
      </c>
      <c r="B149" s="11">
        <v>6170503.0617899997</v>
      </c>
      <c r="C149" s="11">
        <v>479318.08455999999</v>
      </c>
      <c r="D149" s="11">
        <v>4.2520000000000002E-2</v>
      </c>
      <c r="E149" s="11">
        <v>231.62384000000003</v>
      </c>
      <c r="F149" s="8">
        <v>6650052.8127099993</v>
      </c>
      <c r="G149" s="9"/>
      <c r="H149" s="1"/>
      <c r="I149" s="1"/>
    </row>
    <row r="150" spans="1:9">
      <c r="A150" s="20" t="s">
        <v>72</v>
      </c>
      <c r="B150" s="13">
        <v>1082025.8389300001</v>
      </c>
      <c r="C150" s="13">
        <v>61493.147700000001</v>
      </c>
      <c r="D150" s="13">
        <v>0</v>
      </c>
      <c r="E150" s="13">
        <v>7.3279999999999998E-2</v>
      </c>
      <c r="F150" s="13">
        <v>1143519.0599100001</v>
      </c>
      <c r="G150" s="1"/>
      <c r="H150" s="1"/>
      <c r="I150" s="1"/>
    </row>
    <row r="151" spans="1:9">
      <c r="A151" s="20" t="s">
        <v>74</v>
      </c>
      <c r="B151" s="13">
        <v>2631178.2888500001</v>
      </c>
      <c r="C151" s="13">
        <v>213467.12112999998</v>
      </c>
      <c r="D151" s="13">
        <v>4.2520000000000002E-2</v>
      </c>
      <c r="E151" s="13">
        <v>220.55101000000002</v>
      </c>
      <c r="F151" s="13">
        <v>2844866.0035100002</v>
      </c>
      <c r="G151" s="1"/>
      <c r="H151" s="1"/>
      <c r="I151" s="1"/>
    </row>
    <row r="152" spans="1:9">
      <c r="A152" s="20" t="s">
        <v>146</v>
      </c>
      <c r="B152" s="13">
        <v>2032992.8448900001</v>
      </c>
      <c r="C152" s="13">
        <v>136342.59868999998</v>
      </c>
      <c r="D152" s="13">
        <v>0</v>
      </c>
      <c r="E152" s="13">
        <v>10.61023</v>
      </c>
      <c r="F152" s="13">
        <v>2169346.0538100004</v>
      </c>
      <c r="G152" s="1"/>
      <c r="H152" s="1"/>
      <c r="I152" s="1"/>
    </row>
    <row r="153" spans="1:9">
      <c r="A153" s="20" t="s">
        <v>100</v>
      </c>
      <c r="B153" s="13">
        <v>424306.08912000002</v>
      </c>
      <c r="C153" s="13">
        <v>68015.217040000003</v>
      </c>
      <c r="D153" s="13">
        <v>0</v>
      </c>
      <c r="E153" s="13">
        <v>0.38932</v>
      </c>
      <c r="F153" s="13">
        <v>492321.69548000005</v>
      </c>
      <c r="G153" s="1"/>
      <c r="H153" s="1"/>
      <c r="I153" s="1"/>
    </row>
    <row r="154" spans="1:9" ht="15.75" thickBot="1">
      <c r="A154" s="20" t="s">
        <v>147</v>
      </c>
      <c r="B154" s="13">
        <v>0</v>
      </c>
      <c r="C154" s="13">
        <v>0</v>
      </c>
      <c r="D154" s="13">
        <v>0</v>
      </c>
      <c r="E154" s="13">
        <v>0</v>
      </c>
      <c r="F154" s="13">
        <v>0</v>
      </c>
      <c r="G154" s="1"/>
      <c r="H154" s="1"/>
      <c r="I154" s="1"/>
    </row>
    <row r="155" spans="1:9">
      <c r="A155" s="18" t="s">
        <v>148</v>
      </c>
      <c r="B155" s="11">
        <v>2813077.0153000001</v>
      </c>
      <c r="C155" s="11">
        <v>466634.05777000001</v>
      </c>
      <c r="D155" s="11">
        <v>0</v>
      </c>
      <c r="E155" s="11">
        <v>3301.3091399999998</v>
      </c>
      <c r="F155" s="8">
        <v>3283012.38221</v>
      </c>
      <c r="G155" s="9"/>
      <c r="H155" s="1"/>
      <c r="I155" s="1"/>
    </row>
    <row r="156" spans="1:9">
      <c r="A156" s="20" t="s">
        <v>149</v>
      </c>
      <c r="B156" s="13">
        <v>170608.37800999999</v>
      </c>
      <c r="C156" s="13">
        <v>13983.390949999999</v>
      </c>
      <c r="D156" s="13">
        <v>0</v>
      </c>
      <c r="E156" s="13">
        <v>321.8981</v>
      </c>
      <c r="F156" s="13">
        <v>184913.66705999998</v>
      </c>
      <c r="G156" s="1"/>
      <c r="H156" s="1"/>
      <c r="I156" s="1"/>
    </row>
    <row r="157" spans="1:9">
      <c r="A157" s="20" t="s">
        <v>150</v>
      </c>
      <c r="B157" s="13">
        <v>0</v>
      </c>
      <c r="C157" s="13">
        <v>0</v>
      </c>
      <c r="D157" s="13">
        <v>0</v>
      </c>
      <c r="E157" s="13">
        <v>0</v>
      </c>
      <c r="F157" s="13">
        <v>0</v>
      </c>
      <c r="G157" s="1"/>
      <c r="H157" s="1"/>
      <c r="I157" s="1"/>
    </row>
    <row r="158" spans="1:9">
      <c r="A158" s="20" t="s">
        <v>151</v>
      </c>
      <c r="B158" s="13">
        <v>1328882.2600199999</v>
      </c>
      <c r="C158" s="13">
        <v>302623.84049000003</v>
      </c>
      <c r="D158" s="13">
        <v>0</v>
      </c>
      <c r="E158" s="13">
        <v>916.09411</v>
      </c>
      <c r="F158" s="13">
        <v>1632422.19462</v>
      </c>
      <c r="G158" s="1"/>
      <c r="H158" s="1"/>
      <c r="I158" s="1"/>
    </row>
    <row r="159" spans="1:9">
      <c r="A159" s="20" t="s">
        <v>152</v>
      </c>
      <c r="B159" s="13">
        <v>0</v>
      </c>
      <c r="C159" s="13">
        <v>0</v>
      </c>
      <c r="D159" s="13">
        <v>0</v>
      </c>
      <c r="E159" s="13">
        <v>0</v>
      </c>
      <c r="F159" s="13">
        <v>0</v>
      </c>
      <c r="G159" s="1"/>
      <c r="H159" s="1"/>
      <c r="I159" s="1"/>
    </row>
    <row r="160" spans="1:9">
      <c r="A160" s="20" t="s">
        <v>153</v>
      </c>
      <c r="B160" s="13">
        <v>1235149.9526099998</v>
      </c>
      <c r="C160" s="13">
        <v>36714.592060000003</v>
      </c>
      <c r="D160" s="13">
        <v>0</v>
      </c>
      <c r="E160" s="13">
        <v>2063.31693</v>
      </c>
      <c r="F160" s="13">
        <v>1273927.8615999997</v>
      </c>
      <c r="G160" s="1"/>
      <c r="H160" s="1"/>
      <c r="I160" s="1"/>
    </row>
    <row r="161" spans="1:9" ht="15.75" thickBot="1">
      <c r="A161" s="20" t="s">
        <v>154</v>
      </c>
      <c r="B161" s="13">
        <v>78436.42465999999</v>
      </c>
      <c r="C161" s="13">
        <v>113312.23427</v>
      </c>
      <c r="D161" s="13">
        <v>0</v>
      </c>
      <c r="E161" s="13">
        <v>0</v>
      </c>
      <c r="F161" s="13">
        <v>191748.65892999998</v>
      </c>
      <c r="G161" s="1"/>
      <c r="H161" s="1"/>
      <c r="I161" s="1"/>
    </row>
    <row r="162" spans="1:9">
      <c r="A162" s="18" t="s">
        <v>155</v>
      </c>
      <c r="B162" s="11">
        <v>5197724.5618500002</v>
      </c>
      <c r="C162" s="11">
        <v>136322.83129999999</v>
      </c>
      <c r="D162" s="11">
        <v>0</v>
      </c>
      <c r="E162" s="11">
        <v>0</v>
      </c>
      <c r="F162" s="8">
        <v>5334047.3931499999</v>
      </c>
      <c r="G162" s="9"/>
      <c r="H162" s="1"/>
      <c r="I162" s="1"/>
    </row>
    <row r="163" spans="1:9">
      <c r="A163" s="20" t="s">
        <v>156</v>
      </c>
      <c r="B163" s="13">
        <v>3230466.1025</v>
      </c>
      <c r="C163" s="13">
        <v>86436</v>
      </c>
      <c r="D163" s="13">
        <v>0</v>
      </c>
      <c r="E163" s="13">
        <v>0</v>
      </c>
      <c r="F163" s="13">
        <v>3316902.1025</v>
      </c>
      <c r="G163" s="1"/>
      <c r="H163" s="1"/>
      <c r="I163" s="1"/>
    </row>
    <row r="164" spans="1:9">
      <c r="A164" s="20" t="s">
        <v>157</v>
      </c>
      <c r="B164" s="13">
        <v>0</v>
      </c>
      <c r="C164" s="13">
        <v>0</v>
      </c>
      <c r="D164" s="13">
        <v>0</v>
      </c>
      <c r="E164" s="13">
        <v>0</v>
      </c>
      <c r="F164" s="13">
        <v>0</v>
      </c>
      <c r="G164" s="1"/>
      <c r="H164" s="1"/>
      <c r="I164" s="1"/>
    </row>
    <row r="165" spans="1:9">
      <c r="A165" s="14" t="s">
        <v>158</v>
      </c>
      <c r="B165" s="13">
        <v>1777653.1097000001</v>
      </c>
      <c r="C165" s="13">
        <v>48020</v>
      </c>
      <c r="D165" s="13">
        <v>0</v>
      </c>
      <c r="E165" s="13">
        <v>0</v>
      </c>
      <c r="F165" s="13">
        <v>1825673.1097000001</v>
      </c>
      <c r="G165" s="1"/>
      <c r="H165" s="1"/>
      <c r="I165" s="1"/>
    </row>
    <row r="166" spans="1:9" ht="15.75" thickBot="1">
      <c r="A166" s="20" t="s">
        <v>159</v>
      </c>
      <c r="B166" s="13">
        <v>189605.34965000002</v>
      </c>
      <c r="C166" s="13">
        <v>1866.8313000000001</v>
      </c>
      <c r="D166" s="13">
        <v>0</v>
      </c>
      <c r="E166" s="13">
        <v>0</v>
      </c>
      <c r="F166" s="13">
        <v>191472.18095000001</v>
      </c>
      <c r="G166" s="1"/>
      <c r="H166" s="1"/>
      <c r="I166" s="1"/>
    </row>
    <row r="167" spans="1:9">
      <c r="A167" s="18" t="s">
        <v>160</v>
      </c>
      <c r="B167" s="11">
        <v>2424379.4446700006</v>
      </c>
      <c r="C167" s="11">
        <v>558313.96091999998</v>
      </c>
      <c r="D167" s="11">
        <v>0</v>
      </c>
      <c r="E167" s="11">
        <v>0</v>
      </c>
      <c r="F167" s="8">
        <v>2982693.4055900006</v>
      </c>
      <c r="G167" s="9"/>
      <c r="H167" s="1"/>
      <c r="I167" s="1"/>
    </row>
    <row r="168" spans="1:9">
      <c r="A168" s="20" t="s">
        <v>161</v>
      </c>
      <c r="B168" s="13">
        <v>63.49935</v>
      </c>
      <c r="C168" s="13">
        <v>147767.12214000002</v>
      </c>
      <c r="D168" s="13">
        <v>0</v>
      </c>
      <c r="E168" s="13">
        <v>0</v>
      </c>
      <c r="F168" s="13">
        <v>147830.62149000002</v>
      </c>
      <c r="G168" s="9"/>
      <c r="H168" s="1"/>
      <c r="I168" s="1"/>
    </row>
    <row r="169" spans="1:9">
      <c r="A169" s="20" t="s">
        <v>162</v>
      </c>
      <c r="B169" s="13">
        <v>63.49935</v>
      </c>
      <c r="C169" s="13">
        <v>0</v>
      </c>
      <c r="D169" s="13">
        <v>0</v>
      </c>
      <c r="E169" s="13">
        <v>0</v>
      </c>
      <c r="F169" s="13">
        <v>63.49935</v>
      </c>
      <c r="G169" s="1"/>
      <c r="H169" s="1"/>
      <c r="I169" s="1"/>
    </row>
    <row r="170" spans="1:9">
      <c r="A170" s="20" t="s">
        <v>163</v>
      </c>
      <c r="B170" s="13">
        <v>0</v>
      </c>
      <c r="C170" s="13">
        <v>6403.8673099999996</v>
      </c>
      <c r="D170" s="13">
        <v>0</v>
      </c>
      <c r="E170" s="13">
        <v>0</v>
      </c>
      <c r="F170" s="13">
        <v>6403.8673099999996</v>
      </c>
      <c r="G170" s="1"/>
      <c r="H170" s="1"/>
      <c r="I170" s="1"/>
    </row>
    <row r="171" spans="1:9">
      <c r="A171" s="20" t="s">
        <v>164</v>
      </c>
      <c r="B171" s="13">
        <v>0</v>
      </c>
      <c r="C171" s="13">
        <v>141332.38483000002</v>
      </c>
      <c r="D171" s="13">
        <v>0</v>
      </c>
      <c r="E171" s="13">
        <v>0</v>
      </c>
      <c r="F171" s="13">
        <v>141332.38483000002</v>
      </c>
      <c r="G171" s="1"/>
      <c r="H171" s="1"/>
      <c r="I171" s="1"/>
    </row>
    <row r="172" spans="1:9">
      <c r="A172" s="20" t="s">
        <v>165</v>
      </c>
      <c r="B172" s="13">
        <v>0</v>
      </c>
      <c r="C172" s="13">
        <v>0</v>
      </c>
      <c r="D172" s="13">
        <v>0</v>
      </c>
      <c r="E172" s="13">
        <v>0</v>
      </c>
      <c r="F172" s="13">
        <v>0</v>
      </c>
      <c r="G172" s="1"/>
      <c r="H172" s="1"/>
      <c r="I172" s="1"/>
    </row>
    <row r="173" spans="1:9">
      <c r="A173" s="20" t="s">
        <v>166</v>
      </c>
      <c r="B173" s="13">
        <v>0</v>
      </c>
      <c r="C173" s="13">
        <v>30.87</v>
      </c>
      <c r="D173" s="13">
        <v>0</v>
      </c>
      <c r="E173" s="13">
        <v>0</v>
      </c>
      <c r="F173" s="13">
        <v>30.87</v>
      </c>
      <c r="G173" s="1"/>
      <c r="H173" s="1"/>
      <c r="I173" s="1"/>
    </row>
    <row r="174" spans="1:9">
      <c r="A174" s="20" t="s">
        <v>167</v>
      </c>
      <c r="B174" s="13">
        <v>2386885.8480000002</v>
      </c>
      <c r="C174" s="13">
        <v>403544.23339999997</v>
      </c>
      <c r="D174" s="13">
        <v>0</v>
      </c>
      <c r="E174" s="13">
        <v>0</v>
      </c>
      <c r="F174" s="13">
        <v>2790430.0814</v>
      </c>
      <c r="G174" s="1"/>
      <c r="H174" s="1"/>
      <c r="I174" s="1"/>
    </row>
    <row r="175" spans="1:9" ht="15.75" thickBot="1">
      <c r="A175" s="20" t="s">
        <v>168</v>
      </c>
      <c r="B175" s="13">
        <v>37430.097320000001</v>
      </c>
      <c r="C175" s="13">
        <v>7002.60538</v>
      </c>
      <c r="D175" s="13">
        <v>0</v>
      </c>
      <c r="E175" s="13">
        <v>0</v>
      </c>
      <c r="F175" s="13">
        <v>44432.702700000002</v>
      </c>
      <c r="G175" s="1"/>
      <c r="H175" s="1"/>
      <c r="I175" s="1"/>
    </row>
    <row r="176" spans="1:9">
      <c r="A176" s="17" t="s">
        <v>169</v>
      </c>
      <c r="B176" s="11">
        <v>24312747.858649995</v>
      </c>
      <c r="C176" s="11">
        <v>0</v>
      </c>
      <c r="D176" s="11">
        <v>0</v>
      </c>
      <c r="E176" s="11">
        <v>0</v>
      </c>
      <c r="F176" s="8">
        <v>24312747.858649995</v>
      </c>
      <c r="G176" s="9"/>
      <c r="H176" s="1"/>
      <c r="I176" s="1"/>
    </row>
    <row r="177" spans="1:9">
      <c r="A177" s="27" t="s">
        <v>170</v>
      </c>
      <c r="B177" s="13">
        <v>17741695.078529999</v>
      </c>
      <c r="C177" s="13">
        <v>0</v>
      </c>
      <c r="D177" s="13">
        <v>0</v>
      </c>
      <c r="E177" s="13">
        <v>0</v>
      </c>
      <c r="F177" s="13">
        <v>17741695.078529999</v>
      </c>
      <c r="G177" s="9"/>
      <c r="H177" s="1"/>
      <c r="I177" s="1"/>
    </row>
    <row r="178" spans="1:9">
      <c r="A178" s="20" t="s">
        <v>171</v>
      </c>
      <c r="B178" s="13">
        <v>17741695.078529999</v>
      </c>
      <c r="C178" s="13">
        <v>0</v>
      </c>
      <c r="D178" s="13">
        <v>0</v>
      </c>
      <c r="E178" s="13">
        <v>0</v>
      </c>
      <c r="F178" s="13">
        <v>17741695.078529999</v>
      </c>
      <c r="G178" s="1"/>
      <c r="H178" s="1"/>
      <c r="I178" s="1"/>
    </row>
    <row r="179" spans="1:9">
      <c r="A179" s="20" t="s">
        <v>172</v>
      </c>
      <c r="B179" s="13">
        <v>0</v>
      </c>
      <c r="C179" s="13">
        <v>0</v>
      </c>
      <c r="D179" s="13">
        <v>0</v>
      </c>
      <c r="E179" s="13">
        <v>0</v>
      </c>
      <c r="F179" s="13">
        <v>0</v>
      </c>
      <c r="G179" s="1"/>
      <c r="H179" s="1"/>
      <c r="I179" s="1"/>
    </row>
    <row r="180" spans="1:9">
      <c r="A180" s="20" t="s">
        <v>173</v>
      </c>
      <c r="B180" s="13">
        <v>0</v>
      </c>
      <c r="C180" s="13">
        <v>0</v>
      </c>
      <c r="D180" s="13">
        <v>0</v>
      </c>
      <c r="E180" s="13">
        <v>0</v>
      </c>
      <c r="F180" s="13">
        <v>0</v>
      </c>
      <c r="G180" s="1"/>
      <c r="H180" s="1"/>
      <c r="I180" s="1"/>
    </row>
    <row r="181" spans="1:9">
      <c r="A181" s="27" t="s">
        <v>174</v>
      </c>
      <c r="B181" s="13">
        <v>248827.34286</v>
      </c>
      <c r="C181" s="13">
        <v>0</v>
      </c>
      <c r="D181" s="13">
        <v>0</v>
      </c>
      <c r="E181" s="13">
        <v>0</v>
      </c>
      <c r="F181" s="13">
        <v>248827.34286</v>
      </c>
      <c r="G181" s="9"/>
      <c r="H181" s="1"/>
      <c r="I181" s="1"/>
    </row>
    <row r="182" spans="1:9">
      <c r="A182" s="20" t="s">
        <v>175</v>
      </c>
      <c r="B182" s="13">
        <v>6579.82582</v>
      </c>
      <c r="C182" s="13">
        <v>0</v>
      </c>
      <c r="D182" s="13">
        <v>0</v>
      </c>
      <c r="E182" s="13">
        <v>0</v>
      </c>
      <c r="F182" s="13">
        <v>6579.82582</v>
      </c>
      <c r="G182" s="1"/>
      <c r="H182" s="1"/>
      <c r="I182" s="1"/>
    </row>
    <row r="183" spans="1:9">
      <c r="A183" s="20" t="s">
        <v>176</v>
      </c>
      <c r="B183" s="13">
        <v>217197.93958000001</v>
      </c>
      <c r="C183" s="13">
        <v>0</v>
      </c>
      <c r="D183" s="13">
        <v>0</v>
      </c>
      <c r="E183" s="13">
        <v>0</v>
      </c>
      <c r="F183" s="13">
        <v>217197.93958000001</v>
      </c>
      <c r="G183" s="1"/>
      <c r="H183" s="1"/>
      <c r="I183" s="1"/>
    </row>
    <row r="184" spans="1:9">
      <c r="A184" s="20" t="s">
        <v>177</v>
      </c>
      <c r="B184" s="13">
        <v>25049.57746</v>
      </c>
      <c r="C184" s="13">
        <v>0</v>
      </c>
      <c r="D184" s="13">
        <v>0</v>
      </c>
      <c r="E184" s="13">
        <v>0</v>
      </c>
      <c r="F184" s="13">
        <v>25049.57746</v>
      </c>
      <c r="G184" s="1"/>
      <c r="H184" s="1"/>
      <c r="I184" s="1"/>
    </row>
    <row r="185" spans="1:9">
      <c r="A185" s="27" t="s">
        <v>178</v>
      </c>
      <c r="B185" s="13">
        <v>0</v>
      </c>
      <c r="C185" s="13">
        <v>0</v>
      </c>
      <c r="D185" s="13">
        <v>0</v>
      </c>
      <c r="E185" s="13">
        <v>0</v>
      </c>
      <c r="F185" s="13">
        <v>0</v>
      </c>
      <c r="G185" s="9"/>
      <c r="H185" s="1"/>
      <c r="I185" s="1"/>
    </row>
    <row r="186" spans="1:9">
      <c r="A186" s="20" t="s">
        <v>179</v>
      </c>
      <c r="B186" s="13">
        <v>0</v>
      </c>
      <c r="C186" s="13">
        <v>0</v>
      </c>
      <c r="D186" s="13">
        <v>0</v>
      </c>
      <c r="E186" s="13">
        <v>0</v>
      </c>
      <c r="F186" s="13">
        <v>0</v>
      </c>
      <c r="G186" s="1"/>
      <c r="H186" s="1"/>
      <c r="I186" s="1"/>
    </row>
    <row r="187" spans="1:9">
      <c r="A187" s="27" t="s">
        <v>180</v>
      </c>
      <c r="B187" s="13">
        <v>5210510.4517999999</v>
      </c>
      <c r="C187" s="13">
        <v>0</v>
      </c>
      <c r="D187" s="13">
        <v>0</v>
      </c>
      <c r="E187" s="13">
        <v>0</v>
      </c>
      <c r="F187" s="13">
        <v>5210510.4517999999</v>
      </c>
      <c r="G187" s="9"/>
      <c r="H187" s="1"/>
      <c r="I187" s="1"/>
    </row>
    <row r="188" spans="1:9">
      <c r="A188" s="20" t="s">
        <v>181</v>
      </c>
      <c r="B188" s="13">
        <v>3143357.28896</v>
      </c>
      <c r="C188" s="13">
        <v>0</v>
      </c>
      <c r="D188" s="13">
        <v>0</v>
      </c>
      <c r="E188" s="13">
        <v>0</v>
      </c>
      <c r="F188" s="13">
        <v>3143357.28896</v>
      </c>
      <c r="G188" s="1"/>
      <c r="H188" s="1"/>
      <c r="I188" s="1"/>
    </row>
    <row r="189" spans="1:9">
      <c r="A189" s="20" t="s">
        <v>182</v>
      </c>
      <c r="B189" s="13">
        <v>759552.33317</v>
      </c>
      <c r="C189" s="13">
        <v>0</v>
      </c>
      <c r="D189" s="13">
        <v>0</v>
      </c>
      <c r="E189" s="13">
        <v>0</v>
      </c>
      <c r="F189" s="13">
        <v>759552.33317</v>
      </c>
      <c r="G189" s="1"/>
      <c r="H189" s="1"/>
      <c r="I189" s="1"/>
    </row>
    <row r="190" spans="1:9">
      <c r="A190" s="20" t="s">
        <v>183</v>
      </c>
      <c r="B190" s="13">
        <v>1307600.8296700001</v>
      </c>
      <c r="C190" s="13">
        <v>0</v>
      </c>
      <c r="D190" s="13">
        <v>0</v>
      </c>
      <c r="E190" s="13">
        <v>0</v>
      </c>
      <c r="F190" s="13">
        <v>1307600.8296700001</v>
      </c>
      <c r="G190" s="1"/>
      <c r="H190" s="1"/>
      <c r="I190" s="1"/>
    </row>
    <row r="191" spans="1:9">
      <c r="A191" s="27" t="s">
        <v>184</v>
      </c>
      <c r="B191" s="13">
        <v>1111714.9854599999</v>
      </c>
      <c r="C191" s="13">
        <v>0</v>
      </c>
      <c r="D191" s="13">
        <v>0</v>
      </c>
      <c r="E191" s="13">
        <v>0</v>
      </c>
      <c r="F191" s="13">
        <v>1111714.9854599999</v>
      </c>
      <c r="G191" s="9"/>
      <c r="H191" s="1"/>
      <c r="I191" s="1"/>
    </row>
    <row r="192" spans="1:9">
      <c r="A192" s="20" t="s">
        <v>185</v>
      </c>
      <c r="B192" s="13">
        <v>744917.43776999996</v>
      </c>
      <c r="C192" s="13">
        <v>0</v>
      </c>
      <c r="D192" s="13">
        <v>0</v>
      </c>
      <c r="E192" s="13">
        <v>0</v>
      </c>
      <c r="F192" s="13">
        <v>744917.43776999996</v>
      </c>
      <c r="G192" s="1"/>
      <c r="H192" s="1"/>
      <c r="I192" s="1"/>
    </row>
    <row r="193" spans="1:9">
      <c r="A193" s="20" t="s">
        <v>186</v>
      </c>
      <c r="B193" s="13">
        <v>366797.54768999998</v>
      </c>
      <c r="C193" s="13">
        <v>0</v>
      </c>
      <c r="D193" s="13">
        <v>0</v>
      </c>
      <c r="E193" s="13">
        <v>0</v>
      </c>
      <c r="F193" s="13">
        <v>366797.54768999998</v>
      </c>
      <c r="G193" s="1"/>
      <c r="H193" s="1"/>
      <c r="I193" s="1"/>
    </row>
    <row r="194" spans="1:9">
      <c r="A194" s="28" t="s">
        <v>187</v>
      </c>
      <c r="B194" s="11">
        <v>293703408.02403998</v>
      </c>
      <c r="C194" s="11">
        <v>26311445.200039998</v>
      </c>
      <c r="D194" s="11">
        <v>268.33687000000003</v>
      </c>
      <c r="E194" s="11">
        <v>52070.804970000005</v>
      </c>
      <c r="F194" s="11">
        <v>320067192.36592001</v>
      </c>
      <c r="G194" s="9"/>
      <c r="H194" s="1"/>
      <c r="I194" s="1"/>
    </row>
    <row r="195" spans="1:9">
      <c r="A195" s="28" t="s">
        <v>188</v>
      </c>
      <c r="B195" s="11">
        <v>11112780.515040003</v>
      </c>
      <c r="C195" s="11">
        <v>3613838.5685199993</v>
      </c>
      <c r="D195" s="11">
        <v>0</v>
      </c>
      <c r="E195" s="11">
        <v>263175.78255</v>
      </c>
      <c r="F195" s="11">
        <v>14989794.866110001</v>
      </c>
      <c r="G195" s="9"/>
      <c r="H195" s="1"/>
      <c r="I195" s="1"/>
    </row>
    <row r="196" spans="1:9">
      <c r="A196" s="29" t="s">
        <v>189</v>
      </c>
      <c r="B196" s="13">
        <v>5818.5485199999994</v>
      </c>
      <c r="C196" s="13">
        <v>980822.54902999988</v>
      </c>
      <c r="D196" s="13">
        <v>0</v>
      </c>
      <c r="E196" s="13">
        <v>0</v>
      </c>
      <c r="F196" s="13">
        <v>986641.09754999983</v>
      </c>
      <c r="G196" s="9"/>
      <c r="H196" s="1"/>
      <c r="I196" s="1"/>
    </row>
    <row r="197" spans="1:9">
      <c r="A197" s="20" t="s">
        <v>190</v>
      </c>
      <c r="B197" s="13">
        <v>5818.5485199999994</v>
      </c>
      <c r="C197" s="13">
        <v>131263.54952</v>
      </c>
      <c r="D197" s="13">
        <v>0</v>
      </c>
      <c r="E197" s="13">
        <v>0</v>
      </c>
      <c r="F197" s="13">
        <v>137082.09804000001</v>
      </c>
      <c r="G197" s="1"/>
      <c r="H197" s="1"/>
      <c r="I197" s="1"/>
    </row>
    <row r="198" spans="1:9">
      <c r="A198" s="20" t="s">
        <v>191</v>
      </c>
      <c r="B198" s="13">
        <v>0</v>
      </c>
      <c r="C198" s="13">
        <v>10226.564900000001</v>
      </c>
      <c r="D198" s="13">
        <v>0</v>
      </c>
      <c r="E198" s="13">
        <v>0</v>
      </c>
      <c r="F198" s="13">
        <v>10226.564900000001</v>
      </c>
      <c r="G198" s="1"/>
      <c r="H198" s="1"/>
      <c r="I198" s="1"/>
    </row>
    <row r="199" spans="1:9">
      <c r="A199" s="20" t="s">
        <v>192</v>
      </c>
      <c r="B199" s="13">
        <v>0</v>
      </c>
      <c r="C199" s="13">
        <v>615740.52567</v>
      </c>
      <c r="D199" s="13">
        <v>0</v>
      </c>
      <c r="E199" s="13">
        <v>0</v>
      </c>
      <c r="F199" s="13">
        <v>615740.52567</v>
      </c>
      <c r="G199" s="1"/>
      <c r="H199" s="1"/>
      <c r="I199" s="1"/>
    </row>
    <row r="200" spans="1:9">
      <c r="A200" s="20" t="s">
        <v>193</v>
      </c>
      <c r="B200" s="13">
        <v>0</v>
      </c>
      <c r="C200" s="13">
        <v>372.39976000000001</v>
      </c>
      <c r="D200" s="13">
        <v>0</v>
      </c>
      <c r="E200" s="13">
        <v>0</v>
      </c>
      <c r="F200" s="13">
        <v>372.39976000000001</v>
      </c>
      <c r="G200" s="1"/>
      <c r="H200" s="1"/>
      <c r="I200" s="1"/>
    </row>
    <row r="201" spans="1:9">
      <c r="A201" s="20" t="s">
        <v>194</v>
      </c>
      <c r="B201" s="13">
        <v>0</v>
      </c>
      <c r="C201" s="13">
        <v>223219.50917999999</v>
      </c>
      <c r="D201" s="13">
        <v>0</v>
      </c>
      <c r="E201" s="13">
        <v>0</v>
      </c>
      <c r="F201" s="13">
        <v>223219.50917999999</v>
      </c>
      <c r="G201" s="1"/>
      <c r="H201" s="1"/>
      <c r="I201" s="1"/>
    </row>
    <row r="202" spans="1:9">
      <c r="A202" s="27" t="s">
        <v>195</v>
      </c>
      <c r="B202" s="13">
        <v>8951996.4051700011</v>
      </c>
      <c r="C202" s="13">
        <v>2587564.2619899996</v>
      </c>
      <c r="D202" s="13">
        <v>0</v>
      </c>
      <c r="E202" s="13">
        <v>263175.78255</v>
      </c>
      <c r="F202" s="13">
        <v>11802736.44971</v>
      </c>
      <c r="G202" s="9"/>
      <c r="H202" s="1"/>
      <c r="I202" s="1"/>
    </row>
    <row r="203" spans="1:9">
      <c r="A203" s="20" t="s">
        <v>196</v>
      </c>
      <c r="B203" s="13">
        <v>0</v>
      </c>
      <c r="C203" s="13">
        <v>0</v>
      </c>
      <c r="D203" s="13">
        <v>0</v>
      </c>
      <c r="E203" s="13">
        <v>0</v>
      </c>
      <c r="F203" s="13">
        <v>0</v>
      </c>
      <c r="G203" s="1"/>
      <c r="H203" s="1"/>
      <c r="I203" s="1"/>
    </row>
    <row r="204" spans="1:9">
      <c r="A204" s="20" t="s">
        <v>197</v>
      </c>
      <c r="B204" s="13">
        <v>2946711.81164</v>
      </c>
      <c r="C204" s="13">
        <v>1588963.0995399999</v>
      </c>
      <c r="D204" s="13">
        <v>0</v>
      </c>
      <c r="E204" s="13">
        <v>1070.1231599999999</v>
      </c>
      <c r="F204" s="13">
        <v>4536745.0343399998</v>
      </c>
      <c r="G204" s="1"/>
      <c r="H204" s="1"/>
      <c r="I204" s="1"/>
    </row>
    <row r="205" spans="1:9">
      <c r="A205" s="14" t="s">
        <v>198</v>
      </c>
      <c r="B205" s="13">
        <v>3121300.6497300002</v>
      </c>
      <c r="C205" s="13">
        <v>540197.49476999999</v>
      </c>
      <c r="D205" s="13">
        <v>0</v>
      </c>
      <c r="E205" s="13">
        <v>94876.135110000003</v>
      </c>
      <c r="F205" s="13">
        <v>3756374.2796100006</v>
      </c>
      <c r="G205" s="1"/>
      <c r="H205" s="1"/>
      <c r="I205" s="1"/>
    </row>
    <row r="206" spans="1:9">
      <c r="A206" s="20" t="s">
        <v>199</v>
      </c>
      <c r="B206" s="13">
        <v>0</v>
      </c>
      <c r="C206" s="13">
        <v>0</v>
      </c>
      <c r="D206" s="13">
        <v>0</v>
      </c>
      <c r="E206" s="13">
        <v>0</v>
      </c>
      <c r="F206" s="13">
        <v>0</v>
      </c>
      <c r="G206" s="1"/>
      <c r="H206" s="1"/>
      <c r="I206" s="1"/>
    </row>
    <row r="207" spans="1:9">
      <c r="A207" s="20" t="s">
        <v>200</v>
      </c>
      <c r="B207" s="13">
        <v>2883983.9438</v>
      </c>
      <c r="C207" s="13">
        <v>458403.66768000001</v>
      </c>
      <c r="D207" s="13">
        <v>0</v>
      </c>
      <c r="E207" s="13">
        <v>167229.52428000001</v>
      </c>
      <c r="F207" s="13">
        <v>3509617.13576</v>
      </c>
      <c r="G207" s="1"/>
      <c r="H207" s="1"/>
      <c r="I207" s="1"/>
    </row>
    <row r="208" spans="1:9">
      <c r="A208" s="27" t="s">
        <v>201</v>
      </c>
      <c r="B208" s="13">
        <v>0</v>
      </c>
      <c r="C208" s="13">
        <v>0</v>
      </c>
      <c r="D208" s="13">
        <v>0</v>
      </c>
      <c r="E208" s="13">
        <v>0</v>
      </c>
      <c r="F208" s="13">
        <v>0</v>
      </c>
      <c r="G208" s="1"/>
      <c r="H208" s="1"/>
      <c r="I208" s="1"/>
    </row>
    <row r="209" spans="1:9">
      <c r="A209" s="27" t="s">
        <v>202</v>
      </c>
      <c r="B209" s="13">
        <v>2114186.0438399999</v>
      </c>
      <c r="C209" s="13">
        <v>23153.608059999999</v>
      </c>
      <c r="D209" s="13">
        <v>0</v>
      </c>
      <c r="E209" s="13">
        <v>0</v>
      </c>
      <c r="F209" s="13">
        <v>2137339.6518999999</v>
      </c>
      <c r="G209" s="9"/>
      <c r="H209" s="1"/>
      <c r="I209" s="1"/>
    </row>
    <row r="210" spans="1:9">
      <c r="A210" s="20" t="s">
        <v>203</v>
      </c>
      <c r="B210" s="13">
        <v>130655.55843</v>
      </c>
      <c r="C210" s="13">
        <v>3910.2</v>
      </c>
      <c r="D210" s="13">
        <v>0</v>
      </c>
      <c r="E210" s="13">
        <v>0</v>
      </c>
      <c r="F210" s="13">
        <v>134565.75843000002</v>
      </c>
      <c r="G210" s="1"/>
      <c r="H210" s="1"/>
      <c r="I210" s="1"/>
    </row>
    <row r="211" spans="1:9">
      <c r="A211" s="20" t="s">
        <v>204</v>
      </c>
      <c r="B211" s="13">
        <v>1651831.23609</v>
      </c>
      <c r="C211" s="13">
        <v>19243.408059999998</v>
      </c>
      <c r="D211" s="13">
        <v>0</v>
      </c>
      <c r="E211" s="13">
        <v>0</v>
      </c>
      <c r="F211" s="13">
        <v>1671074.6441500001</v>
      </c>
      <c r="G211" s="1"/>
      <c r="H211" s="1"/>
      <c r="I211" s="1"/>
    </row>
    <row r="212" spans="1:9">
      <c r="A212" s="20" t="s">
        <v>205</v>
      </c>
      <c r="B212" s="13">
        <v>0</v>
      </c>
      <c r="C212" s="13">
        <v>0</v>
      </c>
      <c r="D212" s="13">
        <v>0</v>
      </c>
      <c r="E212" s="13">
        <v>0</v>
      </c>
      <c r="F212" s="13">
        <v>0</v>
      </c>
      <c r="G212" s="1"/>
      <c r="H212" s="1"/>
      <c r="I212" s="1"/>
    </row>
    <row r="213" spans="1:9">
      <c r="A213" s="20" t="s">
        <v>206</v>
      </c>
      <c r="B213" s="13">
        <v>331699.24932</v>
      </c>
      <c r="C213" s="13">
        <v>0</v>
      </c>
      <c r="D213" s="13">
        <v>0</v>
      </c>
      <c r="E213" s="13">
        <v>0</v>
      </c>
      <c r="F213" s="13">
        <v>331699.24932</v>
      </c>
      <c r="G213" s="1"/>
      <c r="H213" s="1"/>
      <c r="I213" s="1"/>
    </row>
    <row r="214" spans="1:9" ht="15.75" thickBot="1">
      <c r="A214" s="27" t="s">
        <v>207</v>
      </c>
      <c r="B214" s="13">
        <v>40779.517509999998</v>
      </c>
      <c r="C214" s="13">
        <v>22298.149440000001</v>
      </c>
      <c r="D214" s="13">
        <v>0</v>
      </c>
      <c r="E214" s="13">
        <v>0</v>
      </c>
      <c r="F214" s="13">
        <v>63077.666949999999</v>
      </c>
      <c r="G214" s="1"/>
      <c r="H214" s="1"/>
      <c r="I214" s="1"/>
    </row>
    <row r="215" spans="1:9">
      <c r="A215" s="18" t="s">
        <v>208</v>
      </c>
      <c r="B215" s="11">
        <v>201637262.40893999</v>
      </c>
      <c r="C215" s="11">
        <v>330778943.56461996</v>
      </c>
      <c r="D215" s="11">
        <v>81711.12662000001</v>
      </c>
      <c r="E215" s="11">
        <v>25859.229800000001</v>
      </c>
      <c r="F215" s="8">
        <v>532523776.32997996</v>
      </c>
      <c r="G215" s="9"/>
      <c r="H215" s="1"/>
      <c r="I215" s="1"/>
    </row>
    <row r="216" spans="1:9">
      <c r="A216" s="27" t="s">
        <v>209</v>
      </c>
      <c r="B216" s="13">
        <v>3167775.5540300002</v>
      </c>
      <c r="C216" s="13">
        <v>934057.82288999995</v>
      </c>
      <c r="D216" s="13">
        <v>171.35739000000001</v>
      </c>
      <c r="E216" s="13">
        <v>124.6336</v>
      </c>
      <c r="F216" s="13">
        <v>4102129.36791</v>
      </c>
      <c r="G216" s="9"/>
      <c r="H216" s="1"/>
      <c r="I216" s="1"/>
    </row>
    <row r="217" spans="1:9">
      <c r="A217" s="20" t="s">
        <v>210</v>
      </c>
      <c r="B217" s="13">
        <v>119.6</v>
      </c>
      <c r="C217" s="13">
        <v>34300</v>
      </c>
      <c r="D217" s="13">
        <v>0</v>
      </c>
      <c r="E217" s="13">
        <v>0</v>
      </c>
      <c r="F217" s="13">
        <v>34419.599999999999</v>
      </c>
      <c r="G217" s="1"/>
      <c r="H217" s="1"/>
      <c r="I217" s="1"/>
    </row>
    <row r="218" spans="1:9">
      <c r="A218" s="20" t="s">
        <v>211</v>
      </c>
      <c r="B218" s="13">
        <v>2104930</v>
      </c>
      <c r="C218" s="13">
        <v>0</v>
      </c>
      <c r="D218" s="13">
        <v>0</v>
      </c>
      <c r="E218" s="13">
        <v>0</v>
      </c>
      <c r="F218" s="13">
        <v>2104930</v>
      </c>
      <c r="G218" s="1"/>
      <c r="H218" s="1"/>
      <c r="I218" s="1"/>
    </row>
    <row r="219" spans="1:9">
      <c r="A219" s="20" t="s">
        <v>212</v>
      </c>
      <c r="B219" s="13">
        <v>1062725.9540299999</v>
      </c>
      <c r="C219" s="13">
        <v>899757.82288999995</v>
      </c>
      <c r="D219" s="13">
        <v>171.35739000000001</v>
      </c>
      <c r="E219" s="13">
        <v>124.6336</v>
      </c>
      <c r="F219" s="13">
        <v>1962779.7679099999</v>
      </c>
      <c r="G219" s="1"/>
      <c r="H219" s="1"/>
      <c r="I219" s="1"/>
    </row>
    <row r="220" spans="1:9">
      <c r="A220" s="27" t="s">
        <v>213</v>
      </c>
      <c r="B220" s="13">
        <v>19078786.93259</v>
      </c>
      <c r="C220" s="13">
        <v>206444.73567999998</v>
      </c>
      <c r="D220" s="13">
        <v>637.72934999999995</v>
      </c>
      <c r="E220" s="13">
        <v>0</v>
      </c>
      <c r="F220" s="13">
        <v>19285869.39762</v>
      </c>
      <c r="G220" s="9"/>
      <c r="H220" s="1"/>
      <c r="I220" s="1"/>
    </row>
    <row r="221" spans="1:9">
      <c r="A221" s="20" t="s">
        <v>214</v>
      </c>
      <c r="B221" s="13">
        <v>0</v>
      </c>
      <c r="C221" s="13">
        <v>0</v>
      </c>
      <c r="D221" s="13">
        <v>0</v>
      </c>
      <c r="E221" s="13">
        <v>0</v>
      </c>
      <c r="F221" s="13">
        <v>0</v>
      </c>
      <c r="G221" s="1"/>
      <c r="H221" s="1"/>
      <c r="I221" s="1"/>
    </row>
    <row r="222" spans="1:9">
      <c r="A222" s="20" t="s">
        <v>215</v>
      </c>
      <c r="B222" s="13">
        <v>272274.54972000001</v>
      </c>
      <c r="C222" s="13">
        <v>93454.050759999998</v>
      </c>
      <c r="D222" s="13">
        <v>637.72934999999995</v>
      </c>
      <c r="E222" s="13">
        <v>0</v>
      </c>
      <c r="F222" s="13">
        <v>366366.32983</v>
      </c>
      <c r="G222" s="1"/>
      <c r="H222" s="1"/>
      <c r="I222" s="1"/>
    </row>
    <row r="223" spans="1:9">
      <c r="A223" s="20" t="s">
        <v>216</v>
      </c>
      <c r="B223" s="13">
        <v>18806354.607689999</v>
      </c>
      <c r="C223" s="13">
        <v>112990.68492</v>
      </c>
      <c r="D223" s="13">
        <v>0</v>
      </c>
      <c r="E223" s="13">
        <v>0</v>
      </c>
      <c r="F223" s="13">
        <v>18919345.292610001</v>
      </c>
      <c r="G223" s="1"/>
      <c r="H223" s="1"/>
      <c r="I223" s="1"/>
    </row>
    <row r="224" spans="1:9">
      <c r="A224" s="21" t="s">
        <v>217</v>
      </c>
      <c r="B224" s="13">
        <v>0</v>
      </c>
      <c r="C224" s="13">
        <v>0</v>
      </c>
      <c r="D224" s="13">
        <v>0</v>
      </c>
      <c r="E224" s="13">
        <v>0</v>
      </c>
      <c r="F224" s="13">
        <v>0</v>
      </c>
      <c r="G224" s="1"/>
      <c r="H224" s="1"/>
      <c r="I224" s="1"/>
    </row>
    <row r="225" spans="1:9">
      <c r="A225" s="20" t="s">
        <v>218</v>
      </c>
      <c r="B225" s="13">
        <v>157.77518000000001</v>
      </c>
      <c r="C225" s="13">
        <v>0</v>
      </c>
      <c r="D225" s="13">
        <v>0</v>
      </c>
      <c r="E225" s="13">
        <v>0</v>
      </c>
      <c r="F225" s="13">
        <v>157.77518000000001</v>
      </c>
      <c r="G225" s="1"/>
      <c r="H225" s="1"/>
      <c r="I225" s="1"/>
    </row>
    <row r="226" spans="1:9">
      <c r="A226" s="27" t="s">
        <v>219</v>
      </c>
      <c r="B226" s="13">
        <v>31.617740000000001</v>
      </c>
      <c r="C226" s="13">
        <v>88504.823300000018</v>
      </c>
      <c r="D226" s="13">
        <v>0</v>
      </c>
      <c r="E226" s="13">
        <v>0</v>
      </c>
      <c r="F226" s="13">
        <v>88536.44104000002</v>
      </c>
      <c r="G226" s="9"/>
      <c r="H226" s="1"/>
      <c r="I226" s="1"/>
    </row>
    <row r="227" spans="1:9">
      <c r="A227" s="20" t="s">
        <v>220</v>
      </c>
      <c r="B227" s="13">
        <v>31.617740000000001</v>
      </c>
      <c r="C227" s="13">
        <v>54303.597460000005</v>
      </c>
      <c r="D227" s="13">
        <v>0</v>
      </c>
      <c r="E227" s="13">
        <v>0</v>
      </c>
      <c r="F227" s="13">
        <v>54335.215200000006</v>
      </c>
      <c r="G227" s="1"/>
      <c r="H227" s="1"/>
      <c r="I227" s="1"/>
    </row>
    <row r="228" spans="1:9">
      <c r="A228" s="20" t="s">
        <v>221</v>
      </c>
      <c r="B228" s="13">
        <v>0</v>
      </c>
      <c r="C228" s="13">
        <v>34201.225840000006</v>
      </c>
      <c r="D228" s="13">
        <v>0</v>
      </c>
      <c r="E228" s="13">
        <v>0</v>
      </c>
      <c r="F228" s="13">
        <v>34201.225840000006</v>
      </c>
      <c r="G228" s="1"/>
      <c r="H228" s="1"/>
      <c r="I228" s="1"/>
    </row>
    <row r="229" spans="1:9">
      <c r="A229" s="27" t="s">
        <v>222</v>
      </c>
      <c r="B229" s="13">
        <v>0</v>
      </c>
      <c r="C229" s="13">
        <v>0</v>
      </c>
      <c r="D229" s="13">
        <v>0</v>
      </c>
      <c r="E229" s="13">
        <v>0</v>
      </c>
      <c r="F229" s="13">
        <v>0</v>
      </c>
      <c r="G229" s="9"/>
      <c r="H229" s="1"/>
      <c r="I229" s="1"/>
    </row>
    <row r="230" spans="1:9">
      <c r="A230" s="20" t="s">
        <v>223</v>
      </c>
      <c r="B230" s="13">
        <v>0</v>
      </c>
      <c r="C230" s="13">
        <v>0</v>
      </c>
      <c r="D230" s="13">
        <v>0</v>
      </c>
      <c r="E230" s="13">
        <v>0</v>
      </c>
      <c r="F230" s="13">
        <v>0</v>
      </c>
      <c r="G230" s="1"/>
      <c r="H230" s="1"/>
      <c r="I230" s="1"/>
    </row>
    <row r="231" spans="1:9">
      <c r="A231" s="20" t="s">
        <v>224</v>
      </c>
      <c r="B231" s="13">
        <v>0</v>
      </c>
      <c r="C231" s="13">
        <v>0</v>
      </c>
      <c r="D231" s="13">
        <v>0</v>
      </c>
      <c r="E231" s="13">
        <v>0</v>
      </c>
      <c r="F231" s="13">
        <v>0</v>
      </c>
      <c r="G231" s="1"/>
      <c r="H231" s="1"/>
      <c r="I231" s="1"/>
    </row>
    <row r="232" spans="1:9">
      <c r="A232" s="27" t="s">
        <v>225</v>
      </c>
      <c r="B232" s="13">
        <v>105019559.92568</v>
      </c>
      <c r="C232" s="13">
        <v>256493193.93269995</v>
      </c>
      <c r="D232" s="13">
        <v>0</v>
      </c>
      <c r="E232" s="13">
        <v>14967.186900000001</v>
      </c>
      <c r="F232" s="13">
        <v>361527721.04527998</v>
      </c>
      <c r="G232" s="9"/>
      <c r="H232" s="1"/>
      <c r="I232" s="1"/>
    </row>
    <row r="233" spans="1:9">
      <c r="A233" s="20" t="s">
        <v>226</v>
      </c>
      <c r="B233" s="13">
        <v>40537982.015080005</v>
      </c>
      <c r="C233" s="13">
        <v>209238098.51104999</v>
      </c>
      <c r="D233" s="13">
        <v>0</v>
      </c>
      <c r="E233" s="13">
        <v>444.69433000000004</v>
      </c>
      <c r="F233" s="13">
        <v>249776525.22046</v>
      </c>
      <c r="G233" s="1"/>
      <c r="H233" s="1"/>
      <c r="I233" s="1"/>
    </row>
    <row r="234" spans="1:9">
      <c r="A234" s="20" t="s">
        <v>227</v>
      </c>
      <c r="B234" s="13">
        <v>1284398.61711</v>
      </c>
      <c r="C234" s="13">
        <v>98368.811950000003</v>
      </c>
      <c r="D234" s="13">
        <v>0</v>
      </c>
      <c r="E234" s="13">
        <v>0</v>
      </c>
      <c r="F234" s="13">
        <v>1382767.42906</v>
      </c>
      <c r="G234" s="1"/>
      <c r="H234" s="1"/>
      <c r="I234" s="1"/>
    </row>
    <row r="235" spans="1:9">
      <c r="A235" s="20" t="s">
        <v>228</v>
      </c>
      <c r="B235" s="13">
        <v>31786230.348419998</v>
      </c>
      <c r="C235" s="13">
        <v>36641026.610769995</v>
      </c>
      <c r="D235" s="13">
        <v>0</v>
      </c>
      <c r="E235" s="13">
        <v>0</v>
      </c>
      <c r="F235" s="13">
        <v>68427256.959189996</v>
      </c>
      <c r="G235" s="1"/>
      <c r="H235" s="1"/>
      <c r="I235" s="1"/>
    </row>
    <row r="236" spans="1:9">
      <c r="A236" s="20" t="s">
        <v>229</v>
      </c>
      <c r="B236" s="13">
        <v>675163.39292999997</v>
      </c>
      <c r="C236" s="13">
        <v>464457.22366000002</v>
      </c>
      <c r="D236" s="13">
        <v>0</v>
      </c>
      <c r="E236" s="13">
        <v>0</v>
      </c>
      <c r="F236" s="13">
        <v>1139620.61659</v>
      </c>
      <c r="G236" s="1"/>
      <c r="H236" s="1"/>
      <c r="I236" s="1"/>
    </row>
    <row r="237" spans="1:9">
      <c r="A237" s="20" t="s">
        <v>230</v>
      </c>
      <c r="B237" s="13">
        <v>3471560.16322</v>
      </c>
      <c r="C237" s="13">
        <v>313723.35145999998</v>
      </c>
      <c r="D237" s="13">
        <v>0</v>
      </c>
      <c r="E237" s="13">
        <v>14199.65141</v>
      </c>
      <c r="F237" s="13">
        <v>3799483.16609</v>
      </c>
      <c r="G237" s="1"/>
      <c r="H237" s="1"/>
      <c r="I237" s="1"/>
    </row>
    <row r="238" spans="1:9">
      <c r="A238" s="20" t="s">
        <v>231</v>
      </c>
      <c r="B238" s="13">
        <v>1923904.4846600001</v>
      </c>
      <c r="C238" s="13">
        <v>7221491.9896800006</v>
      </c>
      <c r="D238" s="13">
        <v>0</v>
      </c>
      <c r="E238" s="13">
        <v>322.84116</v>
      </c>
      <c r="F238" s="13">
        <v>9145719.3155000005</v>
      </c>
      <c r="G238" s="1"/>
      <c r="H238" s="1"/>
      <c r="I238" s="1"/>
    </row>
    <row r="239" spans="1:9">
      <c r="A239" s="20" t="s">
        <v>232</v>
      </c>
      <c r="B239" s="13">
        <v>46.048000000000002</v>
      </c>
      <c r="C239" s="13">
        <v>37042.880720000001</v>
      </c>
      <c r="D239" s="13">
        <v>0</v>
      </c>
      <c r="E239" s="13">
        <v>0</v>
      </c>
      <c r="F239" s="13">
        <v>37088.928720000004</v>
      </c>
      <c r="G239" s="1"/>
      <c r="H239" s="1"/>
      <c r="I239" s="1"/>
    </row>
    <row r="240" spans="1:9">
      <c r="A240" s="20" t="s">
        <v>233</v>
      </c>
      <c r="B240" s="13">
        <v>25340274.856259998</v>
      </c>
      <c r="C240" s="13">
        <v>2478984.5534099997</v>
      </c>
      <c r="D240" s="13">
        <v>0</v>
      </c>
      <c r="E240" s="13">
        <v>0</v>
      </c>
      <c r="F240" s="13">
        <v>27819259.409669999</v>
      </c>
      <c r="G240" s="1"/>
      <c r="H240" s="1"/>
      <c r="I240" s="1"/>
    </row>
    <row r="241" spans="1:9">
      <c r="A241" s="27" t="s">
        <v>234</v>
      </c>
      <c r="B241" s="13">
        <v>39826286.210260004</v>
      </c>
      <c r="C241" s="13">
        <v>55983994.785099998</v>
      </c>
      <c r="D241" s="13">
        <v>76548.635860000009</v>
      </c>
      <c r="E241" s="13">
        <v>10767.409299999999</v>
      </c>
      <c r="F241" s="13">
        <v>95897597.040519997</v>
      </c>
      <c r="G241" s="9"/>
      <c r="H241" s="1"/>
      <c r="I241" s="1"/>
    </row>
    <row r="242" spans="1:9">
      <c r="A242" s="20" t="s">
        <v>235</v>
      </c>
      <c r="B242" s="13">
        <v>15750956.862440001</v>
      </c>
      <c r="C242" s="13">
        <v>24747809.305770002</v>
      </c>
      <c r="D242" s="13">
        <v>0</v>
      </c>
      <c r="E242" s="13">
        <v>0</v>
      </c>
      <c r="F242" s="13">
        <v>40498766.16821</v>
      </c>
      <c r="G242" s="1"/>
      <c r="H242" s="1"/>
      <c r="I242" s="1"/>
    </row>
    <row r="243" spans="1:9">
      <c r="A243" s="20" t="s">
        <v>236</v>
      </c>
      <c r="B243" s="13">
        <v>803135.35609000002</v>
      </c>
      <c r="C243" s="13">
        <v>4183437.4608</v>
      </c>
      <c r="D243" s="13">
        <v>0</v>
      </c>
      <c r="E243" s="13">
        <v>0</v>
      </c>
      <c r="F243" s="13">
        <v>4986572.8168900004</v>
      </c>
      <c r="G243" s="1"/>
      <c r="H243" s="1"/>
      <c r="I243" s="1"/>
    </row>
    <row r="244" spans="1:9">
      <c r="A244" s="20" t="s">
        <v>237</v>
      </c>
      <c r="B244" s="13">
        <v>4582638.0012700008</v>
      </c>
      <c r="C244" s="13">
        <v>2236499.5451700003</v>
      </c>
      <c r="D244" s="13">
        <v>39372.859530000002</v>
      </c>
      <c r="E244" s="13">
        <v>6038.3972999999996</v>
      </c>
      <c r="F244" s="13">
        <v>6864548.8032700019</v>
      </c>
      <c r="G244" s="1"/>
      <c r="H244" s="1"/>
      <c r="I244" s="1"/>
    </row>
    <row r="245" spans="1:9">
      <c r="A245" s="20" t="s">
        <v>238</v>
      </c>
      <c r="B245" s="13">
        <v>1866253.63693</v>
      </c>
      <c r="C245" s="13">
        <v>1276985.35023</v>
      </c>
      <c r="D245" s="13">
        <v>31238.415820000002</v>
      </c>
      <c r="E245" s="13">
        <v>693.45235000000002</v>
      </c>
      <c r="F245" s="13">
        <v>3175170.8553300002</v>
      </c>
      <c r="G245" s="1"/>
      <c r="H245" s="1"/>
      <c r="I245" s="1"/>
    </row>
    <row r="246" spans="1:9">
      <c r="A246" s="14" t="s">
        <v>239</v>
      </c>
      <c r="B246" s="13">
        <v>0</v>
      </c>
      <c r="C246" s="13">
        <v>668395.71924999997</v>
      </c>
      <c r="D246" s="13">
        <v>0</v>
      </c>
      <c r="E246" s="13">
        <v>0</v>
      </c>
      <c r="F246" s="13">
        <v>668395.71924999997</v>
      </c>
      <c r="G246" s="1"/>
      <c r="H246" s="1"/>
      <c r="I246" s="1"/>
    </row>
    <row r="247" spans="1:9">
      <c r="A247" s="20" t="s">
        <v>240</v>
      </c>
      <c r="B247" s="13">
        <v>16823302.353530001</v>
      </c>
      <c r="C247" s="13">
        <v>22870867.403879996</v>
      </c>
      <c r="D247" s="13">
        <v>5937.3605099999995</v>
      </c>
      <c r="E247" s="13">
        <v>4035.5596499999997</v>
      </c>
      <c r="F247" s="13">
        <v>39704142.677569993</v>
      </c>
      <c r="G247" s="1"/>
      <c r="H247" s="1"/>
      <c r="I247" s="1"/>
    </row>
    <row r="248" spans="1:9">
      <c r="A248" s="27" t="s">
        <v>241</v>
      </c>
      <c r="B248" s="13">
        <v>14158865.143719999</v>
      </c>
      <c r="C248" s="13">
        <v>15969843.78355</v>
      </c>
      <c r="D248" s="13">
        <v>4353.4040199999999</v>
      </c>
      <c r="E248" s="13">
        <v>0</v>
      </c>
      <c r="F248" s="13">
        <v>30133062.331289999</v>
      </c>
      <c r="G248" s="9"/>
      <c r="H248" s="1"/>
      <c r="I248" s="1"/>
    </row>
    <row r="249" spans="1:9">
      <c r="A249" s="20" t="s">
        <v>242</v>
      </c>
      <c r="B249" s="13">
        <v>13829275.076289998</v>
      </c>
      <c r="C249" s="13">
        <v>15866651.70793</v>
      </c>
      <c r="D249" s="13">
        <v>4353.4040199999999</v>
      </c>
      <c r="E249" s="13">
        <v>0</v>
      </c>
      <c r="F249" s="13">
        <v>29700280.188239999</v>
      </c>
      <c r="G249" s="1"/>
      <c r="H249" s="1"/>
      <c r="I249" s="1"/>
    </row>
    <row r="250" spans="1:9">
      <c r="A250" s="20" t="s">
        <v>243</v>
      </c>
      <c r="B250" s="13">
        <v>329590.06743</v>
      </c>
      <c r="C250" s="13">
        <v>103192.07562</v>
      </c>
      <c r="D250" s="13">
        <v>0</v>
      </c>
      <c r="E250" s="13">
        <v>0</v>
      </c>
      <c r="F250" s="13">
        <v>432782.14305000001</v>
      </c>
      <c r="G250" s="1"/>
      <c r="H250" s="1"/>
      <c r="I250" s="1"/>
    </row>
    <row r="251" spans="1:9">
      <c r="A251" s="27" t="s">
        <v>244</v>
      </c>
      <c r="B251" s="13">
        <v>20385957.024919998</v>
      </c>
      <c r="C251" s="13">
        <v>1102903.6813999999</v>
      </c>
      <c r="D251" s="13">
        <v>0</v>
      </c>
      <c r="E251" s="13">
        <v>0</v>
      </c>
      <c r="F251" s="13">
        <v>21488860.706319999</v>
      </c>
      <c r="G251" s="9"/>
      <c r="H251" s="1"/>
      <c r="I251" s="1"/>
    </row>
    <row r="252" spans="1:9">
      <c r="A252" s="20" t="s">
        <v>242</v>
      </c>
      <c r="B252" s="13">
        <v>19958721.509359997</v>
      </c>
      <c r="C252" s="13">
        <v>843465.67226999998</v>
      </c>
      <c r="D252" s="13">
        <v>0</v>
      </c>
      <c r="E252" s="13">
        <v>0</v>
      </c>
      <c r="F252" s="13">
        <v>20802187.181629997</v>
      </c>
      <c r="G252" s="1"/>
      <c r="H252" s="1"/>
      <c r="I252" s="1"/>
    </row>
    <row r="253" spans="1:9" ht="15.75" thickBot="1">
      <c r="A253" s="20" t="s">
        <v>243</v>
      </c>
      <c r="B253" s="13">
        <v>427235.51556000003</v>
      </c>
      <c r="C253" s="13">
        <v>259438.00912999999</v>
      </c>
      <c r="D253" s="13">
        <v>0</v>
      </c>
      <c r="E253" s="13">
        <v>0</v>
      </c>
      <c r="F253" s="13">
        <v>686673.52468999999</v>
      </c>
      <c r="G253" s="1"/>
      <c r="H253" s="1"/>
      <c r="I253" s="1"/>
    </row>
    <row r="254" spans="1:9" ht="30" customHeight="1">
      <c r="A254" s="30" t="s">
        <v>245</v>
      </c>
      <c r="B254" s="11">
        <v>5390525.5187199991</v>
      </c>
      <c r="C254" s="11">
        <v>118916.46607999997</v>
      </c>
      <c r="D254" s="11">
        <v>2.8920000000000001E-2</v>
      </c>
      <c r="E254" s="11">
        <v>1626.4221700000003</v>
      </c>
      <c r="F254" s="8">
        <v>5511068.4358899994</v>
      </c>
      <c r="G254" s="9"/>
      <c r="H254" s="1"/>
      <c r="I254" s="1"/>
    </row>
    <row r="255" spans="1:9">
      <c r="A255" s="22" t="s">
        <v>246</v>
      </c>
      <c r="B255" s="13">
        <v>2759.0405799999999</v>
      </c>
      <c r="C255" s="13">
        <v>2684.6025800000002</v>
      </c>
      <c r="D255" s="13">
        <v>0</v>
      </c>
      <c r="E255" s="13">
        <v>0</v>
      </c>
      <c r="F255" s="13">
        <v>5443.6431599999996</v>
      </c>
      <c r="G255" s="1"/>
      <c r="H255" s="1"/>
      <c r="I255" s="1"/>
    </row>
    <row r="256" spans="1:9">
      <c r="A256" s="22" t="s">
        <v>247</v>
      </c>
      <c r="B256" s="13">
        <v>323452.98794999998</v>
      </c>
      <c r="C256" s="13">
        <v>34408.623249999997</v>
      </c>
      <c r="D256" s="13">
        <v>2.8920000000000001E-2</v>
      </c>
      <c r="E256" s="13">
        <v>85.462620000000001</v>
      </c>
      <c r="F256" s="13">
        <v>357947.10274</v>
      </c>
      <c r="G256" s="1"/>
      <c r="H256" s="1"/>
      <c r="I256" s="1"/>
    </row>
    <row r="257" spans="1:9">
      <c r="A257" s="22" t="s">
        <v>248</v>
      </c>
      <c r="B257" s="13">
        <v>4330189.3517399998</v>
      </c>
      <c r="C257" s="13">
        <v>25534.101739999998</v>
      </c>
      <c r="D257" s="13">
        <v>0</v>
      </c>
      <c r="E257" s="13">
        <v>1.3446799999999999</v>
      </c>
      <c r="F257" s="13">
        <v>4355724.7981599998</v>
      </c>
      <c r="G257" s="1"/>
      <c r="H257" s="1"/>
      <c r="I257" s="1"/>
    </row>
    <row r="258" spans="1:9">
      <c r="A258" s="22" t="s">
        <v>249</v>
      </c>
      <c r="B258" s="13">
        <v>571730.26147999987</v>
      </c>
      <c r="C258" s="13">
        <v>12162.560159999999</v>
      </c>
      <c r="D258" s="13">
        <v>0</v>
      </c>
      <c r="E258" s="13">
        <v>0</v>
      </c>
      <c r="F258" s="13">
        <v>583892.82163999986</v>
      </c>
      <c r="G258" s="1"/>
      <c r="H258" s="1"/>
      <c r="I258" s="1"/>
    </row>
    <row r="259" spans="1:9">
      <c r="A259" s="22" t="s">
        <v>250</v>
      </c>
      <c r="B259" s="13">
        <v>56312.877140000004</v>
      </c>
      <c r="C259" s="13">
        <v>498.96732999999995</v>
      </c>
      <c r="D259" s="13">
        <v>0</v>
      </c>
      <c r="E259" s="13">
        <v>0</v>
      </c>
      <c r="F259" s="13">
        <v>56811.844470000004</v>
      </c>
      <c r="G259" s="1"/>
      <c r="H259" s="1"/>
      <c r="I259" s="1"/>
    </row>
    <row r="260" spans="1:9">
      <c r="A260" s="22" t="s">
        <v>251</v>
      </c>
      <c r="B260" s="13">
        <v>32828.722860000002</v>
      </c>
      <c r="C260" s="13">
        <v>2259.6242499999998</v>
      </c>
      <c r="D260" s="13">
        <v>0</v>
      </c>
      <c r="E260" s="13">
        <v>0</v>
      </c>
      <c r="F260" s="13">
        <v>35088.347110000002</v>
      </c>
      <c r="G260" s="1"/>
      <c r="H260" s="1"/>
      <c r="I260" s="1"/>
    </row>
    <row r="261" spans="1:9">
      <c r="A261" s="22" t="s">
        <v>252</v>
      </c>
      <c r="B261" s="13">
        <v>11973.442550000002</v>
      </c>
      <c r="C261" s="13">
        <v>491.24290000000002</v>
      </c>
      <c r="D261" s="13">
        <v>0</v>
      </c>
      <c r="E261" s="13">
        <v>0</v>
      </c>
      <c r="F261" s="13">
        <v>12464.685450000001</v>
      </c>
      <c r="G261" s="1"/>
      <c r="H261" s="1"/>
      <c r="I261" s="1"/>
    </row>
    <row r="262" spans="1:9">
      <c r="A262" s="22" t="s">
        <v>253</v>
      </c>
      <c r="B262" s="13">
        <v>8451.0544499999996</v>
      </c>
      <c r="C262" s="13">
        <v>672.73288000000002</v>
      </c>
      <c r="D262" s="13">
        <v>0</v>
      </c>
      <c r="E262" s="13">
        <v>0</v>
      </c>
      <c r="F262" s="13">
        <v>9123.7873299999992</v>
      </c>
      <c r="G262" s="1"/>
      <c r="H262" s="1"/>
      <c r="I262" s="1"/>
    </row>
    <row r="263" spans="1:9">
      <c r="A263" s="22" t="s">
        <v>254</v>
      </c>
      <c r="B263" s="13">
        <v>29.516179999999999</v>
      </c>
      <c r="C263" s="13">
        <v>-2.9999999999999997E-5</v>
      </c>
      <c r="D263" s="13">
        <v>0</v>
      </c>
      <c r="E263" s="13">
        <v>2.0000000000000002E-5</v>
      </c>
      <c r="F263" s="13">
        <v>29.516169999999999</v>
      </c>
      <c r="G263" s="1"/>
      <c r="H263" s="1"/>
      <c r="I263" s="1"/>
    </row>
    <row r="264" spans="1:9">
      <c r="A264" s="22" t="s">
        <v>255</v>
      </c>
      <c r="B264" s="13">
        <v>19071.095239999999</v>
      </c>
      <c r="C264" s="13">
        <v>22423.676350000002</v>
      </c>
      <c r="D264" s="13">
        <v>0</v>
      </c>
      <c r="E264" s="13">
        <v>0</v>
      </c>
      <c r="F264" s="13">
        <v>41494.771590000004</v>
      </c>
      <c r="G264" s="1"/>
      <c r="H264" s="1"/>
      <c r="I264" s="1"/>
    </row>
    <row r="265" spans="1:9" ht="15.75" thickBot="1">
      <c r="A265" s="22" t="s">
        <v>256</v>
      </c>
      <c r="B265" s="13">
        <v>33727.168549999995</v>
      </c>
      <c r="C265" s="13">
        <v>17780.33467</v>
      </c>
      <c r="D265" s="13">
        <v>0</v>
      </c>
      <c r="E265" s="13">
        <v>1539.6148500000002</v>
      </c>
      <c r="F265" s="13">
        <v>53047.118069999997</v>
      </c>
      <c r="G265" s="1"/>
      <c r="H265" s="1"/>
      <c r="I265" s="1"/>
    </row>
    <row r="266" spans="1:9">
      <c r="A266" s="30" t="s">
        <v>257</v>
      </c>
      <c r="B266" s="11">
        <v>-2026776.8947299998</v>
      </c>
      <c r="C266" s="11">
        <v>-84628.448439999993</v>
      </c>
      <c r="D266" s="11">
        <v>0</v>
      </c>
      <c r="E266" s="11">
        <v>-127.21599000000001</v>
      </c>
      <c r="F266" s="8">
        <v>-2111532.5591599997</v>
      </c>
      <c r="G266" s="9"/>
      <c r="H266" s="1"/>
      <c r="I266" s="1"/>
    </row>
    <row r="267" spans="1:9">
      <c r="A267" s="22" t="s">
        <v>258</v>
      </c>
      <c r="B267" s="13">
        <v>-706842.08354999998</v>
      </c>
      <c r="C267" s="13">
        <v>-28159.292309999997</v>
      </c>
      <c r="D267" s="13">
        <v>0</v>
      </c>
      <c r="E267" s="13">
        <v>-105.24146</v>
      </c>
      <c r="F267" s="13">
        <v>-735106.61732000008</v>
      </c>
      <c r="G267" s="1"/>
      <c r="H267" s="1"/>
      <c r="I267" s="1"/>
    </row>
    <row r="268" spans="1:9">
      <c r="A268" s="22" t="s">
        <v>259</v>
      </c>
      <c r="B268" s="13">
        <v>0</v>
      </c>
      <c r="C268" s="13">
        <v>0</v>
      </c>
      <c r="D268" s="13">
        <v>0</v>
      </c>
      <c r="E268" s="13">
        <v>0</v>
      </c>
      <c r="F268" s="13">
        <v>0</v>
      </c>
      <c r="G268" s="1"/>
      <c r="H268" s="1"/>
      <c r="I268" s="1"/>
    </row>
    <row r="269" spans="1:9">
      <c r="A269" s="22" t="s">
        <v>260</v>
      </c>
      <c r="B269" s="13">
        <v>-242147.70608</v>
      </c>
      <c r="C269" s="13">
        <v>-29751.697469999999</v>
      </c>
      <c r="D269" s="13">
        <v>0</v>
      </c>
      <c r="E269" s="13">
        <v>0</v>
      </c>
      <c r="F269" s="13">
        <v>-271899.40354999999</v>
      </c>
      <c r="G269" s="1"/>
      <c r="H269" s="1"/>
      <c r="I269" s="1"/>
    </row>
    <row r="270" spans="1:9">
      <c r="A270" s="22" t="s">
        <v>261</v>
      </c>
      <c r="B270" s="13">
        <v>-17315.290989999998</v>
      </c>
      <c r="C270" s="13">
        <v>-1689.9749399999998</v>
      </c>
      <c r="D270" s="13">
        <v>0</v>
      </c>
      <c r="E270" s="13">
        <v>-21.974529999999998</v>
      </c>
      <c r="F270" s="13">
        <v>-19027.240459999997</v>
      </c>
      <c r="G270" s="1"/>
      <c r="H270" s="1"/>
      <c r="I270" s="1"/>
    </row>
    <row r="271" spans="1:9">
      <c r="A271" s="22" t="s">
        <v>262</v>
      </c>
      <c r="B271" s="13">
        <v>-66161.667929999996</v>
      </c>
      <c r="C271" s="13">
        <v>-6107.6474100000005</v>
      </c>
      <c r="D271" s="13">
        <v>0</v>
      </c>
      <c r="E271" s="13">
        <v>0</v>
      </c>
      <c r="F271" s="13">
        <v>-72269.315340000001</v>
      </c>
      <c r="G271" s="1"/>
      <c r="H271" s="1"/>
      <c r="I271" s="1"/>
    </row>
    <row r="272" spans="1:9">
      <c r="A272" s="25" t="s">
        <v>263</v>
      </c>
      <c r="B272" s="13">
        <v>-37439.702640000003</v>
      </c>
      <c r="C272" s="13">
        <v>-6633.52268</v>
      </c>
      <c r="D272" s="13">
        <v>0</v>
      </c>
      <c r="E272" s="13">
        <v>0</v>
      </c>
      <c r="F272" s="13">
        <v>-44073.225320000005</v>
      </c>
      <c r="G272" s="1"/>
      <c r="H272" s="1"/>
      <c r="I272" s="1"/>
    </row>
    <row r="273" spans="1:9">
      <c r="A273" s="22" t="s">
        <v>264</v>
      </c>
      <c r="B273" s="13">
        <v>-956870.44354000001</v>
      </c>
      <c r="C273" s="13">
        <v>-12286.313630000001</v>
      </c>
      <c r="D273" s="13">
        <v>0</v>
      </c>
      <c r="E273" s="13">
        <v>0</v>
      </c>
      <c r="F273" s="13">
        <v>-969156.75717</v>
      </c>
      <c r="G273" s="1"/>
      <c r="H273" s="1"/>
      <c r="I273" s="1"/>
    </row>
    <row r="274" spans="1:9">
      <c r="A274" s="30" t="s">
        <v>265</v>
      </c>
      <c r="B274" s="11">
        <v>3363748.6239899993</v>
      </c>
      <c r="C274" s="11">
        <v>34288.017639999976</v>
      </c>
      <c r="D274" s="11">
        <v>2.8920000000000001E-2</v>
      </c>
      <c r="E274" s="11">
        <v>1499.2061800000004</v>
      </c>
      <c r="F274" s="11">
        <v>3399535.8767299997</v>
      </c>
      <c r="G274" s="9"/>
      <c r="H274" s="1"/>
      <c r="I274" s="1"/>
    </row>
    <row r="275" spans="1:9">
      <c r="A275" s="31" t="s">
        <v>266</v>
      </c>
      <c r="B275" s="11">
        <v>879851.1141799998</v>
      </c>
      <c r="C275" s="11">
        <v>1455973.2488599997</v>
      </c>
      <c r="D275" s="11">
        <v>3.0699999999999998E-3</v>
      </c>
      <c r="E275" s="11">
        <v>57.29139</v>
      </c>
      <c r="F275" s="11">
        <v>2335881.6574999993</v>
      </c>
      <c r="G275" s="9"/>
      <c r="H275" s="1"/>
      <c r="I275" s="1"/>
    </row>
    <row r="276" spans="1:9">
      <c r="A276" s="22" t="s">
        <v>267</v>
      </c>
      <c r="B276" s="13">
        <v>566520.19455999997</v>
      </c>
      <c r="C276" s="13">
        <v>1134705.9351199998</v>
      </c>
      <c r="D276" s="13">
        <v>0</v>
      </c>
      <c r="E276" s="13">
        <v>0.4677</v>
      </c>
      <c r="F276" s="13">
        <v>1701226.5973799997</v>
      </c>
      <c r="G276" s="1"/>
      <c r="H276" s="1"/>
      <c r="I276" s="1"/>
    </row>
    <row r="277" spans="1:9">
      <c r="A277" s="22" t="s">
        <v>268</v>
      </c>
      <c r="B277" s="13">
        <v>119758.59774</v>
      </c>
      <c r="C277" s="13">
        <v>287637.97382000001</v>
      </c>
      <c r="D277" s="13">
        <v>3.0699999999999998E-3</v>
      </c>
      <c r="E277" s="13">
        <v>56.823689999999999</v>
      </c>
      <c r="F277" s="13">
        <v>407453.39831999998</v>
      </c>
      <c r="G277" s="1"/>
      <c r="H277" s="1"/>
      <c r="I277" s="1"/>
    </row>
    <row r="278" spans="1:9">
      <c r="A278" s="22" t="s">
        <v>269</v>
      </c>
      <c r="B278" s="13">
        <v>62399.340179999999</v>
      </c>
      <c r="C278" s="13">
        <v>1415.27628</v>
      </c>
      <c r="D278" s="13">
        <v>0</v>
      </c>
      <c r="E278" s="13">
        <v>0</v>
      </c>
      <c r="F278" s="13">
        <v>63814.616459999997</v>
      </c>
      <c r="G278" s="1"/>
      <c r="H278" s="1"/>
      <c r="I278" s="1"/>
    </row>
    <row r="279" spans="1:9">
      <c r="A279" s="22" t="s">
        <v>270</v>
      </c>
      <c r="B279" s="13">
        <v>45180.923060000001</v>
      </c>
      <c r="C279" s="13">
        <v>200.32859999999999</v>
      </c>
      <c r="D279" s="13">
        <v>0</v>
      </c>
      <c r="E279" s="13">
        <v>0</v>
      </c>
      <c r="F279" s="13">
        <v>45381.251660000002</v>
      </c>
      <c r="G279" s="1"/>
      <c r="H279" s="1"/>
      <c r="I279" s="1"/>
    </row>
    <row r="280" spans="1:9">
      <c r="A280" s="22" t="s">
        <v>271</v>
      </c>
      <c r="B280" s="13">
        <v>80376.80442</v>
      </c>
      <c r="C280" s="13">
        <v>32013.73504</v>
      </c>
      <c r="D280" s="13">
        <v>0</v>
      </c>
      <c r="E280" s="13">
        <v>0</v>
      </c>
      <c r="F280" s="13">
        <v>112390.53946</v>
      </c>
      <c r="G280" s="1"/>
      <c r="H280" s="1"/>
      <c r="I280" s="1"/>
    </row>
    <row r="281" spans="1:9" ht="15.75" thickBot="1">
      <c r="A281" s="22" t="s">
        <v>272</v>
      </c>
      <c r="B281" s="13">
        <v>5615.2542199999998</v>
      </c>
      <c r="C281" s="13">
        <v>0</v>
      </c>
      <c r="D281" s="13">
        <v>0</v>
      </c>
      <c r="E281" s="13">
        <v>0</v>
      </c>
      <c r="F281" s="13">
        <v>5615.2542199999998</v>
      </c>
      <c r="G281" s="1"/>
      <c r="H281" s="1"/>
      <c r="I281" s="1"/>
    </row>
    <row r="282" spans="1:9">
      <c r="A282" s="32" t="s">
        <v>273</v>
      </c>
      <c r="B282" s="11">
        <v>-586628.00546999997</v>
      </c>
      <c r="C282" s="11">
        <v>-1053767.3979199999</v>
      </c>
      <c r="D282" s="11">
        <v>-2.2499999999999998E-3</v>
      </c>
      <c r="E282" s="11">
        <v>-61.858440000000002</v>
      </c>
      <c r="F282" s="8">
        <v>-1640457.2640799999</v>
      </c>
      <c r="G282" s="9"/>
      <c r="H282" s="1"/>
      <c r="I282" s="1"/>
    </row>
    <row r="283" spans="1:9">
      <c r="A283" s="22" t="s">
        <v>267</v>
      </c>
      <c r="B283" s="13">
        <v>-97285.266919999995</v>
      </c>
      <c r="C283" s="13">
        <v>-69642.302830000001</v>
      </c>
      <c r="D283" s="13">
        <v>0</v>
      </c>
      <c r="E283" s="13">
        <v>-61.832660000000004</v>
      </c>
      <c r="F283" s="13">
        <v>-166989.40240999998</v>
      </c>
      <c r="G283" s="1"/>
      <c r="H283" s="1"/>
      <c r="I283" s="1"/>
    </row>
    <row r="284" spans="1:9">
      <c r="A284" s="22" t="s">
        <v>274</v>
      </c>
      <c r="B284" s="13">
        <v>-99391.321819999997</v>
      </c>
      <c r="C284" s="13">
        <v>-9.4084500000000002</v>
      </c>
      <c r="D284" s="13">
        <v>0</v>
      </c>
      <c r="E284" s="13">
        <v>0</v>
      </c>
      <c r="F284" s="13">
        <v>-99400.73027</v>
      </c>
      <c r="G284" s="1"/>
      <c r="H284" s="1"/>
      <c r="I284" s="1"/>
    </row>
    <row r="285" spans="1:9">
      <c r="A285" s="22" t="s">
        <v>275</v>
      </c>
      <c r="B285" s="13">
        <v>-684.77557999999999</v>
      </c>
      <c r="C285" s="13">
        <v>-14.48699</v>
      </c>
      <c r="D285" s="13">
        <v>0</v>
      </c>
      <c r="E285" s="13">
        <v>0</v>
      </c>
      <c r="F285" s="13">
        <v>-699.26256999999998</v>
      </c>
      <c r="G285" s="1"/>
      <c r="H285" s="1"/>
      <c r="I285" s="1"/>
    </row>
    <row r="286" spans="1:9">
      <c r="A286" s="22" t="s">
        <v>276</v>
      </c>
      <c r="B286" s="13">
        <v>-19.748950000000001</v>
      </c>
      <c r="C286" s="13">
        <v>0</v>
      </c>
      <c r="D286" s="13">
        <v>0</v>
      </c>
      <c r="E286" s="13">
        <v>0</v>
      </c>
      <c r="F286" s="13">
        <v>-19.748950000000001</v>
      </c>
      <c r="G286" s="1"/>
      <c r="H286" s="1"/>
      <c r="I286" s="1"/>
    </row>
    <row r="287" spans="1:9">
      <c r="A287" s="22" t="s">
        <v>277</v>
      </c>
      <c r="B287" s="13">
        <v>-389229.01793000003</v>
      </c>
      <c r="C287" s="13">
        <v>-984101.19964999997</v>
      </c>
      <c r="D287" s="13">
        <v>-2.2499999999999998E-3</v>
      </c>
      <c r="E287" s="13">
        <v>-2.5780000000000001E-2</v>
      </c>
      <c r="F287" s="13">
        <v>-1373330.2456099999</v>
      </c>
      <c r="G287" s="1"/>
      <c r="H287" s="1"/>
      <c r="I287" s="1"/>
    </row>
    <row r="288" spans="1:9">
      <c r="A288" s="22" t="s">
        <v>278</v>
      </c>
      <c r="B288" s="13">
        <v>-17.874269999999999</v>
      </c>
      <c r="C288" s="13">
        <v>0</v>
      </c>
      <c r="D288" s="13">
        <v>0</v>
      </c>
      <c r="E288" s="13">
        <v>0</v>
      </c>
      <c r="F288" s="13">
        <v>-17.874269999999999</v>
      </c>
      <c r="G288" s="1"/>
      <c r="H288" s="1"/>
      <c r="I288" s="1"/>
    </row>
    <row r="289" spans="1:9">
      <c r="A289" s="30" t="s">
        <v>279</v>
      </c>
      <c r="B289" s="11">
        <v>3656971.7326999987</v>
      </c>
      <c r="C289" s="11">
        <v>436493.86857999978</v>
      </c>
      <c r="D289" s="11">
        <v>2.9740000000000006E-2</v>
      </c>
      <c r="E289" s="11">
        <v>1494.6391300000005</v>
      </c>
      <c r="F289" s="11">
        <v>4094960.2701499993</v>
      </c>
      <c r="G289" s="9"/>
      <c r="H289" s="1"/>
      <c r="I289" s="1"/>
    </row>
    <row r="290" spans="1:9">
      <c r="A290" s="22" t="s">
        <v>280</v>
      </c>
      <c r="B290" s="13">
        <v>836636.24147000012</v>
      </c>
      <c r="C290" s="13">
        <v>177786.12779</v>
      </c>
      <c r="D290" s="13">
        <v>0</v>
      </c>
      <c r="E290" s="13">
        <v>1168.25632</v>
      </c>
      <c r="F290" s="13">
        <v>1015590.6255800001</v>
      </c>
      <c r="G290" s="9"/>
      <c r="H290" s="1"/>
      <c r="I290" s="1"/>
    </row>
    <row r="291" spans="1:9">
      <c r="A291" s="22" t="s">
        <v>281</v>
      </c>
      <c r="B291" s="13">
        <v>48616.694859999996</v>
      </c>
      <c r="C291" s="13">
        <v>4745.9103700000005</v>
      </c>
      <c r="D291" s="13">
        <v>0</v>
      </c>
      <c r="E291" s="13">
        <v>0</v>
      </c>
      <c r="F291" s="13">
        <v>53362.605229999994</v>
      </c>
      <c r="G291" s="1"/>
      <c r="H291" s="1"/>
      <c r="I291" s="1"/>
    </row>
    <row r="292" spans="1:9">
      <c r="A292" s="22" t="s">
        <v>282</v>
      </c>
      <c r="B292" s="13">
        <v>777141.79917000001</v>
      </c>
      <c r="C292" s="13">
        <v>92516.204599999997</v>
      </c>
      <c r="D292" s="13">
        <v>0</v>
      </c>
      <c r="E292" s="13">
        <v>1168.25632</v>
      </c>
      <c r="F292" s="13">
        <v>870826.26009000011</v>
      </c>
      <c r="G292" s="1"/>
      <c r="H292" s="1"/>
      <c r="I292" s="1"/>
    </row>
    <row r="293" spans="1:9">
      <c r="A293" s="22" t="s">
        <v>283</v>
      </c>
      <c r="B293" s="13">
        <v>9698.6164900000003</v>
      </c>
      <c r="C293" s="13">
        <v>79557.246769999998</v>
      </c>
      <c r="D293" s="13">
        <v>0</v>
      </c>
      <c r="E293" s="13">
        <v>0</v>
      </c>
      <c r="F293" s="13">
        <v>89255.863259999998</v>
      </c>
      <c r="G293" s="1"/>
      <c r="H293" s="1"/>
      <c r="I293" s="1"/>
    </row>
    <row r="294" spans="1:9">
      <c r="A294" s="22" t="s">
        <v>284</v>
      </c>
      <c r="B294" s="13">
        <v>527.72445999999991</v>
      </c>
      <c r="C294" s="13">
        <v>923.46809999999994</v>
      </c>
      <c r="D294" s="13">
        <v>0</v>
      </c>
      <c r="E294" s="13">
        <v>0</v>
      </c>
      <c r="F294" s="13">
        <v>1451.19256</v>
      </c>
      <c r="G294" s="1"/>
      <c r="H294" s="1"/>
      <c r="I294" s="1"/>
    </row>
    <row r="295" spans="1:9">
      <c r="A295" s="22" t="s">
        <v>285</v>
      </c>
      <c r="B295" s="13">
        <v>0</v>
      </c>
      <c r="C295" s="13">
        <v>0</v>
      </c>
      <c r="D295" s="13">
        <v>0</v>
      </c>
      <c r="E295" s="13">
        <v>0</v>
      </c>
      <c r="F295" s="13">
        <v>0</v>
      </c>
      <c r="G295" s="1"/>
      <c r="H295" s="1"/>
      <c r="I295" s="1"/>
    </row>
    <row r="296" spans="1:9">
      <c r="A296" s="22" t="s">
        <v>286</v>
      </c>
      <c r="B296" s="13">
        <v>651.40648999999996</v>
      </c>
      <c r="C296" s="13">
        <v>43.29795</v>
      </c>
      <c r="D296" s="13">
        <v>0</v>
      </c>
      <c r="E296" s="13">
        <v>0</v>
      </c>
      <c r="F296" s="13">
        <v>694.70443999999998</v>
      </c>
      <c r="G296" s="1"/>
      <c r="H296" s="1"/>
      <c r="I296" s="1"/>
    </row>
    <row r="297" spans="1:9">
      <c r="A297" s="22" t="s">
        <v>287</v>
      </c>
      <c r="B297" s="13">
        <v>0</v>
      </c>
      <c r="C297" s="13">
        <v>0</v>
      </c>
      <c r="D297" s="13">
        <v>0</v>
      </c>
      <c r="E297" s="13">
        <v>0</v>
      </c>
      <c r="F297" s="13">
        <v>0</v>
      </c>
      <c r="G297" s="1"/>
      <c r="H297" s="1"/>
      <c r="I297" s="1"/>
    </row>
    <row r="298" spans="1:9">
      <c r="A298" s="22" t="s">
        <v>288</v>
      </c>
      <c r="B298" s="13">
        <v>1731124.9861399999</v>
      </c>
      <c r="C298" s="13">
        <v>198944.77454999997</v>
      </c>
      <c r="D298" s="13">
        <v>0</v>
      </c>
      <c r="E298" s="13">
        <v>1364.5884999999998</v>
      </c>
      <c r="F298" s="13">
        <v>1931434.34919</v>
      </c>
      <c r="G298" s="9"/>
      <c r="H298" s="1"/>
      <c r="I298" s="1"/>
    </row>
    <row r="299" spans="1:9">
      <c r="A299" s="22" t="s">
        <v>289</v>
      </c>
      <c r="B299" s="13">
        <v>1453420.5895100001</v>
      </c>
      <c r="C299" s="13">
        <v>135096.33078999998</v>
      </c>
      <c r="D299" s="13">
        <v>0</v>
      </c>
      <c r="E299" s="13">
        <v>1357.30781</v>
      </c>
      <c r="F299" s="13">
        <v>1589874.22811</v>
      </c>
      <c r="G299" s="1"/>
      <c r="H299" s="1"/>
      <c r="I299" s="1"/>
    </row>
    <row r="300" spans="1:9">
      <c r="A300" s="22" t="s">
        <v>290</v>
      </c>
      <c r="B300" s="13">
        <v>93061.67787</v>
      </c>
      <c r="C300" s="13">
        <v>55429.305200000003</v>
      </c>
      <c r="D300" s="13">
        <v>0</v>
      </c>
      <c r="E300" s="13">
        <v>6.4200000000000004E-3</v>
      </c>
      <c r="F300" s="13">
        <v>148490.98949000001</v>
      </c>
      <c r="G300" s="1"/>
      <c r="H300" s="1"/>
      <c r="I300" s="1"/>
    </row>
    <row r="301" spans="1:9">
      <c r="A301" s="22" t="s">
        <v>291</v>
      </c>
      <c r="B301" s="13">
        <v>211.72005999999999</v>
      </c>
      <c r="C301" s="13">
        <v>84.007289999999998</v>
      </c>
      <c r="D301" s="13">
        <v>0</v>
      </c>
      <c r="E301" s="13">
        <v>0</v>
      </c>
      <c r="F301" s="13">
        <v>295.72735</v>
      </c>
      <c r="G301" s="1"/>
      <c r="H301" s="1"/>
      <c r="I301" s="1"/>
    </row>
    <row r="302" spans="1:9">
      <c r="A302" s="25" t="s">
        <v>292</v>
      </c>
      <c r="B302" s="13">
        <v>181899.92850000001</v>
      </c>
      <c r="C302" s="13">
        <v>8191.5661799999998</v>
      </c>
      <c r="D302" s="13">
        <v>0</v>
      </c>
      <c r="E302" s="13">
        <v>7.2742700000000005</v>
      </c>
      <c r="F302" s="13">
        <v>190098.76895</v>
      </c>
      <c r="G302" s="1"/>
      <c r="H302" s="1"/>
      <c r="I302" s="1"/>
    </row>
    <row r="303" spans="1:9">
      <c r="A303" s="14" t="s">
        <v>293</v>
      </c>
      <c r="B303" s="13">
        <v>0</v>
      </c>
      <c r="C303" s="13">
        <v>0</v>
      </c>
      <c r="D303" s="13">
        <v>0</v>
      </c>
      <c r="E303" s="13">
        <v>0</v>
      </c>
      <c r="F303" s="13">
        <v>0</v>
      </c>
      <c r="G303" s="1"/>
      <c r="H303" s="1"/>
      <c r="I303" s="1"/>
    </row>
    <row r="304" spans="1:9">
      <c r="A304" s="25" t="s">
        <v>294</v>
      </c>
      <c r="B304" s="13">
        <v>2531.0702000000001</v>
      </c>
      <c r="C304" s="13">
        <v>143.56509</v>
      </c>
      <c r="D304" s="13">
        <v>0</v>
      </c>
      <c r="E304" s="13">
        <v>0</v>
      </c>
      <c r="F304" s="13">
        <v>2674.6352900000002</v>
      </c>
      <c r="G304" s="1"/>
      <c r="H304" s="1"/>
      <c r="I304" s="1"/>
    </row>
    <row r="305" spans="1:9">
      <c r="A305" s="30" t="s">
        <v>295</v>
      </c>
      <c r="B305" s="11">
        <v>2762482.9880299987</v>
      </c>
      <c r="C305" s="11">
        <v>415335.22181999986</v>
      </c>
      <c r="D305" s="11">
        <v>2.9740000000000006E-2</v>
      </c>
      <c r="E305" s="11">
        <v>1298.3069500000006</v>
      </c>
      <c r="F305" s="11">
        <v>3179116.5465399986</v>
      </c>
      <c r="G305" s="9"/>
      <c r="H305" s="1"/>
      <c r="I305" s="1"/>
    </row>
    <row r="306" spans="1:9">
      <c r="A306" s="30" t="s">
        <v>296</v>
      </c>
      <c r="B306" s="11">
        <v>-2386436.1432800004</v>
      </c>
      <c r="C306" s="11">
        <v>-114651.92907</v>
      </c>
      <c r="D306" s="11">
        <v>0</v>
      </c>
      <c r="E306" s="11">
        <v>-14.634</v>
      </c>
      <c r="F306" s="11">
        <v>-2501102.7063500006</v>
      </c>
      <c r="G306" s="9"/>
      <c r="H306" s="1"/>
      <c r="I306" s="1"/>
    </row>
    <row r="307" spans="1:9">
      <c r="A307" s="22" t="s">
        <v>297</v>
      </c>
      <c r="B307" s="13">
        <v>-1379521.24358</v>
      </c>
      <c r="C307" s="13">
        <v>-2225.1047400000002</v>
      </c>
      <c r="D307" s="13">
        <v>0</v>
      </c>
      <c r="E307" s="13">
        <v>0</v>
      </c>
      <c r="F307" s="13">
        <v>-1381746.3483200001</v>
      </c>
      <c r="G307" s="1"/>
      <c r="H307" s="1"/>
      <c r="I307" s="1"/>
    </row>
    <row r="308" spans="1:9">
      <c r="A308" s="22" t="s">
        <v>298</v>
      </c>
      <c r="B308" s="13">
        <v>-210167.36863999997</v>
      </c>
      <c r="C308" s="13">
        <v>-6967.2700800000002</v>
      </c>
      <c r="D308" s="13">
        <v>0</v>
      </c>
      <c r="E308" s="13">
        <v>0</v>
      </c>
      <c r="F308" s="13">
        <v>-217134.63871999996</v>
      </c>
      <c r="G308" s="1"/>
      <c r="H308" s="1"/>
      <c r="I308" s="1"/>
    </row>
    <row r="309" spans="1:9">
      <c r="A309" s="22" t="s">
        <v>299</v>
      </c>
      <c r="B309" s="13">
        <v>-17527.240100000003</v>
      </c>
      <c r="C309" s="13">
        <v>-13072.722320000001</v>
      </c>
      <c r="D309" s="13">
        <v>0</v>
      </c>
      <c r="E309" s="13">
        <v>0</v>
      </c>
      <c r="F309" s="13">
        <v>-30599.962420000003</v>
      </c>
      <c r="G309" s="1"/>
      <c r="H309" s="1"/>
      <c r="I309" s="1"/>
    </row>
    <row r="310" spans="1:9">
      <c r="A310" s="22" t="s">
        <v>300</v>
      </c>
      <c r="B310" s="13">
        <v>-62169.01395</v>
      </c>
      <c r="C310" s="13">
        <v>-531.08550000000002</v>
      </c>
      <c r="D310" s="13">
        <v>0</v>
      </c>
      <c r="E310" s="13">
        <v>0</v>
      </c>
      <c r="F310" s="13">
        <v>-62700.099450000002</v>
      </c>
      <c r="G310" s="1"/>
      <c r="H310" s="1"/>
      <c r="I310" s="1"/>
    </row>
    <row r="311" spans="1:9">
      <c r="A311" s="22" t="s">
        <v>301</v>
      </c>
      <c r="B311" s="13">
        <v>-137534.71818</v>
      </c>
      <c r="C311" s="13">
        <v>-361.69815</v>
      </c>
      <c r="D311" s="13">
        <v>0</v>
      </c>
      <c r="E311" s="13">
        <v>0</v>
      </c>
      <c r="F311" s="13">
        <v>-137896.41633000001</v>
      </c>
      <c r="G311" s="1"/>
      <c r="H311" s="1"/>
      <c r="I311" s="1"/>
    </row>
    <row r="312" spans="1:9">
      <c r="A312" s="22" t="s">
        <v>302</v>
      </c>
      <c r="B312" s="13">
        <v>-62129.799270000003</v>
      </c>
      <c r="C312" s="13">
        <v>-4064.9469300000001</v>
      </c>
      <c r="D312" s="13">
        <v>0</v>
      </c>
      <c r="E312" s="13">
        <v>0</v>
      </c>
      <c r="F312" s="13">
        <v>-66194.746200000009</v>
      </c>
      <c r="G312" s="1"/>
      <c r="H312" s="1"/>
      <c r="I312" s="1"/>
    </row>
    <row r="313" spans="1:9">
      <c r="A313" s="22" t="s">
        <v>303</v>
      </c>
      <c r="B313" s="13">
        <v>-83754.5818</v>
      </c>
      <c r="C313" s="13">
        <v>0</v>
      </c>
      <c r="D313" s="13">
        <v>0</v>
      </c>
      <c r="E313" s="13">
        <v>0</v>
      </c>
      <c r="F313" s="13">
        <v>-83754.5818</v>
      </c>
      <c r="G313" s="1"/>
      <c r="H313" s="1"/>
      <c r="I313" s="1"/>
    </row>
    <row r="314" spans="1:9">
      <c r="A314" s="22" t="s">
        <v>304</v>
      </c>
      <c r="B314" s="13">
        <v>-47527.364549999998</v>
      </c>
      <c r="C314" s="13">
        <v>-218.88749999999999</v>
      </c>
      <c r="D314" s="13">
        <v>0</v>
      </c>
      <c r="E314" s="13">
        <v>0</v>
      </c>
      <c r="F314" s="13">
        <v>-47746.252049999996</v>
      </c>
      <c r="G314" s="1"/>
      <c r="H314" s="1"/>
      <c r="I314" s="1"/>
    </row>
    <row r="315" spans="1:9">
      <c r="A315" s="22" t="s">
        <v>305</v>
      </c>
      <c r="B315" s="13">
        <v>-386104.81320999999</v>
      </c>
      <c r="C315" s="13">
        <v>-87210.21385</v>
      </c>
      <c r="D315" s="13">
        <v>0</v>
      </c>
      <c r="E315" s="13">
        <v>-14.634</v>
      </c>
      <c r="F315" s="13">
        <v>-473329.66106000001</v>
      </c>
      <c r="G315" s="1"/>
      <c r="H315" s="1"/>
      <c r="I315" s="1"/>
    </row>
    <row r="316" spans="1:9">
      <c r="A316" s="31" t="s">
        <v>306</v>
      </c>
      <c r="B316" s="11">
        <v>376046.8447499983</v>
      </c>
      <c r="C316" s="11">
        <v>300683.29274999985</v>
      </c>
      <c r="D316" s="11">
        <v>2.9740000000000006E-2</v>
      </c>
      <c r="E316" s="11">
        <v>1283.6729500000006</v>
      </c>
      <c r="F316" s="11">
        <v>678013.84018999804</v>
      </c>
      <c r="G316" s="9"/>
      <c r="H316" s="1"/>
      <c r="I316" s="1"/>
    </row>
    <row r="317" spans="1:9">
      <c r="A317" s="25" t="s">
        <v>307</v>
      </c>
      <c r="B317" s="13">
        <v>-303.11228000000006</v>
      </c>
      <c r="C317" s="13">
        <v>-31441.534440000007</v>
      </c>
      <c r="D317" s="13">
        <v>0</v>
      </c>
      <c r="E317" s="13">
        <v>632.04962999999998</v>
      </c>
      <c r="F317" s="13">
        <v>-31112.597090000007</v>
      </c>
      <c r="G317" s="9"/>
      <c r="H317" s="1"/>
      <c r="I317" s="1"/>
    </row>
    <row r="318" spans="1:9">
      <c r="A318" s="25" t="s">
        <v>308</v>
      </c>
      <c r="B318" s="13">
        <v>-310.00895000000008</v>
      </c>
      <c r="C318" s="13">
        <v>-31441.534440000007</v>
      </c>
      <c r="D318" s="13">
        <v>0</v>
      </c>
      <c r="E318" s="13">
        <v>0</v>
      </c>
      <c r="F318" s="13">
        <v>-31751.543390000006</v>
      </c>
      <c r="G318" s="1"/>
      <c r="H318" s="1"/>
      <c r="I318" s="1"/>
    </row>
    <row r="319" spans="1:9">
      <c r="A319" s="25" t="s">
        <v>309</v>
      </c>
      <c r="B319" s="13">
        <v>6.8966700000000003</v>
      </c>
      <c r="C319" s="13">
        <v>0</v>
      </c>
      <c r="D319" s="13">
        <v>0</v>
      </c>
      <c r="E319" s="13">
        <v>632.04962999999998</v>
      </c>
      <c r="F319" s="13">
        <v>638.94629999999995</v>
      </c>
      <c r="G319" s="1"/>
      <c r="H319" s="1"/>
      <c r="I319" s="1"/>
    </row>
    <row r="320" spans="1:9">
      <c r="A320" s="25" t="s">
        <v>310</v>
      </c>
      <c r="B320" s="13">
        <v>-60.191539999999996</v>
      </c>
      <c r="C320" s="13">
        <v>27020.785369999998</v>
      </c>
      <c r="D320" s="13">
        <v>0</v>
      </c>
      <c r="E320" s="13">
        <v>-328.52056999999996</v>
      </c>
      <c r="F320" s="13">
        <v>26632.073259999997</v>
      </c>
      <c r="G320" s="9"/>
      <c r="H320" s="1"/>
      <c r="I320" s="1"/>
    </row>
    <row r="321" spans="1:9">
      <c r="A321" s="25" t="s">
        <v>311</v>
      </c>
      <c r="B321" s="13">
        <v>9.0460899999999995</v>
      </c>
      <c r="C321" s="13">
        <v>-26921.753609999996</v>
      </c>
      <c r="D321" s="13">
        <v>0</v>
      </c>
      <c r="E321" s="13">
        <v>0.37469999999999998</v>
      </c>
      <c r="F321" s="13">
        <v>-26912.332819999996</v>
      </c>
      <c r="G321" s="1"/>
      <c r="H321" s="1"/>
      <c r="I321" s="1"/>
    </row>
    <row r="322" spans="1:9">
      <c r="A322" s="25" t="s">
        <v>312</v>
      </c>
      <c r="B322" s="13">
        <v>51.145449999999997</v>
      </c>
      <c r="C322" s="13">
        <v>-99.031760000000006</v>
      </c>
      <c r="D322" s="13">
        <v>0</v>
      </c>
      <c r="E322" s="13">
        <v>328.14586999999995</v>
      </c>
      <c r="F322" s="13">
        <v>280.25955999999996</v>
      </c>
      <c r="G322" s="1"/>
      <c r="H322" s="1"/>
      <c r="I322" s="1"/>
    </row>
    <row r="323" spans="1:9">
      <c r="A323" s="31" t="s">
        <v>313</v>
      </c>
      <c r="B323" s="11">
        <v>375683.54092999827</v>
      </c>
      <c r="C323" s="11">
        <v>296262.54367999983</v>
      </c>
      <c r="D323" s="11">
        <v>2.9740000000000006E-2</v>
      </c>
      <c r="E323" s="11">
        <v>1587.2020100000007</v>
      </c>
      <c r="F323" s="11">
        <v>673533.31635999796</v>
      </c>
      <c r="G323" s="33"/>
      <c r="H323" s="1"/>
      <c r="I323" s="1"/>
    </row>
    <row r="324" spans="1:9" ht="15.75" thickBot="1">
      <c r="A324" s="22" t="s">
        <v>314</v>
      </c>
      <c r="B324" s="13">
        <v>420.83545999999996</v>
      </c>
      <c r="C324" s="13">
        <v>985.44332999999995</v>
      </c>
      <c r="D324" s="13">
        <v>0</v>
      </c>
      <c r="E324" s="13">
        <v>0</v>
      </c>
      <c r="F324" s="13">
        <v>1406.2787899999998</v>
      </c>
      <c r="G324" s="1"/>
      <c r="H324" s="1"/>
      <c r="I324" s="1"/>
    </row>
    <row r="325" spans="1:9">
      <c r="A325" s="31" t="s">
        <v>315</v>
      </c>
      <c r="B325" s="11">
        <v>376104.37638999824</v>
      </c>
      <c r="C325" s="11">
        <v>297247.98700999981</v>
      </c>
      <c r="D325" s="11">
        <v>2.9740000000000006E-2</v>
      </c>
      <c r="E325" s="11">
        <v>1587.2020100000007</v>
      </c>
      <c r="F325" s="8">
        <v>674939.59514999809</v>
      </c>
      <c r="G325" s="1"/>
      <c r="H325" s="1"/>
      <c r="I325" s="1"/>
    </row>
    <row r="326" spans="1:9" ht="15.75" thickBot="1">
      <c r="A326" s="25" t="s">
        <v>316</v>
      </c>
      <c r="B326" s="13">
        <v>46945.322790000006</v>
      </c>
      <c r="C326" s="13">
        <v>1046.38627</v>
      </c>
      <c r="D326" s="13">
        <v>0</v>
      </c>
      <c r="E326" s="13">
        <v>0</v>
      </c>
      <c r="F326" s="13">
        <v>47991.709060000008</v>
      </c>
      <c r="G326" s="1"/>
      <c r="H326" s="1"/>
      <c r="I326" s="1"/>
    </row>
    <row r="327" spans="1:9">
      <c r="A327" s="30" t="s">
        <v>317</v>
      </c>
      <c r="B327" s="11">
        <v>423049.69917999825</v>
      </c>
      <c r="C327" s="11">
        <v>298294.37327999983</v>
      </c>
      <c r="D327" s="11">
        <v>2.9740000000000006E-2</v>
      </c>
      <c r="E327" s="11">
        <v>1587.2020100000007</v>
      </c>
      <c r="F327" s="8">
        <v>722931.30420999811</v>
      </c>
      <c r="G327" s="1"/>
      <c r="H327" s="1"/>
      <c r="I327" s="1"/>
    </row>
    <row r="328" spans="1:9" ht="15.75" thickBot="1">
      <c r="A328" s="25" t="s">
        <v>318</v>
      </c>
      <c r="B328" s="13">
        <v>1.0000000000000001E-5</v>
      </c>
      <c r="C328" s="13">
        <v>0</v>
      </c>
      <c r="D328" s="13">
        <v>0</v>
      </c>
      <c r="E328" s="13">
        <v>0</v>
      </c>
      <c r="F328" s="13">
        <v>1.0000000000000001E-5</v>
      </c>
      <c r="G328" s="1"/>
      <c r="H328" s="1"/>
      <c r="I328" s="1"/>
    </row>
    <row r="329" spans="1:9">
      <c r="A329" s="31" t="s">
        <v>319</v>
      </c>
      <c r="B329" s="11">
        <v>423049.69918999827</v>
      </c>
      <c r="C329" s="11">
        <v>298294.37327999983</v>
      </c>
      <c r="D329" s="11">
        <v>2.9740000000000006E-2</v>
      </c>
      <c r="E329" s="11">
        <v>1587.2020100000007</v>
      </c>
      <c r="F329" s="8">
        <v>722931.30421999819</v>
      </c>
      <c r="G329" s="1"/>
      <c r="H329" s="1"/>
      <c r="I329" s="1"/>
    </row>
    <row r="330" spans="1:9" ht="15.75" thickBot="1">
      <c r="A330" s="34" t="s">
        <v>320</v>
      </c>
      <c r="B330" s="13">
        <v>-356133.75663000002</v>
      </c>
      <c r="C330" s="13">
        <v>0</v>
      </c>
      <c r="D330" s="13">
        <v>0</v>
      </c>
      <c r="E330" s="13">
        <v>0</v>
      </c>
      <c r="F330" s="13">
        <v>-356133.75663000002</v>
      </c>
      <c r="G330" s="1"/>
      <c r="H330" s="1"/>
      <c r="I330" s="1"/>
    </row>
    <row r="331" spans="1:9">
      <c r="A331" s="31" t="s">
        <v>321</v>
      </c>
      <c r="B331" s="11">
        <v>66915.94255999825</v>
      </c>
      <c r="C331" s="11">
        <v>298294.37327999983</v>
      </c>
      <c r="D331" s="11">
        <v>2.9740000000000006E-2</v>
      </c>
      <c r="E331" s="11">
        <v>1587.2020100000007</v>
      </c>
      <c r="F331" s="8">
        <v>366797.54758999811</v>
      </c>
      <c r="G331" s="9"/>
      <c r="H331" s="1"/>
      <c r="I331" s="1"/>
    </row>
    <row r="332" spans="1:9" ht="3.75" customHeight="1" thickBot="1">
      <c r="A332" s="35"/>
      <c r="B332" s="35"/>
      <c r="C332" s="35"/>
      <c r="D332" s="35"/>
      <c r="E332" s="35"/>
      <c r="F332" s="35"/>
      <c r="G332" s="1"/>
      <c r="H332" s="1"/>
      <c r="I332" s="1"/>
    </row>
    <row r="333" spans="1:9" ht="15.75" thickTop="1">
      <c r="A333" s="36"/>
      <c r="B333" s="37"/>
      <c r="C333" s="37"/>
      <c r="D333" s="37"/>
      <c r="E333" s="37"/>
      <c r="F333" s="37"/>
      <c r="G333" s="1"/>
      <c r="H333" s="1"/>
      <c r="I333" s="1"/>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K101"/>
  <sheetViews>
    <sheetView zoomScaleNormal="100" workbookViewId="0">
      <selection sqref="A1:K1"/>
    </sheetView>
  </sheetViews>
  <sheetFormatPr baseColWidth="10" defaultColWidth="9.140625" defaultRowHeight="15"/>
  <cols>
    <col min="1" max="1" width="48.85546875" customWidth="1"/>
    <col min="2" max="11" width="15.7109375" customWidth="1"/>
    <col min="257" max="257" width="48.85546875" customWidth="1"/>
    <col min="258" max="267" width="15.7109375" customWidth="1"/>
    <col min="513" max="513" width="48.85546875" customWidth="1"/>
    <col min="514" max="523" width="15.7109375" customWidth="1"/>
    <col min="769" max="769" width="48.85546875" customWidth="1"/>
    <col min="770" max="779" width="15.7109375" customWidth="1"/>
    <col min="1025" max="1025" width="48.85546875" customWidth="1"/>
    <col min="1026" max="1035" width="15.7109375" customWidth="1"/>
    <col min="1281" max="1281" width="48.85546875" customWidth="1"/>
    <col min="1282" max="1291" width="15.7109375" customWidth="1"/>
    <col min="1537" max="1537" width="48.85546875" customWidth="1"/>
    <col min="1538" max="1547" width="15.7109375" customWidth="1"/>
    <col min="1793" max="1793" width="48.85546875" customWidth="1"/>
    <col min="1794" max="1803" width="15.7109375" customWidth="1"/>
    <col min="2049" max="2049" width="48.85546875" customWidth="1"/>
    <col min="2050" max="2059" width="15.7109375" customWidth="1"/>
    <col min="2305" max="2305" width="48.85546875" customWidth="1"/>
    <col min="2306" max="2315" width="15.7109375" customWidth="1"/>
    <col min="2561" max="2561" width="48.85546875" customWidth="1"/>
    <col min="2562" max="2571" width="15.7109375" customWidth="1"/>
    <col min="2817" max="2817" width="48.85546875" customWidth="1"/>
    <col min="2818" max="2827" width="15.7109375" customWidth="1"/>
    <col min="3073" max="3073" width="48.85546875" customWidth="1"/>
    <col min="3074" max="3083" width="15.7109375" customWidth="1"/>
    <col min="3329" max="3329" width="48.85546875" customWidth="1"/>
    <col min="3330" max="3339" width="15.7109375" customWidth="1"/>
    <col min="3585" max="3585" width="48.85546875" customWidth="1"/>
    <col min="3586" max="3595" width="15.7109375" customWidth="1"/>
    <col min="3841" max="3841" width="48.85546875" customWidth="1"/>
    <col min="3842" max="3851" width="15.7109375" customWidth="1"/>
    <col min="4097" max="4097" width="48.85546875" customWidth="1"/>
    <col min="4098" max="4107" width="15.7109375" customWidth="1"/>
    <col min="4353" max="4353" width="48.85546875" customWidth="1"/>
    <col min="4354" max="4363" width="15.7109375" customWidth="1"/>
    <col min="4609" max="4609" width="48.85546875" customWidth="1"/>
    <col min="4610" max="4619" width="15.7109375" customWidth="1"/>
    <col min="4865" max="4865" width="48.85546875" customWidth="1"/>
    <col min="4866" max="4875" width="15.7109375" customWidth="1"/>
    <col min="5121" max="5121" width="48.85546875" customWidth="1"/>
    <col min="5122" max="5131" width="15.7109375" customWidth="1"/>
    <col min="5377" max="5377" width="48.85546875" customWidth="1"/>
    <col min="5378" max="5387" width="15.7109375" customWidth="1"/>
    <col min="5633" max="5633" width="48.85546875" customWidth="1"/>
    <col min="5634" max="5643" width="15.7109375" customWidth="1"/>
    <col min="5889" max="5889" width="48.85546875" customWidth="1"/>
    <col min="5890" max="5899" width="15.7109375" customWidth="1"/>
    <col min="6145" max="6145" width="48.85546875" customWidth="1"/>
    <col min="6146" max="6155" width="15.7109375" customWidth="1"/>
    <col min="6401" max="6401" width="48.85546875" customWidth="1"/>
    <col min="6402" max="6411" width="15.7109375" customWidth="1"/>
    <col min="6657" max="6657" width="48.85546875" customWidth="1"/>
    <col min="6658" max="6667" width="15.7109375" customWidth="1"/>
    <col min="6913" max="6913" width="48.85546875" customWidth="1"/>
    <col min="6914" max="6923" width="15.7109375" customWidth="1"/>
    <col min="7169" max="7169" width="48.85546875" customWidth="1"/>
    <col min="7170" max="7179" width="15.7109375" customWidth="1"/>
    <col min="7425" max="7425" width="48.85546875" customWidth="1"/>
    <col min="7426" max="7435" width="15.7109375" customWidth="1"/>
    <col min="7681" max="7681" width="48.85546875" customWidth="1"/>
    <col min="7682" max="7691" width="15.7109375" customWidth="1"/>
    <col min="7937" max="7937" width="48.85546875" customWidth="1"/>
    <col min="7938" max="7947" width="15.7109375" customWidth="1"/>
    <col min="8193" max="8193" width="48.85546875" customWidth="1"/>
    <col min="8194" max="8203" width="15.7109375" customWidth="1"/>
    <col min="8449" max="8449" width="48.85546875" customWidth="1"/>
    <col min="8450" max="8459" width="15.7109375" customWidth="1"/>
    <col min="8705" max="8705" width="48.85546875" customWidth="1"/>
    <col min="8706" max="8715" width="15.7109375" customWidth="1"/>
    <col min="8961" max="8961" width="48.85546875" customWidth="1"/>
    <col min="8962" max="8971" width="15.7109375" customWidth="1"/>
    <col min="9217" max="9217" width="48.85546875" customWidth="1"/>
    <col min="9218" max="9227" width="15.7109375" customWidth="1"/>
    <col min="9473" max="9473" width="48.85546875" customWidth="1"/>
    <col min="9474" max="9483" width="15.7109375" customWidth="1"/>
    <col min="9729" max="9729" width="48.85546875" customWidth="1"/>
    <col min="9730" max="9739" width="15.7109375" customWidth="1"/>
    <col min="9985" max="9985" width="48.85546875" customWidth="1"/>
    <col min="9986" max="9995" width="15.7109375" customWidth="1"/>
    <col min="10241" max="10241" width="48.85546875" customWidth="1"/>
    <col min="10242" max="10251" width="15.7109375" customWidth="1"/>
    <col min="10497" max="10497" width="48.85546875" customWidth="1"/>
    <col min="10498" max="10507" width="15.7109375" customWidth="1"/>
    <col min="10753" max="10753" width="48.85546875" customWidth="1"/>
    <col min="10754" max="10763" width="15.7109375" customWidth="1"/>
    <col min="11009" max="11009" width="48.85546875" customWidth="1"/>
    <col min="11010" max="11019" width="15.7109375" customWidth="1"/>
    <col min="11265" max="11265" width="48.85546875" customWidth="1"/>
    <col min="11266" max="11275" width="15.7109375" customWidth="1"/>
    <col min="11521" max="11521" width="48.85546875" customWidth="1"/>
    <col min="11522" max="11531" width="15.7109375" customWidth="1"/>
    <col min="11777" max="11777" width="48.85546875" customWidth="1"/>
    <col min="11778" max="11787" width="15.7109375" customWidth="1"/>
    <col min="12033" max="12033" width="48.85546875" customWidth="1"/>
    <col min="12034" max="12043" width="15.7109375" customWidth="1"/>
    <col min="12289" max="12289" width="48.85546875" customWidth="1"/>
    <col min="12290" max="12299" width="15.7109375" customWidth="1"/>
    <col min="12545" max="12545" width="48.85546875" customWidth="1"/>
    <col min="12546" max="12555" width="15.7109375" customWidth="1"/>
    <col min="12801" max="12801" width="48.85546875" customWidth="1"/>
    <col min="12802" max="12811" width="15.7109375" customWidth="1"/>
    <col min="13057" max="13057" width="48.85546875" customWidth="1"/>
    <col min="13058" max="13067" width="15.7109375" customWidth="1"/>
    <col min="13313" max="13313" width="48.85546875" customWidth="1"/>
    <col min="13314" max="13323" width="15.7109375" customWidth="1"/>
    <col min="13569" max="13569" width="48.85546875" customWidth="1"/>
    <col min="13570" max="13579" width="15.7109375" customWidth="1"/>
    <col min="13825" max="13825" width="48.85546875" customWidth="1"/>
    <col min="13826" max="13835" width="15.7109375" customWidth="1"/>
    <col min="14081" max="14081" width="48.85546875" customWidth="1"/>
    <col min="14082" max="14091" width="15.7109375" customWidth="1"/>
    <col min="14337" max="14337" width="48.85546875" customWidth="1"/>
    <col min="14338" max="14347" width="15.7109375" customWidth="1"/>
    <col min="14593" max="14593" width="48.85546875" customWidth="1"/>
    <col min="14594" max="14603" width="15.7109375" customWidth="1"/>
    <col min="14849" max="14849" width="48.85546875" customWidth="1"/>
    <col min="14850" max="14859" width="15.7109375" customWidth="1"/>
    <col min="15105" max="15105" width="48.85546875" customWidth="1"/>
    <col min="15106" max="15115" width="15.7109375" customWidth="1"/>
    <col min="15361" max="15361" width="48.85546875" customWidth="1"/>
    <col min="15362" max="15371" width="15.7109375" customWidth="1"/>
    <col min="15617" max="15617" width="48.85546875" customWidth="1"/>
    <col min="15618" max="15627" width="15.7109375" customWidth="1"/>
    <col min="15873" max="15873" width="48.85546875" customWidth="1"/>
    <col min="15874" max="15883" width="15.7109375" customWidth="1"/>
    <col min="16129" max="16129" width="48.85546875" customWidth="1"/>
    <col min="16130" max="16139" width="15.7109375" customWidth="1"/>
  </cols>
  <sheetData>
    <row r="1" spans="1:11" ht="19.5" customHeight="1">
      <c r="A1" s="763"/>
      <c r="B1" s="763"/>
      <c r="C1" s="763"/>
      <c r="D1" s="763"/>
      <c r="E1" s="763"/>
      <c r="F1" s="763"/>
      <c r="G1" s="763"/>
      <c r="H1" s="763"/>
      <c r="I1" s="763"/>
      <c r="J1" s="763"/>
      <c r="K1" s="763"/>
    </row>
    <row r="2" spans="1:11" ht="18">
      <c r="A2" s="763" t="s">
        <v>322</v>
      </c>
      <c r="B2" s="763"/>
      <c r="C2" s="763"/>
      <c r="D2" s="763"/>
      <c r="E2" s="763"/>
      <c r="F2" s="763"/>
      <c r="G2" s="763"/>
      <c r="H2" s="763"/>
      <c r="I2" s="763"/>
      <c r="J2" s="763"/>
      <c r="K2" s="763"/>
    </row>
    <row r="3" spans="1:11" ht="18">
      <c r="A3" s="763" t="s">
        <v>323</v>
      </c>
      <c r="B3" s="763"/>
      <c r="C3" s="763"/>
      <c r="D3" s="763"/>
      <c r="E3" s="763"/>
      <c r="F3" s="763"/>
      <c r="G3" s="763"/>
      <c r="H3" s="763"/>
      <c r="I3" s="763"/>
      <c r="J3" s="763"/>
      <c r="K3" s="763"/>
    </row>
    <row r="4" spans="1:11" ht="18">
      <c r="A4" s="763" t="s">
        <v>2</v>
      </c>
      <c r="B4" s="763"/>
      <c r="C4" s="763"/>
      <c r="D4" s="763"/>
      <c r="E4" s="763"/>
      <c r="F4" s="763"/>
      <c r="G4" s="763"/>
      <c r="H4" s="763"/>
      <c r="I4" s="763"/>
      <c r="J4" s="763"/>
      <c r="K4" s="763"/>
    </row>
    <row r="5" spans="1:11" ht="18">
      <c r="A5" s="764" t="s">
        <v>3</v>
      </c>
      <c r="B5" s="764"/>
      <c r="C5" s="764"/>
      <c r="D5" s="764"/>
      <c r="E5" s="764"/>
      <c r="F5" s="764"/>
      <c r="G5" s="764"/>
      <c r="H5" s="764"/>
      <c r="I5" s="764"/>
      <c r="J5" s="764"/>
      <c r="K5" s="764"/>
    </row>
    <row r="6" spans="1:11" ht="12" customHeight="1">
      <c r="A6" s="39"/>
      <c r="B6" s="40"/>
      <c r="C6" s="40"/>
      <c r="D6" s="40"/>
      <c r="E6" s="40"/>
      <c r="F6" s="40"/>
      <c r="G6" s="40"/>
      <c r="H6" s="40"/>
      <c r="I6" s="40"/>
      <c r="J6" s="40"/>
      <c r="K6" s="41"/>
    </row>
    <row r="7" spans="1:11" ht="3.75" customHeight="1"/>
    <row r="8" spans="1:11" ht="30" customHeight="1" thickBot="1">
      <c r="A8" s="42" t="s">
        <v>324</v>
      </c>
      <c r="B8" s="43" t="s">
        <v>325</v>
      </c>
      <c r="C8" s="43" t="s">
        <v>326</v>
      </c>
      <c r="D8" s="43" t="s">
        <v>327</v>
      </c>
      <c r="E8" s="43" t="s">
        <v>328</v>
      </c>
      <c r="F8" s="43" t="s">
        <v>329</v>
      </c>
      <c r="G8" s="43" t="s">
        <v>330</v>
      </c>
      <c r="H8" s="43" t="s">
        <v>331</v>
      </c>
      <c r="I8" s="43" t="s">
        <v>332</v>
      </c>
      <c r="J8" s="43" t="s">
        <v>333</v>
      </c>
      <c r="K8" s="43" t="s">
        <v>8</v>
      </c>
    </row>
    <row r="9" spans="1:11" ht="15.75" thickTop="1">
      <c r="A9" s="44" t="s">
        <v>334</v>
      </c>
      <c r="B9" s="45"/>
      <c r="C9" s="45"/>
      <c r="D9" s="45"/>
      <c r="E9" s="45"/>
      <c r="F9" s="45"/>
      <c r="G9" s="45"/>
      <c r="H9" s="45"/>
      <c r="I9" s="45"/>
      <c r="J9" s="46"/>
      <c r="K9" s="47"/>
    </row>
    <row r="10" spans="1:11">
      <c r="A10" s="48" t="s">
        <v>335</v>
      </c>
      <c r="B10" s="49">
        <v>166012.36301000003</v>
      </c>
      <c r="C10" s="49">
        <v>12866688.083450001</v>
      </c>
      <c r="D10" s="49">
        <v>1208595.06587</v>
      </c>
      <c r="E10" s="49">
        <v>222760.34223999997</v>
      </c>
      <c r="F10" s="49">
        <v>375308.16983000003</v>
      </c>
      <c r="G10" s="49">
        <v>140227.52128999998</v>
      </c>
      <c r="H10" s="49">
        <v>3520550.2334799995</v>
      </c>
      <c r="I10" s="49">
        <v>19469.597590000001</v>
      </c>
      <c r="J10" s="49">
        <v>0</v>
      </c>
      <c r="K10" s="49">
        <v>18519611.376760002</v>
      </c>
    </row>
    <row r="11" spans="1:11">
      <c r="A11" s="48" t="s">
        <v>336</v>
      </c>
      <c r="B11" s="49">
        <v>40567.981930000002</v>
      </c>
      <c r="C11" s="49">
        <v>613540.81472999987</v>
      </c>
      <c r="D11" s="49">
        <v>608631.26699999999</v>
      </c>
      <c r="E11" s="49">
        <v>28200.412840000001</v>
      </c>
      <c r="F11" s="49">
        <v>12656.004819999998</v>
      </c>
      <c r="G11" s="49">
        <v>40087.226560000003</v>
      </c>
      <c r="H11" s="49">
        <v>8218922.1771299997</v>
      </c>
      <c r="I11" s="49">
        <v>0</v>
      </c>
      <c r="J11" s="49">
        <v>0</v>
      </c>
      <c r="K11" s="49">
        <v>9562605.8850100003</v>
      </c>
    </row>
    <row r="12" spans="1:11">
      <c r="A12" s="48" t="s">
        <v>337</v>
      </c>
      <c r="B12" s="49">
        <v>49892.994350000001</v>
      </c>
      <c r="C12" s="49">
        <v>3262458.8532699994</v>
      </c>
      <c r="D12" s="49">
        <v>138790.18031999998</v>
      </c>
      <c r="E12" s="49">
        <v>55568.892669999994</v>
      </c>
      <c r="F12" s="49">
        <v>0</v>
      </c>
      <c r="G12" s="49">
        <v>72971.932220000002</v>
      </c>
      <c r="H12" s="49">
        <v>288116.70848999993</v>
      </c>
      <c r="I12" s="49">
        <v>0</v>
      </c>
      <c r="J12" s="49">
        <v>0</v>
      </c>
      <c r="K12" s="49">
        <v>3867799.5613199989</v>
      </c>
    </row>
    <row r="13" spans="1:11">
      <c r="A13" s="48" t="s">
        <v>338</v>
      </c>
      <c r="B13" s="49">
        <v>51534.088300000003</v>
      </c>
      <c r="C13" s="49">
        <v>3432515.96496</v>
      </c>
      <c r="D13" s="49">
        <v>944406.00347999996</v>
      </c>
      <c r="E13" s="49">
        <v>121020.20408000001</v>
      </c>
      <c r="F13" s="49">
        <v>15945.619339999997</v>
      </c>
      <c r="G13" s="49">
        <v>135677.29651999997</v>
      </c>
      <c r="H13" s="49">
        <v>8575244.2631900012</v>
      </c>
      <c r="I13" s="49">
        <v>155113.92657999997</v>
      </c>
      <c r="J13" s="49">
        <v>43060.448129999997</v>
      </c>
      <c r="K13" s="49">
        <v>13474517.814580001</v>
      </c>
    </row>
    <row r="14" spans="1:11">
      <c r="A14" s="48" t="s">
        <v>339</v>
      </c>
      <c r="B14" s="49">
        <v>233889.49915000002</v>
      </c>
      <c r="C14" s="49">
        <v>11703031.24195</v>
      </c>
      <c r="D14" s="49">
        <v>993137.19540999993</v>
      </c>
      <c r="E14" s="49">
        <v>188955.56439000001</v>
      </c>
      <c r="F14" s="49">
        <v>535306.07219000009</v>
      </c>
      <c r="G14" s="49">
        <v>312265.11368999997</v>
      </c>
      <c r="H14" s="49">
        <v>1351782.3776899998</v>
      </c>
      <c r="I14" s="49">
        <v>29774.032709999996</v>
      </c>
      <c r="J14" s="49">
        <v>26877.61536</v>
      </c>
      <c r="K14" s="49">
        <v>15375018.712540001</v>
      </c>
    </row>
    <row r="15" spans="1:11">
      <c r="A15" s="48" t="s">
        <v>340</v>
      </c>
      <c r="B15" s="49">
        <v>265156.57094999996</v>
      </c>
      <c r="C15" s="49">
        <v>10355927.163490001</v>
      </c>
      <c r="D15" s="49">
        <v>1493102.5531699997</v>
      </c>
      <c r="E15" s="49">
        <v>217187.33706999998</v>
      </c>
      <c r="F15" s="49">
        <v>324759.84942000004</v>
      </c>
      <c r="G15" s="49">
        <v>283253.3199200001</v>
      </c>
      <c r="H15" s="49">
        <v>7366213.75184</v>
      </c>
      <c r="I15" s="49">
        <v>33080.518060000002</v>
      </c>
      <c r="J15" s="49">
        <v>39245.738450000004</v>
      </c>
      <c r="K15" s="49">
        <v>20377926.802369997</v>
      </c>
    </row>
    <row r="16" spans="1:11">
      <c r="A16" s="48" t="s">
        <v>341</v>
      </c>
      <c r="B16" s="49">
        <v>223739.29811</v>
      </c>
      <c r="C16" s="49">
        <v>18424408.94918</v>
      </c>
      <c r="D16" s="49">
        <v>2654701.1489100005</v>
      </c>
      <c r="E16" s="49">
        <v>441415.58723999996</v>
      </c>
      <c r="F16" s="49">
        <v>230068.53422</v>
      </c>
      <c r="G16" s="49">
        <v>497786.09886000003</v>
      </c>
      <c r="H16" s="49">
        <v>9042255.0268100016</v>
      </c>
      <c r="I16" s="49">
        <v>106640.54905000002</v>
      </c>
      <c r="J16" s="49">
        <v>37771.328840000002</v>
      </c>
      <c r="K16" s="49">
        <v>31658786.521219999</v>
      </c>
    </row>
    <row r="17" spans="1:11">
      <c r="A17" s="48" t="s">
        <v>342</v>
      </c>
      <c r="B17" s="49">
        <v>0</v>
      </c>
      <c r="C17" s="49">
        <v>0</v>
      </c>
      <c r="D17" s="49">
        <v>0</v>
      </c>
      <c r="E17" s="49">
        <v>0</v>
      </c>
      <c r="F17" s="49">
        <v>0</v>
      </c>
      <c r="G17" s="49">
        <v>0</v>
      </c>
      <c r="H17" s="49">
        <v>87183.895400000009</v>
      </c>
      <c r="I17" s="49">
        <v>0</v>
      </c>
      <c r="J17" s="49">
        <v>0</v>
      </c>
      <c r="K17" s="49">
        <v>87183.895400000009</v>
      </c>
    </row>
    <row r="18" spans="1:11">
      <c r="A18" s="48" t="s">
        <v>343</v>
      </c>
      <c r="B18" s="49">
        <v>610393.88083000004</v>
      </c>
      <c r="C18" s="49">
        <v>15325213.98556</v>
      </c>
      <c r="D18" s="49">
        <v>3192955.4164700001</v>
      </c>
      <c r="E18" s="49">
        <v>738977.29437000013</v>
      </c>
      <c r="F18" s="49">
        <v>650724.10348999989</v>
      </c>
      <c r="G18" s="49">
        <v>450097.45445999998</v>
      </c>
      <c r="H18" s="49">
        <v>4852914.0411100006</v>
      </c>
      <c r="I18" s="49">
        <v>163752.11354000002</v>
      </c>
      <c r="J18" s="49">
        <v>42550.714490000013</v>
      </c>
      <c r="K18" s="49">
        <v>26027579.004319999</v>
      </c>
    </row>
    <row r="19" spans="1:11">
      <c r="A19" s="48" t="s">
        <v>344</v>
      </c>
      <c r="B19" s="49">
        <v>260026.7108</v>
      </c>
      <c r="C19" s="49">
        <v>4687960.8402300002</v>
      </c>
      <c r="D19" s="49">
        <v>1000271.16581</v>
      </c>
      <c r="E19" s="49">
        <v>118106.78958000001</v>
      </c>
      <c r="F19" s="49">
        <v>460766.48734000005</v>
      </c>
      <c r="G19" s="49">
        <v>252391.01773000002</v>
      </c>
      <c r="H19" s="49">
        <v>759986.27276999992</v>
      </c>
      <c r="I19" s="49">
        <v>207364.91257999997</v>
      </c>
      <c r="J19" s="49">
        <v>47950.979719999996</v>
      </c>
      <c r="K19" s="49">
        <v>7794825.1765600014</v>
      </c>
    </row>
    <row r="20" spans="1:11">
      <c r="A20" s="48" t="s">
        <v>345</v>
      </c>
      <c r="B20" s="49">
        <v>293272.11535000004</v>
      </c>
      <c r="C20" s="49">
        <v>10031522.202310001</v>
      </c>
      <c r="D20" s="49">
        <v>1481452.6032000002</v>
      </c>
      <c r="E20" s="49">
        <v>209320.98546999996</v>
      </c>
      <c r="F20" s="49">
        <v>66063.215070000006</v>
      </c>
      <c r="G20" s="49">
        <v>235603.59974999999</v>
      </c>
      <c r="H20" s="49">
        <v>1862151.6375</v>
      </c>
      <c r="I20" s="49">
        <v>45647.077069999999</v>
      </c>
      <c r="J20" s="49">
        <v>16428.27867</v>
      </c>
      <c r="K20" s="49">
        <v>14241461.71439</v>
      </c>
    </row>
    <row r="21" spans="1:11">
      <c r="A21" s="48" t="s">
        <v>346</v>
      </c>
      <c r="B21" s="49">
        <v>2194485.5027800002</v>
      </c>
      <c r="C21" s="49">
        <v>90703268.09912999</v>
      </c>
      <c r="D21" s="49">
        <v>13716042.599640001</v>
      </c>
      <c r="E21" s="49">
        <v>2341513.4099500002</v>
      </c>
      <c r="F21" s="49">
        <v>2671598.0557200001</v>
      </c>
      <c r="G21" s="49">
        <v>2420360.5810000002</v>
      </c>
      <c r="H21" s="49">
        <v>45925320.385410003</v>
      </c>
      <c r="I21" s="49">
        <v>760842.72718000005</v>
      </c>
      <c r="J21" s="49">
        <v>253885.10366000002</v>
      </c>
      <c r="K21" s="49">
        <v>160987316.46447003</v>
      </c>
    </row>
    <row r="22" spans="1:11">
      <c r="A22" s="50" t="s">
        <v>347</v>
      </c>
      <c r="B22" s="50"/>
      <c r="C22" s="50"/>
      <c r="D22" s="50"/>
      <c r="E22" s="50"/>
      <c r="F22" s="50"/>
      <c r="G22" s="50"/>
      <c r="H22" s="50"/>
      <c r="I22" s="51"/>
      <c r="J22" s="50"/>
      <c r="K22" s="50"/>
    </row>
    <row r="23" spans="1:11">
      <c r="A23" s="48" t="s">
        <v>348</v>
      </c>
      <c r="B23" s="49">
        <v>0</v>
      </c>
      <c r="C23" s="49">
        <v>83251.66</v>
      </c>
      <c r="D23" s="49">
        <v>377057.82769000001</v>
      </c>
      <c r="E23" s="49">
        <v>0</v>
      </c>
      <c r="F23" s="49">
        <v>0</v>
      </c>
      <c r="G23" s="49">
        <v>0</v>
      </c>
      <c r="H23" s="49">
        <v>23479.678160000003</v>
      </c>
      <c r="I23" s="49">
        <v>0</v>
      </c>
      <c r="J23" s="49">
        <v>0</v>
      </c>
      <c r="K23" s="49">
        <v>483789.16584999999</v>
      </c>
    </row>
    <row r="24" spans="1:11">
      <c r="A24" s="48" t="s">
        <v>349</v>
      </c>
      <c r="B24" s="49">
        <v>46830.170749999997</v>
      </c>
      <c r="C24" s="49">
        <v>2613958.0689099999</v>
      </c>
      <c r="D24" s="49">
        <v>127836.23921000001</v>
      </c>
      <c r="E24" s="49">
        <v>169408.72536000001</v>
      </c>
      <c r="F24" s="49">
        <v>85099.454519999999</v>
      </c>
      <c r="G24" s="49">
        <v>69187.760640000008</v>
      </c>
      <c r="H24" s="49">
        <v>151962.97732999999</v>
      </c>
      <c r="I24" s="49">
        <v>7085.4552499999991</v>
      </c>
      <c r="J24" s="49">
        <v>200.28370000000001</v>
      </c>
      <c r="K24" s="49">
        <v>3271569.1356700002</v>
      </c>
    </row>
    <row r="25" spans="1:11">
      <c r="A25" s="52" t="s">
        <v>346</v>
      </c>
      <c r="B25" s="49">
        <v>46830.170749999997</v>
      </c>
      <c r="C25" s="49">
        <v>2697209.7289100001</v>
      </c>
      <c r="D25" s="49">
        <v>504894.06690000003</v>
      </c>
      <c r="E25" s="49">
        <v>169408.72536000001</v>
      </c>
      <c r="F25" s="49">
        <v>85099.454519999999</v>
      </c>
      <c r="G25" s="49">
        <v>69187.760640000008</v>
      </c>
      <c r="H25" s="49">
        <v>175442.65549</v>
      </c>
      <c r="I25" s="49">
        <v>7085.4552499999991</v>
      </c>
      <c r="J25" s="49">
        <v>200.28370000000001</v>
      </c>
      <c r="K25" s="49">
        <v>3755358.3015200002</v>
      </c>
    </row>
    <row r="26" spans="1:11">
      <c r="A26" s="50" t="s">
        <v>350</v>
      </c>
      <c r="B26" s="50"/>
      <c r="C26" s="50"/>
      <c r="D26" s="50"/>
      <c r="E26" s="50"/>
      <c r="F26" s="50"/>
      <c r="G26" s="50"/>
      <c r="H26" s="50"/>
      <c r="I26" s="51"/>
      <c r="J26" s="50"/>
      <c r="K26" s="50"/>
    </row>
    <row r="27" spans="1:11">
      <c r="A27" s="48" t="s">
        <v>351</v>
      </c>
      <c r="B27" s="49">
        <v>73330.242759999994</v>
      </c>
      <c r="C27" s="49">
        <v>1260622.4214100002</v>
      </c>
      <c r="D27" s="49">
        <v>9994.1757399999988</v>
      </c>
      <c r="E27" s="49">
        <v>0</v>
      </c>
      <c r="F27" s="49">
        <v>0</v>
      </c>
      <c r="G27" s="49">
        <v>17759.984489999999</v>
      </c>
      <c r="H27" s="49">
        <v>14194.726920000001</v>
      </c>
      <c r="I27" s="49">
        <v>0</v>
      </c>
      <c r="J27" s="49">
        <v>0</v>
      </c>
      <c r="K27" s="49">
        <v>1375901.5513200003</v>
      </c>
    </row>
    <row r="28" spans="1:11">
      <c r="A28" s="48" t="s">
        <v>352</v>
      </c>
      <c r="B28" s="49">
        <v>0</v>
      </c>
      <c r="C28" s="49">
        <v>0</v>
      </c>
      <c r="D28" s="49">
        <v>0</v>
      </c>
      <c r="E28" s="49">
        <v>152897.01767000003</v>
      </c>
      <c r="F28" s="49">
        <v>0</v>
      </c>
      <c r="G28" s="49">
        <v>0</v>
      </c>
      <c r="H28" s="49">
        <v>0</v>
      </c>
      <c r="I28" s="49">
        <v>0</v>
      </c>
      <c r="J28" s="49">
        <v>0</v>
      </c>
      <c r="K28" s="49">
        <v>152897.01767000003</v>
      </c>
    </row>
    <row r="29" spans="1:11">
      <c r="A29" s="48" t="s">
        <v>353</v>
      </c>
      <c r="B29" s="49">
        <v>0</v>
      </c>
      <c r="C29" s="49">
        <v>14595.13229</v>
      </c>
      <c r="D29" s="49">
        <v>561753.30968999991</v>
      </c>
      <c r="E29" s="49">
        <v>0</v>
      </c>
      <c r="F29" s="49">
        <v>89491.584829999993</v>
      </c>
      <c r="G29" s="49">
        <v>0</v>
      </c>
      <c r="H29" s="49">
        <v>0</v>
      </c>
      <c r="I29" s="49">
        <v>44356.608740000003</v>
      </c>
      <c r="J29" s="49">
        <v>51633.818780000001</v>
      </c>
      <c r="K29" s="49">
        <v>761830.45432999986</v>
      </c>
    </row>
    <row r="30" spans="1:11">
      <c r="A30" s="48" t="s">
        <v>346</v>
      </c>
      <c r="B30" s="49">
        <v>73330.242759999994</v>
      </c>
      <c r="C30" s="49">
        <v>1275217.5537000003</v>
      </c>
      <c r="D30" s="49">
        <v>571747.48542999988</v>
      </c>
      <c r="E30" s="49">
        <v>152897.01767000003</v>
      </c>
      <c r="F30" s="49">
        <v>89491.584829999993</v>
      </c>
      <c r="G30" s="49">
        <v>17759.984489999999</v>
      </c>
      <c r="H30" s="49">
        <v>14194.726920000001</v>
      </c>
      <c r="I30" s="49">
        <v>44356.608740000003</v>
      </c>
      <c r="J30" s="49">
        <v>51633.818780000001</v>
      </c>
      <c r="K30" s="49">
        <v>2290629.0233200002</v>
      </c>
    </row>
    <row r="31" spans="1:11">
      <c r="A31" s="53" t="s">
        <v>354</v>
      </c>
      <c r="B31" s="51"/>
      <c r="C31" s="51"/>
      <c r="D31" s="51"/>
      <c r="E31" s="51"/>
      <c r="F31" s="51"/>
      <c r="G31" s="51"/>
      <c r="H31" s="51"/>
      <c r="I31" s="51"/>
      <c r="J31" s="51"/>
      <c r="K31" s="50"/>
    </row>
    <row r="32" spans="1:11">
      <c r="A32" s="48" t="s">
        <v>355</v>
      </c>
      <c r="B32" s="49">
        <v>0</v>
      </c>
      <c r="C32" s="49">
        <v>0</v>
      </c>
      <c r="D32" s="49">
        <v>14970.72227</v>
      </c>
      <c r="E32" s="49">
        <v>137881.05815999999</v>
      </c>
      <c r="F32" s="49">
        <v>189421.08797000002</v>
      </c>
      <c r="G32" s="49">
        <v>0</v>
      </c>
      <c r="H32" s="49">
        <v>0</v>
      </c>
      <c r="I32" s="49">
        <v>0</v>
      </c>
      <c r="J32" s="49">
        <v>0</v>
      </c>
      <c r="K32" s="49">
        <v>342272.86840000004</v>
      </c>
    </row>
    <row r="33" spans="1:11">
      <c r="A33" s="48" t="s">
        <v>356</v>
      </c>
      <c r="B33" s="49">
        <v>0</v>
      </c>
      <c r="C33" s="49">
        <v>0</v>
      </c>
      <c r="D33" s="49">
        <v>0</v>
      </c>
      <c r="E33" s="49">
        <v>0</v>
      </c>
      <c r="F33" s="49">
        <v>0</v>
      </c>
      <c r="G33" s="49">
        <v>106462.30731</v>
      </c>
      <c r="H33" s="49">
        <v>0</v>
      </c>
      <c r="I33" s="49">
        <v>0</v>
      </c>
      <c r="J33" s="49">
        <v>0</v>
      </c>
      <c r="K33" s="49">
        <v>106462.30731</v>
      </c>
    </row>
    <row r="34" spans="1:11">
      <c r="A34" s="48" t="s">
        <v>357</v>
      </c>
      <c r="B34" s="49">
        <v>0</v>
      </c>
      <c r="C34" s="49">
        <v>0</v>
      </c>
      <c r="D34" s="49">
        <v>103467.66282000001</v>
      </c>
      <c r="E34" s="49">
        <v>0</v>
      </c>
      <c r="F34" s="49">
        <v>0</v>
      </c>
      <c r="G34" s="49">
        <v>0</v>
      </c>
      <c r="H34" s="49">
        <v>0</v>
      </c>
      <c r="I34" s="49">
        <v>0</v>
      </c>
      <c r="J34" s="49">
        <v>0</v>
      </c>
      <c r="K34" s="49">
        <v>103467.66282000001</v>
      </c>
    </row>
    <row r="35" spans="1:11">
      <c r="A35" s="48" t="s">
        <v>358</v>
      </c>
      <c r="B35" s="49">
        <v>0</v>
      </c>
      <c r="C35" s="49">
        <v>0</v>
      </c>
      <c r="D35" s="49">
        <v>291572.51922999998</v>
      </c>
      <c r="E35" s="49">
        <v>7410.5120399999996</v>
      </c>
      <c r="F35" s="49">
        <v>0</v>
      </c>
      <c r="G35" s="49">
        <v>0</v>
      </c>
      <c r="H35" s="49">
        <v>0</v>
      </c>
      <c r="I35" s="49">
        <v>0</v>
      </c>
      <c r="J35" s="49">
        <v>0</v>
      </c>
      <c r="K35" s="49">
        <v>298983.03126999998</v>
      </c>
    </row>
    <row r="36" spans="1:11">
      <c r="A36" s="48" t="s">
        <v>359</v>
      </c>
      <c r="B36" s="49">
        <v>0</v>
      </c>
      <c r="C36" s="49">
        <v>0</v>
      </c>
      <c r="D36" s="49">
        <v>0</v>
      </c>
      <c r="E36" s="49">
        <v>0</v>
      </c>
      <c r="F36" s="49">
        <v>0</v>
      </c>
      <c r="G36" s="49">
        <v>0</v>
      </c>
      <c r="H36" s="49">
        <v>146939.53788999998</v>
      </c>
      <c r="I36" s="49">
        <v>0</v>
      </c>
      <c r="J36" s="49">
        <v>0</v>
      </c>
      <c r="K36" s="49">
        <v>146939.53788999998</v>
      </c>
    </row>
    <row r="37" spans="1:11">
      <c r="A37" s="48" t="s">
        <v>360</v>
      </c>
      <c r="B37" s="49">
        <v>16072.29132</v>
      </c>
      <c r="C37" s="49">
        <v>0</v>
      </c>
      <c r="D37" s="49">
        <v>0</v>
      </c>
      <c r="E37" s="49">
        <v>0</v>
      </c>
      <c r="F37" s="49">
        <v>258427.86908000003</v>
      </c>
      <c r="G37" s="49">
        <v>0</v>
      </c>
      <c r="H37" s="49">
        <v>0</v>
      </c>
      <c r="I37" s="49">
        <v>0</v>
      </c>
      <c r="J37" s="49">
        <v>0</v>
      </c>
      <c r="K37" s="49">
        <v>274500.16040000005</v>
      </c>
    </row>
    <row r="38" spans="1:11">
      <c r="A38" s="48" t="s">
        <v>361</v>
      </c>
      <c r="B38" s="49">
        <v>0</v>
      </c>
      <c r="C38" s="49">
        <v>0</v>
      </c>
      <c r="D38" s="49">
        <v>0</v>
      </c>
      <c r="E38" s="49">
        <v>0</v>
      </c>
      <c r="F38" s="49">
        <v>214422.51847000001</v>
      </c>
      <c r="G38" s="49">
        <v>41930.611579999997</v>
      </c>
      <c r="H38" s="49">
        <v>0</v>
      </c>
      <c r="I38" s="49">
        <v>0</v>
      </c>
      <c r="J38" s="49">
        <v>0</v>
      </c>
      <c r="K38" s="49">
        <v>256353.13005000001</v>
      </c>
    </row>
    <row r="39" spans="1:11">
      <c r="A39" s="48" t="s">
        <v>362</v>
      </c>
      <c r="B39" s="49">
        <v>0</v>
      </c>
      <c r="C39" s="49">
        <v>0</v>
      </c>
      <c r="D39" s="49">
        <v>0</v>
      </c>
      <c r="E39" s="49">
        <v>0</v>
      </c>
      <c r="F39" s="49">
        <v>0</v>
      </c>
      <c r="G39" s="49">
        <v>64253.828489999993</v>
      </c>
      <c r="H39" s="49">
        <v>0</v>
      </c>
      <c r="I39" s="49">
        <v>0</v>
      </c>
      <c r="J39" s="49">
        <v>0</v>
      </c>
      <c r="K39" s="49">
        <v>64253.828489999993</v>
      </c>
    </row>
    <row r="40" spans="1:11">
      <c r="A40" s="48" t="s">
        <v>363</v>
      </c>
      <c r="B40" s="49">
        <v>0</v>
      </c>
      <c r="C40" s="49">
        <v>0</v>
      </c>
      <c r="D40" s="49">
        <v>0</v>
      </c>
      <c r="E40" s="49">
        <v>0</v>
      </c>
      <c r="F40" s="49">
        <v>0</v>
      </c>
      <c r="G40" s="49">
        <v>0</v>
      </c>
      <c r="H40" s="49">
        <v>366367.51863000006</v>
      </c>
      <c r="I40" s="49">
        <v>0</v>
      </c>
      <c r="J40" s="49">
        <v>0</v>
      </c>
      <c r="K40" s="49">
        <v>366367.51863000006</v>
      </c>
    </row>
    <row r="41" spans="1:11">
      <c r="A41" s="48" t="s">
        <v>364</v>
      </c>
      <c r="B41" s="49">
        <v>0</v>
      </c>
      <c r="C41" s="49">
        <v>0</v>
      </c>
      <c r="D41" s="49">
        <v>171146.90135999999</v>
      </c>
      <c r="E41" s="49">
        <v>0</v>
      </c>
      <c r="F41" s="49">
        <v>0</v>
      </c>
      <c r="G41" s="49">
        <v>0</v>
      </c>
      <c r="H41" s="49">
        <v>0</v>
      </c>
      <c r="I41" s="49">
        <v>0</v>
      </c>
      <c r="J41" s="49">
        <v>0</v>
      </c>
      <c r="K41" s="49">
        <v>171146.90135999999</v>
      </c>
    </row>
    <row r="42" spans="1:11">
      <c r="A42" s="48" t="s">
        <v>365</v>
      </c>
      <c r="B42" s="49">
        <v>0</v>
      </c>
      <c r="C42" s="49">
        <v>0</v>
      </c>
      <c r="D42" s="49">
        <v>0</v>
      </c>
      <c r="E42" s="49">
        <v>0</v>
      </c>
      <c r="F42" s="49">
        <v>0</v>
      </c>
      <c r="G42" s="49">
        <v>64259.264629999998</v>
      </c>
      <c r="H42" s="49">
        <v>0</v>
      </c>
      <c r="I42" s="49">
        <v>0</v>
      </c>
      <c r="J42" s="49">
        <v>0</v>
      </c>
      <c r="K42" s="49">
        <v>64259.264629999998</v>
      </c>
    </row>
    <row r="43" spans="1:11">
      <c r="A43" s="48" t="s">
        <v>366</v>
      </c>
      <c r="B43" s="49">
        <v>11491.756800000001</v>
      </c>
      <c r="C43" s="49">
        <v>0</v>
      </c>
      <c r="D43" s="49">
        <v>29366.32213</v>
      </c>
      <c r="E43" s="49">
        <v>0</v>
      </c>
      <c r="F43" s="49">
        <v>0</v>
      </c>
      <c r="G43" s="49">
        <v>26943.233210000002</v>
      </c>
      <c r="H43" s="49">
        <v>936130.10126000002</v>
      </c>
      <c r="I43" s="49">
        <v>16406.717639999999</v>
      </c>
      <c r="J43" s="49">
        <v>8572.4212800000005</v>
      </c>
      <c r="K43" s="49">
        <v>1028910.5523200001</v>
      </c>
    </row>
    <row r="44" spans="1:11">
      <c r="A44" s="48" t="s">
        <v>367</v>
      </c>
      <c r="B44" s="49">
        <v>0</v>
      </c>
      <c r="C44" s="49">
        <v>0</v>
      </c>
      <c r="D44" s="49">
        <v>88109.185069999992</v>
      </c>
      <c r="E44" s="49">
        <v>0</v>
      </c>
      <c r="F44" s="49">
        <v>0</v>
      </c>
      <c r="G44" s="49">
        <v>0</v>
      </c>
      <c r="H44" s="49">
        <v>0</v>
      </c>
      <c r="I44" s="49">
        <v>0</v>
      </c>
      <c r="J44" s="49">
        <v>0</v>
      </c>
      <c r="K44" s="49">
        <v>88109.185069999992</v>
      </c>
    </row>
    <row r="45" spans="1:11">
      <c r="A45" s="48" t="s">
        <v>368</v>
      </c>
      <c r="B45" s="49">
        <v>0</v>
      </c>
      <c r="C45" s="49">
        <v>0</v>
      </c>
      <c r="D45" s="49">
        <v>118289.57716000002</v>
      </c>
      <c r="E45" s="49">
        <v>0</v>
      </c>
      <c r="F45" s="49">
        <v>0</v>
      </c>
      <c r="G45" s="49">
        <v>0</v>
      </c>
      <c r="H45" s="49">
        <v>0</v>
      </c>
      <c r="I45" s="49">
        <v>0</v>
      </c>
      <c r="J45" s="49">
        <v>0</v>
      </c>
      <c r="K45" s="49">
        <v>118289.57716000002</v>
      </c>
    </row>
    <row r="46" spans="1:11">
      <c r="A46" s="48" t="s">
        <v>369</v>
      </c>
      <c r="B46" s="49">
        <v>0</v>
      </c>
      <c r="C46" s="49">
        <v>67763.051819999993</v>
      </c>
      <c r="D46" s="49">
        <v>0</v>
      </c>
      <c r="E46" s="49">
        <v>0</v>
      </c>
      <c r="F46" s="49">
        <v>0</v>
      </c>
      <c r="G46" s="49">
        <v>0</v>
      </c>
      <c r="H46" s="49">
        <v>0</v>
      </c>
      <c r="I46" s="49">
        <v>0</v>
      </c>
      <c r="J46" s="49">
        <v>0</v>
      </c>
      <c r="K46" s="49">
        <v>67763.051819999993</v>
      </c>
    </row>
    <row r="47" spans="1:11">
      <c r="A47" s="48" t="s">
        <v>370</v>
      </c>
      <c r="B47" s="49">
        <v>0</v>
      </c>
      <c r="C47" s="49">
        <v>0</v>
      </c>
      <c r="D47" s="49">
        <v>200549.12524000002</v>
      </c>
      <c r="E47" s="49">
        <v>0</v>
      </c>
      <c r="F47" s="49">
        <v>0</v>
      </c>
      <c r="G47" s="49">
        <v>0</v>
      </c>
      <c r="H47" s="49">
        <v>0</v>
      </c>
      <c r="I47" s="49">
        <v>0</v>
      </c>
      <c r="J47" s="49">
        <v>0</v>
      </c>
      <c r="K47" s="49">
        <v>200549.12524000002</v>
      </c>
    </row>
    <row r="48" spans="1:11">
      <c r="A48" s="48" t="s">
        <v>371</v>
      </c>
      <c r="B48" s="49">
        <v>285166.53795999999</v>
      </c>
      <c r="C48" s="49">
        <v>0</v>
      </c>
      <c r="D48" s="49">
        <v>0</v>
      </c>
      <c r="E48" s="49">
        <v>0</v>
      </c>
      <c r="F48" s="49">
        <v>0</v>
      </c>
      <c r="G48" s="49">
        <v>0</v>
      </c>
      <c r="H48" s="49">
        <v>0</v>
      </c>
      <c r="I48" s="49">
        <v>0</v>
      </c>
      <c r="J48" s="49">
        <v>0</v>
      </c>
      <c r="K48" s="49">
        <v>285166.53795999999</v>
      </c>
    </row>
    <row r="49" spans="1:11">
      <c r="A49" s="48" t="s">
        <v>372</v>
      </c>
      <c r="B49" s="49">
        <v>0</v>
      </c>
      <c r="C49" s="49">
        <v>0</v>
      </c>
      <c r="D49" s="49">
        <v>0</v>
      </c>
      <c r="E49" s="49">
        <v>0</v>
      </c>
      <c r="F49" s="49">
        <v>0</v>
      </c>
      <c r="G49" s="49">
        <v>0</v>
      </c>
      <c r="H49" s="49">
        <v>231841.08297999998</v>
      </c>
      <c r="I49" s="49">
        <v>3194.00909</v>
      </c>
      <c r="J49" s="49">
        <v>0</v>
      </c>
      <c r="K49" s="49">
        <v>235035.09206999998</v>
      </c>
    </row>
    <row r="50" spans="1:11">
      <c r="A50" s="48" t="s">
        <v>373</v>
      </c>
      <c r="B50" s="49">
        <v>0</v>
      </c>
      <c r="C50" s="49">
        <v>0</v>
      </c>
      <c r="D50" s="49">
        <v>0</v>
      </c>
      <c r="E50" s="49">
        <v>0</v>
      </c>
      <c r="F50" s="49">
        <v>63454.426750000006</v>
      </c>
      <c r="G50" s="49">
        <v>7558.6106600000003</v>
      </c>
      <c r="H50" s="49">
        <v>0</v>
      </c>
      <c r="I50" s="49">
        <v>0</v>
      </c>
      <c r="J50" s="49">
        <v>0</v>
      </c>
      <c r="K50" s="49">
        <v>71013.037410000004</v>
      </c>
    </row>
    <row r="51" spans="1:11">
      <c r="A51" s="48" t="s">
        <v>374</v>
      </c>
      <c r="B51" s="49">
        <v>0</v>
      </c>
      <c r="C51" s="49">
        <v>0</v>
      </c>
      <c r="D51" s="49">
        <v>0</v>
      </c>
      <c r="E51" s="49">
        <v>0</v>
      </c>
      <c r="F51" s="49">
        <v>0</v>
      </c>
      <c r="G51" s="49">
        <v>106744.52854000003</v>
      </c>
      <c r="H51" s="49">
        <v>0</v>
      </c>
      <c r="I51" s="49">
        <v>0</v>
      </c>
      <c r="J51" s="49">
        <v>0</v>
      </c>
      <c r="K51" s="49">
        <v>106744.52854000003</v>
      </c>
    </row>
    <row r="52" spans="1:11">
      <c r="A52" s="48" t="s">
        <v>375</v>
      </c>
      <c r="B52" s="49">
        <v>0</v>
      </c>
      <c r="C52" s="49">
        <v>0</v>
      </c>
      <c r="D52" s="49">
        <v>0</v>
      </c>
      <c r="E52" s="49">
        <v>0</v>
      </c>
      <c r="F52" s="49">
        <v>0</v>
      </c>
      <c r="G52" s="49">
        <v>173299.12634000002</v>
      </c>
      <c r="H52" s="49">
        <v>0</v>
      </c>
      <c r="I52" s="49">
        <v>0</v>
      </c>
      <c r="J52" s="49">
        <v>0</v>
      </c>
      <c r="K52" s="49">
        <v>173299.12634000002</v>
      </c>
    </row>
    <row r="53" spans="1:11">
      <c r="A53" s="48" t="s">
        <v>376</v>
      </c>
      <c r="B53" s="49">
        <v>0</v>
      </c>
      <c r="C53" s="49">
        <v>0</v>
      </c>
      <c r="D53" s="49">
        <v>0</v>
      </c>
      <c r="E53" s="49">
        <v>0</v>
      </c>
      <c r="F53" s="49">
        <v>0</v>
      </c>
      <c r="G53" s="49">
        <v>0</v>
      </c>
      <c r="H53" s="49">
        <v>277467.33022999996</v>
      </c>
      <c r="I53" s="49">
        <v>0</v>
      </c>
      <c r="J53" s="49">
        <v>0</v>
      </c>
      <c r="K53" s="49">
        <v>277467.33022999996</v>
      </c>
    </row>
    <row r="54" spans="1:11">
      <c r="A54" s="48" t="s">
        <v>377</v>
      </c>
      <c r="B54" s="49">
        <v>0</v>
      </c>
      <c r="C54" s="49">
        <v>0</v>
      </c>
      <c r="D54" s="49">
        <v>172180.85838999998</v>
      </c>
      <c r="E54" s="49">
        <v>0</v>
      </c>
      <c r="F54" s="49">
        <v>0</v>
      </c>
      <c r="G54" s="49">
        <v>0</v>
      </c>
      <c r="H54" s="49">
        <v>0</v>
      </c>
      <c r="I54" s="49">
        <v>0</v>
      </c>
      <c r="J54" s="49">
        <v>0</v>
      </c>
      <c r="K54" s="49">
        <v>172180.85838999998</v>
      </c>
    </row>
    <row r="55" spans="1:11">
      <c r="A55" s="48" t="s">
        <v>378</v>
      </c>
      <c r="B55" s="49">
        <v>0</v>
      </c>
      <c r="C55" s="49">
        <v>0</v>
      </c>
      <c r="D55" s="49">
        <v>154542.67753000002</v>
      </c>
      <c r="E55" s="49">
        <v>0</v>
      </c>
      <c r="F55" s="49">
        <v>0</v>
      </c>
      <c r="G55" s="49">
        <v>0</v>
      </c>
      <c r="H55" s="49">
        <v>0</v>
      </c>
      <c r="I55" s="49">
        <v>0</v>
      </c>
      <c r="J55" s="49">
        <v>0</v>
      </c>
      <c r="K55" s="49">
        <v>154542.67753000002</v>
      </c>
    </row>
    <row r="56" spans="1:11">
      <c r="A56" s="48" t="s">
        <v>379</v>
      </c>
      <c r="B56" s="49">
        <v>0</v>
      </c>
      <c r="C56" s="49">
        <v>0</v>
      </c>
      <c r="D56" s="49">
        <v>282474.63285000005</v>
      </c>
      <c r="E56" s="49">
        <v>0</v>
      </c>
      <c r="F56" s="49">
        <v>0</v>
      </c>
      <c r="G56" s="49">
        <v>0</v>
      </c>
      <c r="H56" s="49">
        <v>0</v>
      </c>
      <c r="I56" s="49">
        <v>0</v>
      </c>
      <c r="J56" s="49">
        <v>0</v>
      </c>
      <c r="K56" s="49">
        <v>282474.63285000005</v>
      </c>
    </row>
    <row r="57" spans="1:11">
      <c r="A57" s="48" t="s">
        <v>380</v>
      </c>
      <c r="B57" s="49">
        <v>18008.747689999997</v>
      </c>
      <c r="C57" s="49">
        <v>17102.271060000003</v>
      </c>
      <c r="D57" s="49">
        <v>50739.820079999998</v>
      </c>
      <c r="E57" s="49">
        <v>0</v>
      </c>
      <c r="F57" s="49">
        <v>0</v>
      </c>
      <c r="G57" s="49">
        <v>67312.935370000007</v>
      </c>
      <c r="H57" s="49">
        <v>613799.62472000008</v>
      </c>
      <c r="I57" s="49">
        <v>0</v>
      </c>
      <c r="J57" s="49">
        <v>0</v>
      </c>
      <c r="K57" s="49">
        <v>766963.39892000007</v>
      </c>
    </row>
    <row r="58" spans="1:11">
      <c r="A58" s="48" t="s">
        <v>381</v>
      </c>
      <c r="B58" s="49">
        <v>0</v>
      </c>
      <c r="C58" s="49">
        <v>0</v>
      </c>
      <c r="D58" s="49">
        <v>84803.691989999992</v>
      </c>
      <c r="E58" s="49">
        <v>0</v>
      </c>
      <c r="F58" s="49">
        <v>0</v>
      </c>
      <c r="G58" s="49">
        <v>0</v>
      </c>
      <c r="H58" s="49">
        <v>0</v>
      </c>
      <c r="I58" s="49">
        <v>0</v>
      </c>
      <c r="J58" s="49">
        <v>0</v>
      </c>
      <c r="K58" s="49">
        <v>84803.691989999992</v>
      </c>
    </row>
    <row r="59" spans="1:11">
      <c r="A59" s="48" t="s">
        <v>382</v>
      </c>
      <c r="B59" s="49">
        <v>195042.71072</v>
      </c>
      <c r="C59" s="49">
        <v>0</v>
      </c>
      <c r="D59" s="49">
        <v>0</v>
      </c>
      <c r="E59" s="49">
        <v>20283.52132</v>
      </c>
      <c r="F59" s="49">
        <v>30731.538410000001</v>
      </c>
      <c r="G59" s="49">
        <v>0</v>
      </c>
      <c r="H59" s="49">
        <v>0</v>
      </c>
      <c r="I59" s="49">
        <v>0</v>
      </c>
      <c r="J59" s="49">
        <v>0</v>
      </c>
      <c r="K59" s="49">
        <v>246057.77045000001</v>
      </c>
    </row>
    <row r="60" spans="1:11">
      <c r="A60" s="48" t="s">
        <v>383</v>
      </c>
      <c r="B60" s="49">
        <v>0</v>
      </c>
      <c r="C60" s="49">
        <v>0</v>
      </c>
      <c r="D60" s="49">
        <v>0</v>
      </c>
      <c r="E60" s="49">
        <v>0</v>
      </c>
      <c r="F60" s="49">
        <v>0</v>
      </c>
      <c r="G60" s="49">
        <v>0</v>
      </c>
      <c r="H60" s="49">
        <v>81080.24837999999</v>
      </c>
      <c r="I60" s="49">
        <v>0</v>
      </c>
      <c r="J60" s="49">
        <v>0</v>
      </c>
      <c r="K60" s="49">
        <v>81080.24837999999</v>
      </c>
    </row>
    <row r="61" spans="1:11">
      <c r="A61" s="48" t="s">
        <v>384</v>
      </c>
      <c r="B61" s="49">
        <v>0</v>
      </c>
      <c r="C61" s="49">
        <v>0</v>
      </c>
      <c r="D61" s="49">
        <v>0</v>
      </c>
      <c r="E61" s="49">
        <v>0</v>
      </c>
      <c r="F61" s="49">
        <v>0</v>
      </c>
      <c r="G61" s="49">
        <v>0</v>
      </c>
      <c r="H61" s="49">
        <v>0</v>
      </c>
      <c r="I61" s="49">
        <v>54237.864820000003</v>
      </c>
      <c r="J61" s="49">
        <v>0</v>
      </c>
      <c r="K61" s="49">
        <v>54237.864820000003</v>
      </c>
    </row>
    <row r="62" spans="1:11">
      <c r="A62" s="48" t="s">
        <v>385</v>
      </c>
      <c r="B62" s="49">
        <v>0</v>
      </c>
      <c r="C62" s="49">
        <v>0</v>
      </c>
      <c r="D62" s="49">
        <v>0</v>
      </c>
      <c r="E62" s="49">
        <v>0</v>
      </c>
      <c r="F62" s="49">
        <v>32377.128100000002</v>
      </c>
      <c r="G62" s="49">
        <v>0</v>
      </c>
      <c r="H62" s="49">
        <v>0</v>
      </c>
      <c r="I62" s="49">
        <v>0</v>
      </c>
      <c r="J62" s="49">
        <v>0</v>
      </c>
      <c r="K62" s="49">
        <v>32377.128100000002</v>
      </c>
    </row>
    <row r="63" spans="1:11">
      <c r="A63" s="48" t="s">
        <v>386</v>
      </c>
      <c r="B63" s="49">
        <v>0</v>
      </c>
      <c r="C63" s="49">
        <v>0</v>
      </c>
      <c r="D63" s="49">
        <v>66786.111340000003</v>
      </c>
      <c r="E63" s="49">
        <v>0</v>
      </c>
      <c r="F63" s="49">
        <v>0</v>
      </c>
      <c r="G63" s="49">
        <v>0</v>
      </c>
      <c r="H63" s="49">
        <v>0</v>
      </c>
      <c r="I63" s="49">
        <v>0</v>
      </c>
      <c r="J63" s="49">
        <v>0</v>
      </c>
      <c r="K63" s="49">
        <v>66786.111340000003</v>
      </c>
    </row>
    <row r="64" spans="1:11">
      <c r="A64" s="48" t="s">
        <v>387</v>
      </c>
      <c r="B64" s="49">
        <v>3652.5204399999998</v>
      </c>
      <c r="C64" s="49">
        <v>0</v>
      </c>
      <c r="D64" s="49">
        <v>0</v>
      </c>
      <c r="E64" s="49">
        <v>0</v>
      </c>
      <c r="F64" s="49">
        <v>0</v>
      </c>
      <c r="G64" s="49">
        <v>49003.927969999997</v>
      </c>
      <c r="H64" s="49">
        <v>1690.3651500000001</v>
      </c>
      <c r="I64" s="49">
        <v>0</v>
      </c>
      <c r="J64" s="49">
        <v>0</v>
      </c>
      <c r="K64" s="49">
        <v>54346.813559999995</v>
      </c>
    </row>
    <row r="65" spans="1:11">
      <c r="A65" s="48" t="s">
        <v>388</v>
      </c>
      <c r="B65" s="49">
        <v>0</v>
      </c>
      <c r="C65" s="49">
        <v>0</v>
      </c>
      <c r="D65" s="49">
        <v>0</v>
      </c>
      <c r="E65" s="49">
        <v>0</v>
      </c>
      <c r="F65" s="49">
        <v>0</v>
      </c>
      <c r="G65" s="49">
        <v>16105.95084</v>
      </c>
      <c r="H65" s="49">
        <v>0</v>
      </c>
      <c r="I65" s="49">
        <v>0</v>
      </c>
      <c r="J65" s="49">
        <v>0</v>
      </c>
      <c r="K65" s="49">
        <v>16105.95084</v>
      </c>
    </row>
    <row r="66" spans="1:11">
      <c r="A66" s="48" t="s">
        <v>389</v>
      </c>
      <c r="B66" s="49">
        <v>0</v>
      </c>
      <c r="C66" s="49">
        <v>6572.2059100000006</v>
      </c>
      <c r="D66" s="49">
        <v>0</v>
      </c>
      <c r="E66" s="49">
        <v>0</v>
      </c>
      <c r="F66" s="49">
        <v>0</v>
      </c>
      <c r="G66" s="49">
        <v>0</v>
      </c>
      <c r="H66" s="49">
        <v>0</v>
      </c>
      <c r="I66" s="49">
        <v>0</v>
      </c>
      <c r="J66" s="49">
        <v>0</v>
      </c>
      <c r="K66" s="49">
        <v>6572.2059100000006</v>
      </c>
    </row>
    <row r="67" spans="1:11">
      <c r="A67" s="48" t="s">
        <v>390</v>
      </c>
      <c r="B67" s="49">
        <v>0</v>
      </c>
      <c r="C67" s="49">
        <v>0</v>
      </c>
      <c r="D67" s="49">
        <v>42759.782670000001</v>
      </c>
      <c r="E67" s="49">
        <v>0</v>
      </c>
      <c r="F67" s="49">
        <v>0</v>
      </c>
      <c r="G67" s="49">
        <v>0</v>
      </c>
      <c r="H67" s="49">
        <v>0</v>
      </c>
      <c r="I67" s="49">
        <v>0</v>
      </c>
      <c r="J67" s="49">
        <v>0</v>
      </c>
      <c r="K67" s="49">
        <v>42759.782670000001</v>
      </c>
    </row>
    <row r="68" spans="1:11">
      <c r="A68" s="48" t="s">
        <v>391</v>
      </c>
      <c r="B68" s="49">
        <v>0</v>
      </c>
      <c r="C68" s="49">
        <v>0</v>
      </c>
      <c r="D68" s="49">
        <v>127549.33787</v>
      </c>
      <c r="E68" s="49">
        <v>0</v>
      </c>
      <c r="F68" s="49">
        <v>0</v>
      </c>
      <c r="G68" s="49">
        <v>0</v>
      </c>
      <c r="H68" s="49">
        <v>0</v>
      </c>
      <c r="I68" s="49">
        <v>0</v>
      </c>
      <c r="J68" s="49">
        <v>0</v>
      </c>
      <c r="K68" s="49">
        <v>127549.33787</v>
      </c>
    </row>
    <row r="69" spans="1:11">
      <c r="A69" s="48" t="s">
        <v>392</v>
      </c>
      <c r="B69" s="49">
        <v>0</v>
      </c>
      <c r="C69" s="49">
        <v>0</v>
      </c>
      <c r="D69" s="49">
        <v>22393.508139999998</v>
      </c>
      <c r="E69" s="49">
        <v>0</v>
      </c>
      <c r="F69" s="49">
        <v>0</v>
      </c>
      <c r="G69" s="49">
        <v>0</v>
      </c>
      <c r="H69" s="49">
        <v>0</v>
      </c>
      <c r="I69" s="49">
        <v>0</v>
      </c>
      <c r="J69" s="49">
        <v>0</v>
      </c>
      <c r="K69" s="49">
        <v>22393.508139999998</v>
      </c>
    </row>
    <row r="70" spans="1:11">
      <c r="A70" s="48" t="s">
        <v>393</v>
      </c>
      <c r="B70" s="49">
        <v>0</v>
      </c>
      <c r="C70" s="49">
        <v>235.88305000000003</v>
      </c>
      <c r="D70" s="49">
        <v>60046.329920000004</v>
      </c>
      <c r="E70" s="49">
        <v>0</v>
      </c>
      <c r="F70" s="49">
        <v>0</v>
      </c>
      <c r="G70" s="49">
        <v>0</v>
      </c>
      <c r="H70" s="49">
        <v>0</v>
      </c>
      <c r="I70" s="49">
        <v>0</v>
      </c>
      <c r="J70" s="49">
        <v>0</v>
      </c>
      <c r="K70" s="49">
        <v>60282.21297</v>
      </c>
    </row>
    <row r="71" spans="1:11">
      <c r="A71" s="48" t="s">
        <v>394</v>
      </c>
      <c r="B71" s="49">
        <v>0</v>
      </c>
      <c r="C71" s="49">
        <v>0</v>
      </c>
      <c r="D71" s="49">
        <v>215.63602000000003</v>
      </c>
      <c r="E71" s="49">
        <v>154807.57218999998</v>
      </c>
      <c r="F71" s="49">
        <v>0</v>
      </c>
      <c r="G71" s="49">
        <v>0</v>
      </c>
      <c r="H71" s="49">
        <v>0</v>
      </c>
      <c r="I71" s="49">
        <v>0</v>
      </c>
      <c r="J71" s="49">
        <v>0</v>
      </c>
      <c r="K71" s="49">
        <v>155023.20820999998</v>
      </c>
    </row>
    <row r="72" spans="1:11">
      <c r="A72" s="48" t="s">
        <v>395</v>
      </c>
      <c r="B72" s="49">
        <v>0</v>
      </c>
      <c r="C72" s="49">
        <v>24320.551579999999</v>
      </c>
      <c r="D72" s="49">
        <v>0</v>
      </c>
      <c r="E72" s="49">
        <v>0</v>
      </c>
      <c r="F72" s="49">
        <v>0</v>
      </c>
      <c r="G72" s="49">
        <v>0</v>
      </c>
      <c r="H72" s="49">
        <v>0</v>
      </c>
      <c r="I72" s="49">
        <v>0</v>
      </c>
      <c r="J72" s="49">
        <v>0</v>
      </c>
      <c r="K72" s="49">
        <v>24320.551579999999</v>
      </c>
    </row>
    <row r="73" spans="1:11">
      <c r="A73" s="48" t="s">
        <v>346</v>
      </c>
      <c r="B73" s="49">
        <v>529434.56492999999</v>
      </c>
      <c r="C73" s="49">
        <v>115993.96342</v>
      </c>
      <c r="D73" s="49">
        <v>2081964.4020799999</v>
      </c>
      <c r="E73" s="49">
        <v>320382.66370999999</v>
      </c>
      <c r="F73" s="49">
        <v>788834.56878000009</v>
      </c>
      <c r="G73" s="49">
        <v>723874.32493999985</v>
      </c>
      <c r="H73" s="49">
        <v>2655315.8092399999</v>
      </c>
      <c r="I73" s="49">
        <v>73838.591549999997</v>
      </c>
      <c r="J73" s="49">
        <v>8572.4212800000005</v>
      </c>
      <c r="K73" s="49">
        <v>7298211.3099299986</v>
      </c>
    </row>
    <row r="74" spans="1:11">
      <c r="A74" s="53" t="s">
        <v>396</v>
      </c>
      <c r="B74" s="51"/>
      <c r="C74" s="51"/>
      <c r="D74" s="51"/>
      <c r="E74" s="51"/>
      <c r="F74" s="51"/>
      <c r="G74" s="51"/>
      <c r="H74" s="51"/>
      <c r="I74" s="51"/>
      <c r="J74" s="51"/>
      <c r="K74" s="50"/>
    </row>
    <row r="75" spans="1:11">
      <c r="A75" s="48" t="s">
        <v>397</v>
      </c>
      <c r="B75" s="49">
        <v>5169.37968</v>
      </c>
      <c r="C75" s="49">
        <v>6823.6232300000001</v>
      </c>
      <c r="D75" s="49">
        <v>44837.195260000008</v>
      </c>
      <c r="E75" s="49">
        <v>2085.2482799999998</v>
      </c>
      <c r="F75" s="49">
        <v>663.40807999999993</v>
      </c>
      <c r="G75" s="49">
        <v>1933.9179799999999</v>
      </c>
      <c r="H75" s="49">
        <v>9621.1205300000001</v>
      </c>
      <c r="I75" s="49">
        <v>49.782210000000006</v>
      </c>
      <c r="J75" s="49">
        <v>565.04257000000007</v>
      </c>
      <c r="K75" s="49">
        <v>71748.717820000005</v>
      </c>
    </row>
    <row r="76" spans="1:11">
      <c r="A76" s="48" t="s">
        <v>398</v>
      </c>
      <c r="B76" s="49">
        <v>2108.0925099999999</v>
      </c>
      <c r="C76" s="49">
        <v>305088.69561</v>
      </c>
      <c r="D76" s="49">
        <v>1507.0285000000001</v>
      </c>
      <c r="E76" s="49">
        <v>5892.1019699999997</v>
      </c>
      <c r="F76" s="49">
        <v>4853.6365200000009</v>
      </c>
      <c r="G76" s="49">
        <v>976.94236999999998</v>
      </c>
      <c r="H76" s="49">
        <v>4086.9780000000001</v>
      </c>
      <c r="I76" s="49">
        <v>3102.0101400000003</v>
      </c>
      <c r="J76" s="49">
        <v>0</v>
      </c>
      <c r="K76" s="49">
        <v>327615.48562000005</v>
      </c>
    </row>
    <row r="77" spans="1:11">
      <c r="A77" s="48" t="s">
        <v>399</v>
      </c>
      <c r="B77" s="49">
        <v>17011.003389999998</v>
      </c>
      <c r="C77" s="49">
        <v>571640.87556999992</v>
      </c>
      <c r="D77" s="49">
        <v>36632.870089999997</v>
      </c>
      <c r="E77" s="49">
        <v>12053.58749</v>
      </c>
      <c r="F77" s="49">
        <v>27684.290379999999</v>
      </c>
      <c r="G77" s="49">
        <v>15842.319170000001</v>
      </c>
      <c r="H77" s="49">
        <v>65581.751789999995</v>
      </c>
      <c r="I77" s="49">
        <v>29920.341970000001</v>
      </c>
      <c r="J77" s="49">
        <v>3514.5095300000003</v>
      </c>
      <c r="K77" s="49">
        <v>779881.54937999987</v>
      </c>
    </row>
    <row r="78" spans="1:11">
      <c r="A78" s="48" t="s">
        <v>400</v>
      </c>
      <c r="B78" s="49">
        <v>2740.3087600000003</v>
      </c>
      <c r="C78" s="49">
        <v>160200.29033000002</v>
      </c>
      <c r="D78" s="49">
        <v>12393.507389999999</v>
      </c>
      <c r="E78" s="49">
        <v>11118.324869999999</v>
      </c>
      <c r="F78" s="49">
        <v>5640.8162300000004</v>
      </c>
      <c r="G78" s="49">
        <v>5986.4020799999998</v>
      </c>
      <c r="H78" s="49">
        <v>20631.450559999997</v>
      </c>
      <c r="I78" s="49">
        <v>5375.4342500000002</v>
      </c>
      <c r="J78" s="49">
        <v>670.04093999999998</v>
      </c>
      <c r="K78" s="49">
        <v>224756.57541000002</v>
      </c>
    </row>
    <row r="79" spans="1:11">
      <c r="A79" s="48" t="s">
        <v>401</v>
      </c>
      <c r="B79" s="49">
        <v>1152.41173</v>
      </c>
      <c r="C79" s="49">
        <v>2450.81981</v>
      </c>
      <c r="D79" s="49">
        <v>21335.324279999997</v>
      </c>
      <c r="E79" s="49">
        <v>3328.60304</v>
      </c>
      <c r="F79" s="49">
        <v>1573.9203200000002</v>
      </c>
      <c r="G79" s="49">
        <v>3477.9167900000002</v>
      </c>
      <c r="H79" s="49">
        <v>19648.63248</v>
      </c>
      <c r="I79" s="49">
        <v>0</v>
      </c>
      <c r="J79" s="49">
        <v>0</v>
      </c>
      <c r="K79" s="49">
        <v>52967.628449999997</v>
      </c>
    </row>
    <row r="80" spans="1:11">
      <c r="A80" s="48" t="s">
        <v>402</v>
      </c>
      <c r="B80" s="49">
        <v>1056.2087900000001</v>
      </c>
      <c r="C80" s="49">
        <v>9294.0433200000007</v>
      </c>
      <c r="D80" s="49">
        <v>640.37245999999993</v>
      </c>
      <c r="E80" s="49">
        <v>2721.1523099999999</v>
      </c>
      <c r="F80" s="49">
        <v>543.74965999999995</v>
      </c>
      <c r="G80" s="49">
        <v>2032.1173900000001</v>
      </c>
      <c r="H80" s="49">
        <v>615.46971000000008</v>
      </c>
      <c r="I80" s="49">
        <v>82.600529999999992</v>
      </c>
      <c r="J80" s="49">
        <v>38.557630000000003</v>
      </c>
      <c r="K80" s="49">
        <v>17024.271799999999</v>
      </c>
    </row>
    <row r="81" spans="1:11">
      <c r="A81" s="48" t="s">
        <v>346</v>
      </c>
      <c r="B81" s="49">
        <v>29237.404859999999</v>
      </c>
      <c r="C81" s="49">
        <v>1055498.3478699999</v>
      </c>
      <c r="D81" s="49">
        <v>117346.29798</v>
      </c>
      <c r="E81" s="49">
        <v>37199.017959999997</v>
      </c>
      <c r="F81" s="49">
        <v>40959.821189999995</v>
      </c>
      <c r="G81" s="49">
        <v>30249.61578</v>
      </c>
      <c r="H81" s="49">
        <v>120185.40307</v>
      </c>
      <c r="I81" s="49">
        <v>38530.169100000006</v>
      </c>
      <c r="J81" s="49">
        <v>4788.1506700000009</v>
      </c>
      <c r="K81" s="49">
        <v>1473994.22848</v>
      </c>
    </row>
    <row r="82" spans="1:11">
      <c r="A82" s="53" t="s">
        <v>403</v>
      </c>
      <c r="B82" s="51"/>
      <c r="C82" s="51"/>
      <c r="D82" s="51"/>
      <c r="E82" s="51"/>
      <c r="F82" s="51"/>
      <c r="G82" s="51"/>
      <c r="H82" s="51"/>
      <c r="I82" s="51"/>
      <c r="J82" s="51"/>
      <c r="K82" s="50"/>
    </row>
    <row r="83" spans="1:11">
      <c r="A83" s="48" t="s">
        <v>404</v>
      </c>
      <c r="B83" s="49">
        <v>866374.71000000008</v>
      </c>
      <c r="C83" s="49">
        <v>18345431.396710001</v>
      </c>
      <c r="D83" s="49">
        <v>7114914.3767199991</v>
      </c>
      <c r="E83" s="49">
        <v>741684.35081000021</v>
      </c>
      <c r="F83" s="49">
        <v>776058.68103999982</v>
      </c>
      <c r="G83" s="49">
        <v>1171531.7035300001</v>
      </c>
      <c r="H83" s="49">
        <v>10372610.554570001</v>
      </c>
      <c r="I83" s="49">
        <v>519245.99018000002</v>
      </c>
      <c r="J83" s="49">
        <v>175192.61096999998</v>
      </c>
      <c r="K83" s="49">
        <v>40083044.374529995</v>
      </c>
    </row>
    <row r="84" spans="1:11">
      <c r="A84" s="48" t="s">
        <v>346</v>
      </c>
      <c r="B84" s="49">
        <v>866374.71000000008</v>
      </c>
      <c r="C84" s="49">
        <v>18345431.396710001</v>
      </c>
      <c r="D84" s="49">
        <v>7114914.3767199991</v>
      </c>
      <c r="E84" s="49">
        <v>741684.35081000021</v>
      </c>
      <c r="F84" s="49">
        <v>776058.68103999982</v>
      </c>
      <c r="G84" s="49">
        <v>1171531.7035300001</v>
      </c>
      <c r="H84" s="49">
        <v>10372610.554570001</v>
      </c>
      <c r="I84" s="49">
        <v>519245.99018000002</v>
      </c>
      <c r="J84" s="49">
        <v>175192.61096999998</v>
      </c>
      <c r="K84" s="49">
        <v>40083044.374529995</v>
      </c>
    </row>
    <row r="85" spans="1:11">
      <c r="A85" s="54" t="s">
        <v>405</v>
      </c>
      <c r="B85" s="51"/>
      <c r="C85" s="51"/>
      <c r="D85" s="51"/>
      <c r="E85" s="51"/>
      <c r="F85" s="51"/>
      <c r="G85" s="51"/>
      <c r="H85" s="51"/>
      <c r="I85" s="51"/>
      <c r="J85" s="51"/>
      <c r="K85" s="51"/>
    </row>
    <row r="86" spans="1:11">
      <c r="A86" s="48" t="s">
        <v>406</v>
      </c>
      <c r="B86" s="49">
        <v>0</v>
      </c>
      <c r="C86" s="49">
        <v>4532337.8556199996</v>
      </c>
      <c r="D86" s="49">
        <v>0</v>
      </c>
      <c r="E86" s="49">
        <v>0</v>
      </c>
      <c r="F86" s="49">
        <v>0</v>
      </c>
      <c r="G86" s="49">
        <v>0</v>
      </c>
      <c r="H86" s="49">
        <v>0</v>
      </c>
      <c r="I86" s="49">
        <v>0</v>
      </c>
      <c r="J86" s="49">
        <v>0</v>
      </c>
      <c r="K86" s="49">
        <v>4532337.8556199996</v>
      </c>
    </row>
    <row r="87" spans="1:11">
      <c r="A87" s="48" t="s">
        <v>346</v>
      </c>
      <c r="B87" s="49">
        <v>0</v>
      </c>
      <c r="C87" s="49">
        <v>4532337.8556199996</v>
      </c>
      <c r="D87" s="49">
        <v>0</v>
      </c>
      <c r="E87" s="49">
        <v>0</v>
      </c>
      <c r="F87" s="49">
        <v>0</v>
      </c>
      <c r="G87" s="49">
        <v>0</v>
      </c>
      <c r="H87" s="49">
        <v>0</v>
      </c>
      <c r="I87" s="49">
        <v>0</v>
      </c>
      <c r="J87" s="49">
        <v>0</v>
      </c>
      <c r="K87" s="49">
        <v>4532337.8556199996</v>
      </c>
    </row>
    <row r="88" spans="1:11">
      <c r="A88" s="54" t="s">
        <v>8</v>
      </c>
      <c r="B88" s="51">
        <v>3739692.59608</v>
      </c>
      <c r="C88" s="51">
        <v>118724956.94536</v>
      </c>
      <c r="D88" s="51">
        <v>24106909.228750002</v>
      </c>
      <c r="E88" s="51">
        <v>3763085.1854600003</v>
      </c>
      <c r="F88" s="51">
        <v>4452042.1660799999</v>
      </c>
      <c r="G88" s="51">
        <v>4432963.9703800008</v>
      </c>
      <c r="H88" s="51">
        <v>59263069.534700006</v>
      </c>
      <c r="I88" s="51">
        <v>1443899.5420000001</v>
      </c>
      <c r="J88" s="51">
        <v>494272.38906000002</v>
      </c>
      <c r="K88" s="51">
        <v>220420891.55787</v>
      </c>
    </row>
    <row r="89" spans="1:11" ht="7.5" customHeight="1" thickBot="1">
      <c r="A89" s="55"/>
      <c r="B89" s="55"/>
      <c r="C89" s="55"/>
      <c r="D89" s="55"/>
      <c r="E89" s="55"/>
      <c r="F89" s="55"/>
      <c r="G89" s="55"/>
      <c r="H89" s="55"/>
      <c r="I89" s="55"/>
      <c r="J89" s="55"/>
      <c r="K89" s="55"/>
    </row>
    <row r="90" spans="1:11" ht="15.75" thickTop="1">
      <c r="A90" s="56" t="s">
        <v>407</v>
      </c>
      <c r="B90" s="57"/>
      <c r="C90" s="57"/>
      <c r="D90" s="57"/>
      <c r="E90" s="57"/>
      <c r="F90" s="57"/>
      <c r="G90" s="57"/>
      <c r="H90" s="57"/>
      <c r="I90" s="57"/>
      <c r="J90" s="57"/>
      <c r="K90" s="57"/>
    </row>
    <row r="91" spans="1:11">
      <c r="A91" s="58" t="s">
        <v>408</v>
      </c>
      <c r="B91" s="59"/>
      <c r="C91" s="59"/>
      <c r="D91" s="59"/>
      <c r="E91" s="59"/>
      <c r="F91" s="59"/>
      <c r="G91" s="59"/>
      <c r="H91" s="59"/>
      <c r="I91" s="59"/>
      <c r="J91" s="59"/>
      <c r="K91" s="60"/>
    </row>
    <row r="92" spans="1:11">
      <c r="A92" s="58" t="s">
        <v>409</v>
      </c>
      <c r="B92" s="59"/>
      <c r="C92" s="59"/>
      <c r="D92" s="59"/>
      <c r="E92" s="59"/>
      <c r="F92" s="59"/>
      <c r="G92" s="59"/>
      <c r="H92" s="59"/>
      <c r="I92" s="59"/>
      <c r="J92" s="59"/>
      <c r="K92" s="60"/>
    </row>
    <row r="93" spans="1:11">
      <c r="A93" s="58" t="s">
        <v>410</v>
      </c>
      <c r="B93" s="59"/>
      <c r="C93" s="59"/>
      <c r="D93" s="59"/>
      <c r="E93" s="59"/>
      <c r="F93" s="59"/>
      <c r="G93" s="59"/>
      <c r="H93" s="59"/>
      <c r="I93" s="59"/>
      <c r="J93" s="59"/>
      <c r="K93" s="59"/>
    </row>
    <row r="94" spans="1:11">
      <c r="A94" s="58" t="s">
        <v>411</v>
      </c>
    </row>
    <row r="95" spans="1:11">
      <c r="A95" s="58" t="s">
        <v>412</v>
      </c>
    </row>
    <row r="96" spans="1:11">
      <c r="A96" s="58" t="s">
        <v>413</v>
      </c>
    </row>
    <row r="97" spans="1:1">
      <c r="A97" s="58" t="s">
        <v>414</v>
      </c>
    </row>
    <row r="98" spans="1:1">
      <c r="A98" s="58" t="s">
        <v>415</v>
      </c>
    </row>
    <row r="99" spans="1:1">
      <c r="A99" s="58" t="s">
        <v>416</v>
      </c>
    </row>
    <row r="100" spans="1:1">
      <c r="A100" s="58" t="s">
        <v>417</v>
      </c>
    </row>
    <row r="101" spans="1:1">
      <c r="A101" s="36"/>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K99"/>
  <sheetViews>
    <sheetView zoomScaleNormal="100" workbookViewId="0">
      <selection activeCell="A3" sqref="A3:K3"/>
    </sheetView>
  </sheetViews>
  <sheetFormatPr baseColWidth="10" defaultColWidth="9.140625" defaultRowHeight="15"/>
  <cols>
    <col min="1" max="1" width="47" bestFit="1" customWidth="1"/>
    <col min="2" max="11" width="15.7109375" customWidth="1"/>
    <col min="257" max="257" width="47" bestFit="1" customWidth="1"/>
    <col min="258" max="267" width="15.7109375" customWidth="1"/>
    <col min="513" max="513" width="47" bestFit="1" customWidth="1"/>
    <col min="514" max="523" width="15.7109375" customWidth="1"/>
    <col min="769" max="769" width="47" bestFit="1" customWidth="1"/>
    <col min="770" max="779" width="15.7109375" customWidth="1"/>
    <col min="1025" max="1025" width="47" bestFit="1" customWidth="1"/>
    <col min="1026" max="1035" width="15.7109375" customWidth="1"/>
    <col min="1281" max="1281" width="47" bestFit="1" customWidth="1"/>
    <col min="1282" max="1291" width="15.7109375" customWidth="1"/>
    <col min="1537" max="1537" width="47" bestFit="1" customWidth="1"/>
    <col min="1538" max="1547" width="15.7109375" customWidth="1"/>
    <col min="1793" max="1793" width="47" bestFit="1" customWidth="1"/>
    <col min="1794" max="1803" width="15.7109375" customWidth="1"/>
    <col min="2049" max="2049" width="47" bestFit="1" customWidth="1"/>
    <col min="2050" max="2059" width="15.7109375" customWidth="1"/>
    <col min="2305" max="2305" width="47" bestFit="1" customWidth="1"/>
    <col min="2306" max="2315" width="15.7109375" customWidth="1"/>
    <col min="2561" max="2561" width="47" bestFit="1" customWidth="1"/>
    <col min="2562" max="2571" width="15.7109375" customWidth="1"/>
    <col min="2817" max="2817" width="47" bestFit="1" customWidth="1"/>
    <col min="2818" max="2827" width="15.7109375" customWidth="1"/>
    <col min="3073" max="3073" width="47" bestFit="1" customWidth="1"/>
    <col min="3074" max="3083" width="15.7109375" customWidth="1"/>
    <col min="3329" max="3329" width="47" bestFit="1" customWidth="1"/>
    <col min="3330" max="3339" width="15.7109375" customWidth="1"/>
    <col min="3585" max="3585" width="47" bestFit="1" customWidth="1"/>
    <col min="3586" max="3595" width="15.7109375" customWidth="1"/>
    <col min="3841" max="3841" width="47" bestFit="1" customWidth="1"/>
    <col min="3842" max="3851" width="15.7109375" customWidth="1"/>
    <col min="4097" max="4097" width="47" bestFit="1" customWidth="1"/>
    <col min="4098" max="4107" width="15.7109375" customWidth="1"/>
    <col min="4353" max="4353" width="47" bestFit="1" customWidth="1"/>
    <col min="4354" max="4363" width="15.7109375" customWidth="1"/>
    <col min="4609" max="4609" width="47" bestFit="1" customWidth="1"/>
    <col min="4610" max="4619" width="15.7109375" customWidth="1"/>
    <col min="4865" max="4865" width="47" bestFit="1" customWidth="1"/>
    <col min="4866" max="4875" width="15.7109375" customWidth="1"/>
    <col min="5121" max="5121" width="47" bestFit="1" customWidth="1"/>
    <col min="5122" max="5131" width="15.7109375" customWidth="1"/>
    <col min="5377" max="5377" width="47" bestFit="1" customWidth="1"/>
    <col min="5378" max="5387" width="15.7109375" customWidth="1"/>
    <col min="5633" max="5633" width="47" bestFit="1" customWidth="1"/>
    <col min="5634" max="5643" width="15.7109375" customWidth="1"/>
    <col min="5889" max="5889" width="47" bestFit="1" customWidth="1"/>
    <col min="5890" max="5899" width="15.7109375" customWidth="1"/>
    <col min="6145" max="6145" width="47" bestFit="1" customWidth="1"/>
    <col min="6146" max="6155" width="15.7109375" customWidth="1"/>
    <col min="6401" max="6401" width="47" bestFit="1" customWidth="1"/>
    <col min="6402" max="6411" width="15.7109375" customWidth="1"/>
    <col min="6657" max="6657" width="47" bestFit="1" customWidth="1"/>
    <col min="6658" max="6667" width="15.7109375" customWidth="1"/>
    <col min="6913" max="6913" width="47" bestFit="1" customWidth="1"/>
    <col min="6914" max="6923" width="15.7109375" customWidth="1"/>
    <col min="7169" max="7169" width="47" bestFit="1" customWidth="1"/>
    <col min="7170" max="7179" width="15.7109375" customWidth="1"/>
    <col min="7425" max="7425" width="47" bestFit="1" customWidth="1"/>
    <col min="7426" max="7435" width="15.7109375" customWidth="1"/>
    <col min="7681" max="7681" width="47" bestFit="1" customWidth="1"/>
    <col min="7682" max="7691" width="15.7109375" customWidth="1"/>
    <col min="7937" max="7937" width="47" bestFit="1" customWidth="1"/>
    <col min="7938" max="7947" width="15.7109375" customWidth="1"/>
    <col min="8193" max="8193" width="47" bestFit="1" customWidth="1"/>
    <col min="8194" max="8203" width="15.7109375" customWidth="1"/>
    <col min="8449" max="8449" width="47" bestFit="1" customWidth="1"/>
    <col min="8450" max="8459" width="15.7109375" customWidth="1"/>
    <col min="8705" max="8705" width="47" bestFit="1" customWidth="1"/>
    <col min="8706" max="8715" width="15.7109375" customWidth="1"/>
    <col min="8961" max="8961" width="47" bestFit="1" customWidth="1"/>
    <col min="8962" max="8971" width="15.7109375" customWidth="1"/>
    <col min="9217" max="9217" width="47" bestFit="1" customWidth="1"/>
    <col min="9218" max="9227" width="15.7109375" customWidth="1"/>
    <col min="9473" max="9473" width="47" bestFit="1" customWidth="1"/>
    <col min="9474" max="9483" width="15.7109375" customWidth="1"/>
    <col min="9729" max="9729" width="47" bestFit="1" customWidth="1"/>
    <col min="9730" max="9739" width="15.7109375" customWidth="1"/>
    <col min="9985" max="9985" width="47" bestFit="1" customWidth="1"/>
    <col min="9986" max="9995" width="15.7109375" customWidth="1"/>
    <col min="10241" max="10241" width="47" bestFit="1" customWidth="1"/>
    <col min="10242" max="10251" width="15.7109375" customWidth="1"/>
    <col min="10497" max="10497" width="47" bestFit="1" customWidth="1"/>
    <col min="10498" max="10507" width="15.7109375" customWidth="1"/>
    <col min="10753" max="10753" width="47" bestFit="1" customWidth="1"/>
    <col min="10754" max="10763" width="15.7109375" customWidth="1"/>
    <col min="11009" max="11009" width="47" bestFit="1" customWidth="1"/>
    <col min="11010" max="11019" width="15.7109375" customWidth="1"/>
    <col min="11265" max="11265" width="47" bestFit="1" customWidth="1"/>
    <col min="11266" max="11275" width="15.7109375" customWidth="1"/>
    <col min="11521" max="11521" width="47" bestFit="1" customWidth="1"/>
    <col min="11522" max="11531" width="15.7109375" customWidth="1"/>
    <col min="11777" max="11777" width="47" bestFit="1" customWidth="1"/>
    <col min="11778" max="11787" width="15.7109375" customWidth="1"/>
    <col min="12033" max="12033" width="47" bestFit="1" customWidth="1"/>
    <col min="12034" max="12043" width="15.7109375" customWidth="1"/>
    <col min="12289" max="12289" width="47" bestFit="1" customWidth="1"/>
    <col min="12290" max="12299" width="15.7109375" customWidth="1"/>
    <col min="12545" max="12545" width="47" bestFit="1" customWidth="1"/>
    <col min="12546" max="12555" width="15.7109375" customWidth="1"/>
    <col min="12801" max="12801" width="47" bestFit="1" customWidth="1"/>
    <col min="12802" max="12811" width="15.7109375" customWidth="1"/>
    <col min="13057" max="13057" width="47" bestFit="1" customWidth="1"/>
    <col min="13058" max="13067" width="15.7109375" customWidth="1"/>
    <col min="13313" max="13313" width="47" bestFit="1" customWidth="1"/>
    <col min="13314" max="13323" width="15.7109375" customWidth="1"/>
    <col min="13569" max="13569" width="47" bestFit="1" customWidth="1"/>
    <col min="13570" max="13579" width="15.7109375" customWidth="1"/>
    <col min="13825" max="13825" width="47" bestFit="1" customWidth="1"/>
    <col min="13826" max="13835" width="15.7109375" customWidth="1"/>
    <col min="14081" max="14081" width="47" bestFit="1" customWidth="1"/>
    <col min="14082" max="14091" width="15.7109375" customWidth="1"/>
    <col min="14337" max="14337" width="47" bestFit="1" customWidth="1"/>
    <col min="14338" max="14347" width="15.7109375" customWidth="1"/>
    <col min="14593" max="14593" width="47" bestFit="1" customWidth="1"/>
    <col min="14594" max="14603" width="15.7109375" customWidth="1"/>
    <col min="14849" max="14849" width="47" bestFit="1" customWidth="1"/>
    <col min="14850" max="14859" width="15.7109375" customWidth="1"/>
    <col min="15105" max="15105" width="47" bestFit="1" customWidth="1"/>
    <col min="15106" max="15115" width="15.7109375" customWidth="1"/>
    <col min="15361" max="15361" width="47" bestFit="1" customWidth="1"/>
    <col min="15362" max="15371" width="15.7109375" customWidth="1"/>
    <col min="15617" max="15617" width="47" bestFit="1" customWidth="1"/>
    <col min="15618" max="15627" width="15.7109375" customWidth="1"/>
    <col min="15873" max="15873" width="47" bestFit="1" customWidth="1"/>
    <col min="15874" max="15883" width="15.7109375" customWidth="1"/>
    <col min="16129" max="16129" width="47" bestFit="1" customWidth="1"/>
    <col min="16130" max="16139" width="15.7109375" customWidth="1"/>
  </cols>
  <sheetData>
    <row r="1" spans="1:11" ht="18">
      <c r="A1" s="763"/>
      <c r="B1" s="763"/>
      <c r="C1" s="763"/>
      <c r="D1" s="763"/>
      <c r="E1" s="763"/>
      <c r="F1" s="763"/>
      <c r="G1" s="763"/>
      <c r="H1" s="763"/>
      <c r="I1" s="763"/>
      <c r="J1" s="763"/>
      <c r="K1" s="763"/>
    </row>
    <row r="2" spans="1:11" ht="18">
      <c r="A2" s="763" t="s">
        <v>322</v>
      </c>
      <c r="B2" s="763"/>
      <c r="C2" s="763"/>
      <c r="D2" s="763"/>
      <c r="E2" s="763"/>
      <c r="F2" s="763"/>
      <c r="G2" s="763"/>
      <c r="H2" s="763"/>
      <c r="I2" s="763"/>
      <c r="J2" s="763"/>
      <c r="K2" s="763"/>
    </row>
    <row r="3" spans="1:11" ht="18">
      <c r="A3" s="763" t="s">
        <v>418</v>
      </c>
      <c r="B3" s="763"/>
      <c r="C3" s="763"/>
      <c r="D3" s="763"/>
      <c r="E3" s="763"/>
      <c r="F3" s="763"/>
      <c r="G3" s="763"/>
      <c r="H3" s="763"/>
      <c r="I3" s="763"/>
      <c r="J3" s="763"/>
      <c r="K3" s="763"/>
    </row>
    <row r="4" spans="1:11" ht="18">
      <c r="A4" s="763" t="s">
        <v>2</v>
      </c>
      <c r="B4" s="763"/>
      <c r="C4" s="763"/>
      <c r="D4" s="763"/>
      <c r="E4" s="763"/>
      <c r="F4" s="763"/>
      <c r="G4" s="763"/>
      <c r="H4" s="763"/>
      <c r="I4" s="763"/>
      <c r="J4" s="763"/>
      <c r="K4" s="763"/>
    </row>
    <row r="5" spans="1:11" ht="18">
      <c r="A5" s="764" t="s">
        <v>3</v>
      </c>
      <c r="B5" s="764"/>
      <c r="C5" s="764"/>
      <c r="D5" s="764"/>
      <c r="E5" s="764"/>
      <c r="F5" s="764"/>
      <c r="G5" s="764"/>
      <c r="H5" s="764"/>
      <c r="I5" s="764"/>
      <c r="J5" s="764"/>
      <c r="K5" s="764"/>
    </row>
    <row r="6" spans="1:11" ht="9" customHeight="1">
      <c r="A6" s="61"/>
      <c r="B6" s="62"/>
      <c r="C6" s="62"/>
      <c r="D6" s="62"/>
      <c r="E6" s="62"/>
      <c r="F6" s="62"/>
      <c r="G6" s="62"/>
      <c r="H6" s="62"/>
      <c r="I6" s="62"/>
      <c r="J6" s="62"/>
      <c r="K6" s="61"/>
    </row>
    <row r="7" spans="1:11" ht="3.75" customHeight="1"/>
    <row r="8" spans="1:11" ht="30" customHeight="1" thickBot="1">
      <c r="A8" s="42" t="s">
        <v>324</v>
      </c>
      <c r="B8" s="43" t="s">
        <v>325</v>
      </c>
      <c r="C8" s="43" t="s">
        <v>326</v>
      </c>
      <c r="D8" s="43" t="s">
        <v>327</v>
      </c>
      <c r="E8" s="43" t="s">
        <v>328</v>
      </c>
      <c r="F8" s="43" t="s">
        <v>329</v>
      </c>
      <c r="G8" s="43" t="s">
        <v>330</v>
      </c>
      <c r="H8" s="43" t="s">
        <v>331</v>
      </c>
      <c r="I8" s="43" t="s">
        <v>332</v>
      </c>
      <c r="J8" s="43" t="s">
        <v>333</v>
      </c>
      <c r="K8" s="43" t="s">
        <v>8</v>
      </c>
    </row>
    <row r="9" spans="1:11" ht="15.75" thickTop="1">
      <c r="A9" s="44" t="s">
        <v>334</v>
      </c>
      <c r="B9" s="45"/>
      <c r="C9" s="45"/>
      <c r="D9" s="45"/>
      <c r="E9" s="45"/>
      <c r="F9" s="45"/>
      <c r="G9" s="45"/>
      <c r="H9" s="45"/>
      <c r="I9" s="45"/>
      <c r="J9" s="46"/>
      <c r="K9" s="47"/>
    </row>
    <row r="10" spans="1:11">
      <c r="A10" s="48" t="s">
        <v>335</v>
      </c>
      <c r="B10" s="63">
        <v>632875.40342999971</v>
      </c>
      <c r="C10" s="63">
        <v>4373665.1514200009</v>
      </c>
      <c r="D10" s="63">
        <v>2480706.0969799981</v>
      </c>
      <c r="E10" s="63">
        <v>278103.56526000006</v>
      </c>
      <c r="F10" s="63">
        <v>263598.37900000002</v>
      </c>
      <c r="G10" s="63">
        <v>434687.52510000026</v>
      </c>
      <c r="H10" s="63">
        <v>8884688.4707900025</v>
      </c>
      <c r="I10" s="63">
        <v>88631.387839999952</v>
      </c>
      <c r="J10" s="63">
        <v>0</v>
      </c>
      <c r="K10" s="49">
        <v>17436955.979820002</v>
      </c>
    </row>
    <row r="11" spans="1:11">
      <c r="A11" s="48" t="s">
        <v>336</v>
      </c>
      <c r="B11" s="63">
        <v>95227.555669999958</v>
      </c>
      <c r="C11" s="63">
        <v>1528583.1995999997</v>
      </c>
      <c r="D11" s="63">
        <v>1592748.0126999994</v>
      </c>
      <c r="E11" s="63">
        <v>116805.81132999992</v>
      </c>
      <c r="F11" s="63">
        <v>22918.809359999999</v>
      </c>
      <c r="G11" s="63">
        <v>247152.48263000004</v>
      </c>
      <c r="H11" s="63">
        <v>7064116.3311399994</v>
      </c>
      <c r="I11" s="63">
        <v>0</v>
      </c>
      <c r="J11" s="63">
        <v>0</v>
      </c>
      <c r="K11" s="49">
        <v>10667552.202429999</v>
      </c>
    </row>
    <row r="12" spans="1:11">
      <c r="A12" s="48" t="s">
        <v>337</v>
      </c>
      <c r="B12" s="63">
        <v>283366.84558999975</v>
      </c>
      <c r="C12" s="63">
        <v>1316650.8974199998</v>
      </c>
      <c r="D12" s="63">
        <v>705670.27955999959</v>
      </c>
      <c r="E12" s="63">
        <v>427526.63984000013</v>
      </c>
      <c r="F12" s="63">
        <v>0</v>
      </c>
      <c r="G12" s="63">
        <v>367681.56701000012</v>
      </c>
      <c r="H12" s="63">
        <v>1079750.0443799996</v>
      </c>
      <c r="I12" s="63">
        <v>0</v>
      </c>
      <c r="J12" s="63">
        <v>0</v>
      </c>
      <c r="K12" s="49">
        <v>4180646.2737999996</v>
      </c>
    </row>
    <row r="13" spans="1:11">
      <c r="A13" s="48" t="s">
        <v>338</v>
      </c>
      <c r="B13" s="63">
        <v>293631.89851000014</v>
      </c>
      <c r="C13" s="63">
        <v>1358839.8589900001</v>
      </c>
      <c r="D13" s="63">
        <v>924577.51142000023</v>
      </c>
      <c r="E13" s="63">
        <v>214737.78431000008</v>
      </c>
      <c r="F13" s="63">
        <v>48623.352620000012</v>
      </c>
      <c r="G13" s="63">
        <v>318222.68567999976</v>
      </c>
      <c r="H13" s="63">
        <v>9584175.2001899984</v>
      </c>
      <c r="I13" s="63">
        <v>668146.53317000053</v>
      </c>
      <c r="J13" s="63">
        <v>52971.75648000004</v>
      </c>
      <c r="K13" s="49">
        <v>13463926.58137</v>
      </c>
    </row>
    <row r="14" spans="1:11">
      <c r="A14" s="48" t="s">
        <v>339</v>
      </c>
      <c r="B14" s="63">
        <v>677853.68148000026</v>
      </c>
      <c r="C14" s="63">
        <v>5817839.7950500008</v>
      </c>
      <c r="D14" s="63">
        <v>2437966.2369200015</v>
      </c>
      <c r="E14" s="63">
        <v>421156.23389999982</v>
      </c>
      <c r="F14" s="63">
        <v>703606.29747000011</v>
      </c>
      <c r="G14" s="63">
        <v>743907.08958000038</v>
      </c>
      <c r="H14" s="63">
        <v>5827145.4884300008</v>
      </c>
      <c r="I14" s="63">
        <v>108877.53456000003</v>
      </c>
      <c r="J14" s="63">
        <v>78257.924239999993</v>
      </c>
      <c r="K14" s="49">
        <v>16816610.281630002</v>
      </c>
    </row>
    <row r="15" spans="1:11">
      <c r="A15" s="48" t="s">
        <v>340</v>
      </c>
      <c r="B15" s="63">
        <v>461941.37635999999</v>
      </c>
      <c r="C15" s="63">
        <v>5363295.8944499986</v>
      </c>
      <c r="D15" s="63">
        <v>2754263.5338000013</v>
      </c>
      <c r="E15" s="63">
        <v>206878.59274000002</v>
      </c>
      <c r="F15" s="63">
        <v>377467.92204999999</v>
      </c>
      <c r="G15" s="63">
        <v>603165.71831000003</v>
      </c>
      <c r="H15" s="63">
        <v>8243450.9740600102</v>
      </c>
      <c r="I15" s="63">
        <v>161183.44777999996</v>
      </c>
      <c r="J15" s="63">
        <v>102058.70114999999</v>
      </c>
      <c r="K15" s="49">
        <v>18273706.160700008</v>
      </c>
    </row>
    <row r="16" spans="1:11">
      <c r="A16" s="48" t="s">
        <v>341</v>
      </c>
      <c r="B16" s="63">
        <v>1517564.9451700004</v>
      </c>
      <c r="C16" s="63">
        <v>6283293.2874099948</v>
      </c>
      <c r="D16" s="63">
        <v>4691005.9054899989</v>
      </c>
      <c r="E16" s="63">
        <v>788338.80224000022</v>
      </c>
      <c r="F16" s="63">
        <v>372336.36682999978</v>
      </c>
      <c r="G16" s="63">
        <v>1204935.8421499999</v>
      </c>
      <c r="H16" s="63">
        <v>11986273.309359996</v>
      </c>
      <c r="I16" s="63">
        <v>476938.41621999961</v>
      </c>
      <c r="J16" s="63">
        <v>35297.694880000003</v>
      </c>
      <c r="K16" s="49">
        <v>27355984.569749992</v>
      </c>
    </row>
    <row r="17" spans="1:11">
      <c r="A17" s="48" t="s">
        <v>342</v>
      </c>
      <c r="B17" s="63">
        <v>0</v>
      </c>
      <c r="C17" s="63">
        <v>0</v>
      </c>
      <c r="D17" s="63">
        <v>0</v>
      </c>
      <c r="E17" s="63">
        <v>0</v>
      </c>
      <c r="F17" s="63">
        <v>0</v>
      </c>
      <c r="G17" s="63">
        <v>0</v>
      </c>
      <c r="H17" s="63">
        <v>112599.80524999999</v>
      </c>
      <c r="I17" s="63">
        <v>0</v>
      </c>
      <c r="J17" s="63">
        <v>0</v>
      </c>
      <c r="K17" s="49">
        <v>112599.80524999999</v>
      </c>
    </row>
    <row r="18" spans="1:11">
      <c r="A18" s="48" t="s">
        <v>343</v>
      </c>
      <c r="B18" s="63">
        <v>1151514.5575599992</v>
      </c>
      <c r="C18" s="63">
        <v>5242794.9883699995</v>
      </c>
      <c r="D18" s="63">
        <v>4623021.1461899988</v>
      </c>
      <c r="E18" s="63">
        <v>647231.85299999965</v>
      </c>
      <c r="F18" s="63">
        <v>545999.21494000033</v>
      </c>
      <c r="G18" s="63">
        <v>651832.56925000029</v>
      </c>
      <c r="H18" s="63">
        <v>8335175.7448499948</v>
      </c>
      <c r="I18" s="63">
        <v>822684.86907999974</v>
      </c>
      <c r="J18" s="63">
        <v>89309.0959</v>
      </c>
      <c r="K18" s="49">
        <v>22109564.039139993</v>
      </c>
    </row>
    <row r="19" spans="1:11">
      <c r="A19" s="48" t="s">
        <v>344</v>
      </c>
      <c r="B19" s="63">
        <v>473154.49863000016</v>
      </c>
      <c r="C19" s="63">
        <v>2478267.8785700002</v>
      </c>
      <c r="D19" s="63">
        <v>2853492.5471399995</v>
      </c>
      <c r="E19" s="63">
        <v>224040.3962299999</v>
      </c>
      <c r="F19" s="63">
        <v>469486.00041000027</v>
      </c>
      <c r="G19" s="63">
        <v>487830.0473900002</v>
      </c>
      <c r="H19" s="63">
        <v>1895493.3461000007</v>
      </c>
      <c r="I19" s="63">
        <v>594706.73658999999</v>
      </c>
      <c r="J19" s="63">
        <v>107981.77326000002</v>
      </c>
      <c r="K19" s="49">
        <v>9584453.22432</v>
      </c>
    </row>
    <row r="20" spans="1:11">
      <c r="A20" s="48" t="s">
        <v>345</v>
      </c>
      <c r="B20" s="63">
        <v>596180.0395799994</v>
      </c>
      <c r="C20" s="63">
        <v>6646248.4596700007</v>
      </c>
      <c r="D20" s="63">
        <v>4065483.9939200007</v>
      </c>
      <c r="E20" s="63">
        <v>415579.24290999991</v>
      </c>
      <c r="F20" s="63">
        <v>154569.45360000004</v>
      </c>
      <c r="G20" s="63">
        <v>540138.4038099997</v>
      </c>
      <c r="H20" s="63">
        <v>3870500.6866900031</v>
      </c>
      <c r="I20" s="63">
        <v>127801.01548999989</v>
      </c>
      <c r="J20" s="63">
        <v>28063.280989999999</v>
      </c>
      <c r="K20" s="49">
        <v>16444564.576660004</v>
      </c>
    </row>
    <row r="21" spans="1:11">
      <c r="A21" s="64" t="s">
        <v>346</v>
      </c>
      <c r="B21" s="49">
        <v>6183310.8019799991</v>
      </c>
      <c r="C21" s="49">
        <v>40409479.41094999</v>
      </c>
      <c r="D21" s="49">
        <v>27128935.264119998</v>
      </c>
      <c r="E21" s="49">
        <v>3740398.9217599998</v>
      </c>
      <c r="F21" s="49">
        <v>2958605.7962800004</v>
      </c>
      <c r="G21" s="49">
        <v>5599553.9309100006</v>
      </c>
      <c r="H21" s="49">
        <v>66883369.401239999</v>
      </c>
      <c r="I21" s="49">
        <v>3048969.9407299994</v>
      </c>
      <c r="J21" s="49">
        <v>493940.22690000013</v>
      </c>
      <c r="K21" s="49">
        <v>156446563.69487</v>
      </c>
    </row>
    <row r="22" spans="1:11">
      <c r="A22" s="50" t="s">
        <v>347</v>
      </c>
      <c r="B22" s="51"/>
      <c r="C22" s="51"/>
      <c r="D22" s="51"/>
      <c r="E22" s="51"/>
      <c r="F22" s="51"/>
      <c r="G22" s="51"/>
      <c r="H22" s="51"/>
      <c r="I22" s="51"/>
      <c r="J22" s="51"/>
      <c r="K22" s="51"/>
    </row>
    <row r="23" spans="1:11">
      <c r="A23" s="48" t="s">
        <v>348</v>
      </c>
      <c r="B23" s="63">
        <v>0</v>
      </c>
      <c r="C23" s="63">
        <v>168745.49195000011</v>
      </c>
      <c r="D23" s="63">
        <v>221204.71649000008</v>
      </c>
      <c r="E23" s="63">
        <v>0</v>
      </c>
      <c r="F23" s="63">
        <v>0</v>
      </c>
      <c r="G23" s="63">
        <v>0</v>
      </c>
      <c r="H23" s="63">
        <v>118598.36861</v>
      </c>
      <c r="I23" s="63">
        <v>0</v>
      </c>
      <c r="J23" s="63">
        <v>0</v>
      </c>
      <c r="K23" s="49">
        <v>508548.5770500002</v>
      </c>
    </row>
    <row r="24" spans="1:11">
      <c r="A24" s="48" t="s">
        <v>349</v>
      </c>
      <c r="B24" s="63">
        <v>238970.80475000018</v>
      </c>
      <c r="C24" s="63">
        <v>1143971.9425400002</v>
      </c>
      <c r="D24" s="63">
        <v>589764.96564999956</v>
      </c>
      <c r="E24" s="63">
        <v>438815.53775000008</v>
      </c>
      <c r="F24" s="63">
        <v>373246.88984000008</v>
      </c>
      <c r="G24" s="63">
        <v>255810.59740999975</v>
      </c>
      <c r="H24" s="63">
        <v>689953.30654000049</v>
      </c>
      <c r="I24" s="63">
        <v>77711.649619999982</v>
      </c>
      <c r="J24" s="63">
        <v>750.79217999999992</v>
      </c>
      <c r="K24" s="49">
        <v>3808996.4862800003</v>
      </c>
    </row>
    <row r="25" spans="1:11">
      <c r="A25" s="65" t="s">
        <v>346</v>
      </c>
      <c r="B25" s="49">
        <v>238970.80475000018</v>
      </c>
      <c r="C25" s="49">
        <v>1312717.4344900004</v>
      </c>
      <c r="D25" s="49">
        <v>810969.6821399997</v>
      </c>
      <c r="E25" s="49">
        <v>438815.53775000008</v>
      </c>
      <c r="F25" s="49">
        <v>373246.88984000008</v>
      </c>
      <c r="G25" s="49">
        <v>255810.59740999975</v>
      </c>
      <c r="H25" s="49">
        <v>808551.67515000049</v>
      </c>
      <c r="I25" s="49">
        <v>77711.649619999982</v>
      </c>
      <c r="J25" s="49">
        <v>750.79217999999992</v>
      </c>
      <c r="K25" s="49">
        <v>4317545.0633300003</v>
      </c>
    </row>
    <row r="26" spans="1:11">
      <c r="A26" s="50" t="s">
        <v>350</v>
      </c>
      <c r="B26" s="51"/>
      <c r="C26" s="51"/>
      <c r="D26" s="51"/>
      <c r="E26" s="51"/>
      <c r="F26" s="51"/>
      <c r="G26" s="51"/>
      <c r="H26" s="51"/>
      <c r="I26" s="51"/>
      <c r="J26" s="51"/>
      <c r="K26" s="51"/>
    </row>
    <row r="27" spans="1:11">
      <c r="A27" s="48" t="s">
        <v>351</v>
      </c>
      <c r="B27" s="63">
        <v>140192.38711000001</v>
      </c>
      <c r="C27" s="63">
        <v>855723.00221000006</v>
      </c>
      <c r="D27" s="63">
        <v>138619.25859000004</v>
      </c>
      <c r="E27" s="63">
        <v>0</v>
      </c>
      <c r="F27" s="63">
        <v>0</v>
      </c>
      <c r="G27" s="63">
        <v>114554.72738000003</v>
      </c>
      <c r="H27" s="63">
        <v>265565.97432000004</v>
      </c>
      <c r="I27" s="63">
        <v>0</v>
      </c>
      <c r="J27" s="63">
        <v>0</v>
      </c>
      <c r="K27" s="49">
        <v>1514655.3496100002</v>
      </c>
    </row>
    <row r="28" spans="1:11">
      <c r="A28" s="48" t="s">
        <v>352</v>
      </c>
      <c r="B28" s="63">
        <v>0</v>
      </c>
      <c r="C28" s="63">
        <v>0</v>
      </c>
      <c r="D28" s="63">
        <v>0</v>
      </c>
      <c r="E28" s="63">
        <v>267977.87880999997</v>
      </c>
      <c r="F28" s="63">
        <v>0</v>
      </c>
      <c r="G28" s="63">
        <v>0</v>
      </c>
      <c r="H28" s="63">
        <v>0</v>
      </c>
      <c r="I28" s="63">
        <v>0</v>
      </c>
      <c r="J28" s="63">
        <v>0</v>
      </c>
      <c r="K28" s="49">
        <v>267977.87880999997</v>
      </c>
    </row>
    <row r="29" spans="1:11">
      <c r="A29" s="48" t="s">
        <v>353</v>
      </c>
      <c r="B29" s="63">
        <v>0</v>
      </c>
      <c r="C29" s="63">
        <v>13587.645600000002</v>
      </c>
      <c r="D29" s="63">
        <v>571459.30910000007</v>
      </c>
      <c r="E29" s="63">
        <v>0</v>
      </c>
      <c r="F29" s="63">
        <v>56626.648850000005</v>
      </c>
      <c r="G29" s="63">
        <v>0</v>
      </c>
      <c r="H29" s="63">
        <v>0</v>
      </c>
      <c r="I29" s="63">
        <v>49225.789230000009</v>
      </c>
      <c r="J29" s="63">
        <v>55615.142059999998</v>
      </c>
      <c r="K29" s="49">
        <v>746514.53484000009</v>
      </c>
    </row>
    <row r="30" spans="1:11">
      <c r="A30" s="64" t="s">
        <v>346</v>
      </c>
      <c r="B30" s="49">
        <v>140192.38711000001</v>
      </c>
      <c r="C30" s="49">
        <v>869310.64781000011</v>
      </c>
      <c r="D30" s="49">
        <v>710078.56769000017</v>
      </c>
      <c r="E30" s="49">
        <v>267977.87880999997</v>
      </c>
      <c r="F30" s="49">
        <v>56626.648850000005</v>
      </c>
      <c r="G30" s="49">
        <v>114554.72738000003</v>
      </c>
      <c r="H30" s="49">
        <v>265565.97432000004</v>
      </c>
      <c r="I30" s="49">
        <v>49225.789230000009</v>
      </c>
      <c r="J30" s="49">
        <v>55615.142059999998</v>
      </c>
      <c r="K30" s="49">
        <v>2529147.7632600004</v>
      </c>
    </row>
    <row r="31" spans="1:11">
      <c r="A31" s="53" t="s">
        <v>354</v>
      </c>
      <c r="B31" s="51"/>
      <c r="C31" s="51"/>
      <c r="D31" s="51"/>
      <c r="E31" s="51"/>
      <c r="F31" s="51"/>
      <c r="G31" s="51"/>
      <c r="H31" s="51"/>
      <c r="I31" s="51"/>
      <c r="J31" s="51"/>
      <c r="K31" s="51"/>
    </row>
    <row r="32" spans="1:11">
      <c r="A32" s="48" t="s">
        <v>355</v>
      </c>
      <c r="B32" s="63">
        <v>0</v>
      </c>
      <c r="C32" s="63">
        <v>0</v>
      </c>
      <c r="D32" s="63">
        <v>27808.072839999993</v>
      </c>
      <c r="E32" s="63">
        <v>110335.73437999992</v>
      </c>
      <c r="F32" s="63">
        <v>174459.69842</v>
      </c>
      <c r="G32" s="63">
        <v>0</v>
      </c>
      <c r="H32" s="63">
        <v>0</v>
      </c>
      <c r="I32" s="63">
        <v>0</v>
      </c>
      <c r="J32" s="63">
        <v>0</v>
      </c>
      <c r="K32" s="49">
        <v>312603.50563999987</v>
      </c>
    </row>
    <row r="33" spans="1:11">
      <c r="A33" s="48" t="s">
        <v>356</v>
      </c>
      <c r="B33" s="63">
        <v>0</v>
      </c>
      <c r="C33" s="63">
        <v>0</v>
      </c>
      <c r="D33" s="63">
        <v>0</v>
      </c>
      <c r="E33" s="63">
        <v>0</v>
      </c>
      <c r="F33" s="63">
        <v>0</v>
      </c>
      <c r="G33" s="63">
        <v>113730.68009000007</v>
      </c>
      <c r="H33" s="63">
        <v>0</v>
      </c>
      <c r="I33" s="63">
        <v>0</v>
      </c>
      <c r="J33" s="63">
        <v>0</v>
      </c>
      <c r="K33" s="49">
        <v>113730.68009000007</v>
      </c>
    </row>
    <row r="34" spans="1:11">
      <c r="A34" s="48" t="s">
        <v>357</v>
      </c>
      <c r="B34" s="63">
        <v>0</v>
      </c>
      <c r="C34" s="63">
        <v>0</v>
      </c>
      <c r="D34" s="63">
        <v>104456.1327099999</v>
      </c>
      <c r="E34" s="63">
        <v>0</v>
      </c>
      <c r="F34" s="63">
        <v>0</v>
      </c>
      <c r="G34" s="63">
        <v>0</v>
      </c>
      <c r="H34" s="63">
        <v>0</v>
      </c>
      <c r="I34" s="63">
        <v>0</v>
      </c>
      <c r="J34" s="63">
        <v>0</v>
      </c>
      <c r="K34" s="49">
        <v>104456.1327099999</v>
      </c>
    </row>
    <row r="35" spans="1:11">
      <c r="A35" s="48" t="s">
        <v>358</v>
      </c>
      <c r="B35" s="63">
        <v>0</v>
      </c>
      <c r="C35" s="63">
        <v>0</v>
      </c>
      <c r="D35" s="63">
        <v>281762.77948999999</v>
      </c>
      <c r="E35" s="63">
        <v>20147.982230000005</v>
      </c>
      <c r="F35" s="63">
        <v>0</v>
      </c>
      <c r="G35" s="63">
        <v>0</v>
      </c>
      <c r="H35" s="63">
        <v>0</v>
      </c>
      <c r="I35" s="63">
        <v>0</v>
      </c>
      <c r="J35" s="63">
        <v>0</v>
      </c>
      <c r="K35" s="49">
        <v>301910.76172000001</v>
      </c>
    </row>
    <row r="36" spans="1:11">
      <c r="A36" s="48" t="s">
        <v>359</v>
      </c>
      <c r="B36" s="63">
        <v>0</v>
      </c>
      <c r="C36" s="63">
        <v>0</v>
      </c>
      <c r="D36" s="63">
        <v>0</v>
      </c>
      <c r="E36" s="63">
        <v>0</v>
      </c>
      <c r="F36" s="63">
        <v>0</v>
      </c>
      <c r="G36" s="63">
        <v>0</v>
      </c>
      <c r="H36" s="63">
        <v>128003.09695000005</v>
      </c>
      <c r="I36" s="63">
        <v>0</v>
      </c>
      <c r="J36" s="63">
        <v>0</v>
      </c>
      <c r="K36" s="49">
        <v>128003.09695000005</v>
      </c>
    </row>
    <row r="37" spans="1:11">
      <c r="A37" s="48" t="s">
        <v>360</v>
      </c>
      <c r="B37" s="63">
        <v>62464.496890000009</v>
      </c>
      <c r="C37" s="63">
        <v>0</v>
      </c>
      <c r="D37" s="63">
        <v>0</v>
      </c>
      <c r="E37" s="63">
        <v>0</v>
      </c>
      <c r="F37" s="63">
        <v>208553.47133</v>
      </c>
      <c r="G37" s="63">
        <v>0</v>
      </c>
      <c r="H37" s="63">
        <v>0</v>
      </c>
      <c r="I37" s="63">
        <v>0</v>
      </c>
      <c r="J37" s="63">
        <v>0</v>
      </c>
      <c r="K37" s="49">
        <v>271017.96822000004</v>
      </c>
    </row>
    <row r="38" spans="1:11">
      <c r="A38" s="48" t="s">
        <v>361</v>
      </c>
      <c r="B38" s="63">
        <v>0</v>
      </c>
      <c r="C38" s="63">
        <v>0</v>
      </c>
      <c r="D38" s="63">
        <v>0</v>
      </c>
      <c r="E38" s="63">
        <v>0</v>
      </c>
      <c r="F38" s="63">
        <v>199617.45427000002</v>
      </c>
      <c r="G38" s="63">
        <v>36364.366510000014</v>
      </c>
      <c r="H38" s="63">
        <v>0</v>
      </c>
      <c r="I38" s="63">
        <v>0</v>
      </c>
      <c r="J38" s="63">
        <v>0</v>
      </c>
      <c r="K38" s="49">
        <v>235981.82078000004</v>
      </c>
    </row>
    <row r="39" spans="1:11">
      <c r="A39" s="48" t="s">
        <v>362</v>
      </c>
      <c r="B39" s="63">
        <v>0</v>
      </c>
      <c r="C39" s="63">
        <v>0</v>
      </c>
      <c r="D39" s="63">
        <v>0</v>
      </c>
      <c r="E39" s="63">
        <v>0</v>
      </c>
      <c r="F39" s="63">
        <v>0</v>
      </c>
      <c r="G39" s="63">
        <v>59960.167280000052</v>
      </c>
      <c r="H39" s="63">
        <v>0</v>
      </c>
      <c r="I39" s="63">
        <v>0</v>
      </c>
      <c r="J39" s="63">
        <v>0</v>
      </c>
      <c r="K39" s="49">
        <v>59960.167280000052</v>
      </c>
    </row>
    <row r="40" spans="1:11">
      <c r="A40" s="48" t="s">
        <v>363</v>
      </c>
      <c r="B40" s="63">
        <v>0</v>
      </c>
      <c r="C40" s="63">
        <v>0</v>
      </c>
      <c r="D40" s="63">
        <v>0</v>
      </c>
      <c r="E40" s="63">
        <v>0</v>
      </c>
      <c r="F40" s="63">
        <v>0</v>
      </c>
      <c r="G40" s="63">
        <v>0</v>
      </c>
      <c r="H40" s="63">
        <v>333501.88053000002</v>
      </c>
      <c r="I40" s="63">
        <v>0</v>
      </c>
      <c r="J40" s="63">
        <v>0</v>
      </c>
      <c r="K40" s="49">
        <v>333501.88053000002</v>
      </c>
    </row>
    <row r="41" spans="1:11">
      <c r="A41" s="48" t="s">
        <v>364</v>
      </c>
      <c r="B41" s="63">
        <v>0</v>
      </c>
      <c r="C41" s="63">
        <v>0</v>
      </c>
      <c r="D41" s="63">
        <v>180002.67728000006</v>
      </c>
      <c r="E41" s="63">
        <v>0</v>
      </c>
      <c r="F41" s="63">
        <v>0</v>
      </c>
      <c r="G41" s="63">
        <v>0</v>
      </c>
      <c r="H41" s="63">
        <v>0</v>
      </c>
      <c r="I41" s="63">
        <v>0</v>
      </c>
      <c r="J41" s="63">
        <v>0</v>
      </c>
      <c r="K41" s="49">
        <v>180002.67728000006</v>
      </c>
    </row>
    <row r="42" spans="1:11">
      <c r="A42" s="48" t="s">
        <v>365</v>
      </c>
      <c r="B42" s="63">
        <v>0</v>
      </c>
      <c r="C42" s="63">
        <v>0</v>
      </c>
      <c r="D42" s="63">
        <v>0</v>
      </c>
      <c r="E42" s="63">
        <v>0</v>
      </c>
      <c r="F42" s="63">
        <v>0</v>
      </c>
      <c r="G42" s="63">
        <v>62511.954570000031</v>
      </c>
      <c r="H42" s="63">
        <v>0</v>
      </c>
      <c r="I42" s="63">
        <v>0</v>
      </c>
      <c r="J42" s="63">
        <v>0</v>
      </c>
      <c r="K42" s="49">
        <v>62511.954570000031</v>
      </c>
    </row>
    <row r="43" spans="1:11">
      <c r="A43" s="48" t="s">
        <v>366</v>
      </c>
      <c r="B43" s="63">
        <v>14807.258750000008</v>
      </c>
      <c r="C43" s="63">
        <v>0</v>
      </c>
      <c r="D43" s="63">
        <v>125247.45333000002</v>
      </c>
      <c r="E43" s="63">
        <v>0</v>
      </c>
      <c r="F43" s="63">
        <v>0</v>
      </c>
      <c r="G43" s="63">
        <v>24641.140250000015</v>
      </c>
      <c r="H43" s="63">
        <v>1010397.0694099995</v>
      </c>
      <c r="I43" s="63">
        <v>61353.526809999996</v>
      </c>
      <c r="J43" s="63">
        <v>46959.356410000022</v>
      </c>
      <c r="K43" s="49">
        <v>1283405.8049599996</v>
      </c>
    </row>
    <row r="44" spans="1:11">
      <c r="A44" s="48" t="s">
        <v>367</v>
      </c>
      <c r="B44" s="63">
        <v>0</v>
      </c>
      <c r="C44" s="63">
        <v>0</v>
      </c>
      <c r="D44" s="63">
        <v>94752.312169999976</v>
      </c>
      <c r="E44" s="63">
        <v>0</v>
      </c>
      <c r="F44" s="63">
        <v>0</v>
      </c>
      <c r="G44" s="63">
        <v>0</v>
      </c>
      <c r="H44" s="63">
        <v>0</v>
      </c>
      <c r="I44" s="63">
        <v>0</v>
      </c>
      <c r="J44" s="63">
        <v>0</v>
      </c>
      <c r="K44" s="49">
        <v>94752.312169999976</v>
      </c>
    </row>
    <row r="45" spans="1:11">
      <c r="A45" s="48" t="s">
        <v>368</v>
      </c>
      <c r="B45" s="63">
        <v>0</v>
      </c>
      <c r="C45" s="63">
        <v>0</v>
      </c>
      <c r="D45" s="63">
        <v>136077.48379999999</v>
      </c>
      <c r="E45" s="63">
        <v>0</v>
      </c>
      <c r="F45" s="63">
        <v>0</v>
      </c>
      <c r="G45" s="63">
        <v>0</v>
      </c>
      <c r="H45" s="63">
        <v>0</v>
      </c>
      <c r="I45" s="63">
        <v>0</v>
      </c>
      <c r="J45" s="63">
        <v>0</v>
      </c>
      <c r="K45" s="49">
        <v>136077.48379999999</v>
      </c>
    </row>
    <row r="46" spans="1:11">
      <c r="A46" s="48" t="s">
        <v>369</v>
      </c>
      <c r="B46" s="63">
        <v>0</v>
      </c>
      <c r="C46" s="63">
        <v>83874.972470000124</v>
      </c>
      <c r="D46" s="63">
        <v>0</v>
      </c>
      <c r="E46" s="63">
        <v>0</v>
      </c>
      <c r="F46" s="63">
        <v>0</v>
      </c>
      <c r="G46" s="63">
        <v>0</v>
      </c>
      <c r="H46" s="63">
        <v>0</v>
      </c>
      <c r="I46" s="63">
        <v>0</v>
      </c>
      <c r="J46" s="63">
        <v>0</v>
      </c>
      <c r="K46" s="49">
        <v>83874.972470000124</v>
      </c>
    </row>
    <row r="47" spans="1:11">
      <c r="A47" s="48" t="s">
        <v>370</v>
      </c>
      <c r="B47" s="63">
        <v>0</v>
      </c>
      <c r="C47" s="63">
        <v>0</v>
      </c>
      <c r="D47" s="63">
        <v>202780.49884000013</v>
      </c>
      <c r="E47" s="63">
        <v>0</v>
      </c>
      <c r="F47" s="63">
        <v>0</v>
      </c>
      <c r="G47" s="63">
        <v>0</v>
      </c>
      <c r="H47" s="63">
        <v>0</v>
      </c>
      <c r="I47" s="63">
        <v>0</v>
      </c>
      <c r="J47" s="63">
        <v>0</v>
      </c>
      <c r="K47" s="49">
        <v>202780.49884000013</v>
      </c>
    </row>
    <row r="48" spans="1:11">
      <c r="A48" s="48" t="s">
        <v>371</v>
      </c>
      <c r="B48" s="63">
        <v>252737.6426299999</v>
      </c>
      <c r="C48" s="63">
        <v>0</v>
      </c>
      <c r="D48" s="63">
        <v>0</v>
      </c>
      <c r="E48" s="63">
        <v>0</v>
      </c>
      <c r="F48" s="63">
        <v>0</v>
      </c>
      <c r="G48" s="63">
        <v>0</v>
      </c>
      <c r="H48" s="63">
        <v>0</v>
      </c>
      <c r="I48" s="63">
        <v>0</v>
      </c>
      <c r="J48" s="63">
        <v>0</v>
      </c>
      <c r="K48" s="49">
        <v>252737.6426299999</v>
      </c>
    </row>
    <row r="49" spans="1:11">
      <c r="A49" s="48" t="s">
        <v>372</v>
      </c>
      <c r="B49" s="63">
        <v>0</v>
      </c>
      <c r="C49" s="63">
        <v>0</v>
      </c>
      <c r="D49" s="63">
        <v>0</v>
      </c>
      <c r="E49" s="63">
        <v>0</v>
      </c>
      <c r="F49" s="63">
        <v>0</v>
      </c>
      <c r="G49" s="63">
        <v>0</v>
      </c>
      <c r="H49" s="63">
        <v>182359.18469999998</v>
      </c>
      <c r="I49" s="63">
        <v>21769.089079999991</v>
      </c>
      <c r="J49" s="63">
        <v>0</v>
      </c>
      <c r="K49" s="49">
        <v>204128.27377999999</v>
      </c>
    </row>
    <row r="50" spans="1:11">
      <c r="A50" s="48" t="s">
        <v>373</v>
      </c>
      <c r="B50" s="63">
        <v>0</v>
      </c>
      <c r="C50" s="63">
        <v>0</v>
      </c>
      <c r="D50" s="63">
        <v>0</v>
      </c>
      <c r="E50" s="63">
        <v>0</v>
      </c>
      <c r="F50" s="63">
        <v>81115.299649999914</v>
      </c>
      <c r="G50" s="63">
        <v>19200.574919999999</v>
      </c>
      <c r="H50" s="63">
        <v>0</v>
      </c>
      <c r="I50" s="63">
        <v>0</v>
      </c>
      <c r="J50" s="63">
        <v>0</v>
      </c>
      <c r="K50" s="49">
        <v>100315.87456999991</v>
      </c>
    </row>
    <row r="51" spans="1:11">
      <c r="A51" s="48" t="s">
        <v>374</v>
      </c>
      <c r="B51" s="63">
        <v>0</v>
      </c>
      <c r="C51" s="63">
        <v>0</v>
      </c>
      <c r="D51" s="63">
        <v>0</v>
      </c>
      <c r="E51" s="63">
        <v>0</v>
      </c>
      <c r="F51" s="63">
        <v>0</v>
      </c>
      <c r="G51" s="63">
        <v>102512.22247999997</v>
      </c>
      <c r="H51" s="63">
        <v>0</v>
      </c>
      <c r="I51" s="63">
        <v>0</v>
      </c>
      <c r="J51" s="63">
        <v>0</v>
      </c>
      <c r="K51" s="49">
        <v>102512.22247999997</v>
      </c>
    </row>
    <row r="52" spans="1:11">
      <c r="A52" s="48" t="s">
        <v>375</v>
      </c>
      <c r="B52" s="63">
        <v>0</v>
      </c>
      <c r="C52" s="63">
        <v>0</v>
      </c>
      <c r="D52" s="63">
        <v>0</v>
      </c>
      <c r="E52" s="63">
        <v>0</v>
      </c>
      <c r="F52" s="63">
        <v>0</v>
      </c>
      <c r="G52" s="63">
        <v>187924.94403000001</v>
      </c>
      <c r="H52" s="63">
        <v>0</v>
      </c>
      <c r="I52" s="63">
        <v>0</v>
      </c>
      <c r="J52" s="63">
        <v>0</v>
      </c>
      <c r="K52" s="49">
        <v>187924.94403000001</v>
      </c>
    </row>
    <row r="53" spans="1:11">
      <c r="A53" s="48" t="s">
        <v>376</v>
      </c>
      <c r="B53" s="63">
        <v>0</v>
      </c>
      <c r="C53" s="63">
        <v>0</v>
      </c>
      <c r="D53" s="63">
        <v>0</v>
      </c>
      <c r="E53" s="63">
        <v>0</v>
      </c>
      <c r="F53" s="63">
        <v>0</v>
      </c>
      <c r="G53" s="63">
        <v>0</v>
      </c>
      <c r="H53" s="63">
        <v>274964.16205999994</v>
      </c>
      <c r="I53" s="63">
        <v>0</v>
      </c>
      <c r="J53" s="63">
        <v>0</v>
      </c>
      <c r="K53" s="49">
        <v>274964.16205999994</v>
      </c>
    </row>
    <row r="54" spans="1:11">
      <c r="A54" s="48" t="s">
        <v>377</v>
      </c>
      <c r="B54" s="63">
        <v>0</v>
      </c>
      <c r="C54" s="63">
        <v>0</v>
      </c>
      <c r="D54" s="63">
        <v>190284.75978999995</v>
      </c>
      <c r="E54" s="63">
        <v>0</v>
      </c>
      <c r="F54" s="63">
        <v>0</v>
      </c>
      <c r="G54" s="63">
        <v>0</v>
      </c>
      <c r="H54" s="63">
        <v>0</v>
      </c>
      <c r="I54" s="63">
        <v>0</v>
      </c>
      <c r="J54" s="63">
        <v>0</v>
      </c>
      <c r="K54" s="49">
        <v>190284.75978999995</v>
      </c>
    </row>
    <row r="55" spans="1:11">
      <c r="A55" s="48" t="s">
        <v>378</v>
      </c>
      <c r="B55" s="63">
        <v>0</v>
      </c>
      <c r="C55" s="63">
        <v>0</v>
      </c>
      <c r="D55" s="63">
        <v>161003.0950099999</v>
      </c>
      <c r="E55" s="63">
        <v>0</v>
      </c>
      <c r="F55" s="63">
        <v>0</v>
      </c>
      <c r="G55" s="63">
        <v>0</v>
      </c>
      <c r="H55" s="63">
        <v>0</v>
      </c>
      <c r="I55" s="63">
        <v>0</v>
      </c>
      <c r="J55" s="63">
        <v>0</v>
      </c>
      <c r="K55" s="49">
        <v>161003.0950099999</v>
      </c>
    </row>
    <row r="56" spans="1:11">
      <c r="A56" s="48" t="s">
        <v>379</v>
      </c>
      <c r="B56" s="63">
        <v>0</v>
      </c>
      <c r="C56" s="63">
        <v>0</v>
      </c>
      <c r="D56" s="63">
        <v>316115.79964999994</v>
      </c>
      <c r="E56" s="63">
        <v>0</v>
      </c>
      <c r="F56" s="63">
        <v>0</v>
      </c>
      <c r="G56" s="63">
        <v>0</v>
      </c>
      <c r="H56" s="63">
        <v>0</v>
      </c>
      <c r="I56" s="63">
        <v>0</v>
      </c>
      <c r="J56" s="63">
        <v>0</v>
      </c>
      <c r="K56" s="49">
        <v>316115.79964999994</v>
      </c>
    </row>
    <row r="57" spans="1:11">
      <c r="A57" s="48" t="s">
        <v>380</v>
      </c>
      <c r="B57" s="63">
        <v>22684.246520000008</v>
      </c>
      <c r="C57" s="63">
        <v>28554.47613000001</v>
      </c>
      <c r="D57" s="63">
        <v>31399.006250000006</v>
      </c>
      <c r="E57" s="63">
        <v>0</v>
      </c>
      <c r="F57" s="63">
        <v>0</v>
      </c>
      <c r="G57" s="63">
        <v>101133.99626000006</v>
      </c>
      <c r="H57" s="63">
        <v>561315.14332999929</v>
      </c>
      <c r="I57" s="63">
        <v>0</v>
      </c>
      <c r="J57" s="63">
        <v>0</v>
      </c>
      <c r="K57" s="49">
        <v>745086.86848999932</v>
      </c>
    </row>
    <row r="58" spans="1:11">
      <c r="A58" s="48" t="s">
        <v>381</v>
      </c>
      <c r="B58" s="63">
        <v>0</v>
      </c>
      <c r="C58" s="63">
        <v>0</v>
      </c>
      <c r="D58" s="63">
        <v>92609.783919999958</v>
      </c>
      <c r="E58" s="63">
        <v>0</v>
      </c>
      <c r="F58" s="63">
        <v>0</v>
      </c>
      <c r="G58" s="63">
        <v>0</v>
      </c>
      <c r="H58" s="63">
        <v>0</v>
      </c>
      <c r="I58" s="63">
        <v>0</v>
      </c>
      <c r="J58" s="63">
        <v>0</v>
      </c>
      <c r="K58" s="49">
        <v>92609.783919999958</v>
      </c>
    </row>
    <row r="59" spans="1:11">
      <c r="A59" s="48" t="s">
        <v>382</v>
      </c>
      <c r="B59" s="63">
        <v>145657.09851000007</v>
      </c>
      <c r="C59" s="63">
        <v>0</v>
      </c>
      <c r="D59" s="63">
        <v>0</v>
      </c>
      <c r="E59" s="63">
        <v>27490.566120000003</v>
      </c>
      <c r="F59" s="63">
        <v>33204.328489999978</v>
      </c>
      <c r="G59" s="63">
        <v>0</v>
      </c>
      <c r="H59" s="63">
        <v>0</v>
      </c>
      <c r="I59" s="63">
        <v>0</v>
      </c>
      <c r="J59" s="63">
        <v>0</v>
      </c>
      <c r="K59" s="49">
        <v>206351.99312000006</v>
      </c>
    </row>
    <row r="60" spans="1:11">
      <c r="A60" s="48" t="s">
        <v>383</v>
      </c>
      <c r="B60" s="63">
        <v>0</v>
      </c>
      <c r="C60" s="63">
        <v>0</v>
      </c>
      <c r="D60" s="63">
        <v>0</v>
      </c>
      <c r="E60" s="63">
        <v>0</v>
      </c>
      <c r="F60" s="63">
        <v>0</v>
      </c>
      <c r="G60" s="63">
        <v>0</v>
      </c>
      <c r="H60" s="63">
        <v>67285.171160000027</v>
      </c>
      <c r="I60" s="63">
        <v>0</v>
      </c>
      <c r="J60" s="63">
        <v>0</v>
      </c>
      <c r="K60" s="49">
        <v>67285.171160000027</v>
      </c>
    </row>
    <row r="61" spans="1:11">
      <c r="A61" s="48" t="s">
        <v>384</v>
      </c>
      <c r="B61" s="63">
        <v>0</v>
      </c>
      <c r="C61" s="63">
        <v>0</v>
      </c>
      <c r="D61" s="63">
        <v>0</v>
      </c>
      <c r="E61" s="63">
        <v>0</v>
      </c>
      <c r="F61" s="63">
        <v>0</v>
      </c>
      <c r="G61" s="63">
        <v>0</v>
      </c>
      <c r="H61" s="63">
        <v>0</v>
      </c>
      <c r="I61" s="63">
        <v>56657.160820000005</v>
      </c>
      <c r="J61" s="63">
        <v>0</v>
      </c>
      <c r="K61" s="49">
        <v>56657.160820000005</v>
      </c>
    </row>
    <row r="62" spans="1:11">
      <c r="A62" s="48" t="s">
        <v>385</v>
      </c>
      <c r="B62" s="63">
        <v>0</v>
      </c>
      <c r="C62" s="63">
        <v>0</v>
      </c>
      <c r="D62" s="63">
        <v>0</v>
      </c>
      <c r="E62" s="63">
        <v>0</v>
      </c>
      <c r="F62" s="63">
        <v>69095.224150000053</v>
      </c>
      <c r="G62" s="63">
        <v>0</v>
      </c>
      <c r="H62" s="63">
        <v>0</v>
      </c>
      <c r="I62" s="63">
        <v>0</v>
      </c>
      <c r="J62" s="63">
        <v>0</v>
      </c>
      <c r="K62" s="49">
        <v>69095.224150000053</v>
      </c>
    </row>
    <row r="63" spans="1:11">
      <c r="A63" s="48" t="s">
        <v>419</v>
      </c>
      <c r="B63" s="63">
        <v>0</v>
      </c>
      <c r="C63" s="63">
        <v>0</v>
      </c>
      <c r="D63" s="63">
        <v>71144.090269999986</v>
      </c>
      <c r="E63" s="63">
        <v>0</v>
      </c>
      <c r="F63" s="63">
        <v>0</v>
      </c>
      <c r="G63" s="63">
        <v>0</v>
      </c>
      <c r="H63" s="63">
        <v>0</v>
      </c>
      <c r="I63" s="63">
        <v>0</v>
      </c>
      <c r="J63" s="63">
        <v>0</v>
      </c>
      <c r="K63" s="49">
        <v>71144.090269999986</v>
      </c>
    </row>
    <row r="64" spans="1:11">
      <c r="A64" s="48" t="s">
        <v>420</v>
      </c>
      <c r="B64" s="63">
        <v>4167.6129099999998</v>
      </c>
      <c r="C64" s="63">
        <v>0</v>
      </c>
      <c r="D64" s="63">
        <v>0</v>
      </c>
      <c r="E64" s="63">
        <v>0</v>
      </c>
      <c r="F64" s="63">
        <v>0</v>
      </c>
      <c r="G64" s="63">
        <v>49801.492319999968</v>
      </c>
      <c r="H64" s="63">
        <v>4853.2584300000008</v>
      </c>
      <c r="I64" s="63">
        <v>0</v>
      </c>
      <c r="J64" s="63">
        <v>0</v>
      </c>
      <c r="K64" s="49">
        <v>58822.363659999974</v>
      </c>
    </row>
    <row r="65" spans="1:11">
      <c r="A65" s="48" t="s">
        <v>421</v>
      </c>
      <c r="B65" s="63">
        <v>0</v>
      </c>
      <c r="C65" s="63">
        <v>0</v>
      </c>
      <c r="D65" s="63">
        <v>0</v>
      </c>
      <c r="E65" s="63">
        <v>0</v>
      </c>
      <c r="F65" s="63">
        <v>0</v>
      </c>
      <c r="G65" s="63">
        <v>21944.484660000013</v>
      </c>
      <c r="H65" s="63">
        <v>0</v>
      </c>
      <c r="I65" s="63">
        <v>0</v>
      </c>
      <c r="J65" s="63">
        <v>0</v>
      </c>
      <c r="K65" s="49">
        <v>21944.484660000013</v>
      </c>
    </row>
    <row r="66" spans="1:11">
      <c r="A66" s="48" t="s">
        <v>422</v>
      </c>
      <c r="B66" s="63">
        <v>0</v>
      </c>
      <c r="C66" s="63">
        <v>18890.993620000001</v>
      </c>
      <c r="D66" s="63">
        <v>0</v>
      </c>
      <c r="E66" s="63">
        <v>0</v>
      </c>
      <c r="F66" s="63">
        <v>0</v>
      </c>
      <c r="G66" s="63">
        <v>0</v>
      </c>
      <c r="H66" s="63">
        <v>0</v>
      </c>
      <c r="I66" s="63">
        <v>0</v>
      </c>
      <c r="J66" s="63">
        <v>0</v>
      </c>
      <c r="K66" s="49">
        <v>18890.993620000001</v>
      </c>
    </row>
    <row r="67" spans="1:11">
      <c r="A67" s="48" t="s">
        <v>423</v>
      </c>
      <c r="B67" s="63">
        <v>0</v>
      </c>
      <c r="C67" s="63">
        <v>0</v>
      </c>
      <c r="D67" s="63">
        <v>37624.370209999972</v>
      </c>
      <c r="E67" s="63">
        <v>0</v>
      </c>
      <c r="F67" s="63">
        <v>0</v>
      </c>
      <c r="G67" s="63">
        <v>0</v>
      </c>
      <c r="H67" s="63">
        <v>0</v>
      </c>
      <c r="I67" s="63">
        <v>0</v>
      </c>
      <c r="J67" s="63">
        <v>0</v>
      </c>
      <c r="K67" s="49">
        <v>37624.370209999972</v>
      </c>
    </row>
    <row r="68" spans="1:11">
      <c r="A68" s="48" t="s">
        <v>424</v>
      </c>
      <c r="B68" s="63">
        <v>0</v>
      </c>
      <c r="C68" s="63">
        <v>0</v>
      </c>
      <c r="D68" s="63">
        <v>119341.99337999981</v>
      </c>
      <c r="E68" s="63">
        <v>0</v>
      </c>
      <c r="F68" s="63">
        <v>0</v>
      </c>
      <c r="G68" s="63">
        <v>0</v>
      </c>
      <c r="H68" s="63">
        <v>0</v>
      </c>
      <c r="I68" s="63">
        <v>0</v>
      </c>
      <c r="J68" s="63">
        <v>0</v>
      </c>
      <c r="K68" s="49">
        <v>119341.99337999981</v>
      </c>
    </row>
    <row r="69" spans="1:11">
      <c r="A69" s="48" t="s">
        <v>425</v>
      </c>
      <c r="B69" s="63">
        <v>0</v>
      </c>
      <c r="C69" s="63">
        <v>0</v>
      </c>
      <c r="D69" s="63">
        <v>23489.92024000001</v>
      </c>
      <c r="E69" s="63">
        <v>0</v>
      </c>
      <c r="F69" s="63">
        <v>0</v>
      </c>
      <c r="G69" s="63">
        <v>0</v>
      </c>
      <c r="H69" s="63">
        <v>0</v>
      </c>
      <c r="I69" s="63">
        <v>0</v>
      </c>
      <c r="J69" s="63">
        <v>0</v>
      </c>
      <c r="K69" s="49">
        <v>23489.92024000001</v>
      </c>
    </row>
    <row r="70" spans="1:11">
      <c r="A70" s="48" t="s">
        <v>426</v>
      </c>
      <c r="B70" s="63">
        <v>0</v>
      </c>
      <c r="C70" s="63">
        <v>2928.1177500000003</v>
      </c>
      <c r="D70" s="63">
        <v>78794.35424000003</v>
      </c>
      <c r="E70" s="63">
        <v>0</v>
      </c>
      <c r="F70" s="63">
        <v>0</v>
      </c>
      <c r="G70" s="63">
        <v>0</v>
      </c>
      <c r="H70" s="63">
        <v>0</v>
      </c>
      <c r="I70" s="63">
        <v>0</v>
      </c>
      <c r="J70" s="63">
        <v>0</v>
      </c>
      <c r="K70" s="49">
        <v>81722.471990000035</v>
      </c>
    </row>
    <row r="71" spans="1:11">
      <c r="A71" s="48" t="s">
        <v>427</v>
      </c>
      <c r="B71" s="63">
        <v>0</v>
      </c>
      <c r="C71" s="63">
        <v>0</v>
      </c>
      <c r="D71" s="63">
        <v>890</v>
      </c>
      <c r="E71" s="63">
        <v>163405.03873000012</v>
      </c>
      <c r="F71" s="63">
        <v>0</v>
      </c>
      <c r="G71" s="63">
        <v>0</v>
      </c>
      <c r="H71" s="63">
        <v>0</v>
      </c>
      <c r="I71" s="63">
        <v>0</v>
      </c>
      <c r="J71" s="63">
        <v>0</v>
      </c>
      <c r="K71" s="49">
        <v>164295.03873000012</v>
      </c>
    </row>
    <row r="72" spans="1:11">
      <c r="A72" s="48" t="s">
        <v>428</v>
      </c>
      <c r="B72" s="63">
        <v>0</v>
      </c>
      <c r="C72" s="63">
        <v>30213.268169999988</v>
      </c>
      <c r="D72" s="63">
        <v>0</v>
      </c>
      <c r="E72" s="63">
        <v>0</v>
      </c>
      <c r="F72" s="63">
        <v>0</v>
      </c>
      <c r="G72" s="63">
        <v>0</v>
      </c>
      <c r="H72" s="63">
        <v>0</v>
      </c>
      <c r="I72" s="63">
        <v>0</v>
      </c>
      <c r="J72" s="63">
        <v>0</v>
      </c>
      <c r="K72" s="49">
        <v>30213.268169999988</v>
      </c>
    </row>
    <row r="73" spans="1:11">
      <c r="A73" s="64" t="s">
        <v>346</v>
      </c>
      <c r="B73" s="49">
        <v>502518.35621</v>
      </c>
      <c r="C73" s="49">
        <v>164461.82814000014</v>
      </c>
      <c r="D73" s="49">
        <v>2275584.5834199996</v>
      </c>
      <c r="E73" s="49">
        <v>321379.32146000001</v>
      </c>
      <c r="F73" s="49">
        <v>766045.47630999994</v>
      </c>
      <c r="G73" s="49">
        <v>779726.02337000007</v>
      </c>
      <c r="H73" s="49">
        <v>2562678.9665699988</v>
      </c>
      <c r="I73" s="49">
        <v>139779.77671000001</v>
      </c>
      <c r="J73" s="49">
        <v>46959.356410000022</v>
      </c>
      <c r="K73" s="49">
        <v>7559133.6885999991</v>
      </c>
    </row>
    <row r="74" spans="1:11">
      <c r="A74" s="50" t="s">
        <v>396</v>
      </c>
      <c r="B74" s="51"/>
      <c r="C74" s="51"/>
      <c r="D74" s="51"/>
      <c r="E74" s="51"/>
      <c r="F74" s="51"/>
      <c r="G74" s="51"/>
      <c r="H74" s="51"/>
      <c r="I74" s="51"/>
      <c r="J74" s="51"/>
      <c r="K74" s="51"/>
    </row>
    <row r="75" spans="1:11">
      <c r="A75" s="48" t="s">
        <v>397</v>
      </c>
      <c r="B75" s="63">
        <v>65698.701489999992</v>
      </c>
      <c r="C75" s="63">
        <v>89113.75407000001</v>
      </c>
      <c r="D75" s="63">
        <v>287823.96565000009</v>
      </c>
      <c r="E75" s="63">
        <v>52010.494599999976</v>
      </c>
      <c r="F75" s="63">
        <v>14618.246479999991</v>
      </c>
      <c r="G75" s="63">
        <v>73434.209019999951</v>
      </c>
      <c r="H75" s="63">
        <v>248715.33108999993</v>
      </c>
      <c r="I75" s="63">
        <v>6114.9030700000012</v>
      </c>
      <c r="J75" s="63">
        <v>10480.962659999997</v>
      </c>
      <c r="K75" s="49">
        <v>848010.5681299998</v>
      </c>
    </row>
    <row r="76" spans="1:11">
      <c r="A76" s="48" t="s">
        <v>429</v>
      </c>
      <c r="B76" s="63">
        <v>310518.55998999986</v>
      </c>
      <c r="C76" s="63">
        <v>929488.31106000056</v>
      </c>
      <c r="D76" s="63">
        <v>228886.35725999993</v>
      </c>
      <c r="E76" s="63">
        <v>182871.37200999993</v>
      </c>
      <c r="F76" s="63">
        <v>253280.62847999996</v>
      </c>
      <c r="G76" s="63">
        <v>154352.42663000015</v>
      </c>
      <c r="H76" s="63">
        <v>521402.17721999949</v>
      </c>
      <c r="I76" s="63">
        <v>204210.62498000002</v>
      </c>
      <c r="J76" s="63">
        <v>20163.221480000007</v>
      </c>
      <c r="K76" s="49">
        <v>2805173.6791099994</v>
      </c>
    </row>
    <row r="77" spans="1:11">
      <c r="A77" s="48" t="s">
        <v>430</v>
      </c>
      <c r="B77" s="63">
        <v>51271.665019999942</v>
      </c>
      <c r="C77" s="63">
        <v>1229995.7632100012</v>
      </c>
      <c r="D77" s="63">
        <v>57479.12682000002</v>
      </c>
      <c r="E77" s="63">
        <v>109658.17578000002</v>
      </c>
      <c r="F77" s="63">
        <v>116649.45230000006</v>
      </c>
      <c r="G77" s="63">
        <v>17599.32504</v>
      </c>
      <c r="H77" s="63">
        <v>56047.368709999973</v>
      </c>
      <c r="I77" s="63">
        <v>148476.74693999992</v>
      </c>
      <c r="J77" s="63">
        <v>0</v>
      </c>
      <c r="K77" s="49">
        <v>1787177.6238200013</v>
      </c>
    </row>
    <row r="78" spans="1:11">
      <c r="A78" s="48" t="s">
        <v>431</v>
      </c>
      <c r="B78" s="63">
        <v>0</v>
      </c>
      <c r="C78" s="63">
        <v>0</v>
      </c>
      <c r="D78" s="63">
        <v>0</v>
      </c>
      <c r="E78" s="63">
        <v>0</v>
      </c>
      <c r="F78" s="63">
        <v>0</v>
      </c>
      <c r="G78" s="63">
        <v>6589.9250599999996</v>
      </c>
      <c r="H78" s="63">
        <v>52734.007369999999</v>
      </c>
      <c r="I78" s="63">
        <v>0</v>
      </c>
      <c r="J78" s="63">
        <v>0</v>
      </c>
      <c r="K78" s="49">
        <v>59323.932430000001</v>
      </c>
    </row>
    <row r="79" spans="1:11">
      <c r="A79" s="48" t="s">
        <v>432</v>
      </c>
      <c r="B79" s="63">
        <v>12273.49277999999</v>
      </c>
      <c r="C79" s="63">
        <v>26760.238809999977</v>
      </c>
      <c r="D79" s="63">
        <v>216732.44834000009</v>
      </c>
      <c r="E79" s="63">
        <v>52033.955059999971</v>
      </c>
      <c r="F79" s="63">
        <v>30281.27948999999</v>
      </c>
      <c r="G79" s="63">
        <v>25807.700400000005</v>
      </c>
      <c r="H79" s="63">
        <v>102374.42668000002</v>
      </c>
      <c r="I79" s="63">
        <v>0</v>
      </c>
      <c r="J79" s="63">
        <v>0</v>
      </c>
      <c r="K79" s="49">
        <v>466263.54156000004</v>
      </c>
    </row>
    <row r="80" spans="1:11">
      <c r="A80" s="48" t="s">
        <v>433</v>
      </c>
      <c r="B80" s="63">
        <v>46129.022460000015</v>
      </c>
      <c r="C80" s="63">
        <v>89187.434300000081</v>
      </c>
      <c r="D80" s="63">
        <v>50202.687460000052</v>
      </c>
      <c r="E80" s="63">
        <v>104494.02696999986</v>
      </c>
      <c r="F80" s="63">
        <v>67947.009269999995</v>
      </c>
      <c r="G80" s="63">
        <v>67219.276050000015</v>
      </c>
      <c r="H80" s="63">
        <v>103175.03311000005</v>
      </c>
      <c r="I80" s="63">
        <v>8014.6289000000061</v>
      </c>
      <c r="J80" s="63">
        <v>22666.513449999995</v>
      </c>
      <c r="K80" s="49">
        <v>559035.6319700001</v>
      </c>
    </row>
    <row r="81" spans="1:11">
      <c r="A81" s="48" t="s">
        <v>434</v>
      </c>
      <c r="B81" s="63">
        <v>0</v>
      </c>
      <c r="C81" s="63">
        <v>23261.83181</v>
      </c>
      <c r="D81" s="63">
        <v>0</v>
      </c>
      <c r="E81" s="63">
        <v>0</v>
      </c>
      <c r="F81" s="63">
        <v>0</v>
      </c>
      <c r="G81" s="63">
        <v>0</v>
      </c>
      <c r="H81" s="63">
        <v>0</v>
      </c>
      <c r="I81" s="63">
        <v>0</v>
      </c>
      <c r="J81" s="63">
        <v>0</v>
      </c>
      <c r="K81" s="49">
        <v>23261.83181</v>
      </c>
    </row>
    <row r="82" spans="1:11">
      <c r="A82" s="48" t="s">
        <v>435</v>
      </c>
      <c r="B82" s="63">
        <v>44749.384449999983</v>
      </c>
      <c r="C82" s="63">
        <v>228181.24383999975</v>
      </c>
      <c r="D82" s="63">
        <v>132554.93635999996</v>
      </c>
      <c r="E82" s="63">
        <v>193265.99801999994</v>
      </c>
      <c r="F82" s="63">
        <v>64320.512890000005</v>
      </c>
      <c r="G82" s="63">
        <v>67317.123470000006</v>
      </c>
      <c r="H82" s="63">
        <v>341387.94073999964</v>
      </c>
      <c r="I82" s="63">
        <v>38938.686719999983</v>
      </c>
      <c r="J82" s="63">
        <v>18983.845530000002</v>
      </c>
      <c r="K82" s="49">
        <v>1129699.6720199992</v>
      </c>
    </row>
    <row r="83" spans="1:11">
      <c r="A83" s="48" t="s">
        <v>436</v>
      </c>
      <c r="B83" s="63">
        <v>12870.925979999998</v>
      </c>
      <c r="C83" s="63">
        <v>92129.304330000028</v>
      </c>
      <c r="D83" s="63">
        <v>18628.499080000009</v>
      </c>
      <c r="E83" s="63">
        <v>12618.542659999996</v>
      </c>
      <c r="F83" s="63">
        <v>18258.710650000005</v>
      </c>
      <c r="G83" s="63">
        <v>0</v>
      </c>
      <c r="H83" s="63">
        <v>92015.151950000058</v>
      </c>
      <c r="I83" s="63">
        <v>0</v>
      </c>
      <c r="J83" s="63">
        <v>0</v>
      </c>
      <c r="K83" s="49">
        <v>246521.13465000008</v>
      </c>
    </row>
    <row r="84" spans="1:11">
      <c r="A84" s="64" t="s">
        <v>346</v>
      </c>
      <c r="B84" s="49">
        <v>543511.75216999976</v>
      </c>
      <c r="C84" s="49">
        <v>2708117.8814300019</v>
      </c>
      <c r="D84" s="49">
        <v>992308.02097000007</v>
      </c>
      <c r="E84" s="49">
        <v>706952.56509999977</v>
      </c>
      <c r="F84" s="49">
        <v>565355.83955999999</v>
      </c>
      <c r="G84" s="49">
        <v>412319.98567000008</v>
      </c>
      <c r="H84" s="49">
        <v>1517851.4368699992</v>
      </c>
      <c r="I84" s="49">
        <v>405755.59060999996</v>
      </c>
      <c r="J84" s="49">
        <v>72294.543120000002</v>
      </c>
      <c r="K84" s="49">
        <v>7924467.6155000012</v>
      </c>
    </row>
    <row r="85" spans="1:11">
      <c r="A85" s="53" t="s">
        <v>403</v>
      </c>
      <c r="B85" s="51"/>
      <c r="C85" s="51"/>
      <c r="D85" s="51"/>
      <c r="E85" s="51"/>
      <c r="F85" s="51"/>
      <c r="G85" s="51"/>
      <c r="H85" s="51"/>
      <c r="I85" s="51"/>
      <c r="J85" s="51"/>
      <c r="K85" s="51"/>
    </row>
    <row r="86" spans="1:11">
      <c r="A86" s="48" t="s">
        <v>404</v>
      </c>
      <c r="B86" s="63">
        <v>1777565.4827900003</v>
      </c>
      <c r="C86" s="63">
        <v>7784887.606289993</v>
      </c>
      <c r="D86" s="63">
        <v>6018143.9719100008</v>
      </c>
      <c r="E86" s="63">
        <v>937670.9161499996</v>
      </c>
      <c r="F86" s="63">
        <v>991482.21489999967</v>
      </c>
      <c r="G86" s="63">
        <v>1235349.25447</v>
      </c>
      <c r="H86" s="63">
        <v>10786977.694889998</v>
      </c>
      <c r="I86" s="63">
        <v>1021194.2421200004</v>
      </c>
      <c r="J86" s="63">
        <v>410741.49341</v>
      </c>
      <c r="K86" s="49">
        <v>30964012.876929995</v>
      </c>
    </row>
    <row r="87" spans="1:11">
      <c r="A87" s="64" t="s">
        <v>346</v>
      </c>
      <c r="B87" s="49">
        <v>1777565.4827900003</v>
      </c>
      <c r="C87" s="49">
        <v>7784887.606289993</v>
      </c>
      <c r="D87" s="49">
        <v>6018143.9719100008</v>
      </c>
      <c r="E87" s="49">
        <v>937670.9161499996</v>
      </c>
      <c r="F87" s="49">
        <v>991482.21489999967</v>
      </c>
      <c r="G87" s="49">
        <v>1235349.25447</v>
      </c>
      <c r="H87" s="49">
        <v>10786977.694889998</v>
      </c>
      <c r="I87" s="49">
        <v>1021194.2421200004</v>
      </c>
      <c r="J87" s="49">
        <v>410741.49341</v>
      </c>
      <c r="K87" s="49">
        <v>30964012.876929995</v>
      </c>
    </row>
    <row r="88" spans="1:11">
      <c r="A88" s="54" t="s">
        <v>405</v>
      </c>
      <c r="B88" s="51"/>
      <c r="C88" s="51"/>
      <c r="D88" s="51"/>
      <c r="E88" s="51"/>
      <c r="F88" s="51"/>
      <c r="G88" s="51"/>
      <c r="H88" s="51"/>
      <c r="I88" s="51"/>
      <c r="J88" s="51"/>
      <c r="K88" s="51"/>
    </row>
    <row r="89" spans="1:11">
      <c r="A89" s="48" t="s">
        <v>406</v>
      </c>
      <c r="B89" s="63">
        <v>262105.81381000011</v>
      </c>
      <c r="C89" s="63">
        <v>713100.94607999967</v>
      </c>
      <c r="D89" s="63">
        <v>595605.77222999965</v>
      </c>
      <c r="E89" s="63">
        <v>197833.80530999997</v>
      </c>
      <c r="F89" s="63">
        <v>255032.59174000021</v>
      </c>
      <c r="G89" s="63">
        <v>177164.21616000004</v>
      </c>
      <c r="H89" s="63">
        <v>1552977.1307700009</v>
      </c>
      <c r="I89" s="63">
        <v>104984.75895999995</v>
      </c>
      <c r="J89" s="63">
        <v>56387.745540000004</v>
      </c>
      <c r="K89" s="49">
        <v>3915192.7806000002</v>
      </c>
    </row>
    <row r="90" spans="1:11">
      <c r="A90" s="64" t="s">
        <v>346</v>
      </c>
      <c r="B90" s="49">
        <v>262105.81381000011</v>
      </c>
      <c r="C90" s="49">
        <v>713100.94607999967</v>
      </c>
      <c r="D90" s="49">
        <v>595605.77222999965</v>
      </c>
      <c r="E90" s="49">
        <v>197833.80530999997</v>
      </c>
      <c r="F90" s="49">
        <v>255032.59174000021</v>
      </c>
      <c r="G90" s="49">
        <v>177164.21616000004</v>
      </c>
      <c r="H90" s="49">
        <v>1552977.1307700009</v>
      </c>
      <c r="I90" s="49">
        <v>104984.75895999995</v>
      </c>
      <c r="J90" s="49">
        <v>56387.745540000004</v>
      </c>
      <c r="K90" s="49">
        <v>3915192.7806000002</v>
      </c>
    </row>
    <row r="91" spans="1:11">
      <c r="A91" s="54" t="s">
        <v>8</v>
      </c>
      <c r="B91" s="51">
        <v>9648175.3988199998</v>
      </c>
      <c r="C91" s="51">
        <v>53962075.755189978</v>
      </c>
      <c r="D91" s="51">
        <v>38531625.86248</v>
      </c>
      <c r="E91" s="51">
        <v>6611028.9463400003</v>
      </c>
      <c r="F91" s="51">
        <v>5966395.4574800003</v>
      </c>
      <c r="G91" s="51">
        <v>8574478.7353700008</v>
      </c>
      <c r="H91" s="51">
        <v>84377972.279809982</v>
      </c>
      <c r="I91" s="51">
        <v>4847621.7479799995</v>
      </c>
      <c r="J91" s="51">
        <v>1136689.2996200002</v>
      </c>
      <c r="K91" s="51">
        <v>213656063.48309001</v>
      </c>
    </row>
    <row r="92" spans="1:11" ht="7.5" customHeight="1" thickBot="1">
      <c r="A92" s="55"/>
      <c r="B92" s="55"/>
      <c r="C92" s="55"/>
      <c r="D92" s="55"/>
      <c r="E92" s="55"/>
      <c r="F92" s="55"/>
      <c r="G92" s="55"/>
      <c r="H92" s="55"/>
      <c r="I92" s="55"/>
      <c r="J92" s="55"/>
      <c r="K92" s="55"/>
    </row>
    <row r="93" spans="1:11" ht="15.75" thickTop="1">
      <c r="A93" s="58" t="s">
        <v>437</v>
      </c>
      <c r="B93" s="59"/>
      <c r="C93" s="59"/>
      <c r="D93" s="59"/>
      <c r="E93" s="59"/>
      <c r="F93" s="59"/>
      <c r="G93" s="59"/>
      <c r="H93" s="59"/>
      <c r="I93" s="59"/>
      <c r="J93" s="59"/>
      <c r="K93" s="59"/>
    </row>
    <row r="94" spans="1:11">
      <c r="A94" s="58" t="s">
        <v>438</v>
      </c>
      <c r="B94" s="59"/>
      <c r="C94" s="59"/>
      <c r="D94" s="59"/>
      <c r="E94" s="59"/>
      <c r="F94" s="59"/>
      <c r="G94" s="59"/>
      <c r="H94" s="59"/>
      <c r="I94" s="59"/>
      <c r="J94" s="59"/>
    </row>
    <row r="95" spans="1:11">
      <c r="A95" s="58" t="s">
        <v>439</v>
      </c>
      <c r="B95" s="59"/>
      <c r="C95" s="59"/>
      <c r="D95" s="59"/>
      <c r="E95" s="59"/>
      <c r="F95" s="59"/>
      <c r="G95" s="59"/>
      <c r="H95" s="59"/>
      <c r="I95" s="59"/>
      <c r="J95" s="59"/>
    </row>
    <row r="96" spans="1:11">
      <c r="A96" s="58" t="s">
        <v>440</v>
      </c>
    </row>
    <row r="97" spans="1:1">
      <c r="A97" s="58" t="s">
        <v>441</v>
      </c>
    </row>
    <row r="98" spans="1:1">
      <c r="A98" s="58" t="s">
        <v>442</v>
      </c>
    </row>
    <row r="99" spans="1:1">
      <c r="A99" s="36"/>
    </row>
  </sheetData>
  <mergeCells count="5">
    <mergeCell ref="A1:K1"/>
    <mergeCell ref="A2:K2"/>
    <mergeCell ref="A3:K3"/>
    <mergeCell ref="A4:K4"/>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F334"/>
  <sheetViews>
    <sheetView workbookViewId="0">
      <selection activeCell="E16" sqref="E16"/>
    </sheetView>
  </sheetViews>
  <sheetFormatPr baseColWidth="10" defaultColWidth="9.140625" defaultRowHeight="15"/>
  <cols>
    <col min="1" max="1" width="104.42578125" bestFit="1" customWidth="1"/>
    <col min="2" max="6" width="12.7109375" style="68" customWidth="1"/>
    <col min="7" max="256" width="11.42578125" customWidth="1"/>
    <col min="257" max="257" width="104.42578125" bestFit="1" customWidth="1"/>
    <col min="258" max="262" width="12.7109375" customWidth="1"/>
    <col min="263" max="512" width="11.42578125" customWidth="1"/>
    <col min="513" max="513" width="104.42578125" bestFit="1" customWidth="1"/>
    <col min="514" max="518" width="12.7109375" customWidth="1"/>
    <col min="519" max="768" width="11.42578125" customWidth="1"/>
    <col min="769" max="769" width="104.42578125" bestFit="1" customWidth="1"/>
    <col min="770" max="774" width="12.7109375" customWidth="1"/>
    <col min="775" max="1024" width="11.42578125" customWidth="1"/>
    <col min="1025" max="1025" width="104.42578125" bestFit="1" customWidth="1"/>
    <col min="1026" max="1030" width="12.7109375" customWidth="1"/>
    <col min="1031" max="1280" width="11.42578125" customWidth="1"/>
    <col min="1281" max="1281" width="104.42578125" bestFit="1" customWidth="1"/>
    <col min="1282" max="1286" width="12.7109375" customWidth="1"/>
    <col min="1287" max="1536" width="11.42578125" customWidth="1"/>
    <col min="1537" max="1537" width="104.42578125" bestFit="1" customWidth="1"/>
    <col min="1538" max="1542" width="12.7109375" customWidth="1"/>
    <col min="1543" max="1792" width="11.42578125" customWidth="1"/>
    <col min="1793" max="1793" width="104.42578125" bestFit="1" customWidth="1"/>
    <col min="1794" max="1798" width="12.7109375" customWidth="1"/>
    <col min="1799" max="2048" width="11.42578125" customWidth="1"/>
    <col min="2049" max="2049" width="104.42578125" bestFit="1" customWidth="1"/>
    <col min="2050" max="2054" width="12.7109375" customWidth="1"/>
    <col min="2055" max="2304" width="11.42578125" customWidth="1"/>
    <col min="2305" max="2305" width="104.42578125" bestFit="1" customWidth="1"/>
    <col min="2306" max="2310" width="12.7109375" customWidth="1"/>
    <col min="2311" max="2560" width="11.42578125" customWidth="1"/>
    <col min="2561" max="2561" width="104.42578125" bestFit="1" customWidth="1"/>
    <col min="2562" max="2566" width="12.7109375" customWidth="1"/>
    <col min="2567" max="2816" width="11.42578125" customWidth="1"/>
    <col min="2817" max="2817" width="104.42578125" bestFit="1" customWidth="1"/>
    <col min="2818" max="2822" width="12.7109375" customWidth="1"/>
    <col min="2823" max="3072" width="11.42578125" customWidth="1"/>
    <col min="3073" max="3073" width="104.42578125" bestFit="1" customWidth="1"/>
    <col min="3074" max="3078" width="12.7109375" customWidth="1"/>
    <col min="3079" max="3328" width="11.42578125" customWidth="1"/>
    <col min="3329" max="3329" width="104.42578125" bestFit="1" customWidth="1"/>
    <col min="3330" max="3334" width="12.7109375" customWidth="1"/>
    <col min="3335" max="3584" width="11.42578125" customWidth="1"/>
    <col min="3585" max="3585" width="104.42578125" bestFit="1" customWidth="1"/>
    <col min="3586" max="3590" width="12.7109375" customWidth="1"/>
    <col min="3591" max="3840" width="11.42578125" customWidth="1"/>
    <col min="3841" max="3841" width="104.42578125" bestFit="1" customWidth="1"/>
    <col min="3842" max="3846" width="12.7109375" customWidth="1"/>
    <col min="3847" max="4096" width="11.42578125" customWidth="1"/>
    <col min="4097" max="4097" width="104.42578125" bestFit="1" customWidth="1"/>
    <col min="4098" max="4102" width="12.7109375" customWidth="1"/>
    <col min="4103" max="4352" width="11.42578125" customWidth="1"/>
    <col min="4353" max="4353" width="104.42578125" bestFit="1" customWidth="1"/>
    <col min="4354" max="4358" width="12.7109375" customWidth="1"/>
    <col min="4359" max="4608" width="11.42578125" customWidth="1"/>
    <col min="4609" max="4609" width="104.42578125" bestFit="1" customWidth="1"/>
    <col min="4610" max="4614" width="12.7109375" customWidth="1"/>
    <col min="4615" max="4864" width="11.42578125" customWidth="1"/>
    <col min="4865" max="4865" width="104.42578125" bestFit="1" customWidth="1"/>
    <col min="4866" max="4870" width="12.7109375" customWidth="1"/>
    <col min="4871" max="5120" width="11.42578125" customWidth="1"/>
    <col min="5121" max="5121" width="104.42578125" bestFit="1" customWidth="1"/>
    <col min="5122" max="5126" width="12.7109375" customWidth="1"/>
    <col min="5127" max="5376" width="11.42578125" customWidth="1"/>
    <col min="5377" max="5377" width="104.42578125" bestFit="1" customWidth="1"/>
    <col min="5378" max="5382" width="12.7109375" customWidth="1"/>
    <col min="5383" max="5632" width="11.42578125" customWidth="1"/>
    <col min="5633" max="5633" width="104.42578125" bestFit="1" customWidth="1"/>
    <col min="5634" max="5638" width="12.7109375" customWidth="1"/>
    <col min="5639" max="5888" width="11.42578125" customWidth="1"/>
    <col min="5889" max="5889" width="104.42578125" bestFit="1" customWidth="1"/>
    <col min="5890" max="5894" width="12.7109375" customWidth="1"/>
    <col min="5895" max="6144" width="11.42578125" customWidth="1"/>
    <col min="6145" max="6145" width="104.42578125" bestFit="1" customWidth="1"/>
    <col min="6146" max="6150" width="12.7109375" customWidth="1"/>
    <col min="6151" max="6400" width="11.42578125" customWidth="1"/>
    <col min="6401" max="6401" width="104.42578125" bestFit="1" customWidth="1"/>
    <col min="6402" max="6406" width="12.7109375" customWidth="1"/>
    <col min="6407" max="6656" width="11.42578125" customWidth="1"/>
    <col min="6657" max="6657" width="104.42578125" bestFit="1" customWidth="1"/>
    <col min="6658" max="6662" width="12.7109375" customWidth="1"/>
    <col min="6663" max="6912" width="11.42578125" customWidth="1"/>
    <col min="6913" max="6913" width="104.42578125" bestFit="1" customWidth="1"/>
    <col min="6914" max="6918" width="12.7109375" customWidth="1"/>
    <col min="6919" max="7168" width="11.42578125" customWidth="1"/>
    <col min="7169" max="7169" width="104.42578125" bestFit="1" customWidth="1"/>
    <col min="7170" max="7174" width="12.7109375" customWidth="1"/>
    <col min="7175" max="7424" width="11.42578125" customWidth="1"/>
    <col min="7425" max="7425" width="104.42578125" bestFit="1" customWidth="1"/>
    <col min="7426" max="7430" width="12.7109375" customWidth="1"/>
    <col min="7431" max="7680" width="11.42578125" customWidth="1"/>
    <col min="7681" max="7681" width="104.42578125" bestFit="1" customWidth="1"/>
    <col min="7682" max="7686" width="12.7109375" customWidth="1"/>
    <col min="7687" max="7936" width="11.42578125" customWidth="1"/>
    <col min="7937" max="7937" width="104.42578125" bestFit="1" customWidth="1"/>
    <col min="7938" max="7942" width="12.7109375" customWidth="1"/>
    <col min="7943" max="8192" width="11.42578125" customWidth="1"/>
    <col min="8193" max="8193" width="104.42578125" bestFit="1" customWidth="1"/>
    <col min="8194" max="8198" width="12.7109375" customWidth="1"/>
    <col min="8199" max="8448" width="11.42578125" customWidth="1"/>
    <col min="8449" max="8449" width="104.42578125" bestFit="1" customWidth="1"/>
    <col min="8450" max="8454" width="12.7109375" customWidth="1"/>
    <col min="8455" max="8704" width="11.42578125" customWidth="1"/>
    <col min="8705" max="8705" width="104.42578125" bestFit="1" customWidth="1"/>
    <col min="8706" max="8710" width="12.7109375" customWidth="1"/>
    <col min="8711" max="8960" width="11.42578125" customWidth="1"/>
    <col min="8961" max="8961" width="104.42578125" bestFit="1" customWidth="1"/>
    <col min="8962" max="8966" width="12.7109375" customWidth="1"/>
    <col min="8967" max="9216" width="11.42578125" customWidth="1"/>
    <col min="9217" max="9217" width="104.42578125" bestFit="1" customWidth="1"/>
    <col min="9218" max="9222" width="12.7109375" customWidth="1"/>
    <col min="9223" max="9472" width="11.42578125" customWidth="1"/>
    <col min="9473" max="9473" width="104.42578125" bestFit="1" customWidth="1"/>
    <col min="9474" max="9478" width="12.7109375" customWidth="1"/>
    <col min="9479" max="9728" width="11.42578125" customWidth="1"/>
    <col min="9729" max="9729" width="104.42578125" bestFit="1" customWidth="1"/>
    <col min="9730" max="9734" width="12.7109375" customWidth="1"/>
    <col min="9735" max="9984" width="11.42578125" customWidth="1"/>
    <col min="9985" max="9985" width="104.42578125" bestFit="1" customWidth="1"/>
    <col min="9986" max="9990" width="12.7109375" customWidth="1"/>
    <col min="9991" max="10240" width="11.42578125" customWidth="1"/>
    <col min="10241" max="10241" width="104.42578125" bestFit="1" customWidth="1"/>
    <col min="10242" max="10246" width="12.7109375" customWidth="1"/>
    <col min="10247" max="10496" width="11.42578125" customWidth="1"/>
    <col min="10497" max="10497" width="104.42578125" bestFit="1" customWidth="1"/>
    <col min="10498" max="10502" width="12.7109375" customWidth="1"/>
    <col min="10503" max="10752" width="11.42578125" customWidth="1"/>
    <col min="10753" max="10753" width="104.42578125" bestFit="1" customWidth="1"/>
    <col min="10754" max="10758" width="12.7109375" customWidth="1"/>
    <col min="10759" max="11008" width="11.42578125" customWidth="1"/>
    <col min="11009" max="11009" width="104.42578125" bestFit="1" customWidth="1"/>
    <col min="11010" max="11014" width="12.7109375" customWidth="1"/>
    <col min="11015" max="11264" width="11.42578125" customWidth="1"/>
    <col min="11265" max="11265" width="104.42578125" bestFit="1" customWidth="1"/>
    <col min="11266" max="11270" width="12.7109375" customWidth="1"/>
    <col min="11271" max="11520" width="11.42578125" customWidth="1"/>
    <col min="11521" max="11521" width="104.42578125" bestFit="1" customWidth="1"/>
    <col min="11522" max="11526" width="12.7109375" customWidth="1"/>
    <col min="11527" max="11776" width="11.42578125" customWidth="1"/>
    <col min="11777" max="11777" width="104.42578125" bestFit="1" customWidth="1"/>
    <col min="11778" max="11782" width="12.7109375" customWidth="1"/>
    <col min="11783" max="12032" width="11.42578125" customWidth="1"/>
    <col min="12033" max="12033" width="104.42578125" bestFit="1" customWidth="1"/>
    <col min="12034" max="12038" width="12.7109375" customWidth="1"/>
    <col min="12039" max="12288" width="11.42578125" customWidth="1"/>
    <col min="12289" max="12289" width="104.42578125" bestFit="1" customWidth="1"/>
    <col min="12290" max="12294" width="12.7109375" customWidth="1"/>
    <col min="12295" max="12544" width="11.42578125" customWidth="1"/>
    <col min="12545" max="12545" width="104.42578125" bestFit="1" customWidth="1"/>
    <col min="12546" max="12550" width="12.7109375" customWidth="1"/>
    <col min="12551" max="12800" width="11.42578125" customWidth="1"/>
    <col min="12801" max="12801" width="104.42578125" bestFit="1" customWidth="1"/>
    <col min="12802" max="12806" width="12.7109375" customWidth="1"/>
    <col min="12807" max="13056" width="11.42578125" customWidth="1"/>
    <col min="13057" max="13057" width="104.42578125" bestFit="1" customWidth="1"/>
    <col min="13058" max="13062" width="12.7109375" customWidth="1"/>
    <col min="13063" max="13312" width="11.42578125" customWidth="1"/>
    <col min="13313" max="13313" width="104.42578125" bestFit="1" customWidth="1"/>
    <col min="13314" max="13318" width="12.7109375" customWidth="1"/>
    <col min="13319" max="13568" width="11.42578125" customWidth="1"/>
    <col min="13569" max="13569" width="104.42578125" bestFit="1" customWidth="1"/>
    <col min="13570" max="13574" width="12.7109375" customWidth="1"/>
    <col min="13575" max="13824" width="11.42578125" customWidth="1"/>
    <col min="13825" max="13825" width="104.42578125" bestFit="1" customWidth="1"/>
    <col min="13826" max="13830" width="12.7109375" customWidth="1"/>
    <col min="13831" max="14080" width="11.42578125" customWidth="1"/>
    <col min="14081" max="14081" width="104.42578125" bestFit="1" customWidth="1"/>
    <col min="14082" max="14086" width="12.7109375" customWidth="1"/>
    <col min="14087" max="14336" width="11.42578125" customWidth="1"/>
    <col min="14337" max="14337" width="104.42578125" bestFit="1" customWidth="1"/>
    <col min="14338" max="14342" width="12.7109375" customWidth="1"/>
    <col min="14343" max="14592" width="11.42578125" customWidth="1"/>
    <col min="14593" max="14593" width="104.42578125" bestFit="1" customWidth="1"/>
    <col min="14594" max="14598" width="12.7109375" customWidth="1"/>
    <col min="14599" max="14848" width="11.42578125" customWidth="1"/>
    <col min="14849" max="14849" width="104.42578125" bestFit="1" customWidth="1"/>
    <col min="14850" max="14854" width="12.7109375" customWidth="1"/>
    <col min="14855" max="15104" width="11.42578125" customWidth="1"/>
    <col min="15105" max="15105" width="104.42578125" bestFit="1" customWidth="1"/>
    <col min="15106" max="15110" width="12.7109375" customWidth="1"/>
    <col min="15111" max="15360" width="11.42578125" customWidth="1"/>
    <col min="15361" max="15361" width="104.42578125" bestFit="1" customWidth="1"/>
    <col min="15362" max="15366" width="12.7109375" customWidth="1"/>
    <col min="15367" max="15616" width="11.42578125" customWidth="1"/>
    <col min="15617" max="15617" width="104.42578125" bestFit="1" customWidth="1"/>
    <col min="15618" max="15622" width="12.7109375" customWidth="1"/>
    <col min="15623" max="15872" width="11.42578125" customWidth="1"/>
    <col min="15873" max="15873" width="104.42578125" bestFit="1" customWidth="1"/>
    <col min="15874" max="15878" width="12.7109375" customWidth="1"/>
    <col min="15879" max="16128" width="11.42578125" customWidth="1"/>
    <col min="16129" max="16129" width="104.42578125" bestFit="1" customWidth="1"/>
    <col min="16130" max="16134" width="12.7109375" customWidth="1"/>
    <col min="16135" max="16384" width="11.42578125" customWidth="1"/>
  </cols>
  <sheetData>
    <row r="1" spans="1:6" ht="30" customHeight="1">
      <c r="A1" s="760" t="s">
        <v>334</v>
      </c>
      <c r="B1" s="760"/>
      <c r="C1" s="760"/>
      <c r="D1" s="760"/>
      <c r="E1" s="760"/>
      <c r="F1" s="760"/>
    </row>
    <row r="2" spans="1:6" ht="18">
      <c r="A2" s="761" t="s">
        <v>1</v>
      </c>
      <c r="B2" s="761"/>
      <c r="C2" s="761"/>
      <c r="D2" s="761"/>
      <c r="E2" s="761"/>
      <c r="F2" s="761"/>
    </row>
    <row r="3" spans="1:6" ht="18">
      <c r="A3" s="761" t="s">
        <v>2</v>
      </c>
      <c r="B3" s="761"/>
      <c r="C3" s="761"/>
      <c r="D3" s="761"/>
      <c r="E3" s="761"/>
      <c r="F3" s="761"/>
    </row>
    <row r="4" spans="1:6" ht="30" customHeight="1">
      <c r="A4" s="765" t="s">
        <v>3</v>
      </c>
      <c r="B4" s="765"/>
      <c r="C4" s="765"/>
      <c r="D4" s="765"/>
      <c r="E4" s="765"/>
      <c r="F4" s="765"/>
    </row>
    <row r="5" spans="1:6" ht="3.75" customHeight="1">
      <c r="A5" s="3"/>
      <c r="B5" s="4"/>
      <c r="C5" s="4"/>
      <c r="D5" s="4"/>
      <c r="E5" s="4"/>
      <c r="F5" s="4"/>
    </row>
    <row r="6" spans="1:6" ht="30" customHeight="1" thickBot="1">
      <c r="A6" s="5"/>
      <c r="B6" s="6" t="s">
        <v>4</v>
      </c>
      <c r="C6" s="6" t="s">
        <v>5</v>
      </c>
      <c r="D6" s="6" t="s">
        <v>6</v>
      </c>
      <c r="E6" s="6" t="s">
        <v>7</v>
      </c>
      <c r="F6" s="6" t="s">
        <v>8</v>
      </c>
    </row>
    <row r="7" spans="1:6">
      <c r="A7" s="7" t="s">
        <v>9</v>
      </c>
      <c r="B7" s="8">
        <v>254709696.82512</v>
      </c>
      <c r="C7" s="8">
        <v>25392603.172320001</v>
      </c>
      <c r="D7" s="8">
        <v>2133.4424700000004</v>
      </c>
      <c r="E7" s="8">
        <v>139679.96094999998</v>
      </c>
      <c r="F7" s="8">
        <v>280244113.40086001</v>
      </c>
    </row>
    <row r="8" spans="1:6">
      <c r="A8" s="10" t="s">
        <v>10</v>
      </c>
      <c r="B8" s="11">
        <v>26170539.028509997</v>
      </c>
      <c r="C8" s="11">
        <v>6046973.7132999999</v>
      </c>
      <c r="D8" s="11">
        <v>2119.92173</v>
      </c>
      <c r="E8" s="11">
        <v>101189.91416</v>
      </c>
      <c r="F8" s="11">
        <v>32320822.5777</v>
      </c>
    </row>
    <row r="9" spans="1:6">
      <c r="A9" s="12" t="s">
        <v>11</v>
      </c>
      <c r="B9" s="13">
        <v>8315569.7612799993</v>
      </c>
      <c r="C9" s="13">
        <v>1882794.9471199999</v>
      </c>
      <c r="D9" s="13">
        <v>0</v>
      </c>
      <c r="E9" s="13">
        <v>0</v>
      </c>
      <c r="F9" s="13">
        <v>10198364.7084</v>
      </c>
    </row>
    <row r="10" spans="1:6">
      <c r="A10" s="12" t="s">
        <v>12</v>
      </c>
      <c r="B10" s="13">
        <v>16586204.4069</v>
      </c>
      <c r="C10" s="13">
        <v>3423595.48232</v>
      </c>
      <c r="D10" s="13">
        <v>2119.92173</v>
      </c>
      <c r="E10" s="13">
        <v>101189.91416</v>
      </c>
      <c r="F10" s="13">
        <v>20113109.725110002</v>
      </c>
    </row>
    <row r="11" spans="1:6">
      <c r="A11" s="12" t="s">
        <v>13</v>
      </c>
      <c r="B11" s="13">
        <v>250083.67426</v>
      </c>
      <c r="C11" s="13">
        <v>9464.7199099999998</v>
      </c>
      <c r="D11" s="13">
        <v>0</v>
      </c>
      <c r="E11" s="13">
        <v>0</v>
      </c>
      <c r="F11" s="13">
        <v>259548.39416999999</v>
      </c>
    </row>
    <row r="12" spans="1:6">
      <c r="A12" s="12" t="s">
        <v>14</v>
      </c>
      <c r="B12" s="13">
        <v>0</v>
      </c>
      <c r="C12" s="13">
        <v>4720.6863099999991</v>
      </c>
      <c r="D12" s="13">
        <v>0</v>
      </c>
      <c r="E12" s="13">
        <v>0</v>
      </c>
      <c r="F12" s="13">
        <v>4720.6863099999991</v>
      </c>
    </row>
    <row r="13" spans="1:6">
      <c r="A13" s="12" t="s">
        <v>15</v>
      </c>
      <c r="B13" s="13">
        <v>0</v>
      </c>
      <c r="C13" s="13">
        <v>715569.16203999997</v>
      </c>
      <c r="D13" s="13">
        <v>0</v>
      </c>
      <c r="E13" s="13">
        <v>0</v>
      </c>
      <c r="F13" s="13">
        <v>715569.16203999997</v>
      </c>
    </row>
    <row r="14" spans="1:6">
      <c r="A14" s="14" t="s">
        <v>16</v>
      </c>
      <c r="B14" s="13">
        <v>1034180.92167</v>
      </c>
      <c r="C14" s="13">
        <v>10828.7156</v>
      </c>
      <c r="D14" s="13">
        <v>0</v>
      </c>
      <c r="E14" s="13">
        <v>0</v>
      </c>
      <c r="F14" s="13">
        <v>1045009.6372699999</v>
      </c>
    </row>
    <row r="15" spans="1:6">
      <c r="A15" s="12" t="s">
        <v>17</v>
      </c>
      <c r="B15" s="13">
        <v>0</v>
      </c>
      <c r="C15" s="13">
        <v>0</v>
      </c>
      <c r="D15" s="13">
        <v>0</v>
      </c>
      <c r="E15" s="13">
        <v>0</v>
      </c>
      <c r="F15" s="13">
        <v>0</v>
      </c>
    </row>
    <row r="16" spans="1:6">
      <c r="A16" s="12" t="s">
        <v>18</v>
      </c>
      <c r="B16" s="13">
        <v>-15499.7356</v>
      </c>
      <c r="C16" s="13">
        <v>0</v>
      </c>
      <c r="D16" s="13">
        <v>0</v>
      </c>
      <c r="E16" s="13">
        <v>0</v>
      </c>
      <c r="F16" s="13">
        <v>-15499.7356</v>
      </c>
    </row>
    <row r="17" spans="1:6">
      <c r="A17" s="10" t="s">
        <v>19</v>
      </c>
      <c r="B17" s="11">
        <v>32384831.489610001</v>
      </c>
      <c r="C17" s="11">
        <v>2758189.5393000003</v>
      </c>
      <c r="D17" s="11">
        <v>2.2635500000000004</v>
      </c>
      <c r="E17" s="11">
        <v>37670.470270000005</v>
      </c>
      <c r="F17" s="11">
        <v>35180693.762730002</v>
      </c>
    </row>
    <row r="18" spans="1:6">
      <c r="A18" s="12" t="s">
        <v>20</v>
      </c>
      <c r="B18" s="13">
        <v>10231166.22869</v>
      </c>
      <c r="C18" s="13">
        <v>0</v>
      </c>
      <c r="D18" s="13">
        <v>0</v>
      </c>
      <c r="E18" s="13">
        <v>0</v>
      </c>
      <c r="F18" s="13">
        <v>10231166.22869</v>
      </c>
    </row>
    <row r="19" spans="1:6">
      <c r="A19" s="12" t="s">
        <v>21</v>
      </c>
      <c r="B19" s="13">
        <v>13412278.36452</v>
      </c>
      <c r="C19" s="13">
        <v>305127.98254</v>
      </c>
      <c r="D19" s="13">
        <v>0</v>
      </c>
      <c r="E19" s="13">
        <v>0</v>
      </c>
      <c r="F19" s="13">
        <v>13717406.347059999</v>
      </c>
    </row>
    <row r="20" spans="1:6">
      <c r="A20" s="12" t="s">
        <v>22</v>
      </c>
      <c r="B20" s="13">
        <v>0</v>
      </c>
      <c r="C20" s="13">
        <v>227899.25141999999</v>
      </c>
      <c r="D20" s="13">
        <v>0</v>
      </c>
      <c r="E20" s="13">
        <v>0</v>
      </c>
      <c r="F20" s="13">
        <v>227899.25141999999</v>
      </c>
    </row>
    <row r="21" spans="1:6">
      <c r="A21" s="12" t="s">
        <v>23</v>
      </c>
      <c r="B21" s="13">
        <v>564436.73595</v>
      </c>
      <c r="C21" s="13">
        <v>207650.00740999999</v>
      </c>
      <c r="D21" s="13">
        <v>0</v>
      </c>
      <c r="E21" s="13">
        <v>0</v>
      </c>
      <c r="F21" s="13">
        <v>772086.74335999996</v>
      </c>
    </row>
    <row r="22" spans="1:6">
      <c r="A22" s="14" t="s">
        <v>24</v>
      </c>
      <c r="B22" s="13">
        <v>3881806.41909</v>
      </c>
      <c r="C22" s="13">
        <v>1097719.1842</v>
      </c>
      <c r="D22" s="13">
        <v>0</v>
      </c>
      <c r="E22" s="13">
        <v>37571.514360000001</v>
      </c>
      <c r="F22" s="13">
        <v>5017097.1176499994</v>
      </c>
    </row>
    <row r="23" spans="1:6">
      <c r="A23" s="12" t="s">
        <v>25</v>
      </c>
      <c r="B23" s="13">
        <v>3391547.2585300002</v>
      </c>
      <c r="C23" s="13">
        <v>990418.53925999999</v>
      </c>
      <c r="D23" s="13">
        <v>2.2635500000000004</v>
      </c>
      <c r="E23" s="13">
        <v>98.955919999999992</v>
      </c>
      <c r="F23" s="13">
        <v>4382067.0172600001</v>
      </c>
    </row>
    <row r="24" spans="1:6">
      <c r="A24" s="12" t="s">
        <v>26</v>
      </c>
      <c r="B24" s="13">
        <v>952239.80163</v>
      </c>
      <c r="C24" s="13">
        <v>7235.93174</v>
      </c>
      <c r="D24" s="13">
        <v>0</v>
      </c>
      <c r="E24" s="13">
        <v>-1.0000000000000001E-5</v>
      </c>
      <c r="F24" s="13">
        <v>959475.73336000007</v>
      </c>
    </row>
    <row r="25" spans="1:6">
      <c r="A25" s="12" t="s">
        <v>27</v>
      </c>
      <c r="B25" s="13">
        <v>-48643.318799999994</v>
      </c>
      <c r="C25" s="13">
        <v>-77861.357269999993</v>
      </c>
      <c r="D25" s="13">
        <v>0</v>
      </c>
      <c r="E25" s="13">
        <v>0</v>
      </c>
      <c r="F25" s="13">
        <v>-126504.67606999999</v>
      </c>
    </row>
    <row r="26" spans="1:6">
      <c r="A26" s="10" t="s">
        <v>28</v>
      </c>
      <c r="B26" s="11">
        <v>186593760.79293999</v>
      </c>
      <c r="C26" s="11">
        <v>300192.44014999998</v>
      </c>
      <c r="D26" s="11">
        <v>0</v>
      </c>
      <c r="E26" s="11">
        <v>96.842690000000005</v>
      </c>
      <c r="F26" s="11">
        <v>186894050.07578</v>
      </c>
    </row>
    <row r="27" spans="1:6">
      <c r="A27" s="15" t="s">
        <v>29</v>
      </c>
      <c r="B27" s="13">
        <v>180965032.72932002</v>
      </c>
      <c r="C27" s="13">
        <v>322293.10691000003</v>
      </c>
      <c r="D27" s="13">
        <v>0</v>
      </c>
      <c r="E27" s="13">
        <v>95.014110000000002</v>
      </c>
      <c r="F27" s="13">
        <v>181287420.85034001</v>
      </c>
    </row>
    <row r="28" spans="1:6">
      <c r="A28" s="12" t="s">
        <v>30</v>
      </c>
      <c r="B28" s="13">
        <v>152837763.91308999</v>
      </c>
      <c r="C28" s="13">
        <v>211305.97302999999</v>
      </c>
      <c r="D28" s="13">
        <v>0</v>
      </c>
      <c r="E28" s="13">
        <v>95.014110000000002</v>
      </c>
      <c r="F28" s="13">
        <v>153049164.90023002</v>
      </c>
    </row>
    <row r="29" spans="1:6">
      <c r="A29" s="12" t="s">
        <v>31</v>
      </c>
      <c r="B29" s="13">
        <v>25521097.657129999</v>
      </c>
      <c r="C29" s="13">
        <v>98064.360109999994</v>
      </c>
      <c r="D29" s="13">
        <v>0</v>
      </c>
      <c r="E29" s="13">
        <v>0</v>
      </c>
      <c r="F29" s="13">
        <v>25619162.017240003</v>
      </c>
    </row>
    <row r="30" spans="1:6">
      <c r="A30" s="12" t="s">
        <v>32</v>
      </c>
      <c r="B30" s="13">
        <v>2606171.1590999998</v>
      </c>
      <c r="C30" s="13">
        <v>12922.77377</v>
      </c>
      <c r="D30" s="13">
        <v>0</v>
      </c>
      <c r="E30" s="13">
        <v>0</v>
      </c>
      <c r="F30" s="13">
        <v>2619093.9328699997</v>
      </c>
    </row>
    <row r="31" spans="1:6">
      <c r="A31" s="15" t="s">
        <v>33</v>
      </c>
      <c r="B31" s="13">
        <v>2057763.3887499999</v>
      </c>
      <c r="C31" s="13">
        <v>9269.9848299999994</v>
      </c>
      <c r="D31" s="13">
        <v>0</v>
      </c>
      <c r="E31" s="13">
        <v>0</v>
      </c>
      <c r="F31" s="13">
        <v>2067033.3735799999</v>
      </c>
    </row>
    <row r="32" spans="1:6">
      <c r="A32" s="12" t="s">
        <v>34</v>
      </c>
      <c r="B32" s="13">
        <v>801387.65523999999</v>
      </c>
      <c r="C32" s="13">
        <v>3795.4720600000001</v>
      </c>
      <c r="D32" s="13">
        <v>0</v>
      </c>
      <c r="E32" s="13">
        <v>0</v>
      </c>
      <c r="F32" s="13">
        <v>805183.12729999993</v>
      </c>
    </row>
    <row r="33" spans="1:6">
      <c r="A33" s="12" t="s">
        <v>35</v>
      </c>
      <c r="B33" s="13">
        <v>1140963.28846</v>
      </c>
      <c r="C33" s="13">
        <v>4569.9245099999998</v>
      </c>
      <c r="D33" s="13">
        <v>0</v>
      </c>
      <c r="E33" s="13">
        <v>0</v>
      </c>
      <c r="F33" s="13">
        <v>1145533.21297</v>
      </c>
    </row>
    <row r="34" spans="1:6">
      <c r="A34" s="12" t="s">
        <v>36</v>
      </c>
      <c r="B34" s="13">
        <v>115412.44504999999</v>
      </c>
      <c r="C34" s="13">
        <v>904.58825999999999</v>
      </c>
      <c r="D34" s="13">
        <v>0</v>
      </c>
      <c r="E34" s="13">
        <v>0</v>
      </c>
      <c r="F34" s="13">
        <v>116317.03331</v>
      </c>
    </row>
    <row r="35" spans="1:6">
      <c r="A35" s="15" t="s">
        <v>37</v>
      </c>
      <c r="B35" s="13">
        <v>3974412.6474699997</v>
      </c>
      <c r="C35" s="13">
        <v>81709.700140000001</v>
      </c>
      <c r="D35" s="13">
        <v>0</v>
      </c>
      <c r="E35" s="13">
        <v>0</v>
      </c>
      <c r="F35" s="13">
        <v>4056122.3476100001</v>
      </c>
    </row>
    <row r="36" spans="1:6">
      <c r="A36" s="12" t="s">
        <v>38</v>
      </c>
      <c r="B36" s="13">
        <v>1476011.64047</v>
      </c>
      <c r="C36" s="13">
        <v>51725.440900000001</v>
      </c>
      <c r="D36" s="13">
        <v>0</v>
      </c>
      <c r="E36" s="13">
        <v>0</v>
      </c>
      <c r="F36" s="13">
        <v>1527737.0813699998</v>
      </c>
    </row>
    <row r="37" spans="1:6">
      <c r="A37" s="12" t="s">
        <v>39</v>
      </c>
      <c r="B37" s="13">
        <v>2242995.7233500001</v>
      </c>
      <c r="C37" s="13">
        <v>27932.883590000001</v>
      </c>
      <c r="D37" s="13">
        <v>0</v>
      </c>
      <c r="E37" s="13">
        <v>0</v>
      </c>
      <c r="F37" s="13">
        <v>2270928.6069399999</v>
      </c>
    </row>
    <row r="38" spans="1:6">
      <c r="A38" s="12" t="s">
        <v>40</v>
      </c>
      <c r="B38" s="13">
        <v>255405.28365</v>
      </c>
      <c r="C38" s="13">
        <v>2051.37565</v>
      </c>
      <c r="D38" s="13">
        <v>0</v>
      </c>
      <c r="E38" s="13">
        <v>0</v>
      </c>
      <c r="F38" s="13">
        <v>257456.6593</v>
      </c>
    </row>
    <row r="39" spans="1:6">
      <c r="A39" s="15" t="s">
        <v>41</v>
      </c>
      <c r="B39" s="13">
        <v>6642328.3196400004</v>
      </c>
      <c r="C39" s="13">
        <v>27569.302179999999</v>
      </c>
      <c r="D39" s="13">
        <v>0</v>
      </c>
      <c r="E39" s="13">
        <v>1.94696</v>
      </c>
      <c r="F39" s="13">
        <v>6669899.5687799994</v>
      </c>
    </row>
    <row r="40" spans="1:6">
      <c r="A40" s="12" t="s">
        <v>42</v>
      </c>
      <c r="B40" s="13">
        <v>1646922.86527</v>
      </c>
      <c r="C40" s="13">
        <v>1449.4455399999999</v>
      </c>
      <c r="D40" s="13">
        <v>0</v>
      </c>
      <c r="E40" s="13">
        <v>0.26694999999999997</v>
      </c>
      <c r="F40" s="13">
        <v>1648372.57776</v>
      </c>
    </row>
    <row r="41" spans="1:6">
      <c r="A41" s="12" t="s">
        <v>43</v>
      </c>
      <c r="B41" s="13">
        <v>1718097.13255</v>
      </c>
      <c r="C41" s="13">
        <v>7984.0029100000002</v>
      </c>
      <c r="D41" s="13">
        <v>0</v>
      </c>
      <c r="E41" s="13">
        <v>0</v>
      </c>
      <c r="F41" s="13">
        <v>1726081.13546</v>
      </c>
    </row>
    <row r="42" spans="1:6">
      <c r="A42" s="12" t="s">
        <v>44</v>
      </c>
      <c r="B42" s="13">
        <v>5853.3455700000004</v>
      </c>
      <c r="C42" s="13">
        <v>15.12101</v>
      </c>
      <c r="D42" s="13">
        <v>0</v>
      </c>
      <c r="E42" s="13">
        <v>0</v>
      </c>
      <c r="F42" s="13">
        <v>5868.4665800000002</v>
      </c>
    </row>
    <row r="43" spans="1:6">
      <c r="A43" s="12" t="s">
        <v>45</v>
      </c>
      <c r="B43" s="13">
        <v>37894.034899999999</v>
      </c>
      <c r="C43" s="13">
        <v>188.68571</v>
      </c>
      <c r="D43" s="13">
        <v>0</v>
      </c>
      <c r="E43" s="13">
        <v>0</v>
      </c>
      <c r="F43" s="13">
        <v>38082.720609999997</v>
      </c>
    </row>
    <row r="44" spans="1:6">
      <c r="A44" s="12" t="s">
        <v>46</v>
      </c>
      <c r="B44" s="13">
        <v>0</v>
      </c>
      <c r="C44" s="13">
        <v>0</v>
      </c>
      <c r="D44" s="13">
        <v>0</v>
      </c>
      <c r="E44" s="13">
        <v>0</v>
      </c>
      <c r="F44" s="13">
        <v>0</v>
      </c>
    </row>
    <row r="45" spans="1:6">
      <c r="A45" s="12" t="s">
        <v>47</v>
      </c>
      <c r="B45" s="13">
        <v>540.29872</v>
      </c>
      <c r="C45" s="13">
        <v>2.7542900000000001</v>
      </c>
      <c r="D45" s="13">
        <v>0</v>
      </c>
      <c r="E45" s="13">
        <v>0</v>
      </c>
      <c r="F45" s="13">
        <v>543.05300999999997</v>
      </c>
    </row>
    <row r="46" spans="1:6">
      <c r="A46" s="12" t="s">
        <v>48</v>
      </c>
      <c r="B46" s="13">
        <v>1574570.3611900001</v>
      </c>
      <c r="C46" s="13">
        <v>9504.8687100000006</v>
      </c>
      <c r="D46" s="13">
        <v>0</v>
      </c>
      <c r="E46" s="13">
        <v>1.68001</v>
      </c>
      <c r="F46" s="13">
        <v>1584076.9099100002</v>
      </c>
    </row>
    <row r="47" spans="1:6">
      <c r="A47" s="12" t="s">
        <v>49</v>
      </c>
      <c r="B47" s="13">
        <v>1576579.9412</v>
      </c>
      <c r="C47" s="13">
        <v>7495.6471600000004</v>
      </c>
      <c r="D47" s="13">
        <v>0</v>
      </c>
      <c r="E47" s="13">
        <v>0</v>
      </c>
      <c r="F47" s="13">
        <v>1584075.5883599999</v>
      </c>
    </row>
    <row r="48" spans="1:6">
      <c r="A48" s="12" t="s">
        <v>50</v>
      </c>
      <c r="B48" s="13">
        <v>8324.4445300000007</v>
      </c>
      <c r="C48" s="13">
        <v>187.72317000000001</v>
      </c>
      <c r="D48" s="13">
        <v>0</v>
      </c>
      <c r="E48" s="13">
        <v>0</v>
      </c>
      <c r="F48" s="13">
        <v>8512.1677</v>
      </c>
    </row>
    <row r="49" spans="1:6">
      <c r="A49" s="12" t="s">
        <v>51</v>
      </c>
      <c r="B49" s="13">
        <v>52529.999349999998</v>
      </c>
      <c r="C49" s="13">
        <v>497.97616999999997</v>
      </c>
      <c r="D49" s="13">
        <v>0</v>
      </c>
      <c r="E49" s="13">
        <v>0</v>
      </c>
      <c r="F49" s="13">
        <v>53027.97552</v>
      </c>
    </row>
    <row r="50" spans="1:6">
      <c r="A50" s="12" t="s">
        <v>52</v>
      </c>
      <c r="B50" s="13">
        <v>1481.4684499999998</v>
      </c>
      <c r="C50" s="13">
        <v>8.2493600000000011</v>
      </c>
      <c r="D50" s="13">
        <v>0</v>
      </c>
      <c r="E50" s="13">
        <v>0</v>
      </c>
      <c r="F50" s="13">
        <v>1489.7178100000001</v>
      </c>
    </row>
    <row r="51" spans="1:6">
      <c r="A51" s="12" t="s">
        <v>53</v>
      </c>
      <c r="B51" s="13">
        <v>19534.427909999999</v>
      </c>
      <c r="C51" s="13">
        <v>234.82814999999999</v>
      </c>
      <c r="D51" s="13">
        <v>0</v>
      </c>
      <c r="E51" s="13">
        <v>0</v>
      </c>
      <c r="F51" s="13">
        <v>19769.25606</v>
      </c>
    </row>
    <row r="52" spans="1:6">
      <c r="A52" s="15" t="s">
        <v>54</v>
      </c>
      <c r="B52" s="13">
        <v>-7045776.2922399994</v>
      </c>
      <c r="C52" s="13">
        <v>-140649.65390999999</v>
      </c>
      <c r="D52" s="13">
        <v>0</v>
      </c>
      <c r="E52" s="13">
        <v>-0.11838</v>
      </c>
      <c r="F52" s="13">
        <v>-7186426.0645300001</v>
      </c>
    </row>
    <row r="53" spans="1:6">
      <c r="A53" s="16" t="s">
        <v>55</v>
      </c>
      <c r="B53" s="13">
        <v>-679046.25633</v>
      </c>
      <c r="C53" s="13">
        <v>-3466.4002799999998</v>
      </c>
      <c r="D53" s="13">
        <v>0</v>
      </c>
      <c r="E53" s="13">
        <v>-0.11838</v>
      </c>
      <c r="F53" s="13">
        <v>-682512.77499000006</v>
      </c>
    </row>
    <row r="54" spans="1:6">
      <c r="A54" s="12" t="s">
        <v>56</v>
      </c>
      <c r="B54" s="13">
        <v>-490726.74283</v>
      </c>
      <c r="C54" s="13">
        <v>-4241.5414199999996</v>
      </c>
      <c r="D54" s="13">
        <v>0</v>
      </c>
      <c r="E54" s="13">
        <v>0</v>
      </c>
      <c r="F54" s="13">
        <v>-494968.28425000003</v>
      </c>
    </row>
    <row r="55" spans="1:6">
      <c r="A55" s="12" t="s">
        <v>57</v>
      </c>
      <c r="B55" s="13">
        <v>-357777.95624000003</v>
      </c>
      <c r="C55" s="13">
        <v>-1032.85952</v>
      </c>
      <c r="D55" s="13">
        <v>0</v>
      </c>
      <c r="E55" s="13">
        <v>0</v>
      </c>
      <c r="F55" s="13">
        <v>-358810.81575999997</v>
      </c>
    </row>
    <row r="56" spans="1:6">
      <c r="A56" s="12" t="s">
        <v>58</v>
      </c>
      <c r="B56" s="13">
        <v>-379347.02713</v>
      </c>
      <c r="C56" s="13">
        <v>-701.02981999999997</v>
      </c>
      <c r="D56" s="13">
        <v>0</v>
      </c>
      <c r="E56" s="13">
        <v>0</v>
      </c>
      <c r="F56" s="13">
        <v>-380048.05695</v>
      </c>
    </row>
    <row r="57" spans="1:6">
      <c r="A57" s="12" t="s">
        <v>59</v>
      </c>
      <c r="B57" s="13">
        <v>-905844.72349999996</v>
      </c>
      <c r="C57" s="13">
        <v>-39871.9928</v>
      </c>
      <c r="D57" s="13">
        <v>0</v>
      </c>
      <c r="E57" s="13">
        <v>0</v>
      </c>
      <c r="F57" s="13">
        <v>-945716.71629999997</v>
      </c>
    </row>
    <row r="58" spans="1:6">
      <c r="A58" s="12" t="s">
        <v>60</v>
      </c>
      <c r="B58" s="13">
        <v>-1241138.2001400001</v>
      </c>
      <c r="C58" s="13">
        <v>-21929.931079999998</v>
      </c>
      <c r="D58" s="13">
        <v>0</v>
      </c>
      <c r="E58" s="13">
        <v>0</v>
      </c>
      <c r="F58" s="13">
        <v>-1263068.1312200001</v>
      </c>
    </row>
    <row r="59" spans="1:6">
      <c r="A59" s="16" t="s">
        <v>61</v>
      </c>
      <c r="B59" s="13">
        <v>-1184847.28813</v>
      </c>
      <c r="C59" s="13">
        <v>-48756.426520000001</v>
      </c>
      <c r="D59" s="13">
        <v>0</v>
      </c>
      <c r="E59" s="13">
        <v>0</v>
      </c>
      <c r="F59" s="13">
        <v>-1233603.71465</v>
      </c>
    </row>
    <row r="60" spans="1:6">
      <c r="A60" s="12" t="s">
        <v>62</v>
      </c>
      <c r="B60" s="13">
        <v>-1518012.53749</v>
      </c>
      <c r="C60" s="13">
        <v>-18909.8848</v>
      </c>
      <c r="D60" s="13">
        <v>0</v>
      </c>
      <c r="E60" s="13">
        <v>0</v>
      </c>
      <c r="F60" s="13">
        <v>-1536922.4222899999</v>
      </c>
    </row>
    <row r="61" spans="1:6">
      <c r="A61" s="12" t="s">
        <v>63</v>
      </c>
      <c r="B61" s="13">
        <v>-49.426769999999998</v>
      </c>
      <c r="C61" s="13">
        <v>0</v>
      </c>
      <c r="D61" s="13">
        <v>0</v>
      </c>
      <c r="E61" s="13">
        <v>0</v>
      </c>
      <c r="F61" s="13">
        <v>-49.426769999999998</v>
      </c>
    </row>
    <row r="62" spans="1:6">
      <c r="A62" s="12" t="s">
        <v>64</v>
      </c>
      <c r="B62" s="13">
        <v>0</v>
      </c>
      <c r="C62" s="13">
        <v>0</v>
      </c>
      <c r="D62" s="13">
        <v>0</v>
      </c>
      <c r="E62" s="13">
        <v>0</v>
      </c>
      <c r="F62" s="13">
        <v>0</v>
      </c>
    </row>
    <row r="63" spans="1:6">
      <c r="A63" s="12" t="s">
        <v>65</v>
      </c>
      <c r="B63" s="13">
        <v>-6278.8433800000003</v>
      </c>
      <c r="C63" s="13">
        <v>-121.71597</v>
      </c>
      <c r="D63" s="13">
        <v>0</v>
      </c>
      <c r="E63" s="13">
        <v>0</v>
      </c>
      <c r="F63" s="13">
        <v>-6400.5593499999995</v>
      </c>
    </row>
    <row r="64" spans="1:6">
      <c r="A64" s="12" t="s">
        <v>66</v>
      </c>
      <c r="B64" s="13">
        <v>-20322.718069999999</v>
      </c>
      <c r="C64" s="13">
        <v>-111.40486</v>
      </c>
      <c r="D64" s="13">
        <v>0</v>
      </c>
      <c r="E64" s="13">
        <v>0</v>
      </c>
      <c r="F64" s="13">
        <v>-20434.122930000001</v>
      </c>
    </row>
    <row r="65" spans="1:6">
      <c r="A65" s="16" t="s">
        <v>67</v>
      </c>
      <c r="B65" s="13">
        <v>-18282.398109999998</v>
      </c>
      <c r="C65" s="13">
        <v>-159.20707000000002</v>
      </c>
      <c r="D65" s="13">
        <v>0</v>
      </c>
      <c r="E65" s="13">
        <v>0</v>
      </c>
      <c r="F65" s="13">
        <v>-18441.605179999999</v>
      </c>
    </row>
    <row r="66" spans="1:6">
      <c r="A66" s="12" t="s">
        <v>68</v>
      </c>
      <c r="B66" s="13">
        <v>-60782.922689999999</v>
      </c>
      <c r="C66" s="13">
        <v>-117.43003</v>
      </c>
      <c r="D66" s="13">
        <v>0</v>
      </c>
      <c r="E66" s="13">
        <v>0</v>
      </c>
      <c r="F66" s="13">
        <v>-60900.352719999995</v>
      </c>
    </row>
    <row r="67" spans="1:6">
      <c r="A67" s="12" t="s">
        <v>69</v>
      </c>
      <c r="B67" s="13">
        <v>-47766.04507</v>
      </c>
      <c r="C67" s="13">
        <v>-478.08328999999998</v>
      </c>
      <c r="D67" s="13">
        <v>0</v>
      </c>
      <c r="E67" s="13">
        <v>0</v>
      </c>
      <c r="F67" s="13">
        <v>-48244.128360000002</v>
      </c>
    </row>
    <row r="68" spans="1:6">
      <c r="A68" s="12" t="s">
        <v>70</v>
      </c>
      <c r="B68" s="13">
        <v>-135553.20636000001</v>
      </c>
      <c r="C68" s="13">
        <v>-751.74644999999998</v>
      </c>
      <c r="D68" s="13">
        <v>0</v>
      </c>
      <c r="E68" s="13">
        <v>0</v>
      </c>
      <c r="F68" s="13">
        <v>-136304.95280999999</v>
      </c>
    </row>
    <row r="69" spans="1:6">
      <c r="A69" s="10" t="s">
        <v>71</v>
      </c>
      <c r="B69" s="11">
        <v>1732170.4980799998</v>
      </c>
      <c r="C69" s="11">
        <v>297682.59444000002</v>
      </c>
      <c r="D69" s="11">
        <v>0</v>
      </c>
      <c r="E69" s="11">
        <v>0.21556</v>
      </c>
      <c r="F69" s="11">
        <v>2029853.3080799999</v>
      </c>
    </row>
    <row r="70" spans="1:6">
      <c r="A70" s="12" t="s">
        <v>72</v>
      </c>
      <c r="B70" s="13">
        <v>406.74437999999998</v>
      </c>
      <c r="C70" s="13">
        <v>141.33002999999999</v>
      </c>
      <c r="D70" s="13">
        <v>0</v>
      </c>
      <c r="E70" s="13">
        <v>0</v>
      </c>
      <c r="F70" s="13">
        <v>548.07441000000006</v>
      </c>
    </row>
    <row r="71" spans="1:6">
      <c r="A71" s="16" t="s">
        <v>73</v>
      </c>
      <c r="B71" s="13">
        <v>997012.52116</v>
      </c>
      <c r="C71" s="13">
        <v>144847.76647999999</v>
      </c>
      <c r="D71" s="13">
        <v>0</v>
      </c>
      <c r="E71" s="13">
        <v>9.7670000000000007E-2</v>
      </c>
      <c r="F71" s="13">
        <v>1141860.38531</v>
      </c>
    </row>
    <row r="72" spans="1:6">
      <c r="A72" s="12" t="s">
        <v>74</v>
      </c>
      <c r="B72" s="13">
        <v>854956.39448999998</v>
      </c>
      <c r="C72" s="13">
        <v>180503.57228999998</v>
      </c>
      <c r="D72" s="13">
        <v>0</v>
      </c>
      <c r="E72" s="13">
        <v>0.11788999999999999</v>
      </c>
      <c r="F72" s="13">
        <v>1035460.08467</v>
      </c>
    </row>
    <row r="73" spans="1:6">
      <c r="A73" s="12" t="s">
        <v>75</v>
      </c>
      <c r="B73" s="13">
        <v>0</v>
      </c>
      <c r="C73" s="13">
        <v>0</v>
      </c>
      <c r="D73" s="13">
        <v>0</v>
      </c>
      <c r="E73" s="13">
        <v>0</v>
      </c>
      <c r="F73" s="13">
        <v>0</v>
      </c>
    </row>
    <row r="74" spans="1:6">
      <c r="A74" s="12" t="s">
        <v>76</v>
      </c>
      <c r="B74" s="13">
        <v>-120205.16195000001</v>
      </c>
      <c r="C74" s="13">
        <v>-27810.074359999999</v>
      </c>
      <c r="D74" s="13">
        <v>0</v>
      </c>
      <c r="E74" s="13">
        <v>0</v>
      </c>
      <c r="F74" s="13">
        <v>-148015.23631000001</v>
      </c>
    </row>
    <row r="75" spans="1:6">
      <c r="A75" s="10" t="s">
        <v>77</v>
      </c>
      <c r="B75" s="11">
        <v>258396.22675999999</v>
      </c>
      <c r="C75" s="11">
        <v>0</v>
      </c>
      <c r="D75" s="11">
        <v>0</v>
      </c>
      <c r="E75" s="11">
        <v>0</v>
      </c>
      <c r="F75" s="11">
        <v>258396.22675999999</v>
      </c>
    </row>
    <row r="76" spans="1:6">
      <c r="A76" s="12" t="s">
        <v>78</v>
      </c>
      <c r="B76" s="13">
        <v>367.33247999999998</v>
      </c>
      <c r="C76" s="13">
        <v>0</v>
      </c>
      <c r="D76" s="13">
        <v>0</v>
      </c>
      <c r="E76" s="13">
        <v>0</v>
      </c>
      <c r="F76" s="13">
        <v>367.33247999999998</v>
      </c>
    </row>
    <row r="77" spans="1:6">
      <c r="A77" s="12" t="s">
        <v>79</v>
      </c>
      <c r="B77" s="13">
        <v>1080318.6192900001</v>
      </c>
      <c r="C77" s="13">
        <v>0</v>
      </c>
      <c r="D77" s="13">
        <v>0</v>
      </c>
      <c r="E77" s="13">
        <v>0</v>
      </c>
      <c r="F77" s="13">
        <v>1080318.6192900001</v>
      </c>
    </row>
    <row r="78" spans="1:6">
      <c r="A78" s="12" t="s">
        <v>80</v>
      </c>
      <c r="B78" s="13">
        <v>10001.259119999999</v>
      </c>
      <c r="C78" s="13">
        <v>0</v>
      </c>
      <c r="D78" s="13">
        <v>0</v>
      </c>
      <c r="E78" s="13">
        <v>0</v>
      </c>
      <c r="F78" s="13">
        <v>10001.259119999999</v>
      </c>
    </row>
    <row r="79" spans="1:6">
      <c r="A79" s="12" t="s">
        <v>81</v>
      </c>
      <c r="B79" s="13">
        <v>2E-3</v>
      </c>
      <c r="C79" s="13">
        <v>0</v>
      </c>
      <c r="D79" s="13">
        <v>0</v>
      </c>
      <c r="E79" s="13">
        <v>0</v>
      </c>
      <c r="F79" s="13">
        <v>2E-3</v>
      </c>
    </row>
    <row r="80" spans="1:6">
      <c r="A80" s="12" t="s">
        <v>82</v>
      </c>
      <c r="B80" s="13">
        <v>-832290.98612999998</v>
      </c>
      <c r="C80" s="13">
        <v>0</v>
      </c>
      <c r="D80" s="13">
        <v>0</v>
      </c>
      <c r="E80" s="13">
        <v>0</v>
      </c>
      <c r="F80" s="13">
        <v>-832290.98612999998</v>
      </c>
    </row>
    <row r="81" spans="1:6">
      <c r="A81" s="10" t="s">
        <v>83</v>
      </c>
      <c r="B81" s="11">
        <v>3506240.33329</v>
      </c>
      <c r="C81" s="11">
        <v>15938906.413009999</v>
      </c>
      <c r="D81" s="11">
        <v>11.25726</v>
      </c>
      <c r="E81" s="11">
        <v>722.51827000000003</v>
      </c>
      <c r="F81" s="11">
        <v>19445880.52183</v>
      </c>
    </row>
    <row r="82" spans="1:6">
      <c r="A82" s="12" t="s">
        <v>20</v>
      </c>
      <c r="B82" s="13">
        <v>4796.3</v>
      </c>
      <c r="C82" s="13">
        <v>1.0000000000000001E-5</v>
      </c>
      <c r="D82" s="13">
        <v>0</v>
      </c>
      <c r="E82" s="13">
        <v>0</v>
      </c>
      <c r="F82" s="13">
        <v>4796.3000099999999</v>
      </c>
    </row>
    <row r="83" spans="1:6">
      <c r="A83" s="12" t="s">
        <v>21</v>
      </c>
      <c r="B83" s="13">
        <v>644600.90038999997</v>
      </c>
      <c r="C83" s="13">
        <v>0</v>
      </c>
      <c r="D83" s="13">
        <v>0</v>
      </c>
      <c r="E83" s="13">
        <v>0</v>
      </c>
      <c r="F83" s="13">
        <v>644600.90038999997</v>
      </c>
    </row>
    <row r="84" spans="1:6">
      <c r="A84" s="12" t="s">
        <v>22</v>
      </c>
      <c r="B84" s="13">
        <v>0</v>
      </c>
      <c r="C84" s="13">
        <v>72361.886799999993</v>
      </c>
      <c r="D84" s="13">
        <v>0</v>
      </c>
      <c r="E84" s="13">
        <v>0</v>
      </c>
      <c r="F84" s="13">
        <v>72361.886799999993</v>
      </c>
    </row>
    <row r="85" spans="1:6">
      <c r="A85" s="12" t="s">
        <v>23</v>
      </c>
      <c r="B85" s="13">
        <v>25461.310879999997</v>
      </c>
      <c r="C85" s="13">
        <v>1418579.5188199999</v>
      </c>
      <c r="D85" s="13">
        <v>0</v>
      </c>
      <c r="E85" s="13">
        <v>0</v>
      </c>
      <c r="F85" s="13">
        <v>1444040.8297000001</v>
      </c>
    </row>
    <row r="86" spans="1:6">
      <c r="A86" s="12" t="s">
        <v>84</v>
      </c>
      <c r="B86" s="13">
        <v>747361.60803999996</v>
      </c>
      <c r="C86" s="13">
        <v>10624.35637</v>
      </c>
      <c r="D86" s="13">
        <v>0</v>
      </c>
      <c r="E86" s="13">
        <v>0</v>
      </c>
      <c r="F86" s="13">
        <v>757985.96441000002</v>
      </c>
    </row>
    <row r="87" spans="1:6">
      <c r="A87" s="12" t="s">
        <v>24</v>
      </c>
      <c r="B87" s="13">
        <v>232766.76024999999</v>
      </c>
      <c r="C87" s="13">
        <v>16188.634890000001</v>
      </c>
      <c r="D87" s="13">
        <v>0</v>
      </c>
      <c r="E87" s="13">
        <v>0</v>
      </c>
      <c r="F87" s="13">
        <v>248955.39513999998</v>
      </c>
    </row>
    <row r="88" spans="1:6">
      <c r="A88" s="12" t="s">
        <v>25</v>
      </c>
      <c r="B88" s="13">
        <v>1787155.5909899999</v>
      </c>
      <c r="C88" s="13">
        <v>14427821.255969999</v>
      </c>
      <c r="D88" s="13">
        <v>11.25726</v>
      </c>
      <c r="E88" s="13">
        <v>722.51826000000005</v>
      </c>
      <c r="F88" s="13">
        <v>16215710.622479999</v>
      </c>
    </row>
    <row r="89" spans="1:6">
      <c r="A89" s="12" t="s">
        <v>85</v>
      </c>
      <c r="B89" s="13">
        <v>85896.621790000005</v>
      </c>
      <c r="C89" s="13">
        <v>5341.2309599999999</v>
      </c>
      <c r="D89" s="13">
        <v>0</v>
      </c>
      <c r="E89" s="13">
        <v>1.0000000000000001E-5</v>
      </c>
      <c r="F89" s="13">
        <v>91237.852760000009</v>
      </c>
    </row>
    <row r="90" spans="1:6">
      <c r="A90" s="12" t="s">
        <v>86</v>
      </c>
      <c r="B90" s="13">
        <v>-21798.759050000001</v>
      </c>
      <c r="C90" s="13">
        <v>-12010.470810000001</v>
      </c>
      <c r="D90" s="13">
        <v>0</v>
      </c>
      <c r="E90" s="13">
        <v>0</v>
      </c>
      <c r="F90" s="13">
        <v>-33809.229859999999</v>
      </c>
    </row>
    <row r="91" spans="1:6">
      <c r="A91" s="10" t="s">
        <v>87</v>
      </c>
      <c r="B91" s="11">
        <v>3363108.64096</v>
      </c>
      <c r="C91" s="11">
        <v>0</v>
      </c>
      <c r="D91" s="11">
        <v>0</v>
      </c>
      <c r="E91" s="11">
        <v>0</v>
      </c>
      <c r="F91" s="11">
        <v>3363108.64096</v>
      </c>
    </row>
    <row r="92" spans="1:6">
      <c r="A92" s="12" t="s">
        <v>88</v>
      </c>
      <c r="B92" s="13">
        <v>1127624.7916600001</v>
      </c>
      <c r="C92" s="13">
        <v>0</v>
      </c>
      <c r="D92" s="13">
        <v>0</v>
      </c>
      <c r="E92" s="13">
        <v>0</v>
      </c>
      <c r="F92" s="13">
        <v>1127624.7916600001</v>
      </c>
    </row>
    <row r="93" spans="1:6">
      <c r="A93" s="12" t="s">
        <v>89</v>
      </c>
      <c r="B93" s="13">
        <v>1367835.32033</v>
      </c>
      <c r="C93" s="13">
        <v>0</v>
      </c>
      <c r="D93" s="13">
        <v>0</v>
      </c>
      <c r="E93" s="13">
        <v>0</v>
      </c>
      <c r="F93" s="13">
        <v>1367835.32033</v>
      </c>
    </row>
    <row r="94" spans="1:6">
      <c r="A94" s="12" t="s">
        <v>90</v>
      </c>
      <c r="B94" s="13">
        <v>101560.03393999999</v>
      </c>
      <c r="C94" s="13">
        <v>0</v>
      </c>
      <c r="D94" s="13">
        <v>0</v>
      </c>
      <c r="E94" s="13">
        <v>0</v>
      </c>
      <c r="F94" s="13">
        <v>101560.03393999999</v>
      </c>
    </row>
    <row r="95" spans="1:6">
      <c r="A95" s="12" t="s">
        <v>91</v>
      </c>
      <c r="B95" s="13">
        <v>184501.77797</v>
      </c>
      <c r="C95" s="13">
        <v>0</v>
      </c>
      <c r="D95" s="13">
        <v>0</v>
      </c>
      <c r="E95" s="13">
        <v>0</v>
      </c>
      <c r="F95" s="13">
        <v>184501.77797</v>
      </c>
    </row>
    <row r="96" spans="1:6">
      <c r="A96" s="12" t="s">
        <v>92</v>
      </c>
      <c r="B96" s="13">
        <v>288236.06693000003</v>
      </c>
      <c r="C96" s="13">
        <v>0</v>
      </c>
      <c r="D96" s="13">
        <v>0</v>
      </c>
      <c r="E96" s="13">
        <v>0</v>
      </c>
      <c r="F96" s="13">
        <v>288236.06693000003</v>
      </c>
    </row>
    <row r="97" spans="1:6">
      <c r="A97" s="12" t="s">
        <v>93</v>
      </c>
      <c r="B97" s="13">
        <v>50725.99136</v>
      </c>
      <c r="C97" s="13">
        <v>0</v>
      </c>
      <c r="D97" s="13">
        <v>0</v>
      </c>
      <c r="E97" s="13">
        <v>0</v>
      </c>
      <c r="F97" s="13">
        <v>50725.99136</v>
      </c>
    </row>
    <row r="98" spans="1:6">
      <c r="A98" s="12" t="s">
        <v>94</v>
      </c>
      <c r="B98" s="13">
        <v>12922.253050000001</v>
      </c>
      <c r="C98" s="13">
        <v>0</v>
      </c>
      <c r="D98" s="13">
        <v>0</v>
      </c>
      <c r="E98" s="13">
        <v>0</v>
      </c>
      <c r="F98" s="13">
        <v>12922.253050000001</v>
      </c>
    </row>
    <row r="99" spans="1:6">
      <c r="A99" s="12" t="s">
        <v>95</v>
      </c>
      <c r="B99" s="13">
        <v>12932.65682</v>
      </c>
      <c r="C99" s="13">
        <v>0</v>
      </c>
      <c r="D99" s="13">
        <v>0</v>
      </c>
      <c r="E99" s="13">
        <v>0</v>
      </c>
      <c r="F99" s="13">
        <v>12932.65682</v>
      </c>
    </row>
    <row r="100" spans="1:6">
      <c r="A100" s="12" t="s">
        <v>96</v>
      </c>
      <c r="B100" s="13">
        <v>216769.74890000001</v>
      </c>
      <c r="C100" s="13">
        <v>0</v>
      </c>
      <c r="D100" s="13">
        <v>0</v>
      </c>
      <c r="E100" s="13">
        <v>0</v>
      </c>
      <c r="F100" s="13">
        <v>216769.74890000001</v>
      </c>
    </row>
    <row r="101" spans="1:6">
      <c r="A101" s="10" t="s">
        <v>97</v>
      </c>
      <c r="B101" s="11">
        <v>700649.81497000006</v>
      </c>
      <c r="C101" s="11">
        <v>50658.472119999999</v>
      </c>
      <c r="D101" s="11">
        <v>-7.0000000000000007E-5</v>
      </c>
      <c r="E101" s="11">
        <v>0</v>
      </c>
      <c r="F101" s="11">
        <v>751308.28701999993</v>
      </c>
    </row>
    <row r="102" spans="1:6">
      <c r="A102" s="12" t="s">
        <v>98</v>
      </c>
      <c r="B102" s="13">
        <v>77651.443339999998</v>
      </c>
      <c r="C102" s="13">
        <v>0</v>
      </c>
      <c r="D102" s="13">
        <v>0</v>
      </c>
      <c r="E102" s="13">
        <v>0</v>
      </c>
      <c r="F102" s="13">
        <v>77651.443339999998</v>
      </c>
    </row>
    <row r="103" spans="1:6">
      <c r="A103" s="12" t="s">
        <v>99</v>
      </c>
      <c r="B103" s="13">
        <v>287260.45770999999</v>
      </c>
      <c r="C103" s="13">
        <v>0</v>
      </c>
      <c r="D103" s="13">
        <v>0</v>
      </c>
      <c r="E103" s="13">
        <v>0</v>
      </c>
      <c r="F103" s="13">
        <v>287260.45770999999</v>
      </c>
    </row>
    <row r="104" spans="1:6">
      <c r="A104" s="12" t="s">
        <v>100</v>
      </c>
      <c r="B104" s="13">
        <v>203581.45269999999</v>
      </c>
      <c r="C104" s="13">
        <v>52255.428110000001</v>
      </c>
      <c r="D104" s="13">
        <v>-7.0000000000000007E-5</v>
      </c>
      <c r="E104" s="13">
        <v>0</v>
      </c>
      <c r="F104" s="13">
        <v>255836.88074000002</v>
      </c>
    </row>
    <row r="105" spans="1:6">
      <c r="A105" s="12" t="s">
        <v>101</v>
      </c>
      <c r="B105" s="13">
        <v>146868.12719999999</v>
      </c>
      <c r="C105" s="13">
        <v>0</v>
      </c>
      <c r="D105" s="13">
        <v>0</v>
      </c>
      <c r="E105" s="13">
        <v>0</v>
      </c>
      <c r="F105" s="13">
        <v>146868.12719999999</v>
      </c>
    </row>
    <row r="106" spans="1:6">
      <c r="A106" s="12" t="s">
        <v>102</v>
      </c>
      <c r="B106" s="13">
        <v>-14711.66598</v>
      </c>
      <c r="C106" s="13">
        <v>-1596.9559899999999</v>
      </c>
      <c r="D106" s="13">
        <v>0</v>
      </c>
      <c r="E106" s="13">
        <v>0</v>
      </c>
      <c r="F106" s="13">
        <v>-16308.62197</v>
      </c>
    </row>
    <row r="107" spans="1:6">
      <c r="A107" s="10" t="s">
        <v>103</v>
      </c>
      <c r="B107" s="11">
        <v>0</v>
      </c>
      <c r="C107" s="11">
        <v>0</v>
      </c>
      <c r="D107" s="11">
        <v>0</v>
      </c>
      <c r="E107" s="11">
        <v>0</v>
      </c>
      <c r="F107" s="11">
        <v>0</v>
      </c>
    </row>
    <row r="108" spans="1:6">
      <c r="A108" s="12" t="s">
        <v>104</v>
      </c>
      <c r="B108" s="13">
        <v>0</v>
      </c>
      <c r="C108" s="13">
        <v>0</v>
      </c>
      <c r="D108" s="13">
        <v>0</v>
      </c>
      <c r="E108" s="13">
        <v>0</v>
      </c>
      <c r="F108" s="13">
        <v>0</v>
      </c>
    </row>
    <row r="109" spans="1:6">
      <c r="A109" s="12" t="s">
        <v>105</v>
      </c>
      <c r="B109" s="13">
        <v>0</v>
      </c>
      <c r="C109" s="13">
        <v>0</v>
      </c>
      <c r="D109" s="13">
        <v>0</v>
      </c>
      <c r="E109" s="13">
        <v>0</v>
      </c>
      <c r="F109" s="13">
        <v>0</v>
      </c>
    </row>
    <row r="110" spans="1:6">
      <c r="A110" s="12" t="s">
        <v>106</v>
      </c>
      <c r="B110" s="13">
        <v>0</v>
      </c>
      <c r="C110" s="13">
        <v>0</v>
      </c>
      <c r="D110" s="13">
        <v>0</v>
      </c>
      <c r="E110" s="13">
        <v>0</v>
      </c>
      <c r="F110" s="13">
        <v>0</v>
      </c>
    </row>
    <row r="111" spans="1:6">
      <c r="A111" s="12" t="s">
        <v>107</v>
      </c>
      <c r="B111" s="13">
        <v>0</v>
      </c>
      <c r="C111" s="13">
        <v>0</v>
      </c>
      <c r="D111" s="13">
        <v>0</v>
      </c>
      <c r="E111" s="13">
        <v>0</v>
      </c>
      <c r="F111" s="13">
        <v>0</v>
      </c>
    </row>
    <row r="112" spans="1:6">
      <c r="A112" s="12" t="s">
        <v>108</v>
      </c>
      <c r="B112" s="13">
        <v>0</v>
      </c>
      <c r="C112" s="13">
        <v>0</v>
      </c>
      <c r="D112" s="13">
        <v>0</v>
      </c>
      <c r="E112" s="13">
        <v>0</v>
      </c>
      <c r="F112" s="13">
        <v>0</v>
      </c>
    </row>
    <row r="113" spans="1:6">
      <c r="A113" s="12" t="s">
        <v>109</v>
      </c>
      <c r="B113" s="13">
        <v>0</v>
      </c>
      <c r="C113" s="13">
        <v>0</v>
      </c>
      <c r="D113" s="13">
        <v>0</v>
      </c>
      <c r="E113" s="13">
        <v>0</v>
      </c>
      <c r="F113" s="13">
        <v>0</v>
      </c>
    </row>
    <row r="114" spans="1:6">
      <c r="A114" s="17" t="s">
        <v>110</v>
      </c>
      <c r="B114" s="11">
        <v>239088934.77795002</v>
      </c>
      <c r="C114" s="11">
        <v>22040216.596659999</v>
      </c>
      <c r="D114" s="11">
        <v>49.871790000000004</v>
      </c>
      <c r="E114" s="11">
        <v>44441.096960000003</v>
      </c>
      <c r="F114" s="11">
        <v>261173642.34335998</v>
      </c>
    </row>
    <row r="115" spans="1:6">
      <c r="A115" s="18" t="s">
        <v>111</v>
      </c>
      <c r="B115" s="11">
        <v>95166188.976850003</v>
      </c>
      <c r="C115" s="11">
        <v>16081661.054090001</v>
      </c>
      <c r="D115" s="11">
        <v>49.829269999999994</v>
      </c>
      <c r="E115" s="11">
        <v>40834.056329999999</v>
      </c>
      <c r="F115" s="11">
        <v>111288733.91654</v>
      </c>
    </row>
    <row r="116" spans="1:6">
      <c r="A116" s="20" t="s">
        <v>112</v>
      </c>
      <c r="B116" s="13">
        <v>24750949.517950002</v>
      </c>
      <c r="C116" s="13">
        <v>5366920.8329699999</v>
      </c>
      <c r="D116" s="13">
        <v>7.4053699999999996</v>
      </c>
      <c r="E116" s="13">
        <v>10.34718</v>
      </c>
      <c r="F116" s="13">
        <v>30117888.103470001</v>
      </c>
    </row>
    <row r="117" spans="1:6">
      <c r="A117" s="20" t="s">
        <v>113</v>
      </c>
      <c r="B117" s="13">
        <v>23954784.139380001</v>
      </c>
      <c r="C117" s="13">
        <v>5009492.8408500003</v>
      </c>
      <c r="D117" s="13">
        <v>7.4053699999999996</v>
      </c>
      <c r="E117" s="13">
        <v>5.6703199999999994</v>
      </c>
      <c r="F117" s="13">
        <v>28964290.055919997</v>
      </c>
    </row>
    <row r="118" spans="1:6">
      <c r="A118" s="20" t="s">
        <v>114</v>
      </c>
      <c r="B118" s="13">
        <v>796165.37857000006</v>
      </c>
      <c r="C118" s="13">
        <v>357427.99212000001</v>
      </c>
      <c r="D118" s="13">
        <v>0</v>
      </c>
      <c r="E118" s="13">
        <v>4.6768599999999996</v>
      </c>
      <c r="F118" s="13">
        <v>1153598.04755</v>
      </c>
    </row>
    <row r="119" spans="1:6">
      <c r="A119" s="20" t="s">
        <v>115</v>
      </c>
      <c r="B119" s="13">
        <v>48404049.464660004</v>
      </c>
      <c r="C119" s="13">
        <v>7001820.5708999997</v>
      </c>
      <c r="D119" s="13">
        <v>0</v>
      </c>
      <c r="E119" s="13">
        <v>1818.2479799999999</v>
      </c>
      <c r="F119" s="13">
        <v>55407688.283540003</v>
      </c>
    </row>
    <row r="120" spans="1:6">
      <c r="A120" s="20" t="s">
        <v>116</v>
      </c>
      <c r="B120" s="13">
        <v>26905.997800000001</v>
      </c>
      <c r="C120" s="13">
        <v>9948.45082</v>
      </c>
      <c r="D120" s="13">
        <v>0</v>
      </c>
      <c r="E120" s="13">
        <v>0</v>
      </c>
      <c r="F120" s="13">
        <v>36854.448619999996</v>
      </c>
    </row>
    <row r="121" spans="1:6">
      <c r="A121" s="21" t="s">
        <v>117</v>
      </c>
      <c r="B121" s="13">
        <v>3732.3383699999999</v>
      </c>
      <c r="C121" s="13">
        <v>4576.9002799999998</v>
      </c>
      <c r="D121" s="13">
        <v>0</v>
      </c>
      <c r="E121" s="13">
        <v>0</v>
      </c>
      <c r="F121" s="13">
        <v>8309.2386500000011</v>
      </c>
    </row>
    <row r="122" spans="1:6">
      <c r="A122" s="21" t="s">
        <v>118</v>
      </c>
      <c r="B122" s="13">
        <v>20173.65943</v>
      </c>
      <c r="C122" s="13">
        <v>1352.73993</v>
      </c>
      <c r="D122" s="13">
        <v>0</v>
      </c>
      <c r="E122" s="13">
        <v>0</v>
      </c>
      <c r="F122" s="13">
        <v>21526.399359999999</v>
      </c>
    </row>
    <row r="123" spans="1:6">
      <c r="A123" s="22" t="s">
        <v>119</v>
      </c>
      <c r="B123" s="13">
        <v>0</v>
      </c>
      <c r="C123" s="13">
        <v>0</v>
      </c>
      <c r="D123" s="13">
        <v>0</v>
      </c>
      <c r="E123" s="13">
        <v>0</v>
      </c>
      <c r="F123" s="13">
        <v>0</v>
      </c>
    </row>
    <row r="124" spans="1:6">
      <c r="A124" s="22" t="s">
        <v>120</v>
      </c>
      <c r="B124" s="13">
        <v>0</v>
      </c>
      <c r="C124" s="13">
        <v>1992.05214</v>
      </c>
      <c r="D124" s="13">
        <v>0</v>
      </c>
      <c r="E124" s="13">
        <v>0</v>
      </c>
      <c r="F124" s="13">
        <v>1992.05214</v>
      </c>
    </row>
    <row r="125" spans="1:6">
      <c r="A125" s="22" t="s">
        <v>121</v>
      </c>
      <c r="B125" s="13">
        <v>3000</v>
      </c>
      <c r="C125" s="13">
        <v>2026.75847</v>
      </c>
      <c r="D125" s="13">
        <v>0</v>
      </c>
      <c r="E125" s="13">
        <v>0</v>
      </c>
      <c r="F125" s="13">
        <v>5026.7584699999998</v>
      </c>
    </row>
    <row r="126" spans="1:6">
      <c r="A126" s="22" t="s">
        <v>122</v>
      </c>
      <c r="B126" s="13">
        <v>0</v>
      </c>
      <c r="C126" s="13">
        <v>0</v>
      </c>
      <c r="D126" s="13">
        <v>0</v>
      </c>
      <c r="E126" s="13">
        <v>0</v>
      </c>
      <c r="F126" s="13">
        <v>0</v>
      </c>
    </row>
    <row r="127" spans="1:6">
      <c r="A127" s="23" t="s">
        <v>123</v>
      </c>
      <c r="B127" s="13">
        <v>0</v>
      </c>
      <c r="C127" s="13">
        <v>0</v>
      </c>
      <c r="D127" s="13">
        <v>0</v>
      </c>
      <c r="E127" s="13">
        <v>0</v>
      </c>
      <c r="F127" s="13">
        <v>0</v>
      </c>
    </row>
    <row r="128" spans="1:6">
      <c r="A128" s="24" t="s">
        <v>124</v>
      </c>
      <c r="B128" s="13">
        <v>0</v>
      </c>
      <c r="C128" s="13">
        <v>0</v>
      </c>
      <c r="D128" s="13">
        <v>0</v>
      </c>
      <c r="E128" s="13">
        <v>0</v>
      </c>
      <c r="F128" s="13">
        <v>0</v>
      </c>
    </row>
    <row r="129" spans="1:6">
      <c r="A129" s="24" t="s">
        <v>125</v>
      </c>
      <c r="B129" s="13">
        <v>2789774.00244</v>
      </c>
      <c r="C129" s="13">
        <v>476232.90701999998</v>
      </c>
      <c r="D129" s="13">
        <v>42.423900000000003</v>
      </c>
      <c r="E129" s="13">
        <v>39005.218000000001</v>
      </c>
      <c r="F129" s="13">
        <v>3305054.5513599999</v>
      </c>
    </row>
    <row r="130" spans="1:6">
      <c r="A130" s="25" t="s">
        <v>126</v>
      </c>
      <c r="B130" s="13">
        <v>18217296.719590001</v>
      </c>
      <c r="C130" s="13">
        <v>3179089.3248600001</v>
      </c>
      <c r="D130" s="13">
        <v>0</v>
      </c>
      <c r="E130" s="13">
        <v>0</v>
      </c>
      <c r="F130" s="13">
        <v>21396386.04445</v>
      </c>
    </row>
    <row r="131" spans="1:6">
      <c r="A131" s="20" t="s">
        <v>127</v>
      </c>
      <c r="B131" s="13">
        <v>977213.27440999995</v>
      </c>
      <c r="C131" s="13">
        <v>47648.967520000006</v>
      </c>
      <c r="D131" s="13">
        <v>0</v>
      </c>
      <c r="E131" s="13">
        <v>0.24317</v>
      </c>
      <c r="F131" s="13">
        <v>1024862.4851</v>
      </c>
    </row>
    <row r="132" spans="1:6">
      <c r="A132" s="18" t="s">
        <v>128</v>
      </c>
      <c r="B132" s="11">
        <v>259151.62574000002</v>
      </c>
      <c r="C132" s="11">
        <v>7395.2086799999997</v>
      </c>
      <c r="D132" s="11">
        <v>0</v>
      </c>
      <c r="E132" s="11">
        <v>0.30857999999999997</v>
      </c>
      <c r="F132" s="11">
        <v>266547.14299999998</v>
      </c>
    </row>
    <row r="133" spans="1:6">
      <c r="A133" s="18" t="s">
        <v>129</v>
      </c>
      <c r="B133" s="11">
        <v>97844304.445199996</v>
      </c>
      <c r="C133" s="11">
        <v>3911267.7919099997</v>
      </c>
      <c r="D133" s="11">
        <v>0</v>
      </c>
      <c r="E133" s="11">
        <v>74.601320000000001</v>
      </c>
      <c r="F133" s="11">
        <v>101755646.83842999</v>
      </c>
    </row>
    <row r="134" spans="1:6">
      <c r="A134" s="20" t="s">
        <v>130</v>
      </c>
      <c r="B134" s="13">
        <v>9673377.4286499992</v>
      </c>
      <c r="C134" s="13">
        <v>963305.96833000006</v>
      </c>
      <c r="D134" s="13">
        <v>0</v>
      </c>
      <c r="E134" s="13">
        <v>0</v>
      </c>
      <c r="F134" s="13">
        <v>10636683.396979999</v>
      </c>
    </row>
    <row r="135" spans="1:6">
      <c r="A135" s="20" t="s">
        <v>131</v>
      </c>
      <c r="B135" s="13">
        <v>5985302.0963399997</v>
      </c>
      <c r="C135" s="13">
        <v>234130.46526</v>
      </c>
      <c r="D135" s="13">
        <v>0</v>
      </c>
      <c r="E135" s="13">
        <v>0</v>
      </c>
      <c r="F135" s="13">
        <v>6219432.5616000006</v>
      </c>
    </row>
    <row r="136" spans="1:6">
      <c r="A136" s="20" t="s">
        <v>132</v>
      </c>
      <c r="B136" s="13">
        <v>0</v>
      </c>
      <c r="C136" s="13">
        <v>0</v>
      </c>
      <c r="D136" s="13">
        <v>0</v>
      </c>
      <c r="E136" s="13">
        <v>0</v>
      </c>
      <c r="F136" s="13">
        <v>0</v>
      </c>
    </row>
    <row r="137" spans="1:6">
      <c r="A137" s="20" t="s">
        <v>133</v>
      </c>
      <c r="B137" s="13">
        <v>757333.94588000001</v>
      </c>
      <c r="C137" s="13">
        <v>7986.5715300000002</v>
      </c>
      <c r="D137" s="13">
        <v>0</v>
      </c>
      <c r="E137" s="13">
        <v>74.601320000000001</v>
      </c>
      <c r="F137" s="13">
        <v>765395.11872999999</v>
      </c>
    </row>
    <row r="138" spans="1:6">
      <c r="A138" s="20" t="s">
        <v>134</v>
      </c>
      <c r="B138" s="13">
        <v>70526081.283189997</v>
      </c>
      <c r="C138" s="13">
        <v>2658897.0470599998</v>
      </c>
      <c r="D138" s="13">
        <v>0</v>
      </c>
      <c r="E138" s="13">
        <v>0</v>
      </c>
      <c r="F138" s="13">
        <v>73184978.330249995</v>
      </c>
    </row>
    <row r="139" spans="1:6">
      <c r="A139" s="20" t="s">
        <v>135</v>
      </c>
      <c r="B139" s="13">
        <v>10902209.69114</v>
      </c>
      <c r="C139" s="13">
        <v>46947.739729999994</v>
      </c>
      <c r="D139" s="13">
        <v>0</v>
      </c>
      <c r="E139" s="13">
        <v>0</v>
      </c>
      <c r="F139" s="13">
        <v>10949157.43087</v>
      </c>
    </row>
    <row r="140" spans="1:6">
      <c r="A140" s="18" t="s">
        <v>136</v>
      </c>
      <c r="B140" s="11">
        <v>32464513.141060002</v>
      </c>
      <c r="C140" s="11">
        <v>770875.53602</v>
      </c>
      <c r="D140" s="11">
        <v>0</v>
      </c>
      <c r="E140" s="11">
        <v>0</v>
      </c>
      <c r="F140" s="11">
        <v>33235388.677080002</v>
      </c>
    </row>
    <row r="141" spans="1:6">
      <c r="A141" s="20" t="s">
        <v>137</v>
      </c>
      <c r="B141" s="13">
        <v>1156721.5781099999</v>
      </c>
      <c r="C141" s="13">
        <v>134889.25774999999</v>
      </c>
      <c r="D141" s="13">
        <v>0</v>
      </c>
      <c r="E141" s="13">
        <v>0</v>
      </c>
      <c r="F141" s="13">
        <v>1291610.83586</v>
      </c>
    </row>
    <row r="142" spans="1:6">
      <c r="A142" s="20" t="s">
        <v>138</v>
      </c>
      <c r="B142" s="13">
        <v>16493351.682670001</v>
      </c>
      <c r="C142" s="13">
        <v>5.9999999999999995E-5</v>
      </c>
      <c r="D142" s="13">
        <v>0</v>
      </c>
      <c r="E142" s="13">
        <v>0</v>
      </c>
      <c r="F142" s="13">
        <v>16493351.68273</v>
      </c>
    </row>
    <row r="143" spans="1:6">
      <c r="A143" s="20" t="s">
        <v>139</v>
      </c>
      <c r="B143" s="13">
        <v>0</v>
      </c>
      <c r="C143" s="13">
        <v>0</v>
      </c>
      <c r="D143" s="13">
        <v>0</v>
      </c>
      <c r="E143" s="13">
        <v>0</v>
      </c>
      <c r="F143" s="13">
        <v>0</v>
      </c>
    </row>
    <row r="144" spans="1:6">
      <c r="A144" s="20" t="s">
        <v>140</v>
      </c>
      <c r="B144" s="13">
        <v>885804.76196999999</v>
      </c>
      <c r="C144" s="13">
        <v>0</v>
      </c>
      <c r="D144" s="13">
        <v>0</v>
      </c>
      <c r="E144" s="13">
        <v>0</v>
      </c>
      <c r="F144" s="13">
        <v>885804.76196999999</v>
      </c>
    </row>
    <row r="145" spans="1:6">
      <c r="A145" s="14" t="s">
        <v>141</v>
      </c>
      <c r="B145" s="13">
        <v>12953983.79191</v>
      </c>
      <c r="C145" s="13">
        <v>272484.44332999998</v>
      </c>
      <c r="D145" s="13">
        <v>0</v>
      </c>
      <c r="E145" s="13">
        <v>0</v>
      </c>
      <c r="F145" s="13">
        <v>13226468.235239999</v>
      </c>
    </row>
    <row r="146" spans="1:6">
      <c r="A146" s="20" t="s">
        <v>142</v>
      </c>
      <c r="B146" s="13">
        <v>0</v>
      </c>
      <c r="C146" s="13">
        <v>0</v>
      </c>
      <c r="D146" s="13">
        <v>0</v>
      </c>
      <c r="E146" s="13">
        <v>0</v>
      </c>
      <c r="F146" s="13">
        <v>0</v>
      </c>
    </row>
    <row r="147" spans="1:6">
      <c r="A147" s="20" t="s">
        <v>143</v>
      </c>
      <c r="B147" s="13">
        <v>34869.309509999999</v>
      </c>
      <c r="C147" s="13">
        <v>355208.60754</v>
      </c>
      <c r="D147" s="13">
        <v>0</v>
      </c>
      <c r="E147" s="13">
        <v>0</v>
      </c>
      <c r="F147" s="13">
        <v>390077.91704999999</v>
      </c>
    </row>
    <row r="148" spans="1:6">
      <c r="A148" s="20" t="s">
        <v>144</v>
      </c>
      <c r="B148" s="13">
        <v>939782.01688999997</v>
      </c>
      <c r="C148" s="13">
        <v>8293.2273399999995</v>
      </c>
      <c r="D148" s="13">
        <v>0</v>
      </c>
      <c r="E148" s="13">
        <v>0</v>
      </c>
      <c r="F148" s="13">
        <v>948075.24423000007</v>
      </c>
    </row>
    <row r="149" spans="1:6">
      <c r="A149" s="18" t="s">
        <v>145</v>
      </c>
      <c r="B149" s="11">
        <v>5356086.2278000005</v>
      </c>
      <c r="C149" s="11">
        <v>400363.71156000003</v>
      </c>
      <c r="D149" s="11">
        <v>4.2520000000000002E-2</v>
      </c>
      <c r="E149" s="11">
        <v>231.62384</v>
      </c>
      <c r="F149" s="11">
        <v>5756681.6057200003</v>
      </c>
    </row>
    <row r="150" spans="1:6">
      <c r="A150" s="20" t="s">
        <v>72</v>
      </c>
      <c r="B150" s="13">
        <v>988886.65734999999</v>
      </c>
      <c r="C150" s="13">
        <v>60997.50647</v>
      </c>
      <c r="D150" s="13">
        <v>0</v>
      </c>
      <c r="E150" s="13">
        <v>7.3279999999999998E-2</v>
      </c>
      <c r="F150" s="13">
        <v>1049884.2371</v>
      </c>
    </row>
    <row r="151" spans="1:6">
      <c r="A151" s="20" t="s">
        <v>74</v>
      </c>
      <c r="B151" s="13">
        <v>2307982.7490900001</v>
      </c>
      <c r="C151" s="13">
        <v>146765.98746</v>
      </c>
      <c r="D151" s="13">
        <v>4.2520000000000002E-2</v>
      </c>
      <c r="E151" s="13">
        <v>220.55101000000002</v>
      </c>
      <c r="F151" s="13">
        <v>2454969.3300799998</v>
      </c>
    </row>
    <row r="152" spans="1:6">
      <c r="A152" s="20" t="s">
        <v>146</v>
      </c>
      <c r="B152" s="13">
        <v>1666403.25713</v>
      </c>
      <c r="C152" s="13">
        <v>126372.53573999999</v>
      </c>
      <c r="D152" s="13">
        <v>0</v>
      </c>
      <c r="E152" s="13">
        <v>10.61023</v>
      </c>
      <c r="F152" s="13">
        <v>1792786.4031</v>
      </c>
    </row>
    <row r="153" spans="1:6">
      <c r="A153" s="20" t="s">
        <v>100</v>
      </c>
      <c r="B153" s="13">
        <v>392813.56423000002</v>
      </c>
      <c r="C153" s="13">
        <v>66227.681890000007</v>
      </c>
      <c r="D153" s="13">
        <v>0</v>
      </c>
      <c r="E153" s="13">
        <v>0.38932</v>
      </c>
      <c r="F153" s="13">
        <v>459041.63543999998</v>
      </c>
    </row>
    <row r="154" spans="1:6">
      <c r="A154" s="20" t="s">
        <v>147</v>
      </c>
      <c r="B154" s="13">
        <v>0</v>
      </c>
      <c r="C154" s="13">
        <v>0</v>
      </c>
      <c r="D154" s="13">
        <v>0</v>
      </c>
      <c r="E154" s="13">
        <v>0</v>
      </c>
      <c r="F154" s="13">
        <v>0</v>
      </c>
    </row>
    <row r="155" spans="1:6">
      <c r="A155" s="18" t="s">
        <v>148</v>
      </c>
      <c r="B155" s="11">
        <v>2370507.8403499997</v>
      </c>
      <c r="C155" s="11">
        <v>371851.33152999997</v>
      </c>
      <c r="D155" s="11">
        <v>0</v>
      </c>
      <c r="E155" s="11">
        <v>3300.5068900000001</v>
      </c>
      <c r="F155" s="11">
        <v>2745659.6787700001</v>
      </c>
    </row>
    <row r="156" spans="1:6">
      <c r="A156" s="20" t="s">
        <v>149</v>
      </c>
      <c r="B156" s="13">
        <v>167626.22008</v>
      </c>
      <c r="C156" s="13">
        <v>13983.033750000001</v>
      </c>
      <c r="D156" s="13">
        <v>0</v>
      </c>
      <c r="E156" s="13">
        <v>321.8981</v>
      </c>
      <c r="F156" s="13">
        <v>181931.15192999999</v>
      </c>
    </row>
    <row r="157" spans="1:6">
      <c r="A157" s="20" t="s">
        <v>150</v>
      </c>
      <c r="B157" s="13">
        <v>0</v>
      </c>
      <c r="C157" s="13">
        <v>0</v>
      </c>
      <c r="D157" s="13">
        <v>0</v>
      </c>
      <c r="E157" s="13">
        <v>0</v>
      </c>
      <c r="F157" s="13">
        <v>0</v>
      </c>
    </row>
    <row r="158" spans="1:6">
      <c r="A158" s="20" t="s">
        <v>151</v>
      </c>
      <c r="B158" s="13">
        <v>1148103.67897</v>
      </c>
      <c r="C158" s="13">
        <v>229286.15156</v>
      </c>
      <c r="D158" s="13">
        <v>0</v>
      </c>
      <c r="E158" s="13">
        <v>916.09411</v>
      </c>
      <c r="F158" s="13">
        <v>1378305.9246400001</v>
      </c>
    </row>
    <row r="159" spans="1:6">
      <c r="A159" s="20" t="s">
        <v>152</v>
      </c>
      <c r="B159" s="13">
        <v>0</v>
      </c>
      <c r="C159" s="13">
        <v>0</v>
      </c>
      <c r="D159" s="13">
        <v>0</v>
      </c>
      <c r="E159" s="13">
        <v>0</v>
      </c>
      <c r="F159" s="13">
        <v>0</v>
      </c>
    </row>
    <row r="160" spans="1:6">
      <c r="A160" s="20" t="s">
        <v>153</v>
      </c>
      <c r="B160" s="13">
        <v>1016353.10747</v>
      </c>
      <c r="C160" s="13">
        <v>17029.474620000001</v>
      </c>
      <c r="D160" s="13">
        <v>0</v>
      </c>
      <c r="E160" s="13">
        <v>2062.5146799999998</v>
      </c>
      <c r="F160" s="13">
        <v>1035445.0967699999</v>
      </c>
    </row>
    <row r="161" spans="1:6">
      <c r="A161" s="20" t="s">
        <v>154</v>
      </c>
      <c r="B161" s="13">
        <v>38424.833829999996</v>
      </c>
      <c r="C161" s="13">
        <v>111552.67159999999</v>
      </c>
      <c r="D161" s="13">
        <v>0</v>
      </c>
      <c r="E161" s="13">
        <v>0</v>
      </c>
      <c r="F161" s="13">
        <v>149977.50543000002</v>
      </c>
    </row>
    <row r="162" spans="1:6">
      <c r="A162" s="18" t="s">
        <v>155</v>
      </c>
      <c r="B162" s="11">
        <v>3240601.2758000004</v>
      </c>
      <c r="C162" s="11">
        <v>87666.61540000001</v>
      </c>
      <c r="D162" s="11">
        <v>0</v>
      </c>
      <c r="E162" s="11">
        <v>0</v>
      </c>
      <c r="F162" s="11">
        <v>3328267.8912</v>
      </c>
    </row>
    <row r="163" spans="1:6">
      <c r="A163" s="20" t="s">
        <v>156</v>
      </c>
      <c r="B163" s="13">
        <v>3083290.05</v>
      </c>
      <c r="C163" s="13">
        <v>86436</v>
      </c>
      <c r="D163" s="13">
        <v>0</v>
      </c>
      <c r="E163" s="13">
        <v>0</v>
      </c>
      <c r="F163" s="13">
        <v>3169726.05</v>
      </c>
    </row>
    <row r="164" spans="1:6">
      <c r="A164" s="20" t="s">
        <v>157</v>
      </c>
      <c r="B164" s="13">
        <v>0</v>
      </c>
      <c r="C164" s="13">
        <v>0</v>
      </c>
      <c r="D164" s="13">
        <v>0</v>
      </c>
      <c r="E164" s="13">
        <v>0</v>
      </c>
      <c r="F164" s="13">
        <v>0</v>
      </c>
    </row>
    <row r="165" spans="1:6">
      <c r="A165" s="14" t="s">
        <v>158</v>
      </c>
      <c r="B165" s="13">
        <v>100000</v>
      </c>
      <c r="C165" s="13">
        <v>0</v>
      </c>
      <c r="D165" s="13">
        <v>0</v>
      </c>
      <c r="E165" s="13">
        <v>0</v>
      </c>
      <c r="F165" s="13">
        <v>100000</v>
      </c>
    </row>
    <row r="166" spans="1:6">
      <c r="A166" s="20" t="s">
        <v>159</v>
      </c>
      <c r="B166" s="13">
        <v>57311.2258</v>
      </c>
      <c r="C166" s="13">
        <v>1230.6153999999999</v>
      </c>
      <c r="D166" s="13">
        <v>0</v>
      </c>
      <c r="E166" s="13">
        <v>0</v>
      </c>
      <c r="F166" s="13">
        <v>58541.841200000003</v>
      </c>
    </row>
    <row r="167" spans="1:6">
      <c r="A167" s="18" t="s">
        <v>160</v>
      </c>
      <c r="B167" s="11">
        <v>2387581.2451500003</v>
      </c>
      <c r="C167" s="11">
        <v>409135.34747000004</v>
      </c>
      <c r="D167" s="11">
        <v>0</v>
      </c>
      <c r="E167" s="11">
        <v>0</v>
      </c>
      <c r="F167" s="11">
        <v>2796716.5926199998</v>
      </c>
    </row>
    <row r="168" spans="1:6">
      <c r="A168" s="20" t="s">
        <v>161</v>
      </c>
      <c r="B168" s="13">
        <v>0</v>
      </c>
      <c r="C168" s="13">
        <v>1485.6633400000001</v>
      </c>
      <c r="D168" s="13">
        <v>0</v>
      </c>
      <c r="E168" s="13">
        <v>0</v>
      </c>
      <c r="F168" s="13">
        <v>1485.6633400000001</v>
      </c>
    </row>
    <row r="169" spans="1:6">
      <c r="A169" s="20" t="s">
        <v>162</v>
      </c>
      <c r="B169" s="13">
        <v>0</v>
      </c>
      <c r="C169" s="13">
        <v>0</v>
      </c>
      <c r="D169" s="13">
        <v>0</v>
      </c>
      <c r="E169" s="13">
        <v>0</v>
      </c>
      <c r="F169" s="13">
        <v>0</v>
      </c>
    </row>
    <row r="170" spans="1:6">
      <c r="A170" s="20" t="s">
        <v>163</v>
      </c>
      <c r="B170" s="13">
        <v>0</v>
      </c>
      <c r="C170" s="13">
        <v>1485.6633400000001</v>
      </c>
      <c r="D170" s="13">
        <v>0</v>
      </c>
      <c r="E170" s="13">
        <v>0</v>
      </c>
      <c r="F170" s="13">
        <v>1485.6633400000001</v>
      </c>
    </row>
    <row r="171" spans="1:6">
      <c r="A171" s="20" t="s">
        <v>164</v>
      </c>
      <c r="B171" s="13">
        <v>0</v>
      </c>
      <c r="C171" s="13">
        <v>0</v>
      </c>
      <c r="D171" s="13">
        <v>0</v>
      </c>
      <c r="E171" s="13">
        <v>0</v>
      </c>
      <c r="F171" s="13">
        <v>0</v>
      </c>
    </row>
    <row r="172" spans="1:6">
      <c r="A172" s="20" t="s">
        <v>165</v>
      </c>
      <c r="B172" s="13">
        <v>0</v>
      </c>
      <c r="C172" s="13">
        <v>0</v>
      </c>
      <c r="D172" s="13">
        <v>0</v>
      </c>
      <c r="E172" s="13">
        <v>0</v>
      </c>
      <c r="F172" s="13">
        <v>0</v>
      </c>
    </row>
    <row r="173" spans="1:6">
      <c r="A173" s="20" t="s">
        <v>166</v>
      </c>
      <c r="B173" s="13">
        <v>0</v>
      </c>
      <c r="C173" s="13">
        <v>0</v>
      </c>
      <c r="D173" s="13">
        <v>0</v>
      </c>
      <c r="E173" s="13">
        <v>0</v>
      </c>
      <c r="F173" s="13">
        <v>0</v>
      </c>
    </row>
    <row r="174" spans="1:6">
      <c r="A174" s="20" t="s">
        <v>167</v>
      </c>
      <c r="B174" s="13">
        <v>2351230.8480000002</v>
      </c>
      <c r="C174" s="13">
        <v>403544.23339999997</v>
      </c>
      <c r="D174" s="13">
        <v>0</v>
      </c>
      <c r="E174" s="13">
        <v>0</v>
      </c>
      <c r="F174" s="13">
        <v>2754775.0814</v>
      </c>
    </row>
    <row r="175" spans="1:6">
      <c r="A175" s="20" t="s">
        <v>168</v>
      </c>
      <c r="B175" s="13">
        <v>36350.397149999997</v>
      </c>
      <c r="C175" s="13">
        <v>4105.4507299999996</v>
      </c>
      <c r="D175" s="13">
        <v>0</v>
      </c>
      <c r="E175" s="13">
        <v>0</v>
      </c>
      <c r="F175" s="13">
        <v>40455.847880000001</v>
      </c>
    </row>
    <row r="176" spans="1:6">
      <c r="A176" s="17" t="s">
        <v>169</v>
      </c>
      <c r="B176" s="11">
        <v>19070471.057580002</v>
      </c>
      <c r="C176" s="11">
        <v>0</v>
      </c>
      <c r="D176" s="11">
        <v>0</v>
      </c>
      <c r="E176" s="11">
        <v>0</v>
      </c>
      <c r="F176" s="11">
        <v>19070471.057580002</v>
      </c>
    </row>
    <row r="177" spans="1:6">
      <c r="A177" s="27" t="s">
        <v>170</v>
      </c>
      <c r="B177" s="13">
        <v>14131608.186549999</v>
      </c>
      <c r="C177" s="13">
        <v>0</v>
      </c>
      <c r="D177" s="13">
        <v>0</v>
      </c>
      <c r="E177" s="13">
        <v>0</v>
      </c>
      <c r="F177" s="13">
        <v>14131608.186549999</v>
      </c>
    </row>
    <row r="178" spans="1:6">
      <c r="A178" s="20" t="s">
        <v>171</v>
      </c>
      <c r="B178" s="13">
        <v>14131608.186549999</v>
      </c>
      <c r="C178" s="13">
        <v>0</v>
      </c>
      <c r="D178" s="13">
        <v>0</v>
      </c>
      <c r="E178" s="13">
        <v>0</v>
      </c>
      <c r="F178" s="13">
        <v>14131608.186549999</v>
      </c>
    </row>
    <row r="179" spans="1:6">
      <c r="A179" s="20" t="s">
        <v>172</v>
      </c>
      <c r="B179" s="13">
        <v>0</v>
      </c>
      <c r="C179" s="13">
        <v>0</v>
      </c>
      <c r="D179" s="13">
        <v>0</v>
      </c>
      <c r="E179" s="13">
        <v>0</v>
      </c>
      <c r="F179" s="13">
        <v>0</v>
      </c>
    </row>
    <row r="180" spans="1:6">
      <c r="A180" s="20" t="s">
        <v>173</v>
      </c>
      <c r="B180" s="13">
        <v>0</v>
      </c>
      <c r="C180" s="13">
        <v>0</v>
      </c>
      <c r="D180" s="13">
        <v>0</v>
      </c>
      <c r="E180" s="13">
        <v>0</v>
      </c>
      <c r="F180" s="13">
        <v>0</v>
      </c>
    </row>
    <row r="181" spans="1:6">
      <c r="A181" s="27" t="s">
        <v>174</v>
      </c>
      <c r="B181" s="13">
        <v>207880.21833999999</v>
      </c>
      <c r="C181" s="13">
        <v>0</v>
      </c>
      <c r="D181" s="13">
        <v>0</v>
      </c>
      <c r="E181" s="13">
        <v>0</v>
      </c>
      <c r="F181" s="13">
        <v>207880.21833999999</v>
      </c>
    </row>
    <row r="182" spans="1:6">
      <c r="A182" s="20" t="s">
        <v>175</v>
      </c>
      <c r="B182" s="13">
        <v>6579.82582</v>
      </c>
      <c r="C182" s="13">
        <v>0</v>
      </c>
      <c r="D182" s="13">
        <v>0</v>
      </c>
      <c r="E182" s="13">
        <v>0</v>
      </c>
      <c r="F182" s="13">
        <v>6579.82582</v>
      </c>
    </row>
    <row r="183" spans="1:6">
      <c r="A183" s="20" t="s">
        <v>176</v>
      </c>
      <c r="B183" s="13">
        <v>198176.36366</v>
      </c>
      <c r="C183" s="13">
        <v>0</v>
      </c>
      <c r="D183" s="13">
        <v>0</v>
      </c>
      <c r="E183" s="13">
        <v>0</v>
      </c>
      <c r="F183" s="13">
        <v>198176.36366</v>
      </c>
    </row>
    <row r="184" spans="1:6">
      <c r="A184" s="20" t="s">
        <v>177</v>
      </c>
      <c r="B184" s="13">
        <v>3124.0288599999999</v>
      </c>
      <c r="C184" s="13">
        <v>0</v>
      </c>
      <c r="D184" s="13">
        <v>0</v>
      </c>
      <c r="E184" s="13">
        <v>0</v>
      </c>
      <c r="F184" s="13">
        <v>3124.0288599999999</v>
      </c>
    </row>
    <row r="185" spans="1:6">
      <c r="A185" s="27" t="s">
        <v>178</v>
      </c>
      <c r="B185" s="13">
        <v>0</v>
      </c>
      <c r="C185" s="13">
        <v>0</v>
      </c>
      <c r="D185" s="13">
        <v>0</v>
      </c>
      <c r="E185" s="13">
        <v>0</v>
      </c>
      <c r="F185" s="13">
        <v>0</v>
      </c>
    </row>
    <row r="186" spans="1:6">
      <c r="A186" s="20" t="s">
        <v>179</v>
      </c>
      <c r="B186" s="13">
        <v>0</v>
      </c>
      <c r="C186" s="13">
        <v>0</v>
      </c>
      <c r="D186" s="13">
        <v>0</v>
      </c>
      <c r="E186" s="13">
        <v>0</v>
      </c>
      <c r="F186" s="13">
        <v>0</v>
      </c>
    </row>
    <row r="187" spans="1:6">
      <c r="A187" s="27" t="s">
        <v>180</v>
      </c>
      <c r="B187" s="13">
        <v>3548599.57149</v>
      </c>
      <c r="C187" s="13">
        <v>0</v>
      </c>
      <c r="D187" s="13">
        <v>0</v>
      </c>
      <c r="E187" s="13">
        <v>0</v>
      </c>
      <c r="F187" s="13">
        <v>3548599.57149</v>
      </c>
    </row>
    <row r="188" spans="1:6">
      <c r="A188" s="20" t="s">
        <v>181</v>
      </c>
      <c r="B188" s="13">
        <v>2591275.94362</v>
      </c>
      <c r="C188" s="13">
        <v>0</v>
      </c>
      <c r="D188" s="13">
        <v>0</v>
      </c>
      <c r="E188" s="13">
        <v>0</v>
      </c>
      <c r="F188" s="13">
        <v>2591275.94362</v>
      </c>
    </row>
    <row r="189" spans="1:6">
      <c r="A189" s="20" t="s">
        <v>182</v>
      </c>
      <c r="B189" s="13">
        <v>111711.19469</v>
      </c>
      <c r="C189" s="13">
        <v>0</v>
      </c>
      <c r="D189" s="13">
        <v>0</v>
      </c>
      <c r="E189" s="13">
        <v>0</v>
      </c>
      <c r="F189" s="13">
        <v>111711.19469</v>
      </c>
    </row>
    <row r="190" spans="1:6">
      <c r="A190" s="20" t="s">
        <v>183</v>
      </c>
      <c r="B190" s="13">
        <v>845612.43317999993</v>
      </c>
      <c r="C190" s="13">
        <v>0</v>
      </c>
      <c r="D190" s="13">
        <v>0</v>
      </c>
      <c r="E190" s="13">
        <v>0</v>
      </c>
      <c r="F190" s="13">
        <v>845612.43317999993</v>
      </c>
    </row>
    <row r="191" spans="1:6">
      <c r="A191" s="27" t="s">
        <v>184</v>
      </c>
      <c r="B191" s="13">
        <v>1182383.0812000001</v>
      </c>
      <c r="C191" s="13">
        <v>0</v>
      </c>
      <c r="D191" s="13">
        <v>0</v>
      </c>
      <c r="E191" s="13">
        <v>0</v>
      </c>
      <c r="F191" s="13">
        <v>1182383.0812000001</v>
      </c>
    </row>
    <row r="192" spans="1:6">
      <c r="A192" s="20" t="s">
        <v>185</v>
      </c>
      <c r="B192" s="13">
        <v>777631.59723000007</v>
      </c>
      <c r="C192" s="13">
        <v>0</v>
      </c>
      <c r="D192" s="13">
        <v>0</v>
      </c>
      <c r="E192" s="13">
        <v>0</v>
      </c>
      <c r="F192" s="13">
        <v>777631.59723000007</v>
      </c>
    </row>
    <row r="193" spans="1:6">
      <c r="A193" s="20" t="s">
        <v>186</v>
      </c>
      <c r="B193" s="13">
        <v>404751.48397</v>
      </c>
      <c r="C193" s="13">
        <v>0</v>
      </c>
      <c r="D193" s="13">
        <v>0</v>
      </c>
      <c r="E193" s="13">
        <v>0</v>
      </c>
      <c r="F193" s="13">
        <v>404751.48397</v>
      </c>
    </row>
    <row r="194" spans="1:6">
      <c r="A194" s="28" t="s">
        <v>187</v>
      </c>
      <c r="B194" s="11">
        <v>258159405.83553001</v>
      </c>
      <c r="C194" s="11">
        <v>22040216.596659999</v>
      </c>
      <c r="D194" s="11">
        <v>49.871790000000004</v>
      </c>
      <c r="E194" s="11">
        <v>44441.096960000003</v>
      </c>
      <c r="F194" s="11">
        <v>280244113.40094</v>
      </c>
    </row>
    <row r="195" spans="1:6">
      <c r="A195" s="28" t="s">
        <v>188</v>
      </c>
      <c r="B195" s="11">
        <v>10981332.769229999</v>
      </c>
      <c r="C195" s="11">
        <v>3606759.6704499996</v>
      </c>
      <c r="D195" s="11">
        <v>0</v>
      </c>
      <c r="E195" s="11">
        <v>263151.65652000002</v>
      </c>
      <c r="F195" s="11">
        <v>14851244.0962</v>
      </c>
    </row>
    <row r="196" spans="1:6">
      <c r="A196" s="29" t="s">
        <v>189</v>
      </c>
      <c r="B196" s="13">
        <v>5818.5485199999994</v>
      </c>
      <c r="C196" s="13">
        <v>980822.54902999999</v>
      </c>
      <c r="D196" s="13">
        <v>0</v>
      </c>
      <c r="E196" s="13">
        <v>0</v>
      </c>
      <c r="F196" s="13">
        <v>986641.09754999995</v>
      </c>
    </row>
    <row r="197" spans="1:6">
      <c r="A197" s="20" t="s">
        <v>190</v>
      </c>
      <c r="B197" s="13">
        <v>5818.5485199999994</v>
      </c>
      <c r="C197" s="13">
        <v>131263.54952</v>
      </c>
      <c r="D197" s="13">
        <v>0</v>
      </c>
      <c r="E197" s="13">
        <v>0</v>
      </c>
      <c r="F197" s="13">
        <v>137082.09803999998</v>
      </c>
    </row>
    <row r="198" spans="1:6">
      <c r="A198" s="20" t="s">
        <v>191</v>
      </c>
      <c r="B198" s="13">
        <v>0</v>
      </c>
      <c r="C198" s="13">
        <v>10226.564900000001</v>
      </c>
      <c r="D198" s="13">
        <v>0</v>
      </c>
      <c r="E198" s="13">
        <v>0</v>
      </c>
      <c r="F198" s="13">
        <v>10226.564900000001</v>
      </c>
    </row>
    <row r="199" spans="1:6">
      <c r="A199" s="20" t="s">
        <v>192</v>
      </c>
      <c r="B199" s="13">
        <v>0</v>
      </c>
      <c r="C199" s="13">
        <v>615740.52567</v>
      </c>
      <c r="D199" s="13">
        <v>0</v>
      </c>
      <c r="E199" s="13">
        <v>0</v>
      </c>
      <c r="F199" s="13">
        <v>615740.52567</v>
      </c>
    </row>
    <row r="200" spans="1:6">
      <c r="A200" s="20" t="s">
        <v>193</v>
      </c>
      <c r="B200" s="13">
        <v>0</v>
      </c>
      <c r="C200" s="13">
        <v>372.39976000000001</v>
      </c>
      <c r="D200" s="13">
        <v>0</v>
      </c>
      <c r="E200" s="13">
        <v>0</v>
      </c>
      <c r="F200" s="13">
        <v>372.39976000000001</v>
      </c>
    </row>
    <row r="201" spans="1:6">
      <c r="A201" s="20" t="s">
        <v>194</v>
      </c>
      <c r="B201" s="13">
        <v>0</v>
      </c>
      <c r="C201" s="13">
        <v>223219.50917999999</v>
      </c>
      <c r="D201" s="13">
        <v>0</v>
      </c>
      <c r="E201" s="13">
        <v>0</v>
      </c>
      <c r="F201" s="13">
        <v>223219.50917999999</v>
      </c>
    </row>
    <row r="202" spans="1:6">
      <c r="A202" s="27" t="s">
        <v>195</v>
      </c>
      <c r="B202" s="13">
        <v>8883051.0063300002</v>
      </c>
      <c r="C202" s="13">
        <v>2580485.3639199999</v>
      </c>
      <c r="D202" s="13">
        <v>0</v>
      </c>
      <c r="E202" s="13">
        <v>263151.65652000002</v>
      </c>
      <c r="F202" s="13">
        <v>11726688.026770001</v>
      </c>
    </row>
    <row r="203" spans="1:6">
      <c r="A203" s="14" t="s">
        <v>196</v>
      </c>
      <c r="B203" s="13">
        <v>0</v>
      </c>
      <c r="C203" s="13">
        <v>0</v>
      </c>
      <c r="D203" s="13">
        <v>0</v>
      </c>
      <c r="E203" s="13">
        <v>0</v>
      </c>
      <c r="F203" s="13">
        <v>0</v>
      </c>
    </row>
    <row r="204" spans="1:6">
      <c r="A204" s="14" t="s">
        <v>197</v>
      </c>
      <c r="B204" s="13">
        <v>2946711.81164</v>
      </c>
      <c r="C204" s="13">
        <v>1588963.0995399999</v>
      </c>
      <c r="D204" s="13">
        <v>0</v>
      </c>
      <c r="E204" s="13">
        <v>1070.1231599999999</v>
      </c>
      <c r="F204" s="13">
        <v>4536745.0343399998</v>
      </c>
    </row>
    <row r="205" spans="1:6">
      <c r="A205" s="14" t="s">
        <v>198</v>
      </c>
      <c r="B205" s="13">
        <v>3096781.1610400002</v>
      </c>
      <c r="C205" s="13">
        <v>540180.34476999997</v>
      </c>
      <c r="D205" s="13">
        <v>0</v>
      </c>
      <c r="E205" s="13">
        <v>94876.135110000003</v>
      </c>
      <c r="F205" s="13">
        <v>3731837.6409200002</v>
      </c>
    </row>
    <row r="206" spans="1:6">
      <c r="A206" s="14" t="s">
        <v>199</v>
      </c>
      <c r="B206" s="13">
        <v>0</v>
      </c>
      <c r="C206" s="13">
        <v>0</v>
      </c>
      <c r="D206" s="13">
        <v>0</v>
      </c>
      <c r="E206" s="13">
        <v>0</v>
      </c>
      <c r="F206" s="13">
        <v>0</v>
      </c>
    </row>
    <row r="207" spans="1:6">
      <c r="A207" s="14" t="s">
        <v>200</v>
      </c>
      <c r="B207" s="13">
        <v>2839558.0336500001</v>
      </c>
      <c r="C207" s="13">
        <v>451341.91961000004</v>
      </c>
      <c r="D207" s="13">
        <v>0</v>
      </c>
      <c r="E207" s="13">
        <v>167205.39825</v>
      </c>
      <c r="F207" s="13">
        <v>3458105.3515100004</v>
      </c>
    </row>
    <row r="208" spans="1:6">
      <c r="A208" s="27" t="s">
        <v>201</v>
      </c>
      <c r="B208" s="13">
        <v>0</v>
      </c>
      <c r="C208" s="13">
        <v>0</v>
      </c>
      <c r="D208" s="13">
        <v>0</v>
      </c>
      <c r="E208" s="13">
        <v>0</v>
      </c>
      <c r="F208" s="13">
        <v>0</v>
      </c>
    </row>
    <row r="209" spans="1:6">
      <c r="A209" s="27" t="s">
        <v>202</v>
      </c>
      <c r="B209" s="13">
        <v>2066245.86938</v>
      </c>
      <c r="C209" s="13">
        <v>23153.608059999999</v>
      </c>
      <c r="D209" s="13">
        <v>0</v>
      </c>
      <c r="E209" s="13">
        <v>0</v>
      </c>
      <c r="F209" s="13">
        <v>2089399.47744</v>
      </c>
    </row>
    <row r="210" spans="1:6">
      <c r="A210" s="20" t="s">
        <v>203</v>
      </c>
      <c r="B210" s="13">
        <v>130655.55843</v>
      </c>
      <c r="C210" s="13">
        <v>3910.2</v>
      </c>
      <c r="D210" s="13">
        <v>0</v>
      </c>
      <c r="E210" s="13">
        <v>0</v>
      </c>
      <c r="F210" s="13">
        <v>134565.75843000002</v>
      </c>
    </row>
    <row r="211" spans="1:6">
      <c r="A211" s="20" t="s">
        <v>204</v>
      </c>
      <c r="B211" s="13">
        <v>1603891.0616300001</v>
      </c>
      <c r="C211" s="13">
        <v>19243.408059999998</v>
      </c>
      <c r="D211" s="13">
        <v>0</v>
      </c>
      <c r="E211" s="13">
        <v>0</v>
      </c>
      <c r="F211" s="13">
        <v>1623134.4696900002</v>
      </c>
    </row>
    <row r="212" spans="1:6">
      <c r="A212" s="20" t="s">
        <v>205</v>
      </c>
      <c r="B212" s="13">
        <v>0</v>
      </c>
      <c r="C212" s="13">
        <v>0</v>
      </c>
      <c r="D212" s="13">
        <v>0</v>
      </c>
      <c r="E212" s="13">
        <v>0</v>
      </c>
      <c r="F212" s="13">
        <v>0</v>
      </c>
    </row>
    <row r="213" spans="1:6">
      <c r="A213" s="20" t="s">
        <v>206</v>
      </c>
      <c r="B213" s="13">
        <v>331699.24932</v>
      </c>
      <c r="C213" s="13">
        <v>0</v>
      </c>
      <c r="D213" s="13">
        <v>0</v>
      </c>
      <c r="E213" s="13">
        <v>0</v>
      </c>
      <c r="F213" s="13">
        <v>331699.24932</v>
      </c>
    </row>
    <row r="214" spans="1:6">
      <c r="A214" s="27" t="s">
        <v>207</v>
      </c>
      <c r="B214" s="13">
        <v>26217.345000000001</v>
      </c>
      <c r="C214" s="13">
        <v>22298.149440000001</v>
      </c>
      <c r="D214" s="13">
        <v>0</v>
      </c>
      <c r="E214" s="13">
        <v>0</v>
      </c>
      <c r="F214" s="13">
        <v>48515.494439999995</v>
      </c>
    </row>
    <row r="215" spans="1:6">
      <c r="A215" s="18" t="s">
        <v>208</v>
      </c>
      <c r="B215" s="11">
        <v>165353064.5244</v>
      </c>
      <c r="C215" s="11">
        <v>305818505.63726002</v>
      </c>
      <c r="D215" s="11">
        <v>78008.435110000006</v>
      </c>
      <c r="E215" s="11">
        <v>25414.535469999999</v>
      </c>
      <c r="F215" s="11">
        <v>471274993.13224</v>
      </c>
    </row>
    <row r="216" spans="1:6">
      <c r="A216" s="27" t="s">
        <v>209</v>
      </c>
      <c r="B216" s="13">
        <v>3128560.4225999997</v>
      </c>
      <c r="C216" s="13">
        <v>932169.55273999996</v>
      </c>
      <c r="D216" s="13">
        <v>171.35739000000001</v>
      </c>
      <c r="E216" s="13">
        <v>124.6336</v>
      </c>
      <c r="F216" s="13">
        <v>4061025.9663299997</v>
      </c>
    </row>
    <row r="217" spans="1:6">
      <c r="A217" s="20" t="s">
        <v>210</v>
      </c>
      <c r="B217" s="13">
        <v>119.6</v>
      </c>
      <c r="C217" s="13">
        <v>34300</v>
      </c>
      <c r="D217" s="13">
        <v>0</v>
      </c>
      <c r="E217" s="13">
        <v>0</v>
      </c>
      <c r="F217" s="13">
        <v>34419.599999999999</v>
      </c>
    </row>
    <row r="218" spans="1:6">
      <c r="A218" s="20" t="s">
        <v>211</v>
      </c>
      <c r="B218" s="13">
        <v>2104930</v>
      </c>
      <c r="C218" s="13">
        <v>0</v>
      </c>
      <c r="D218" s="13">
        <v>0</v>
      </c>
      <c r="E218" s="13">
        <v>0</v>
      </c>
      <c r="F218" s="13">
        <v>2104930</v>
      </c>
    </row>
    <row r="219" spans="1:6">
      <c r="A219" s="20" t="s">
        <v>212</v>
      </c>
      <c r="B219" s="13">
        <v>1023510.8226000001</v>
      </c>
      <c r="C219" s="13">
        <v>897869.55273999996</v>
      </c>
      <c r="D219" s="13">
        <v>171.35739000000001</v>
      </c>
      <c r="E219" s="13">
        <v>124.6336</v>
      </c>
      <c r="F219" s="13">
        <v>1921676.3663299999</v>
      </c>
    </row>
    <row r="220" spans="1:6">
      <c r="A220" s="27" t="s">
        <v>213</v>
      </c>
      <c r="B220" s="13">
        <v>19013014.052619997</v>
      </c>
      <c r="C220" s="13">
        <v>206300.19122000001</v>
      </c>
      <c r="D220" s="13">
        <v>17.000799999999998</v>
      </c>
      <c r="E220" s="13">
        <v>0</v>
      </c>
      <c r="F220" s="13">
        <v>19219331.24464</v>
      </c>
    </row>
    <row r="221" spans="1:6">
      <c r="A221" s="20" t="s">
        <v>214</v>
      </c>
      <c r="B221" s="13">
        <v>0</v>
      </c>
      <c r="C221" s="13">
        <v>0</v>
      </c>
      <c r="D221" s="13">
        <v>0</v>
      </c>
      <c r="E221" s="13">
        <v>0</v>
      </c>
      <c r="F221" s="13">
        <v>0</v>
      </c>
    </row>
    <row r="222" spans="1:6">
      <c r="A222" s="20" t="s">
        <v>215</v>
      </c>
      <c r="B222" s="13">
        <v>206659.44493</v>
      </c>
      <c r="C222" s="13">
        <v>93309.506299999994</v>
      </c>
      <c r="D222" s="13">
        <v>17.000799999999998</v>
      </c>
      <c r="E222" s="13">
        <v>0</v>
      </c>
      <c r="F222" s="13">
        <v>299985.95202999999</v>
      </c>
    </row>
    <row r="223" spans="1:6">
      <c r="A223" s="20" t="s">
        <v>216</v>
      </c>
      <c r="B223" s="13">
        <v>18806354.607689999</v>
      </c>
      <c r="C223" s="13">
        <v>112990.68492</v>
      </c>
      <c r="D223" s="13">
        <v>0</v>
      </c>
      <c r="E223" s="13">
        <v>0</v>
      </c>
      <c r="F223" s="13">
        <v>18919345.292610001</v>
      </c>
    </row>
    <row r="224" spans="1:6">
      <c r="A224" s="21" t="s">
        <v>217</v>
      </c>
      <c r="B224" s="13">
        <v>0</v>
      </c>
      <c r="C224" s="13">
        <v>0</v>
      </c>
      <c r="D224" s="13">
        <v>0</v>
      </c>
      <c r="E224" s="13">
        <v>0</v>
      </c>
      <c r="F224" s="13">
        <v>0</v>
      </c>
    </row>
    <row r="225" spans="1:6">
      <c r="A225" s="20" t="s">
        <v>218</v>
      </c>
      <c r="B225" s="13">
        <v>0</v>
      </c>
      <c r="C225" s="13">
        <v>0</v>
      </c>
      <c r="D225" s="13">
        <v>0</v>
      </c>
      <c r="E225" s="13">
        <v>0</v>
      </c>
      <c r="F225" s="13">
        <v>0</v>
      </c>
    </row>
    <row r="226" spans="1:6">
      <c r="A226" s="27" t="s">
        <v>219</v>
      </c>
      <c r="B226" s="13">
        <v>31.617740000000001</v>
      </c>
      <c r="C226" s="13">
        <v>86852.882700000002</v>
      </c>
      <c r="D226" s="13">
        <v>0</v>
      </c>
      <c r="E226" s="13">
        <v>0</v>
      </c>
      <c r="F226" s="13">
        <v>86884.500440000003</v>
      </c>
    </row>
    <row r="227" spans="1:6">
      <c r="A227" s="20" t="s">
        <v>220</v>
      </c>
      <c r="B227" s="13">
        <v>31.617740000000001</v>
      </c>
      <c r="C227" s="13">
        <v>52651.656860000003</v>
      </c>
      <c r="D227" s="13">
        <v>0</v>
      </c>
      <c r="E227" s="13">
        <v>0</v>
      </c>
      <c r="F227" s="13">
        <v>52683.274600000004</v>
      </c>
    </row>
    <row r="228" spans="1:6">
      <c r="A228" s="20" t="s">
        <v>221</v>
      </c>
      <c r="B228" s="13">
        <v>0</v>
      </c>
      <c r="C228" s="13">
        <v>34201.225840000006</v>
      </c>
      <c r="D228" s="13">
        <v>0</v>
      </c>
      <c r="E228" s="13">
        <v>0</v>
      </c>
      <c r="F228" s="13">
        <v>34201.225840000006</v>
      </c>
    </row>
    <row r="229" spans="1:6">
      <c r="A229" s="27" t="s">
        <v>222</v>
      </c>
      <c r="B229" s="13">
        <v>0</v>
      </c>
      <c r="C229" s="13">
        <v>0</v>
      </c>
      <c r="D229" s="13">
        <v>0</v>
      </c>
      <c r="E229" s="13">
        <v>0</v>
      </c>
      <c r="F229" s="13">
        <v>0</v>
      </c>
    </row>
    <row r="230" spans="1:6">
      <c r="A230" s="20" t="s">
        <v>223</v>
      </c>
      <c r="B230" s="13">
        <v>0</v>
      </c>
      <c r="C230" s="13">
        <v>0</v>
      </c>
      <c r="D230" s="13">
        <v>0</v>
      </c>
      <c r="E230" s="13">
        <v>0</v>
      </c>
      <c r="F230" s="13">
        <v>0</v>
      </c>
    </row>
    <row r="231" spans="1:6">
      <c r="A231" s="20" t="s">
        <v>224</v>
      </c>
      <c r="B231" s="13">
        <v>0</v>
      </c>
      <c r="C231" s="13">
        <v>0</v>
      </c>
      <c r="D231" s="13">
        <v>0</v>
      </c>
      <c r="E231" s="13">
        <v>0</v>
      </c>
      <c r="F231" s="13">
        <v>0</v>
      </c>
    </row>
    <row r="232" spans="1:6">
      <c r="A232" s="27" t="s">
        <v>225</v>
      </c>
      <c r="B232" s="13">
        <v>87674232.106690004</v>
      </c>
      <c r="C232" s="13">
        <v>240590177.7225</v>
      </c>
      <c r="D232" s="13">
        <v>0</v>
      </c>
      <c r="E232" s="13">
        <v>14522.49257</v>
      </c>
      <c r="F232" s="13">
        <v>328278932.32176</v>
      </c>
    </row>
    <row r="233" spans="1:6">
      <c r="A233" s="20" t="s">
        <v>226</v>
      </c>
      <c r="B233" s="13">
        <v>30274679.82401</v>
      </c>
      <c r="C233" s="13">
        <v>194505696.88695002</v>
      </c>
      <c r="D233" s="13">
        <v>0</v>
      </c>
      <c r="E233" s="13">
        <v>0</v>
      </c>
      <c r="F233" s="13">
        <v>224780376.71096</v>
      </c>
    </row>
    <row r="234" spans="1:6">
      <c r="A234" s="20" t="s">
        <v>227</v>
      </c>
      <c r="B234" s="13">
        <v>1284398.56311</v>
      </c>
      <c r="C234" s="13">
        <v>98368.811950000003</v>
      </c>
      <c r="D234" s="13">
        <v>0</v>
      </c>
      <c r="E234" s="13">
        <v>0</v>
      </c>
      <c r="F234" s="13">
        <v>1382767.37506</v>
      </c>
    </row>
    <row r="235" spans="1:6">
      <c r="A235" s="20" t="s">
        <v>228</v>
      </c>
      <c r="B235" s="13">
        <v>28661792.381279998</v>
      </c>
      <c r="C235" s="13">
        <v>35903335.476570003</v>
      </c>
      <c r="D235" s="13">
        <v>0</v>
      </c>
      <c r="E235" s="13">
        <v>0</v>
      </c>
      <c r="F235" s="13">
        <v>64565127.85785</v>
      </c>
    </row>
    <row r="236" spans="1:6">
      <c r="A236" s="20" t="s">
        <v>229</v>
      </c>
      <c r="B236" s="13">
        <v>675163.39292999997</v>
      </c>
      <c r="C236" s="13">
        <v>464457.22366000002</v>
      </c>
      <c r="D236" s="13">
        <v>0</v>
      </c>
      <c r="E236" s="13">
        <v>0</v>
      </c>
      <c r="F236" s="13">
        <v>1139620.61659</v>
      </c>
    </row>
    <row r="237" spans="1:6">
      <c r="A237" s="20" t="s">
        <v>230</v>
      </c>
      <c r="B237" s="13">
        <v>3048517.0499899997</v>
      </c>
      <c r="C237" s="13">
        <v>249241.997</v>
      </c>
      <c r="D237" s="13">
        <v>0</v>
      </c>
      <c r="E237" s="13">
        <v>14199.65141</v>
      </c>
      <c r="F237" s="13">
        <v>3311958.6984000001</v>
      </c>
    </row>
    <row r="238" spans="1:6">
      <c r="A238" s="20" t="s">
        <v>231</v>
      </c>
      <c r="B238" s="13">
        <v>1923252.8571199998</v>
      </c>
      <c r="C238" s="13">
        <v>7221258.7496800004</v>
      </c>
      <c r="D238" s="13">
        <v>0</v>
      </c>
      <c r="E238" s="13">
        <v>322.84116</v>
      </c>
      <c r="F238" s="13">
        <v>9144834.4479599986</v>
      </c>
    </row>
    <row r="239" spans="1:6">
      <c r="A239" s="20" t="s">
        <v>232</v>
      </c>
      <c r="B239" s="13">
        <v>38.366</v>
      </c>
      <c r="C239" s="13">
        <v>37041.147270000001</v>
      </c>
      <c r="D239" s="13">
        <v>0</v>
      </c>
      <c r="E239" s="13">
        <v>0</v>
      </c>
      <c r="F239" s="13">
        <v>37079.513270000003</v>
      </c>
    </row>
    <row r="240" spans="1:6">
      <c r="A240" s="20" t="s">
        <v>233</v>
      </c>
      <c r="B240" s="13">
        <v>21806389.672249999</v>
      </c>
      <c r="C240" s="13">
        <v>2110777.4294199999</v>
      </c>
      <c r="D240" s="13">
        <v>0</v>
      </c>
      <c r="E240" s="13">
        <v>0</v>
      </c>
      <c r="F240" s="13">
        <v>23917167.101669997</v>
      </c>
    </row>
    <row r="241" spans="1:6">
      <c r="A241" s="27" t="s">
        <v>234</v>
      </c>
      <c r="B241" s="13">
        <v>31157552.579119999</v>
      </c>
      <c r="C241" s="13">
        <v>48850513.012500003</v>
      </c>
      <c r="D241" s="13">
        <v>73466.672900000005</v>
      </c>
      <c r="E241" s="13">
        <v>10767.409300000001</v>
      </c>
      <c r="F241" s="13">
        <v>80092299.673820004</v>
      </c>
    </row>
    <row r="242" spans="1:6">
      <c r="A242" s="20" t="s">
        <v>235</v>
      </c>
      <c r="B242" s="13">
        <v>14401110.960510001</v>
      </c>
      <c r="C242" s="13">
        <v>24524455.281169999</v>
      </c>
      <c r="D242" s="13">
        <v>0</v>
      </c>
      <c r="E242" s="13">
        <v>0</v>
      </c>
      <c r="F242" s="13">
        <v>38925566.241680004</v>
      </c>
    </row>
    <row r="243" spans="1:6">
      <c r="A243" s="20" t="s">
        <v>236</v>
      </c>
      <c r="B243" s="13">
        <v>8345.4770000000008</v>
      </c>
      <c r="C243" s="13">
        <v>4120874.1449099998</v>
      </c>
      <c r="D243" s="13">
        <v>0</v>
      </c>
      <c r="E243" s="13">
        <v>0</v>
      </c>
      <c r="F243" s="13">
        <v>4129219.6219099998</v>
      </c>
    </row>
    <row r="244" spans="1:6">
      <c r="A244" s="20" t="s">
        <v>237</v>
      </c>
      <c r="B244" s="13">
        <v>3524771.9495700002</v>
      </c>
      <c r="C244" s="13">
        <v>2024137.52199</v>
      </c>
      <c r="D244" s="13">
        <v>38085.16186</v>
      </c>
      <c r="E244" s="13">
        <v>6038.3972999999996</v>
      </c>
      <c r="F244" s="13">
        <v>5593033.0307200002</v>
      </c>
    </row>
    <row r="245" spans="1:6">
      <c r="A245" s="14" t="s">
        <v>238</v>
      </c>
      <c r="B245" s="13">
        <v>1580482.5263199999</v>
      </c>
      <c r="C245" s="13">
        <v>1214896.89169</v>
      </c>
      <c r="D245" s="13">
        <v>30096.09809</v>
      </c>
      <c r="E245" s="13">
        <v>693.45235000000002</v>
      </c>
      <c r="F245" s="13">
        <v>2826168.9684499996</v>
      </c>
    </row>
    <row r="246" spans="1:6">
      <c r="A246" s="14" t="s">
        <v>239</v>
      </c>
      <c r="B246" s="13">
        <v>0</v>
      </c>
      <c r="C246" s="13">
        <v>668395.71924999997</v>
      </c>
      <c r="D246" s="13">
        <v>0</v>
      </c>
      <c r="E246" s="13">
        <v>0</v>
      </c>
      <c r="F246" s="13">
        <v>668395.71924999997</v>
      </c>
    </row>
    <row r="247" spans="1:6">
      <c r="A247" s="14" t="s">
        <v>240</v>
      </c>
      <c r="B247" s="13">
        <v>11642841.665719999</v>
      </c>
      <c r="C247" s="13">
        <v>16297753.45349</v>
      </c>
      <c r="D247" s="13">
        <v>5285.4129499999999</v>
      </c>
      <c r="E247" s="13">
        <v>4035.5596499999997</v>
      </c>
      <c r="F247" s="13">
        <v>27949916.091810003</v>
      </c>
    </row>
    <row r="248" spans="1:6">
      <c r="A248" s="27" t="s">
        <v>241</v>
      </c>
      <c r="B248" s="13">
        <v>13205227.315440001</v>
      </c>
      <c r="C248" s="13">
        <v>14700759.81694</v>
      </c>
      <c r="D248" s="13">
        <v>4353.4040199999999</v>
      </c>
      <c r="E248" s="13">
        <v>0</v>
      </c>
      <c r="F248" s="13">
        <v>27910340.536400001</v>
      </c>
    </row>
    <row r="249" spans="1:6">
      <c r="A249" s="20" t="s">
        <v>242</v>
      </c>
      <c r="B249" s="13">
        <v>12877585.436299998</v>
      </c>
      <c r="C249" s="13">
        <v>14598369.565280002</v>
      </c>
      <c r="D249" s="13">
        <v>4353.4040199999999</v>
      </c>
      <c r="E249" s="13">
        <v>0</v>
      </c>
      <c r="F249" s="13">
        <v>27480308.4056</v>
      </c>
    </row>
    <row r="250" spans="1:6">
      <c r="A250" s="20" t="s">
        <v>243</v>
      </c>
      <c r="B250" s="13">
        <v>327641.87913999998</v>
      </c>
      <c r="C250" s="13">
        <v>102390.25165999999</v>
      </c>
      <c r="D250" s="13">
        <v>0</v>
      </c>
      <c r="E250" s="13">
        <v>0</v>
      </c>
      <c r="F250" s="13">
        <v>430032.13079999998</v>
      </c>
    </row>
    <row r="251" spans="1:6">
      <c r="A251" s="27" t="s">
        <v>244</v>
      </c>
      <c r="B251" s="66">
        <v>11174446.430190001</v>
      </c>
      <c r="C251" s="66">
        <v>451732.45866</v>
      </c>
      <c r="D251" s="66">
        <v>0</v>
      </c>
      <c r="E251" s="66">
        <v>0</v>
      </c>
      <c r="F251" s="66">
        <v>11626178.88885</v>
      </c>
    </row>
    <row r="252" spans="1:6">
      <c r="A252" s="20" t="s">
        <v>242</v>
      </c>
      <c r="B252" s="13">
        <v>10936963.927409999</v>
      </c>
      <c r="C252" s="13">
        <v>451732.45866</v>
      </c>
      <c r="D252" s="13">
        <v>0</v>
      </c>
      <c r="E252" s="13">
        <v>0</v>
      </c>
      <c r="F252" s="13">
        <v>11388696.38607</v>
      </c>
    </row>
    <row r="253" spans="1:6">
      <c r="A253" s="20" t="s">
        <v>243</v>
      </c>
      <c r="B253" s="13">
        <v>237482.50278000001</v>
      </c>
      <c r="C253" s="13">
        <v>0</v>
      </c>
      <c r="D253" s="13">
        <v>0</v>
      </c>
      <c r="E253" s="13">
        <v>0</v>
      </c>
      <c r="F253" s="13">
        <v>237482.50278000001</v>
      </c>
    </row>
    <row r="254" spans="1:6">
      <c r="A254" s="30" t="s">
        <v>245</v>
      </c>
      <c r="B254" s="11">
        <v>4394874.9963500006</v>
      </c>
      <c r="C254" s="11">
        <v>84416.168369999999</v>
      </c>
      <c r="D254" s="11">
        <v>2.8920000000000001E-2</v>
      </c>
      <c r="E254" s="11">
        <v>1625.4306000000001</v>
      </c>
      <c r="F254" s="11">
        <v>4480916.6242399998</v>
      </c>
    </row>
    <row r="255" spans="1:6">
      <c r="A255" s="22" t="s">
        <v>246</v>
      </c>
      <c r="B255" s="13">
        <v>100.20962</v>
      </c>
      <c r="C255" s="13">
        <v>2649.1080099999999</v>
      </c>
      <c r="D255" s="13">
        <v>0</v>
      </c>
      <c r="E255" s="13">
        <v>0</v>
      </c>
      <c r="F255" s="13">
        <v>2749.31763</v>
      </c>
    </row>
    <row r="256" spans="1:6">
      <c r="A256" s="22" t="s">
        <v>247</v>
      </c>
      <c r="B256" s="13">
        <v>304365.72525000002</v>
      </c>
      <c r="C256" s="13">
        <v>32387.391949999997</v>
      </c>
      <c r="D256" s="13">
        <v>2.8920000000000001E-2</v>
      </c>
      <c r="E256" s="13">
        <v>85.311059999999998</v>
      </c>
      <c r="F256" s="13">
        <v>336838.45718000003</v>
      </c>
    </row>
    <row r="257" spans="1:6">
      <c r="A257" s="22" t="s">
        <v>248</v>
      </c>
      <c r="B257" s="13">
        <v>3501414.4204899999</v>
      </c>
      <c r="C257" s="13">
        <v>7348.8492699999997</v>
      </c>
      <c r="D257" s="13">
        <v>0</v>
      </c>
      <c r="E257" s="13">
        <v>1.3446400000000001</v>
      </c>
      <c r="F257" s="13">
        <v>3508764.6144000003</v>
      </c>
    </row>
    <row r="258" spans="1:6">
      <c r="A258" s="22" t="s">
        <v>249</v>
      </c>
      <c r="B258" s="13">
        <v>463068.95556999999</v>
      </c>
      <c r="C258" s="13">
        <v>1436.4793</v>
      </c>
      <c r="D258" s="13">
        <v>0</v>
      </c>
      <c r="E258" s="13">
        <v>0</v>
      </c>
      <c r="F258" s="13">
        <v>464505.43487</v>
      </c>
    </row>
    <row r="259" spans="1:6">
      <c r="A259" s="22" t="s">
        <v>250</v>
      </c>
      <c r="B259" s="13">
        <v>44650.134140000002</v>
      </c>
      <c r="C259" s="13">
        <v>144.34625</v>
      </c>
      <c r="D259" s="13">
        <v>0</v>
      </c>
      <c r="E259" s="13">
        <v>0</v>
      </c>
      <c r="F259" s="13">
        <v>44794.480389999997</v>
      </c>
    </row>
    <row r="260" spans="1:6">
      <c r="A260" s="22" t="s">
        <v>251</v>
      </c>
      <c r="B260" s="13">
        <v>27225.895</v>
      </c>
      <c r="C260" s="13">
        <v>296.78487000000001</v>
      </c>
      <c r="D260" s="13">
        <v>0</v>
      </c>
      <c r="E260" s="13">
        <v>0</v>
      </c>
      <c r="F260" s="13">
        <v>27522.67987</v>
      </c>
    </row>
    <row r="261" spans="1:6">
      <c r="A261" s="22" t="s">
        <v>252</v>
      </c>
      <c r="B261" s="13">
        <v>7871.9992300000004</v>
      </c>
      <c r="C261" s="13">
        <v>167.82982000000001</v>
      </c>
      <c r="D261" s="13">
        <v>0</v>
      </c>
      <c r="E261" s="13">
        <v>0</v>
      </c>
      <c r="F261" s="13">
        <v>8039.8290499999994</v>
      </c>
    </row>
    <row r="262" spans="1:6">
      <c r="A262" s="22" t="s">
        <v>253</v>
      </c>
      <c r="B262" s="13">
        <v>6208.3662999999997</v>
      </c>
      <c r="C262" s="13">
        <v>154.16410999999999</v>
      </c>
      <c r="D262" s="13">
        <v>0</v>
      </c>
      <c r="E262" s="13">
        <v>0</v>
      </c>
      <c r="F262" s="13">
        <v>6362.5304100000003</v>
      </c>
    </row>
    <row r="263" spans="1:6">
      <c r="A263" s="22" t="s">
        <v>254</v>
      </c>
      <c r="B263" s="13">
        <v>29.516179999999999</v>
      </c>
      <c r="C263" s="13">
        <v>-2.9999999999999997E-5</v>
      </c>
      <c r="D263" s="13">
        <v>0</v>
      </c>
      <c r="E263" s="13">
        <v>2.0000000000000002E-5</v>
      </c>
      <c r="F263" s="13">
        <v>29.516169999999999</v>
      </c>
    </row>
    <row r="264" spans="1:6">
      <c r="A264" s="22" t="s">
        <v>255</v>
      </c>
      <c r="B264" s="13">
        <v>7047.4452300000003</v>
      </c>
      <c r="C264" s="13">
        <v>22116.099200000001</v>
      </c>
      <c r="D264" s="13">
        <v>0</v>
      </c>
      <c r="E264" s="13">
        <v>0</v>
      </c>
      <c r="F264" s="13">
        <v>29163.544429999998</v>
      </c>
    </row>
    <row r="265" spans="1:6">
      <c r="A265" s="22" t="s">
        <v>256</v>
      </c>
      <c r="B265" s="13">
        <v>32892.329339999997</v>
      </c>
      <c r="C265" s="13">
        <v>17715.11562</v>
      </c>
      <c r="D265" s="13">
        <v>0</v>
      </c>
      <c r="E265" s="13">
        <v>1538.7748799999999</v>
      </c>
      <c r="F265" s="13">
        <v>52146.219840000005</v>
      </c>
    </row>
    <row r="266" spans="1:6">
      <c r="A266" s="30" t="s">
        <v>257</v>
      </c>
      <c r="B266" s="11">
        <v>-1706258.5030399999</v>
      </c>
      <c r="C266" s="11">
        <v>-45042.749400000001</v>
      </c>
      <c r="D266" s="11">
        <v>0</v>
      </c>
      <c r="E266" s="11">
        <v>-22.00442</v>
      </c>
      <c r="F266" s="11">
        <v>-1751323.2568599998</v>
      </c>
    </row>
    <row r="267" spans="1:6">
      <c r="A267" s="22" t="s">
        <v>258</v>
      </c>
      <c r="B267" s="13">
        <v>-572683.81775000005</v>
      </c>
      <c r="C267" s="13">
        <v>-13433.207710000001</v>
      </c>
      <c r="D267" s="13">
        <v>0</v>
      </c>
      <c r="E267" s="13">
        <v>-2.989E-2</v>
      </c>
      <c r="F267" s="13">
        <v>-586117.05535000004</v>
      </c>
    </row>
    <row r="268" spans="1:6">
      <c r="A268" s="22" t="s">
        <v>259</v>
      </c>
      <c r="B268" s="13">
        <v>0</v>
      </c>
      <c r="C268" s="13">
        <v>0</v>
      </c>
      <c r="D268" s="13">
        <v>0</v>
      </c>
      <c r="E268" s="13">
        <v>0</v>
      </c>
      <c r="F268" s="13">
        <v>0</v>
      </c>
    </row>
    <row r="269" spans="1:6">
      <c r="A269" s="22" t="s">
        <v>260</v>
      </c>
      <c r="B269" s="13">
        <v>-150899.68927999999</v>
      </c>
      <c r="C269" s="13">
        <v>-8940.2783099999997</v>
      </c>
      <c r="D269" s="13">
        <v>0</v>
      </c>
      <c r="E269" s="13">
        <v>0</v>
      </c>
      <c r="F269" s="13">
        <v>-159839.96759000001</v>
      </c>
    </row>
    <row r="270" spans="1:6">
      <c r="A270" s="22" t="s">
        <v>261</v>
      </c>
      <c r="B270" s="13">
        <v>-15711.73533</v>
      </c>
      <c r="C270" s="13">
        <v>-522.54939000000002</v>
      </c>
      <c r="D270" s="13">
        <v>0</v>
      </c>
      <c r="E270" s="13">
        <v>-21.974529999999998</v>
      </c>
      <c r="F270" s="13">
        <v>-16256.259249999999</v>
      </c>
    </row>
    <row r="271" spans="1:6">
      <c r="A271" s="22" t="s">
        <v>262</v>
      </c>
      <c r="B271" s="13">
        <v>-33540.147290000001</v>
      </c>
      <c r="C271" s="13">
        <v>-5541.35599</v>
      </c>
      <c r="D271" s="13">
        <v>0</v>
      </c>
      <c r="E271" s="13">
        <v>0</v>
      </c>
      <c r="F271" s="13">
        <v>-39081.503280000004</v>
      </c>
    </row>
    <row r="272" spans="1:6">
      <c r="A272" s="25" t="s">
        <v>263</v>
      </c>
      <c r="B272" s="13">
        <v>-36178.11275</v>
      </c>
      <c r="C272" s="13">
        <v>-4319.0443700000005</v>
      </c>
      <c r="D272" s="13">
        <v>0</v>
      </c>
      <c r="E272" s="13">
        <v>0</v>
      </c>
      <c r="F272" s="13">
        <v>-40497.157119999996</v>
      </c>
    </row>
    <row r="273" spans="1:6">
      <c r="A273" s="22" t="s">
        <v>264</v>
      </c>
      <c r="B273" s="13">
        <v>-897245.00063999998</v>
      </c>
      <c r="C273" s="13">
        <v>-12286.313630000001</v>
      </c>
      <c r="D273" s="13">
        <v>0</v>
      </c>
      <c r="E273" s="13">
        <v>0</v>
      </c>
      <c r="F273" s="13">
        <v>-909531.31426999997</v>
      </c>
    </row>
    <row r="274" spans="1:6">
      <c r="A274" s="30" t="s">
        <v>265</v>
      </c>
      <c r="B274" s="11">
        <v>2688616.4933099998</v>
      </c>
      <c r="C274" s="11">
        <v>39373.418969999999</v>
      </c>
      <c r="D274" s="11">
        <v>2.8920000000000001E-2</v>
      </c>
      <c r="E274" s="11">
        <v>1603.4261799999999</v>
      </c>
      <c r="F274" s="11">
        <v>2729593.3673800002</v>
      </c>
    </row>
    <row r="275" spans="1:6">
      <c r="A275" s="31" t="s">
        <v>266</v>
      </c>
      <c r="B275" s="11">
        <v>829958.98778999993</v>
      </c>
      <c r="C275" s="11">
        <v>1451135.25508</v>
      </c>
      <c r="D275" s="11">
        <v>3.0699999999999998E-3</v>
      </c>
      <c r="E275" s="11">
        <v>57.29139</v>
      </c>
      <c r="F275" s="11">
        <v>2281151.5373299997</v>
      </c>
    </row>
    <row r="276" spans="1:6">
      <c r="A276" s="22" t="s">
        <v>267</v>
      </c>
      <c r="B276" s="13">
        <v>535662.65356999997</v>
      </c>
      <c r="C276" s="13">
        <v>1132310.59393</v>
      </c>
      <c r="D276" s="13">
        <v>0</v>
      </c>
      <c r="E276" s="13">
        <v>0.4677</v>
      </c>
      <c r="F276" s="13">
        <v>1667973.7152</v>
      </c>
    </row>
    <row r="277" spans="1:6">
      <c r="A277" s="22" t="s">
        <v>268</v>
      </c>
      <c r="B277" s="13">
        <v>118505.59048</v>
      </c>
      <c r="C277" s="13">
        <v>286047.26791000005</v>
      </c>
      <c r="D277" s="13">
        <v>3.0699999999999998E-3</v>
      </c>
      <c r="E277" s="13">
        <v>56.823689999999999</v>
      </c>
      <c r="F277" s="13">
        <v>404609.68514999998</v>
      </c>
    </row>
    <row r="278" spans="1:6">
      <c r="A278" s="22" t="s">
        <v>269</v>
      </c>
      <c r="B278" s="13">
        <v>56475.967240000005</v>
      </c>
      <c r="C278" s="13">
        <v>805.27193999999997</v>
      </c>
      <c r="D278" s="13">
        <v>0</v>
      </c>
      <c r="E278" s="13">
        <v>0</v>
      </c>
      <c r="F278" s="13">
        <v>57281.239179999997</v>
      </c>
    </row>
    <row r="279" spans="1:6">
      <c r="A279" s="22" t="s">
        <v>270</v>
      </c>
      <c r="B279" s="13">
        <v>45106.823060000002</v>
      </c>
      <c r="C279" s="13">
        <v>200.32859999999999</v>
      </c>
      <c r="D279" s="13">
        <v>0</v>
      </c>
      <c r="E279" s="13">
        <v>0</v>
      </c>
      <c r="F279" s="13">
        <v>45307.151659999996</v>
      </c>
    </row>
    <row r="280" spans="1:6">
      <c r="A280" s="22" t="s">
        <v>271</v>
      </c>
      <c r="B280" s="13">
        <v>74207.953439999997</v>
      </c>
      <c r="C280" s="13">
        <v>31771.792699999998</v>
      </c>
      <c r="D280" s="13">
        <v>0</v>
      </c>
      <c r="E280" s="13">
        <v>0</v>
      </c>
      <c r="F280" s="13">
        <v>105979.74614</v>
      </c>
    </row>
    <row r="281" spans="1:6">
      <c r="A281" s="22" t="s">
        <v>272</v>
      </c>
      <c r="B281" s="13">
        <v>0</v>
      </c>
      <c r="C281" s="13">
        <v>0</v>
      </c>
      <c r="D281" s="13">
        <v>0</v>
      </c>
      <c r="E281" s="13">
        <v>0</v>
      </c>
      <c r="F281" s="13">
        <v>0</v>
      </c>
    </row>
    <row r="282" spans="1:6">
      <c r="A282" s="32" t="s">
        <v>273</v>
      </c>
      <c r="B282" s="11">
        <v>-552718.08027000003</v>
      </c>
      <c r="C282" s="11">
        <v>-1049751.07048</v>
      </c>
      <c r="D282" s="11">
        <v>-2.2499999999999998E-3</v>
      </c>
      <c r="E282" s="11">
        <v>-61.709330000000001</v>
      </c>
      <c r="F282" s="11">
        <v>-1602530.8623299999</v>
      </c>
    </row>
    <row r="283" spans="1:6">
      <c r="A283" s="22" t="s">
        <v>267</v>
      </c>
      <c r="B283" s="13">
        <v>-84891.133959999992</v>
      </c>
      <c r="C283" s="13">
        <v>-67285.720010000005</v>
      </c>
      <c r="D283" s="13">
        <v>0</v>
      </c>
      <c r="E283" s="13">
        <v>-61.683550000000004</v>
      </c>
      <c r="F283" s="13">
        <v>-152238.53752000001</v>
      </c>
    </row>
    <row r="284" spans="1:6">
      <c r="A284" s="22" t="s">
        <v>274</v>
      </c>
      <c r="B284" s="13">
        <v>-88795.278999999995</v>
      </c>
      <c r="C284" s="13">
        <v>-0.98502999999999996</v>
      </c>
      <c r="D284" s="13">
        <v>0</v>
      </c>
      <c r="E284" s="13">
        <v>0</v>
      </c>
      <c r="F284" s="13">
        <v>-88796.264030000006</v>
      </c>
    </row>
    <row r="285" spans="1:6">
      <c r="A285" s="22" t="s">
        <v>275</v>
      </c>
      <c r="B285" s="13">
        <v>-302.02314000000001</v>
      </c>
      <c r="C285" s="13">
        <v>0</v>
      </c>
      <c r="D285" s="13">
        <v>0</v>
      </c>
      <c r="E285" s="13">
        <v>0</v>
      </c>
      <c r="F285" s="13">
        <v>-302.02314000000001</v>
      </c>
    </row>
    <row r="286" spans="1:6">
      <c r="A286" s="22" t="s">
        <v>276</v>
      </c>
      <c r="B286" s="13">
        <v>-0.71187999999999996</v>
      </c>
      <c r="C286" s="13">
        <v>0</v>
      </c>
      <c r="D286" s="13">
        <v>0</v>
      </c>
      <c r="E286" s="13">
        <v>0</v>
      </c>
      <c r="F286" s="13">
        <v>-0.71187999999999996</v>
      </c>
    </row>
    <row r="287" spans="1:6">
      <c r="A287" s="22" t="s">
        <v>277</v>
      </c>
      <c r="B287" s="13">
        <v>-378728.93229000003</v>
      </c>
      <c r="C287" s="13">
        <v>-982464.36544000008</v>
      </c>
      <c r="D287" s="13">
        <v>-2.2499999999999998E-3</v>
      </c>
      <c r="E287" s="13">
        <v>-2.5780000000000001E-2</v>
      </c>
      <c r="F287" s="13">
        <v>-1361193.3257599999</v>
      </c>
    </row>
    <row r="288" spans="1:6">
      <c r="A288" s="22" t="s">
        <v>278</v>
      </c>
      <c r="B288" s="13">
        <v>0</v>
      </c>
      <c r="C288" s="13">
        <v>0</v>
      </c>
      <c r="D288" s="13">
        <v>0</v>
      </c>
      <c r="E288" s="13">
        <v>0</v>
      </c>
      <c r="F288" s="13">
        <v>0</v>
      </c>
    </row>
    <row r="289" spans="1:6">
      <c r="A289" s="30" t="s">
        <v>279</v>
      </c>
      <c r="B289" s="11">
        <v>2965857.4008299997</v>
      </c>
      <c r="C289" s="11">
        <v>440757.60356999998</v>
      </c>
      <c r="D289" s="11">
        <v>2.9739999999999999E-2</v>
      </c>
      <c r="E289" s="11">
        <v>1599.0082399999999</v>
      </c>
      <c r="F289" s="11">
        <v>3408214.04238</v>
      </c>
    </row>
    <row r="290" spans="1:6">
      <c r="A290" s="22" t="s">
        <v>280</v>
      </c>
      <c r="B290" s="13">
        <v>590784.82033999998</v>
      </c>
      <c r="C290" s="13">
        <v>161524.96062999999</v>
      </c>
      <c r="D290" s="13">
        <v>0</v>
      </c>
      <c r="E290" s="13">
        <v>1168.2261299999998</v>
      </c>
      <c r="F290" s="13">
        <v>753478.00710000005</v>
      </c>
    </row>
    <row r="291" spans="1:6">
      <c r="A291" s="22" t="s">
        <v>281</v>
      </c>
      <c r="B291" s="13">
        <v>22515.589920000002</v>
      </c>
      <c r="C291" s="13">
        <v>1589.79546</v>
      </c>
      <c r="D291" s="13">
        <v>0</v>
      </c>
      <c r="E291" s="13">
        <v>0</v>
      </c>
      <c r="F291" s="13">
        <v>24105.38538</v>
      </c>
    </row>
    <row r="292" spans="1:6">
      <c r="A292" s="22" t="s">
        <v>282</v>
      </c>
      <c r="B292" s="13">
        <v>557407.54098000005</v>
      </c>
      <c r="C292" s="13">
        <v>79411.152349999989</v>
      </c>
      <c r="D292" s="13">
        <v>0</v>
      </c>
      <c r="E292" s="13">
        <v>1168.2261299999998</v>
      </c>
      <c r="F292" s="13">
        <v>637986.91946</v>
      </c>
    </row>
    <row r="293" spans="1:6">
      <c r="A293" s="22" t="s">
        <v>283</v>
      </c>
      <c r="B293" s="13">
        <v>9698.6164900000003</v>
      </c>
      <c r="C293" s="13">
        <v>79557.246769999998</v>
      </c>
      <c r="D293" s="13">
        <v>0</v>
      </c>
      <c r="E293" s="13">
        <v>0</v>
      </c>
      <c r="F293" s="13">
        <v>89255.863259999998</v>
      </c>
    </row>
    <row r="294" spans="1:6">
      <c r="A294" s="22" t="s">
        <v>284</v>
      </c>
      <c r="B294" s="13">
        <v>527.72445999999991</v>
      </c>
      <c r="C294" s="13">
        <v>923.46809999999994</v>
      </c>
      <c r="D294" s="13">
        <v>0</v>
      </c>
      <c r="E294" s="13">
        <v>0</v>
      </c>
      <c r="F294" s="13">
        <v>1451.19256</v>
      </c>
    </row>
    <row r="295" spans="1:6">
      <c r="A295" s="22" t="s">
        <v>285</v>
      </c>
      <c r="B295" s="13">
        <v>0</v>
      </c>
      <c r="C295" s="13">
        <v>0</v>
      </c>
      <c r="D295" s="13">
        <v>0</v>
      </c>
      <c r="E295" s="13">
        <v>0</v>
      </c>
      <c r="F295" s="13">
        <v>0</v>
      </c>
    </row>
    <row r="296" spans="1:6">
      <c r="A296" s="22" t="s">
        <v>286</v>
      </c>
      <c r="B296" s="13">
        <v>635.34848999999997</v>
      </c>
      <c r="C296" s="13">
        <v>43.29795</v>
      </c>
      <c r="D296" s="13">
        <v>0</v>
      </c>
      <c r="E296" s="13">
        <v>0</v>
      </c>
      <c r="F296" s="13">
        <v>678.64643999999998</v>
      </c>
    </row>
    <row r="297" spans="1:6">
      <c r="A297" s="22" t="s">
        <v>287</v>
      </c>
      <c r="B297" s="13">
        <v>0</v>
      </c>
      <c r="C297" s="13">
        <v>0</v>
      </c>
      <c r="D297" s="13">
        <v>0</v>
      </c>
      <c r="E297" s="13">
        <v>0</v>
      </c>
      <c r="F297" s="13">
        <v>0</v>
      </c>
    </row>
    <row r="298" spans="1:6">
      <c r="A298" s="22" t="s">
        <v>288</v>
      </c>
      <c r="B298" s="13">
        <v>-1299156.7846199998</v>
      </c>
      <c r="C298" s="13">
        <v>-171384.87943999999</v>
      </c>
      <c r="D298" s="13">
        <v>0</v>
      </c>
      <c r="E298" s="13">
        <v>-1357.31423</v>
      </c>
      <c r="F298" s="13">
        <v>-1471898.97829</v>
      </c>
    </row>
    <row r="299" spans="1:6">
      <c r="A299" s="22" t="s">
        <v>289</v>
      </c>
      <c r="B299" s="13">
        <v>-1098653.7123499999</v>
      </c>
      <c r="C299" s="13">
        <v>-115518.25771999999</v>
      </c>
      <c r="D299" s="13">
        <v>0</v>
      </c>
      <c r="E299" s="13">
        <v>-1357.30781</v>
      </c>
      <c r="F299" s="13">
        <v>-1215529.2778800002</v>
      </c>
    </row>
    <row r="300" spans="1:6">
      <c r="A300" s="22" t="s">
        <v>290</v>
      </c>
      <c r="B300" s="13">
        <v>-92495.818269999989</v>
      </c>
      <c r="C300" s="13">
        <v>-55426.239750000001</v>
      </c>
      <c r="D300" s="13">
        <v>0</v>
      </c>
      <c r="E300" s="13">
        <v>-6.4200000000000004E-3</v>
      </c>
      <c r="F300" s="13">
        <v>-147922.06443999999</v>
      </c>
    </row>
    <row r="301" spans="1:6">
      <c r="A301" s="22" t="s">
        <v>291</v>
      </c>
      <c r="B301" s="13">
        <v>-211.22364000000002</v>
      </c>
      <c r="C301" s="13">
        <v>-84.007289999999998</v>
      </c>
      <c r="D301" s="13">
        <v>0</v>
      </c>
      <c r="E301" s="13">
        <v>0</v>
      </c>
      <c r="F301" s="13">
        <v>-295.23093</v>
      </c>
    </row>
    <row r="302" spans="1:6">
      <c r="A302" s="25" t="s">
        <v>292</v>
      </c>
      <c r="B302" s="13">
        <v>-105285.63816</v>
      </c>
      <c r="C302" s="13">
        <v>-213.15259</v>
      </c>
      <c r="D302" s="13">
        <v>0</v>
      </c>
      <c r="E302" s="13">
        <v>0</v>
      </c>
      <c r="F302" s="13">
        <v>-105498.79075</v>
      </c>
    </row>
    <row r="303" spans="1:6">
      <c r="A303" s="14" t="s">
        <v>293</v>
      </c>
      <c r="B303" s="13">
        <v>0</v>
      </c>
      <c r="C303" s="13">
        <v>0</v>
      </c>
      <c r="D303" s="13">
        <v>0</v>
      </c>
      <c r="E303" s="13">
        <v>0</v>
      </c>
      <c r="F303" s="13">
        <v>0</v>
      </c>
    </row>
    <row r="304" spans="1:6">
      <c r="A304" s="25" t="s">
        <v>294</v>
      </c>
      <c r="B304" s="13">
        <v>-2510.3922000000002</v>
      </c>
      <c r="C304" s="13">
        <v>-143.22209000000001</v>
      </c>
      <c r="D304" s="13">
        <v>0</v>
      </c>
      <c r="E304" s="13">
        <v>0</v>
      </c>
      <c r="F304" s="13">
        <v>-2653.61429</v>
      </c>
    </row>
    <row r="305" spans="1:6">
      <c r="A305" s="30" t="s">
        <v>295</v>
      </c>
      <c r="B305" s="11">
        <v>2257485.4365500002</v>
      </c>
      <c r="C305" s="11">
        <v>430897.68475999997</v>
      </c>
      <c r="D305" s="11">
        <v>2.9739999999999999E-2</v>
      </c>
      <c r="E305" s="11">
        <v>1409.9201399999999</v>
      </c>
      <c r="F305" s="11">
        <v>2689793.07119</v>
      </c>
    </row>
    <row r="306" spans="1:6">
      <c r="A306" s="30" t="s">
        <v>296</v>
      </c>
      <c r="B306" s="11">
        <v>-1858483.3616500001</v>
      </c>
      <c r="C306" s="11">
        <v>-103904.74826000001</v>
      </c>
      <c r="D306" s="11">
        <v>0</v>
      </c>
      <c r="E306" s="11">
        <v>-14.634</v>
      </c>
      <c r="F306" s="11">
        <v>-1962402.7439100002</v>
      </c>
    </row>
    <row r="307" spans="1:6">
      <c r="A307" s="22" t="s">
        <v>297</v>
      </c>
      <c r="B307" s="13">
        <v>-1055335.98211</v>
      </c>
      <c r="C307" s="13">
        <v>-1817.81341</v>
      </c>
      <c r="D307" s="13">
        <v>0</v>
      </c>
      <c r="E307" s="13">
        <v>0</v>
      </c>
      <c r="F307" s="13">
        <v>-1057153.7955199999</v>
      </c>
    </row>
    <row r="308" spans="1:6">
      <c r="A308" s="22" t="s">
        <v>298</v>
      </c>
      <c r="B308" s="13">
        <v>-167653.32921</v>
      </c>
      <c r="C308" s="13">
        <v>-5842.4854500000001</v>
      </c>
      <c r="D308" s="13">
        <v>0</v>
      </c>
      <c r="E308" s="13">
        <v>0</v>
      </c>
      <c r="F308" s="13">
        <v>-173495.81466</v>
      </c>
    </row>
    <row r="309" spans="1:6">
      <c r="A309" s="22" t="s">
        <v>299</v>
      </c>
      <c r="B309" s="13">
        <v>-14145.910199999998</v>
      </c>
      <c r="C309" s="13">
        <v>-10228.24114</v>
      </c>
      <c r="D309" s="13">
        <v>0</v>
      </c>
      <c r="E309" s="13">
        <v>0</v>
      </c>
      <c r="F309" s="13">
        <v>-24374.15134</v>
      </c>
    </row>
    <row r="310" spans="1:6">
      <c r="A310" s="22" t="s">
        <v>300</v>
      </c>
      <c r="B310" s="13">
        <v>-44770.67411</v>
      </c>
      <c r="C310" s="13">
        <v>-520.85</v>
      </c>
      <c r="D310" s="13">
        <v>0</v>
      </c>
      <c r="E310" s="13">
        <v>0</v>
      </c>
      <c r="F310" s="13">
        <v>-45291.524109999998</v>
      </c>
    </row>
    <row r="311" spans="1:6">
      <c r="A311" s="22" t="s">
        <v>301</v>
      </c>
      <c r="B311" s="13">
        <v>-103013.17676</v>
      </c>
      <c r="C311" s="13">
        <v>-27.003160000000001</v>
      </c>
      <c r="D311" s="13">
        <v>0</v>
      </c>
      <c r="E311" s="13">
        <v>0</v>
      </c>
      <c r="F311" s="13">
        <v>-103040.17992</v>
      </c>
    </row>
    <row r="312" spans="1:6">
      <c r="A312" s="22" t="s">
        <v>302</v>
      </c>
      <c r="B312" s="13">
        <v>-52601.393369999998</v>
      </c>
      <c r="C312" s="13">
        <v>-4023.8985299999999</v>
      </c>
      <c r="D312" s="13">
        <v>0</v>
      </c>
      <c r="E312" s="13">
        <v>0</v>
      </c>
      <c r="F312" s="13">
        <v>-56625.291899999997</v>
      </c>
    </row>
    <row r="313" spans="1:6">
      <c r="A313" s="22" t="s">
        <v>303</v>
      </c>
      <c r="B313" s="13">
        <v>-66452.699529999998</v>
      </c>
      <c r="C313" s="13">
        <v>0</v>
      </c>
      <c r="D313" s="13">
        <v>0</v>
      </c>
      <c r="E313" s="13">
        <v>0</v>
      </c>
      <c r="F313" s="13">
        <v>-66452.699529999998</v>
      </c>
    </row>
    <row r="314" spans="1:6">
      <c r="A314" s="22" t="s">
        <v>304</v>
      </c>
      <c r="B314" s="13">
        <v>-40586.363170000004</v>
      </c>
      <c r="C314" s="13">
        <v>0</v>
      </c>
      <c r="D314" s="13">
        <v>0</v>
      </c>
      <c r="E314" s="13">
        <v>0</v>
      </c>
      <c r="F314" s="13">
        <v>-40586.363170000004</v>
      </c>
    </row>
    <row r="315" spans="1:6">
      <c r="A315" s="22" t="s">
        <v>305</v>
      </c>
      <c r="B315" s="13">
        <v>-313923.83318999998</v>
      </c>
      <c r="C315" s="13">
        <v>-81444.456569999995</v>
      </c>
      <c r="D315" s="13">
        <v>0</v>
      </c>
      <c r="E315" s="13">
        <v>-14.634</v>
      </c>
      <c r="F315" s="13">
        <v>-395382.92375999998</v>
      </c>
    </row>
    <row r="316" spans="1:6">
      <c r="A316" s="31" t="s">
        <v>306</v>
      </c>
      <c r="B316" s="11">
        <v>399002.07489999995</v>
      </c>
      <c r="C316" s="11">
        <v>326992.93650000001</v>
      </c>
      <c r="D316" s="11">
        <v>2.9739999999999999E-2</v>
      </c>
      <c r="E316" s="11">
        <v>1395.2861399999999</v>
      </c>
      <c r="F316" s="11">
        <v>727390.32727999997</v>
      </c>
    </row>
    <row r="317" spans="1:6">
      <c r="A317" s="25" t="s">
        <v>307</v>
      </c>
      <c r="B317" s="13">
        <v>-335.3657</v>
      </c>
      <c r="C317" s="13">
        <v>-31446.69974</v>
      </c>
      <c r="D317" s="13">
        <v>0</v>
      </c>
      <c r="E317" s="13">
        <v>626.68472999999994</v>
      </c>
      <c r="F317" s="13">
        <v>-31155.380710000001</v>
      </c>
    </row>
    <row r="318" spans="1:6">
      <c r="A318" s="25" t="s">
        <v>308</v>
      </c>
      <c r="B318" s="13">
        <v>-341.17892000000001</v>
      </c>
      <c r="C318" s="13">
        <v>-31446.69974</v>
      </c>
      <c r="D318" s="13">
        <v>0</v>
      </c>
      <c r="E318" s="13">
        <v>0</v>
      </c>
      <c r="F318" s="13">
        <v>-31787.878659999998</v>
      </c>
    </row>
    <row r="319" spans="1:6">
      <c r="A319" s="25" t="s">
        <v>309</v>
      </c>
      <c r="B319" s="13">
        <v>5.8132200000000003</v>
      </c>
      <c r="C319" s="13">
        <v>0</v>
      </c>
      <c r="D319" s="13">
        <v>0</v>
      </c>
      <c r="E319" s="13">
        <v>626.68472999999994</v>
      </c>
      <c r="F319" s="13">
        <v>632.49794999999995</v>
      </c>
    </row>
    <row r="320" spans="1:6">
      <c r="A320" s="25" t="s">
        <v>310</v>
      </c>
      <c r="B320" s="13">
        <v>-12.429440000000001</v>
      </c>
      <c r="C320" s="13">
        <v>27023.789079999999</v>
      </c>
      <c r="D320" s="13">
        <v>0</v>
      </c>
      <c r="E320" s="13">
        <v>-215.50321</v>
      </c>
      <c r="F320" s="13">
        <v>26795.85643</v>
      </c>
    </row>
    <row r="321" spans="1:6">
      <c r="A321" s="25" t="s">
        <v>311</v>
      </c>
      <c r="B321" s="13">
        <v>0.82765999999999995</v>
      </c>
      <c r="C321" s="13">
        <v>27023.789109999998</v>
      </c>
      <c r="D321" s="13">
        <v>0</v>
      </c>
      <c r="E321" s="13">
        <v>-0.37469999999999998</v>
      </c>
      <c r="F321" s="13">
        <v>27024.24207</v>
      </c>
    </row>
    <row r="322" spans="1:6">
      <c r="A322" s="25" t="s">
        <v>312</v>
      </c>
      <c r="B322" s="13">
        <v>-13.257100000000001</v>
      </c>
      <c r="C322" s="13">
        <v>-2.9999999999999997E-5</v>
      </c>
      <c r="D322" s="13">
        <v>0</v>
      </c>
      <c r="E322" s="13">
        <v>-215.12851000000001</v>
      </c>
      <c r="F322" s="13">
        <v>-228.38564000000002</v>
      </c>
    </row>
    <row r="323" spans="1:6">
      <c r="A323" s="31" t="s">
        <v>313</v>
      </c>
      <c r="B323" s="11">
        <v>398654.27976</v>
      </c>
      <c r="C323" s="11">
        <v>322570.02583999996</v>
      </c>
      <c r="D323" s="11">
        <v>2.9739999999999999E-2</v>
      </c>
      <c r="E323" s="11">
        <v>1806.46766</v>
      </c>
      <c r="F323" s="11">
        <v>723030.80299999996</v>
      </c>
    </row>
    <row r="324" spans="1:6">
      <c r="A324" s="22" t="s">
        <v>314</v>
      </c>
      <c r="B324" s="13">
        <v>804.00697000000002</v>
      </c>
      <c r="C324" s="13">
        <v>993.32366999999999</v>
      </c>
      <c r="D324" s="13">
        <v>0</v>
      </c>
      <c r="E324" s="13">
        <v>0</v>
      </c>
      <c r="F324" s="13">
        <v>1797.3306399999999</v>
      </c>
    </row>
    <row r="325" spans="1:6">
      <c r="A325" s="31" t="s">
        <v>315</v>
      </c>
      <c r="B325" s="11">
        <v>399458.28672999999</v>
      </c>
      <c r="C325" s="11">
        <v>323563.34950999997</v>
      </c>
      <c r="D325" s="11">
        <v>2.9739999999999999E-2</v>
      </c>
      <c r="E325" s="11">
        <v>1806.46766</v>
      </c>
      <c r="F325" s="11">
        <v>724828.13364000001</v>
      </c>
    </row>
    <row r="326" spans="1:6">
      <c r="A326" s="25" t="s">
        <v>316</v>
      </c>
      <c r="B326" s="13">
        <v>33413.151590000001</v>
      </c>
      <c r="C326" s="13">
        <v>1087.6372099999999</v>
      </c>
      <c r="D326" s="13">
        <v>0</v>
      </c>
      <c r="E326" s="13">
        <v>0</v>
      </c>
      <c r="F326" s="13">
        <v>34500.788799999995</v>
      </c>
    </row>
    <row r="327" spans="1:6">
      <c r="A327" s="30" t="s">
        <v>317</v>
      </c>
      <c r="B327" s="11">
        <v>432871.43832000002</v>
      </c>
      <c r="C327" s="11">
        <v>324650.98672000004</v>
      </c>
      <c r="D327" s="11">
        <v>2.9739999999999999E-2</v>
      </c>
      <c r="E327" s="11">
        <v>1806.46766</v>
      </c>
      <c r="F327" s="11">
        <v>759328.92244000011</v>
      </c>
    </row>
    <row r="328" spans="1:6">
      <c r="A328" s="25" t="s">
        <v>318</v>
      </c>
      <c r="B328" s="13">
        <v>1.0000000000000001E-5</v>
      </c>
      <c r="C328" s="13">
        <v>0</v>
      </c>
      <c r="D328" s="13">
        <v>0</v>
      </c>
      <c r="E328" s="13">
        <v>0</v>
      </c>
      <c r="F328" s="13">
        <v>1.0000000000000001E-5</v>
      </c>
    </row>
    <row r="329" spans="1:6">
      <c r="A329" s="31" t="s">
        <v>319</v>
      </c>
      <c r="B329" s="11">
        <v>432871.43832999998</v>
      </c>
      <c r="C329" s="11">
        <v>324650.98672000004</v>
      </c>
      <c r="D329" s="11">
        <v>2.9739999999999999E-2</v>
      </c>
      <c r="E329" s="11">
        <v>1806.46766</v>
      </c>
      <c r="F329" s="11">
        <v>759328.92245000007</v>
      </c>
    </row>
    <row r="330" spans="1:6">
      <c r="A330" s="34" t="s">
        <v>320</v>
      </c>
      <c r="B330" s="13">
        <v>-354577.43845999998</v>
      </c>
      <c r="C330" s="13">
        <v>0</v>
      </c>
      <c r="D330" s="13">
        <v>0</v>
      </c>
      <c r="E330" s="13">
        <v>0</v>
      </c>
      <c r="F330" s="13">
        <v>-354577.43845999998</v>
      </c>
    </row>
    <row r="331" spans="1:6">
      <c r="A331" s="31" t="s">
        <v>321</v>
      </c>
      <c r="B331" s="11">
        <v>78293.99987</v>
      </c>
      <c r="C331" s="11">
        <v>324650.98672000004</v>
      </c>
      <c r="D331" s="11">
        <v>2.9739999999999999E-2</v>
      </c>
      <c r="E331" s="11">
        <v>1806.46766</v>
      </c>
      <c r="F331" s="11">
        <v>404751.48399000004</v>
      </c>
    </row>
    <row r="332" spans="1:6" ht="3.75" customHeight="1" thickBot="1">
      <c r="A332" s="67"/>
      <c r="B332" s="35"/>
      <c r="C332" s="35"/>
      <c r="D332" s="35"/>
      <c r="E332" s="35"/>
      <c r="F332" s="35"/>
    </row>
    <row r="333" spans="1:6" ht="15.75" thickTop="1">
      <c r="A333" s="20"/>
      <c r="B333" s="37"/>
      <c r="C333" s="37"/>
      <c r="D333" s="37"/>
      <c r="E333" s="37"/>
      <c r="F333" s="37"/>
    </row>
    <row r="334" spans="1:6">
      <c r="A334" s="36"/>
    </row>
  </sheetData>
  <mergeCells count="4">
    <mergeCell ref="A1:F1"/>
    <mergeCell ref="A2:F2"/>
    <mergeCell ref="A3:F3"/>
    <mergeCell ref="A4:F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N334"/>
  <sheetViews>
    <sheetView zoomScaleNormal="100" workbookViewId="0">
      <selection activeCell="M10" sqref="M10"/>
    </sheetView>
  </sheetViews>
  <sheetFormatPr baseColWidth="10" defaultColWidth="9.140625" defaultRowHeight="15"/>
  <cols>
    <col min="1" max="1" width="104.42578125" bestFit="1" customWidth="1"/>
    <col min="2" max="2" width="10.7109375" bestFit="1" customWidth="1"/>
    <col min="3" max="3" width="11.7109375" bestFit="1" customWidth="1"/>
    <col min="4" max="5" width="10.7109375" bestFit="1" customWidth="1"/>
    <col min="6" max="6" width="11.7109375" bestFit="1" customWidth="1"/>
    <col min="7" max="9" width="10.7109375" bestFit="1" customWidth="1"/>
    <col min="10" max="10" width="8.140625" bestFit="1" customWidth="1"/>
    <col min="11" max="13" width="10.7109375" bestFit="1" customWidth="1"/>
    <col min="14" max="14" width="11.7109375" bestFit="1" customWidth="1"/>
    <col min="15" max="256" width="11.42578125" customWidth="1"/>
    <col min="257" max="257" width="104.42578125" bestFit="1" customWidth="1"/>
    <col min="258" max="258" width="10.7109375" bestFit="1" customWidth="1"/>
    <col min="259" max="259" width="11.7109375" bestFit="1" customWidth="1"/>
    <col min="260" max="261" width="10.7109375" bestFit="1" customWidth="1"/>
    <col min="262" max="262" width="11.7109375" bestFit="1" customWidth="1"/>
    <col min="263" max="265" width="10.7109375" bestFit="1" customWidth="1"/>
    <col min="266" max="266" width="8.140625" bestFit="1" customWidth="1"/>
    <col min="267" max="269" width="10.7109375" bestFit="1" customWidth="1"/>
    <col min="270" max="270" width="11.7109375" bestFit="1" customWidth="1"/>
    <col min="271" max="512" width="11.42578125" customWidth="1"/>
    <col min="513" max="513" width="104.42578125" bestFit="1" customWidth="1"/>
    <col min="514" max="514" width="10.7109375" bestFit="1" customWidth="1"/>
    <col min="515" max="515" width="11.7109375" bestFit="1" customWidth="1"/>
    <col min="516" max="517" width="10.7109375" bestFit="1" customWidth="1"/>
    <col min="518" max="518" width="11.7109375" bestFit="1" customWidth="1"/>
    <col min="519" max="521" width="10.7109375" bestFit="1" customWidth="1"/>
    <col min="522" max="522" width="8.140625" bestFit="1" customWidth="1"/>
    <col min="523" max="525" width="10.7109375" bestFit="1" customWidth="1"/>
    <col min="526" max="526" width="11.7109375" bestFit="1" customWidth="1"/>
    <col min="527" max="768" width="11.42578125" customWidth="1"/>
    <col min="769" max="769" width="104.42578125" bestFit="1" customWidth="1"/>
    <col min="770" max="770" width="10.7109375" bestFit="1" customWidth="1"/>
    <col min="771" max="771" width="11.7109375" bestFit="1" customWidth="1"/>
    <col min="772" max="773" width="10.7109375" bestFit="1" customWidth="1"/>
    <col min="774" max="774" width="11.7109375" bestFit="1" customWidth="1"/>
    <col min="775" max="777" width="10.7109375" bestFit="1" customWidth="1"/>
    <col min="778" max="778" width="8.140625" bestFit="1" customWidth="1"/>
    <col min="779" max="781" width="10.7109375" bestFit="1" customWidth="1"/>
    <col min="782" max="782" width="11.7109375" bestFit="1" customWidth="1"/>
    <col min="783" max="1024" width="11.42578125" customWidth="1"/>
    <col min="1025" max="1025" width="104.42578125" bestFit="1" customWidth="1"/>
    <col min="1026" max="1026" width="10.7109375" bestFit="1" customWidth="1"/>
    <col min="1027" max="1027" width="11.7109375" bestFit="1" customWidth="1"/>
    <col min="1028" max="1029" width="10.7109375" bestFit="1" customWidth="1"/>
    <col min="1030" max="1030" width="11.7109375" bestFit="1" customWidth="1"/>
    <col min="1031" max="1033" width="10.7109375" bestFit="1" customWidth="1"/>
    <col min="1034" max="1034" width="8.140625" bestFit="1" customWidth="1"/>
    <col min="1035" max="1037" width="10.7109375" bestFit="1" customWidth="1"/>
    <col min="1038" max="1038" width="11.7109375" bestFit="1" customWidth="1"/>
    <col min="1039" max="1280" width="11.42578125" customWidth="1"/>
    <col min="1281" max="1281" width="104.42578125" bestFit="1" customWidth="1"/>
    <col min="1282" max="1282" width="10.7109375" bestFit="1" customWidth="1"/>
    <col min="1283" max="1283" width="11.7109375" bestFit="1" customWidth="1"/>
    <col min="1284" max="1285" width="10.7109375" bestFit="1" customWidth="1"/>
    <col min="1286" max="1286" width="11.7109375" bestFit="1" customWidth="1"/>
    <col min="1287" max="1289" width="10.7109375" bestFit="1" customWidth="1"/>
    <col min="1290" max="1290" width="8.140625" bestFit="1" customWidth="1"/>
    <col min="1291" max="1293" width="10.7109375" bestFit="1" customWidth="1"/>
    <col min="1294" max="1294" width="11.7109375" bestFit="1" customWidth="1"/>
    <col min="1295" max="1536" width="11.42578125" customWidth="1"/>
    <col min="1537" max="1537" width="104.42578125" bestFit="1" customWidth="1"/>
    <col min="1538" max="1538" width="10.7109375" bestFit="1" customWidth="1"/>
    <col min="1539" max="1539" width="11.7109375" bestFit="1" customWidth="1"/>
    <col min="1540" max="1541" width="10.7109375" bestFit="1" customWidth="1"/>
    <col min="1542" max="1542" width="11.7109375" bestFit="1" customWidth="1"/>
    <col min="1543" max="1545" width="10.7109375" bestFit="1" customWidth="1"/>
    <col min="1546" max="1546" width="8.140625" bestFit="1" customWidth="1"/>
    <col min="1547" max="1549" width="10.7109375" bestFit="1" customWidth="1"/>
    <col min="1550" max="1550" width="11.7109375" bestFit="1" customWidth="1"/>
    <col min="1551" max="1792" width="11.42578125" customWidth="1"/>
    <col min="1793" max="1793" width="104.42578125" bestFit="1" customWidth="1"/>
    <col min="1794" max="1794" width="10.7109375" bestFit="1" customWidth="1"/>
    <col min="1795" max="1795" width="11.7109375" bestFit="1" customWidth="1"/>
    <col min="1796" max="1797" width="10.7109375" bestFit="1" customWidth="1"/>
    <col min="1798" max="1798" width="11.7109375" bestFit="1" customWidth="1"/>
    <col min="1799" max="1801" width="10.7109375" bestFit="1" customWidth="1"/>
    <col min="1802" max="1802" width="8.140625" bestFit="1" customWidth="1"/>
    <col min="1803" max="1805" width="10.7109375" bestFit="1" customWidth="1"/>
    <col min="1806" max="1806" width="11.7109375" bestFit="1" customWidth="1"/>
    <col min="1807" max="2048" width="11.42578125" customWidth="1"/>
    <col min="2049" max="2049" width="104.42578125" bestFit="1" customWidth="1"/>
    <col min="2050" max="2050" width="10.7109375" bestFit="1" customWidth="1"/>
    <col min="2051" max="2051" width="11.7109375" bestFit="1" customWidth="1"/>
    <col min="2052" max="2053" width="10.7109375" bestFit="1" customWidth="1"/>
    <col min="2054" max="2054" width="11.7109375" bestFit="1" customWidth="1"/>
    <col min="2055" max="2057" width="10.7109375" bestFit="1" customWidth="1"/>
    <col min="2058" max="2058" width="8.140625" bestFit="1" customWidth="1"/>
    <col min="2059" max="2061" width="10.7109375" bestFit="1" customWidth="1"/>
    <col min="2062" max="2062" width="11.7109375" bestFit="1" customWidth="1"/>
    <col min="2063" max="2304" width="11.42578125" customWidth="1"/>
    <col min="2305" max="2305" width="104.42578125" bestFit="1" customWidth="1"/>
    <col min="2306" max="2306" width="10.7109375" bestFit="1" customWidth="1"/>
    <col min="2307" max="2307" width="11.7109375" bestFit="1" customWidth="1"/>
    <col min="2308" max="2309" width="10.7109375" bestFit="1" customWidth="1"/>
    <col min="2310" max="2310" width="11.7109375" bestFit="1" customWidth="1"/>
    <col min="2311" max="2313" width="10.7109375" bestFit="1" customWidth="1"/>
    <col min="2314" max="2314" width="8.140625" bestFit="1" customWidth="1"/>
    <col min="2315" max="2317" width="10.7109375" bestFit="1" customWidth="1"/>
    <col min="2318" max="2318" width="11.7109375" bestFit="1" customWidth="1"/>
    <col min="2319" max="2560" width="11.42578125" customWidth="1"/>
    <col min="2561" max="2561" width="104.42578125" bestFit="1" customWidth="1"/>
    <col min="2562" max="2562" width="10.7109375" bestFit="1" customWidth="1"/>
    <col min="2563" max="2563" width="11.7109375" bestFit="1" customWidth="1"/>
    <col min="2564" max="2565" width="10.7109375" bestFit="1" customWidth="1"/>
    <col min="2566" max="2566" width="11.7109375" bestFit="1" customWidth="1"/>
    <col min="2567" max="2569" width="10.7109375" bestFit="1" customWidth="1"/>
    <col min="2570" max="2570" width="8.140625" bestFit="1" customWidth="1"/>
    <col min="2571" max="2573" width="10.7109375" bestFit="1" customWidth="1"/>
    <col min="2574" max="2574" width="11.7109375" bestFit="1" customWidth="1"/>
    <col min="2575" max="2816" width="11.42578125" customWidth="1"/>
    <col min="2817" max="2817" width="104.42578125" bestFit="1" customWidth="1"/>
    <col min="2818" max="2818" width="10.7109375" bestFit="1" customWidth="1"/>
    <col min="2819" max="2819" width="11.7109375" bestFit="1" customWidth="1"/>
    <col min="2820" max="2821" width="10.7109375" bestFit="1" customWidth="1"/>
    <col min="2822" max="2822" width="11.7109375" bestFit="1" customWidth="1"/>
    <col min="2823" max="2825" width="10.7109375" bestFit="1" customWidth="1"/>
    <col min="2826" max="2826" width="8.140625" bestFit="1" customWidth="1"/>
    <col min="2827" max="2829" width="10.7109375" bestFit="1" customWidth="1"/>
    <col min="2830" max="2830" width="11.7109375" bestFit="1" customWidth="1"/>
    <col min="2831" max="3072" width="11.42578125" customWidth="1"/>
    <col min="3073" max="3073" width="104.42578125" bestFit="1" customWidth="1"/>
    <col min="3074" max="3074" width="10.7109375" bestFit="1" customWidth="1"/>
    <col min="3075" max="3075" width="11.7109375" bestFit="1" customWidth="1"/>
    <col min="3076" max="3077" width="10.7109375" bestFit="1" customWidth="1"/>
    <col min="3078" max="3078" width="11.7109375" bestFit="1" customWidth="1"/>
    <col min="3079" max="3081" width="10.7109375" bestFit="1" customWidth="1"/>
    <col min="3082" max="3082" width="8.140625" bestFit="1" customWidth="1"/>
    <col min="3083" max="3085" width="10.7109375" bestFit="1" customWidth="1"/>
    <col min="3086" max="3086" width="11.7109375" bestFit="1" customWidth="1"/>
    <col min="3087" max="3328" width="11.42578125" customWidth="1"/>
    <col min="3329" max="3329" width="104.42578125" bestFit="1" customWidth="1"/>
    <col min="3330" max="3330" width="10.7109375" bestFit="1" customWidth="1"/>
    <col min="3331" max="3331" width="11.7109375" bestFit="1" customWidth="1"/>
    <col min="3332" max="3333" width="10.7109375" bestFit="1" customWidth="1"/>
    <col min="3334" max="3334" width="11.7109375" bestFit="1" customWidth="1"/>
    <col min="3335" max="3337" width="10.7109375" bestFit="1" customWidth="1"/>
    <col min="3338" max="3338" width="8.140625" bestFit="1" customWidth="1"/>
    <col min="3339" max="3341" width="10.7109375" bestFit="1" customWidth="1"/>
    <col min="3342" max="3342" width="11.7109375" bestFit="1" customWidth="1"/>
    <col min="3343" max="3584" width="11.42578125" customWidth="1"/>
    <col min="3585" max="3585" width="104.42578125" bestFit="1" customWidth="1"/>
    <col min="3586" max="3586" width="10.7109375" bestFit="1" customWidth="1"/>
    <col min="3587" max="3587" width="11.7109375" bestFit="1" customWidth="1"/>
    <col min="3588" max="3589" width="10.7109375" bestFit="1" customWidth="1"/>
    <col min="3590" max="3590" width="11.7109375" bestFit="1" customWidth="1"/>
    <col min="3591" max="3593" width="10.7109375" bestFit="1" customWidth="1"/>
    <col min="3594" max="3594" width="8.140625" bestFit="1" customWidth="1"/>
    <col min="3595" max="3597" width="10.7109375" bestFit="1" customWidth="1"/>
    <col min="3598" max="3598" width="11.7109375" bestFit="1" customWidth="1"/>
    <col min="3599" max="3840" width="11.42578125" customWidth="1"/>
    <col min="3841" max="3841" width="104.42578125" bestFit="1" customWidth="1"/>
    <col min="3842" max="3842" width="10.7109375" bestFit="1" customWidth="1"/>
    <col min="3843" max="3843" width="11.7109375" bestFit="1" customWidth="1"/>
    <col min="3844" max="3845" width="10.7109375" bestFit="1" customWidth="1"/>
    <col min="3846" max="3846" width="11.7109375" bestFit="1" customWidth="1"/>
    <col min="3847" max="3849" width="10.7109375" bestFit="1" customWidth="1"/>
    <col min="3850" max="3850" width="8.140625" bestFit="1" customWidth="1"/>
    <col min="3851" max="3853" width="10.7109375" bestFit="1" customWidth="1"/>
    <col min="3854" max="3854" width="11.7109375" bestFit="1" customWidth="1"/>
    <col min="3855" max="4096" width="11.42578125" customWidth="1"/>
    <col min="4097" max="4097" width="104.42578125" bestFit="1" customWidth="1"/>
    <col min="4098" max="4098" width="10.7109375" bestFit="1" customWidth="1"/>
    <col min="4099" max="4099" width="11.7109375" bestFit="1" customWidth="1"/>
    <col min="4100" max="4101" width="10.7109375" bestFit="1" customWidth="1"/>
    <col min="4102" max="4102" width="11.7109375" bestFit="1" customWidth="1"/>
    <col min="4103" max="4105" width="10.7109375" bestFit="1" customWidth="1"/>
    <col min="4106" max="4106" width="8.140625" bestFit="1" customWidth="1"/>
    <col min="4107" max="4109" width="10.7109375" bestFit="1" customWidth="1"/>
    <col min="4110" max="4110" width="11.7109375" bestFit="1" customWidth="1"/>
    <col min="4111" max="4352" width="11.42578125" customWidth="1"/>
    <col min="4353" max="4353" width="104.42578125" bestFit="1" customWidth="1"/>
    <col min="4354" max="4354" width="10.7109375" bestFit="1" customWidth="1"/>
    <col min="4355" max="4355" width="11.7109375" bestFit="1" customWidth="1"/>
    <col min="4356" max="4357" width="10.7109375" bestFit="1" customWidth="1"/>
    <col min="4358" max="4358" width="11.7109375" bestFit="1" customWidth="1"/>
    <col min="4359" max="4361" width="10.7109375" bestFit="1" customWidth="1"/>
    <col min="4362" max="4362" width="8.140625" bestFit="1" customWidth="1"/>
    <col min="4363" max="4365" width="10.7109375" bestFit="1" customWidth="1"/>
    <col min="4366" max="4366" width="11.7109375" bestFit="1" customWidth="1"/>
    <col min="4367" max="4608" width="11.42578125" customWidth="1"/>
    <col min="4609" max="4609" width="104.42578125" bestFit="1" customWidth="1"/>
    <col min="4610" max="4610" width="10.7109375" bestFit="1" customWidth="1"/>
    <col min="4611" max="4611" width="11.7109375" bestFit="1" customWidth="1"/>
    <col min="4612" max="4613" width="10.7109375" bestFit="1" customWidth="1"/>
    <col min="4614" max="4614" width="11.7109375" bestFit="1" customWidth="1"/>
    <col min="4615" max="4617" width="10.7109375" bestFit="1" customWidth="1"/>
    <col min="4618" max="4618" width="8.140625" bestFit="1" customWidth="1"/>
    <col min="4619" max="4621" width="10.7109375" bestFit="1" customWidth="1"/>
    <col min="4622" max="4622" width="11.7109375" bestFit="1" customWidth="1"/>
    <col min="4623" max="4864" width="11.42578125" customWidth="1"/>
    <col min="4865" max="4865" width="104.42578125" bestFit="1" customWidth="1"/>
    <col min="4866" max="4866" width="10.7109375" bestFit="1" customWidth="1"/>
    <col min="4867" max="4867" width="11.7109375" bestFit="1" customWidth="1"/>
    <col min="4868" max="4869" width="10.7109375" bestFit="1" customWidth="1"/>
    <col min="4870" max="4870" width="11.7109375" bestFit="1" customWidth="1"/>
    <col min="4871" max="4873" width="10.7109375" bestFit="1" customWidth="1"/>
    <col min="4874" max="4874" width="8.140625" bestFit="1" customWidth="1"/>
    <col min="4875" max="4877" width="10.7109375" bestFit="1" customWidth="1"/>
    <col min="4878" max="4878" width="11.7109375" bestFit="1" customWidth="1"/>
    <col min="4879" max="5120" width="11.42578125" customWidth="1"/>
    <col min="5121" max="5121" width="104.42578125" bestFit="1" customWidth="1"/>
    <col min="5122" max="5122" width="10.7109375" bestFit="1" customWidth="1"/>
    <col min="5123" max="5123" width="11.7109375" bestFit="1" customWidth="1"/>
    <col min="5124" max="5125" width="10.7109375" bestFit="1" customWidth="1"/>
    <col min="5126" max="5126" width="11.7109375" bestFit="1" customWidth="1"/>
    <col min="5127" max="5129" width="10.7109375" bestFit="1" customWidth="1"/>
    <col min="5130" max="5130" width="8.140625" bestFit="1" customWidth="1"/>
    <col min="5131" max="5133" width="10.7109375" bestFit="1" customWidth="1"/>
    <col min="5134" max="5134" width="11.7109375" bestFit="1" customWidth="1"/>
    <col min="5135" max="5376" width="11.42578125" customWidth="1"/>
    <col min="5377" max="5377" width="104.42578125" bestFit="1" customWidth="1"/>
    <col min="5378" max="5378" width="10.7109375" bestFit="1" customWidth="1"/>
    <col min="5379" max="5379" width="11.7109375" bestFit="1" customWidth="1"/>
    <col min="5380" max="5381" width="10.7109375" bestFit="1" customWidth="1"/>
    <col min="5382" max="5382" width="11.7109375" bestFit="1" customWidth="1"/>
    <col min="5383" max="5385" width="10.7109375" bestFit="1" customWidth="1"/>
    <col min="5386" max="5386" width="8.140625" bestFit="1" customWidth="1"/>
    <col min="5387" max="5389" width="10.7109375" bestFit="1" customWidth="1"/>
    <col min="5390" max="5390" width="11.7109375" bestFit="1" customWidth="1"/>
    <col min="5391" max="5632" width="11.42578125" customWidth="1"/>
    <col min="5633" max="5633" width="104.42578125" bestFit="1" customWidth="1"/>
    <col min="5634" max="5634" width="10.7109375" bestFit="1" customWidth="1"/>
    <col min="5635" max="5635" width="11.7109375" bestFit="1" customWidth="1"/>
    <col min="5636" max="5637" width="10.7109375" bestFit="1" customWidth="1"/>
    <col min="5638" max="5638" width="11.7109375" bestFit="1" customWidth="1"/>
    <col min="5639" max="5641" width="10.7109375" bestFit="1" customWidth="1"/>
    <col min="5642" max="5642" width="8.140625" bestFit="1" customWidth="1"/>
    <col min="5643" max="5645" width="10.7109375" bestFit="1" customWidth="1"/>
    <col min="5646" max="5646" width="11.7109375" bestFit="1" customWidth="1"/>
    <col min="5647" max="5888" width="11.42578125" customWidth="1"/>
    <col min="5889" max="5889" width="104.42578125" bestFit="1" customWidth="1"/>
    <col min="5890" max="5890" width="10.7109375" bestFit="1" customWidth="1"/>
    <col min="5891" max="5891" width="11.7109375" bestFit="1" customWidth="1"/>
    <col min="5892" max="5893" width="10.7109375" bestFit="1" customWidth="1"/>
    <col min="5894" max="5894" width="11.7109375" bestFit="1" customWidth="1"/>
    <col min="5895" max="5897" width="10.7109375" bestFit="1" customWidth="1"/>
    <col min="5898" max="5898" width="8.140625" bestFit="1" customWidth="1"/>
    <col min="5899" max="5901" width="10.7109375" bestFit="1" customWidth="1"/>
    <col min="5902" max="5902" width="11.7109375" bestFit="1" customWidth="1"/>
    <col min="5903" max="6144" width="11.42578125" customWidth="1"/>
    <col min="6145" max="6145" width="104.42578125" bestFit="1" customWidth="1"/>
    <col min="6146" max="6146" width="10.7109375" bestFit="1" customWidth="1"/>
    <col min="6147" max="6147" width="11.7109375" bestFit="1" customWidth="1"/>
    <col min="6148" max="6149" width="10.7109375" bestFit="1" customWidth="1"/>
    <col min="6150" max="6150" width="11.7109375" bestFit="1" customWidth="1"/>
    <col min="6151" max="6153" width="10.7109375" bestFit="1" customWidth="1"/>
    <col min="6154" max="6154" width="8.140625" bestFit="1" customWidth="1"/>
    <col min="6155" max="6157" width="10.7109375" bestFit="1" customWidth="1"/>
    <col min="6158" max="6158" width="11.7109375" bestFit="1" customWidth="1"/>
    <col min="6159" max="6400" width="11.42578125" customWidth="1"/>
    <col min="6401" max="6401" width="104.42578125" bestFit="1" customWidth="1"/>
    <col min="6402" max="6402" width="10.7109375" bestFit="1" customWidth="1"/>
    <col min="6403" max="6403" width="11.7109375" bestFit="1" customWidth="1"/>
    <col min="6404" max="6405" width="10.7109375" bestFit="1" customWidth="1"/>
    <col min="6406" max="6406" width="11.7109375" bestFit="1" customWidth="1"/>
    <col min="6407" max="6409" width="10.7109375" bestFit="1" customWidth="1"/>
    <col min="6410" max="6410" width="8.140625" bestFit="1" customWidth="1"/>
    <col min="6411" max="6413" width="10.7109375" bestFit="1" customWidth="1"/>
    <col min="6414" max="6414" width="11.7109375" bestFit="1" customWidth="1"/>
    <col min="6415" max="6656" width="11.42578125" customWidth="1"/>
    <col min="6657" max="6657" width="104.42578125" bestFit="1" customWidth="1"/>
    <col min="6658" max="6658" width="10.7109375" bestFit="1" customWidth="1"/>
    <col min="6659" max="6659" width="11.7109375" bestFit="1" customWidth="1"/>
    <col min="6660" max="6661" width="10.7109375" bestFit="1" customWidth="1"/>
    <col min="6662" max="6662" width="11.7109375" bestFit="1" customWidth="1"/>
    <col min="6663" max="6665" width="10.7109375" bestFit="1" customWidth="1"/>
    <col min="6666" max="6666" width="8.140625" bestFit="1" customWidth="1"/>
    <col min="6667" max="6669" width="10.7109375" bestFit="1" customWidth="1"/>
    <col min="6670" max="6670" width="11.7109375" bestFit="1" customWidth="1"/>
    <col min="6671" max="6912" width="11.42578125" customWidth="1"/>
    <col min="6913" max="6913" width="104.42578125" bestFit="1" customWidth="1"/>
    <col min="6914" max="6914" width="10.7109375" bestFit="1" customWidth="1"/>
    <col min="6915" max="6915" width="11.7109375" bestFit="1" customWidth="1"/>
    <col min="6916" max="6917" width="10.7109375" bestFit="1" customWidth="1"/>
    <col min="6918" max="6918" width="11.7109375" bestFit="1" customWidth="1"/>
    <col min="6919" max="6921" width="10.7109375" bestFit="1" customWidth="1"/>
    <col min="6922" max="6922" width="8.140625" bestFit="1" customWidth="1"/>
    <col min="6923" max="6925" width="10.7109375" bestFit="1" customWidth="1"/>
    <col min="6926" max="6926" width="11.7109375" bestFit="1" customWidth="1"/>
    <col min="6927" max="7168" width="11.42578125" customWidth="1"/>
    <col min="7169" max="7169" width="104.42578125" bestFit="1" customWidth="1"/>
    <col min="7170" max="7170" width="10.7109375" bestFit="1" customWidth="1"/>
    <col min="7171" max="7171" width="11.7109375" bestFit="1" customWidth="1"/>
    <col min="7172" max="7173" width="10.7109375" bestFit="1" customWidth="1"/>
    <col min="7174" max="7174" width="11.7109375" bestFit="1" customWidth="1"/>
    <col min="7175" max="7177" width="10.7109375" bestFit="1" customWidth="1"/>
    <col min="7178" max="7178" width="8.140625" bestFit="1" customWidth="1"/>
    <col min="7179" max="7181" width="10.7109375" bestFit="1" customWidth="1"/>
    <col min="7182" max="7182" width="11.7109375" bestFit="1" customWidth="1"/>
    <col min="7183" max="7424" width="11.42578125" customWidth="1"/>
    <col min="7425" max="7425" width="104.42578125" bestFit="1" customWidth="1"/>
    <col min="7426" max="7426" width="10.7109375" bestFit="1" customWidth="1"/>
    <col min="7427" max="7427" width="11.7109375" bestFit="1" customWidth="1"/>
    <col min="7428" max="7429" width="10.7109375" bestFit="1" customWidth="1"/>
    <col min="7430" max="7430" width="11.7109375" bestFit="1" customWidth="1"/>
    <col min="7431" max="7433" width="10.7109375" bestFit="1" customWidth="1"/>
    <col min="7434" max="7434" width="8.140625" bestFit="1" customWidth="1"/>
    <col min="7435" max="7437" width="10.7109375" bestFit="1" customWidth="1"/>
    <col min="7438" max="7438" width="11.7109375" bestFit="1" customWidth="1"/>
    <col min="7439" max="7680" width="11.42578125" customWidth="1"/>
    <col min="7681" max="7681" width="104.42578125" bestFit="1" customWidth="1"/>
    <col min="7682" max="7682" width="10.7109375" bestFit="1" customWidth="1"/>
    <col min="7683" max="7683" width="11.7109375" bestFit="1" customWidth="1"/>
    <col min="7684" max="7685" width="10.7109375" bestFit="1" customWidth="1"/>
    <col min="7686" max="7686" width="11.7109375" bestFit="1" customWidth="1"/>
    <col min="7687" max="7689" width="10.7109375" bestFit="1" customWidth="1"/>
    <col min="7690" max="7690" width="8.140625" bestFit="1" customWidth="1"/>
    <col min="7691" max="7693" width="10.7109375" bestFit="1" customWidth="1"/>
    <col min="7694" max="7694" width="11.7109375" bestFit="1" customWidth="1"/>
    <col min="7695" max="7936" width="11.42578125" customWidth="1"/>
    <col min="7937" max="7937" width="104.42578125" bestFit="1" customWidth="1"/>
    <col min="7938" max="7938" width="10.7109375" bestFit="1" customWidth="1"/>
    <col min="7939" max="7939" width="11.7109375" bestFit="1" customWidth="1"/>
    <col min="7940" max="7941" width="10.7109375" bestFit="1" customWidth="1"/>
    <col min="7942" max="7942" width="11.7109375" bestFit="1" customWidth="1"/>
    <col min="7943" max="7945" width="10.7109375" bestFit="1" customWidth="1"/>
    <col min="7946" max="7946" width="8.140625" bestFit="1" customWidth="1"/>
    <col min="7947" max="7949" width="10.7109375" bestFit="1" customWidth="1"/>
    <col min="7950" max="7950" width="11.7109375" bestFit="1" customWidth="1"/>
    <col min="7951" max="8192" width="11.42578125" customWidth="1"/>
    <col min="8193" max="8193" width="104.42578125" bestFit="1" customWidth="1"/>
    <col min="8194" max="8194" width="10.7109375" bestFit="1" customWidth="1"/>
    <col min="8195" max="8195" width="11.7109375" bestFit="1" customWidth="1"/>
    <col min="8196" max="8197" width="10.7109375" bestFit="1" customWidth="1"/>
    <col min="8198" max="8198" width="11.7109375" bestFit="1" customWidth="1"/>
    <col min="8199" max="8201" width="10.7109375" bestFit="1" customWidth="1"/>
    <col min="8202" max="8202" width="8.140625" bestFit="1" customWidth="1"/>
    <col min="8203" max="8205" width="10.7109375" bestFit="1" customWidth="1"/>
    <col min="8206" max="8206" width="11.7109375" bestFit="1" customWidth="1"/>
    <col min="8207" max="8448" width="11.42578125" customWidth="1"/>
    <col min="8449" max="8449" width="104.42578125" bestFit="1" customWidth="1"/>
    <col min="8450" max="8450" width="10.7109375" bestFit="1" customWidth="1"/>
    <col min="8451" max="8451" width="11.7109375" bestFit="1" customWidth="1"/>
    <col min="8452" max="8453" width="10.7109375" bestFit="1" customWidth="1"/>
    <col min="8454" max="8454" width="11.7109375" bestFit="1" customWidth="1"/>
    <col min="8455" max="8457" width="10.7109375" bestFit="1" customWidth="1"/>
    <col min="8458" max="8458" width="8.140625" bestFit="1" customWidth="1"/>
    <col min="8459" max="8461" width="10.7109375" bestFit="1" customWidth="1"/>
    <col min="8462" max="8462" width="11.7109375" bestFit="1" customWidth="1"/>
    <col min="8463" max="8704" width="11.42578125" customWidth="1"/>
    <col min="8705" max="8705" width="104.42578125" bestFit="1" customWidth="1"/>
    <col min="8706" max="8706" width="10.7109375" bestFit="1" customWidth="1"/>
    <col min="8707" max="8707" width="11.7109375" bestFit="1" customWidth="1"/>
    <col min="8708" max="8709" width="10.7109375" bestFit="1" customWidth="1"/>
    <col min="8710" max="8710" width="11.7109375" bestFit="1" customWidth="1"/>
    <col min="8711" max="8713" width="10.7109375" bestFit="1" customWidth="1"/>
    <col min="8714" max="8714" width="8.140625" bestFit="1" customWidth="1"/>
    <col min="8715" max="8717" width="10.7109375" bestFit="1" customWidth="1"/>
    <col min="8718" max="8718" width="11.7109375" bestFit="1" customWidth="1"/>
    <col min="8719" max="8960" width="11.42578125" customWidth="1"/>
    <col min="8961" max="8961" width="104.42578125" bestFit="1" customWidth="1"/>
    <col min="8962" max="8962" width="10.7109375" bestFit="1" customWidth="1"/>
    <col min="8963" max="8963" width="11.7109375" bestFit="1" customWidth="1"/>
    <col min="8964" max="8965" width="10.7109375" bestFit="1" customWidth="1"/>
    <col min="8966" max="8966" width="11.7109375" bestFit="1" customWidth="1"/>
    <col min="8967" max="8969" width="10.7109375" bestFit="1" customWidth="1"/>
    <col min="8970" max="8970" width="8.140625" bestFit="1" customWidth="1"/>
    <col min="8971" max="8973" width="10.7109375" bestFit="1" customWidth="1"/>
    <col min="8974" max="8974" width="11.7109375" bestFit="1" customWidth="1"/>
    <col min="8975" max="9216" width="11.42578125" customWidth="1"/>
    <col min="9217" max="9217" width="104.42578125" bestFit="1" customWidth="1"/>
    <col min="9218" max="9218" width="10.7109375" bestFit="1" customWidth="1"/>
    <col min="9219" max="9219" width="11.7109375" bestFit="1" customWidth="1"/>
    <col min="9220" max="9221" width="10.7109375" bestFit="1" customWidth="1"/>
    <col min="9222" max="9222" width="11.7109375" bestFit="1" customWidth="1"/>
    <col min="9223" max="9225" width="10.7109375" bestFit="1" customWidth="1"/>
    <col min="9226" max="9226" width="8.140625" bestFit="1" customWidth="1"/>
    <col min="9227" max="9229" width="10.7109375" bestFit="1" customWidth="1"/>
    <col min="9230" max="9230" width="11.7109375" bestFit="1" customWidth="1"/>
    <col min="9231" max="9472" width="11.42578125" customWidth="1"/>
    <col min="9473" max="9473" width="104.42578125" bestFit="1" customWidth="1"/>
    <col min="9474" max="9474" width="10.7109375" bestFit="1" customWidth="1"/>
    <col min="9475" max="9475" width="11.7109375" bestFit="1" customWidth="1"/>
    <col min="9476" max="9477" width="10.7109375" bestFit="1" customWidth="1"/>
    <col min="9478" max="9478" width="11.7109375" bestFit="1" customWidth="1"/>
    <col min="9479" max="9481" width="10.7109375" bestFit="1" customWidth="1"/>
    <col min="9482" max="9482" width="8.140625" bestFit="1" customWidth="1"/>
    <col min="9483" max="9485" width="10.7109375" bestFit="1" customWidth="1"/>
    <col min="9486" max="9486" width="11.7109375" bestFit="1" customWidth="1"/>
    <col min="9487" max="9728" width="11.42578125" customWidth="1"/>
    <col min="9729" max="9729" width="104.42578125" bestFit="1" customWidth="1"/>
    <col min="9730" max="9730" width="10.7109375" bestFit="1" customWidth="1"/>
    <col min="9731" max="9731" width="11.7109375" bestFit="1" customWidth="1"/>
    <col min="9732" max="9733" width="10.7109375" bestFit="1" customWidth="1"/>
    <col min="9734" max="9734" width="11.7109375" bestFit="1" customWidth="1"/>
    <col min="9735" max="9737" width="10.7109375" bestFit="1" customWidth="1"/>
    <col min="9738" max="9738" width="8.140625" bestFit="1" customWidth="1"/>
    <col min="9739" max="9741" width="10.7109375" bestFit="1" customWidth="1"/>
    <col min="9742" max="9742" width="11.7109375" bestFit="1" customWidth="1"/>
    <col min="9743" max="9984" width="11.42578125" customWidth="1"/>
    <col min="9985" max="9985" width="104.42578125" bestFit="1" customWidth="1"/>
    <col min="9986" max="9986" width="10.7109375" bestFit="1" customWidth="1"/>
    <col min="9987" max="9987" width="11.7109375" bestFit="1" customWidth="1"/>
    <col min="9988" max="9989" width="10.7109375" bestFit="1" customWidth="1"/>
    <col min="9990" max="9990" width="11.7109375" bestFit="1" customWidth="1"/>
    <col min="9991" max="9993" width="10.7109375" bestFit="1" customWidth="1"/>
    <col min="9994" max="9994" width="8.140625" bestFit="1" customWidth="1"/>
    <col min="9995" max="9997" width="10.7109375" bestFit="1" customWidth="1"/>
    <col min="9998" max="9998" width="11.7109375" bestFit="1" customWidth="1"/>
    <col min="9999" max="10240" width="11.42578125" customWidth="1"/>
    <col min="10241" max="10241" width="104.42578125" bestFit="1" customWidth="1"/>
    <col min="10242" max="10242" width="10.7109375" bestFit="1" customWidth="1"/>
    <col min="10243" max="10243" width="11.7109375" bestFit="1" customWidth="1"/>
    <col min="10244" max="10245" width="10.7109375" bestFit="1" customWidth="1"/>
    <col min="10246" max="10246" width="11.7109375" bestFit="1" customWidth="1"/>
    <col min="10247" max="10249" width="10.7109375" bestFit="1" customWidth="1"/>
    <col min="10250" max="10250" width="8.140625" bestFit="1" customWidth="1"/>
    <col min="10251" max="10253" width="10.7109375" bestFit="1" customWidth="1"/>
    <col min="10254" max="10254" width="11.7109375" bestFit="1" customWidth="1"/>
    <col min="10255" max="10496" width="11.42578125" customWidth="1"/>
    <col min="10497" max="10497" width="104.42578125" bestFit="1" customWidth="1"/>
    <col min="10498" max="10498" width="10.7109375" bestFit="1" customWidth="1"/>
    <col min="10499" max="10499" width="11.7109375" bestFit="1" customWidth="1"/>
    <col min="10500" max="10501" width="10.7109375" bestFit="1" customWidth="1"/>
    <col min="10502" max="10502" width="11.7109375" bestFit="1" customWidth="1"/>
    <col min="10503" max="10505" width="10.7109375" bestFit="1" customWidth="1"/>
    <col min="10506" max="10506" width="8.140625" bestFit="1" customWidth="1"/>
    <col min="10507" max="10509" width="10.7109375" bestFit="1" customWidth="1"/>
    <col min="10510" max="10510" width="11.7109375" bestFit="1" customWidth="1"/>
    <col min="10511" max="10752" width="11.42578125" customWidth="1"/>
    <col min="10753" max="10753" width="104.42578125" bestFit="1" customWidth="1"/>
    <col min="10754" max="10754" width="10.7109375" bestFit="1" customWidth="1"/>
    <col min="10755" max="10755" width="11.7109375" bestFit="1" customWidth="1"/>
    <col min="10756" max="10757" width="10.7109375" bestFit="1" customWidth="1"/>
    <col min="10758" max="10758" width="11.7109375" bestFit="1" customWidth="1"/>
    <col min="10759" max="10761" width="10.7109375" bestFit="1" customWidth="1"/>
    <col min="10762" max="10762" width="8.140625" bestFit="1" customWidth="1"/>
    <col min="10763" max="10765" width="10.7109375" bestFit="1" customWidth="1"/>
    <col min="10766" max="10766" width="11.7109375" bestFit="1" customWidth="1"/>
    <col min="10767" max="11008" width="11.42578125" customWidth="1"/>
    <col min="11009" max="11009" width="104.42578125" bestFit="1" customWidth="1"/>
    <col min="11010" max="11010" width="10.7109375" bestFit="1" customWidth="1"/>
    <col min="11011" max="11011" width="11.7109375" bestFit="1" customWidth="1"/>
    <col min="11012" max="11013" width="10.7109375" bestFit="1" customWidth="1"/>
    <col min="11014" max="11014" width="11.7109375" bestFit="1" customWidth="1"/>
    <col min="11015" max="11017" width="10.7109375" bestFit="1" customWidth="1"/>
    <col min="11018" max="11018" width="8.140625" bestFit="1" customWidth="1"/>
    <col min="11019" max="11021" width="10.7109375" bestFit="1" customWidth="1"/>
    <col min="11022" max="11022" width="11.7109375" bestFit="1" customWidth="1"/>
    <col min="11023" max="11264" width="11.42578125" customWidth="1"/>
    <col min="11265" max="11265" width="104.42578125" bestFit="1" customWidth="1"/>
    <col min="11266" max="11266" width="10.7109375" bestFit="1" customWidth="1"/>
    <col min="11267" max="11267" width="11.7109375" bestFit="1" customWidth="1"/>
    <col min="11268" max="11269" width="10.7109375" bestFit="1" customWidth="1"/>
    <col min="11270" max="11270" width="11.7109375" bestFit="1" customWidth="1"/>
    <col min="11271" max="11273" width="10.7109375" bestFit="1" customWidth="1"/>
    <col min="11274" max="11274" width="8.140625" bestFit="1" customWidth="1"/>
    <col min="11275" max="11277" width="10.7109375" bestFit="1" customWidth="1"/>
    <col min="11278" max="11278" width="11.7109375" bestFit="1" customWidth="1"/>
    <col min="11279" max="11520" width="11.42578125" customWidth="1"/>
    <col min="11521" max="11521" width="104.42578125" bestFit="1" customWidth="1"/>
    <col min="11522" max="11522" width="10.7109375" bestFit="1" customWidth="1"/>
    <col min="11523" max="11523" width="11.7109375" bestFit="1" customWidth="1"/>
    <col min="11524" max="11525" width="10.7109375" bestFit="1" customWidth="1"/>
    <col min="11526" max="11526" width="11.7109375" bestFit="1" customWidth="1"/>
    <col min="11527" max="11529" width="10.7109375" bestFit="1" customWidth="1"/>
    <col min="11530" max="11530" width="8.140625" bestFit="1" customWidth="1"/>
    <col min="11531" max="11533" width="10.7109375" bestFit="1" customWidth="1"/>
    <col min="11534" max="11534" width="11.7109375" bestFit="1" customWidth="1"/>
    <col min="11535" max="11776" width="11.42578125" customWidth="1"/>
    <col min="11777" max="11777" width="104.42578125" bestFit="1" customWidth="1"/>
    <col min="11778" max="11778" width="10.7109375" bestFit="1" customWidth="1"/>
    <col min="11779" max="11779" width="11.7109375" bestFit="1" customWidth="1"/>
    <col min="11780" max="11781" width="10.7109375" bestFit="1" customWidth="1"/>
    <col min="11782" max="11782" width="11.7109375" bestFit="1" customWidth="1"/>
    <col min="11783" max="11785" width="10.7109375" bestFit="1" customWidth="1"/>
    <col min="11786" max="11786" width="8.140625" bestFit="1" customWidth="1"/>
    <col min="11787" max="11789" width="10.7109375" bestFit="1" customWidth="1"/>
    <col min="11790" max="11790" width="11.7109375" bestFit="1" customWidth="1"/>
    <col min="11791" max="12032" width="11.42578125" customWidth="1"/>
    <col min="12033" max="12033" width="104.42578125" bestFit="1" customWidth="1"/>
    <col min="12034" max="12034" width="10.7109375" bestFit="1" customWidth="1"/>
    <col min="12035" max="12035" width="11.7109375" bestFit="1" customWidth="1"/>
    <col min="12036" max="12037" width="10.7109375" bestFit="1" customWidth="1"/>
    <col min="12038" max="12038" width="11.7109375" bestFit="1" customWidth="1"/>
    <col min="12039" max="12041" width="10.7109375" bestFit="1" customWidth="1"/>
    <col min="12042" max="12042" width="8.140625" bestFit="1" customWidth="1"/>
    <col min="12043" max="12045" width="10.7109375" bestFit="1" customWidth="1"/>
    <col min="12046" max="12046" width="11.7109375" bestFit="1" customWidth="1"/>
    <col min="12047" max="12288" width="11.42578125" customWidth="1"/>
    <col min="12289" max="12289" width="104.42578125" bestFit="1" customWidth="1"/>
    <col min="12290" max="12290" width="10.7109375" bestFit="1" customWidth="1"/>
    <col min="12291" max="12291" width="11.7109375" bestFit="1" customWidth="1"/>
    <col min="12292" max="12293" width="10.7109375" bestFit="1" customWidth="1"/>
    <col min="12294" max="12294" width="11.7109375" bestFit="1" customWidth="1"/>
    <col min="12295" max="12297" width="10.7109375" bestFit="1" customWidth="1"/>
    <col min="12298" max="12298" width="8.140625" bestFit="1" customWidth="1"/>
    <col min="12299" max="12301" width="10.7109375" bestFit="1" customWidth="1"/>
    <col min="12302" max="12302" width="11.7109375" bestFit="1" customWidth="1"/>
    <col min="12303" max="12544" width="11.42578125" customWidth="1"/>
    <col min="12545" max="12545" width="104.42578125" bestFit="1" customWidth="1"/>
    <col min="12546" max="12546" width="10.7109375" bestFit="1" customWidth="1"/>
    <col min="12547" max="12547" width="11.7109375" bestFit="1" customWidth="1"/>
    <col min="12548" max="12549" width="10.7109375" bestFit="1" customWidth="1"/>
    <col min="12550" max="12550" width="11.7109375" bestFit="1" customWidth="1"/>
    <col min="12551" max="12553" width="10.7109375" bestFit="1" customWidth="1"/>
    <col min="12554" max="12554" width="8.140625" bestFit="1" customWidth="1"/>
    <col min="12555" max="12557" width="10.7109375" bestFit="1" customWidth="1"/>
    <col min="12558" max="12558" width="11.7109375" bestFit="1" customWidth="1"/>
    <col min="12559" max="12800" width="11.42578125" customWidth="1"/>
    <col min="12801" max="12801" width="104.42578125" bestFit="1" customWidth="1"/>
    <col min="12802" max="12802" width="10.7109375" bestFit="1" customWidth="1"/>
    <col min="12803" max="12803" width="11.7109375" bestFit="1" customWidth="1"/>
    <col min="12804" max="12805" width="10.7109375" bestFit="1" customWidth="1"/>
    <col min="12806" max="12806" width="11.7109375" bestFit="1" customWidth="1"/>
    <col min="12807" max="12809" width="10.7109375" bestFit="1" customWidth="1"/>
    <col min="12810" max="12810" width="8.140625" bestFit="1" customWidth="1"/>
    <col min="12811" max="12813" width="10.7109375" bestFit="1" customWidth="1"/>
    <col min="12814" max="12814" width="11.7109375" bestFit="1" customWidth="1"/>
    <col min="12815" max="13056" width="11.42578125" customWidth="1"/>
    <col min="13057" max="13057" width="104.42578125" bestFit="1" customWidth="1"/>
    <col min="13058" max="13058" width="10.7109375" bestFit="1" customWidth="1"/>
    <col min="13059" max="13059" width="11.7109375" bestFit="1" customWidth="1"/>
    <col min="13060" max="13061" width="10.7109375" bestFit="1" customWidth="1"/>
    <col min="13062" max="13062" width="11.7109375" bestFit="1" customWidth="1"/>
    <col min="13063" max="13065" width="10.7109375" bestFit="1" customWidth="1"/>
    <col min="13066" max="13066" width="8.140625" bestFit="1" customWidth="1"/>
    <col min="13067" max="13069" width="10.7109375" bestFit="1" customWidth="1"/>
    <col min="13070" max="13070" width="11.7109375" bestFit="1" customWidth="1"/>
    <col min="13071" max="13312" width="11.42578125" customWidth="1"/>
    <col min="13313" max="13313" width="104.42578125" bestFit="1" customWidth="1"/>
    <col min="13314" max="13314" width="10.7109375" bestFit="1" customWidth="1"/>
    <col min="13315" max="13315" width="11.7109375" bestFit="1" customWidth="1"/>
    <col min="13316" max="13317" width="10.7109375" bestFit="1" customWidth="1"/>
    <col min="13318" max="13318" width="11.7109375" bestFit="1" customWidth="1"/>
    <col min="13319" max="13321" width="10.7109375" bestFit="1" customWidth="1"/>
    <col min="13322" max="13322" width="8.140625" bestFit="1" customWidth="1"/>
    <col min="13323" max="13325" width="10.7109375" bestFit="1" customWidth="1"/>
    <col min="13326" max="13326" width="11.7109375" bestFit="1" customWidth="1"/>
    <col min="13327" max="13568" width="11.42578125" customWidth="1"/>
    <col min="13569" max="13569" width="104.42578125" bestFit="1" customWidth="1"/>
    <col min="13570" max="13570" width="10.7109375" bestFit="1" customWidth="1"/>
    <col min="13571" max="13571" width="11.7109375" bestFit="1" customWidth="1"/>
    <col min="13572" max="13573" width="10.7109375" bestFit="1" customWidth="1"/>
    <col min="13574" max="13574" width="11.7109375" bestFit="1" customWidth="1"/>
    <col min="13575" max="13577" width="10.7109375" bestFit="1" customWidth="1"/>
    <col min="13578" max="13578" width="8.140625" bestFit="1" customWidth="1"/>
    <col min="13579" max="13581" width="10.7109375" bestFit="1" customWidth="1"/>
    <col min="13582" max="13582" width="11.7109375" bestFit="1" customWidth="1"/>
    <col min="13583" max="13824" width="11.42578125" customWidth="1"/>
    <col min="13825" max="13825" width="104.42578125" bestFit="1" customWidth="1"/>
    <col min="13826" max="13826" width="10.7109375" bestFit="1" customWidth="1"/>
    <col min="13827" max="13827" width="11.7109375" bestFit="1" customWidth="1"/>
    <col min="13828" max="13829" width="10.7109375" bestFit="1" customWidth="1"/>
    <col min="13830" max="13830" width="11.7109375" bestFit="1" customWidth="1"/>
    <col min="13831" max="13833" width="10.7109375" bestFit="1" customWidth="1"/>
    <col min="13834" max="13834" width="8.140625" bestFit="1" customWidth="1"/>
    <col min="13835" max="13837" width="10.7109375" bestFit="1" customWidth="1"/>
    <col min="13838" max="13838" width="11.7109375" bestFit="1" customWidth="1"/>
    <col min="13839" max="14080" width="11.42578125" customWidth="1"/>
    <col min="14081" max="14081" width="104.42578125" bestFit="1" customWidth="1"/>
    <col min="14082" max="14082" width="10.7109375" bestFit="1" customWidth="1"/>
    <col min="14083" max="14083" width="11.7109375" bestFit="1" customWidth="1"/>
    <col min="14084" max="14085" width="10.7109375" bestFit="1" customWidth="1"/>
    <col min="14086" max="14086" width="11.7109375" bestFit="1" customWidth="1"/>
    <col min="14087" max="14089" width="10.7109375" bestFit="1" customWidth="1"/>
    <col min="14090" max="14090" width="8.140625" bestFit="1" customWidth="1"/>
    <col min="14091" max="14093" width="10.7109375" bestFit="1" customWidth="1"/>
    <col min="14094" max="14094" width="11.7109375" bestFit="1" customWidth="1"/>
    <col min="14095" max="14336" width="11.42578125" customWidth="1"/>
    <col min="14337" max="14337" width="104.42578125" bestFit="1" customWidth="1"/>
    <col min="14338" max="14338" width="10.7109375" bestFit="1" customWidth="1"/>
    <col min="14339" max="14339" width="11.7109375" bestFit="1" customWidth="1"/>
    <col min="14340" max="14341" width="10.7109375" bestFit="1" customWidth="1"/>
    <col min="14342" max="14342" width="11.7109375" bestFit="1" customWidth="1"/>
    <col min="14343" max="14345" width="10.7109375" bestFit="1" customWidth="1"/>
    <col min="14346" max="14346" width="8.140625" bestFit="1" customWidth="1"/>
    <col min="14347" max="14349" width="10.7109375" bestFit="1" customWidth="1"/>
    <col min="14350" max="14350" width="11.7109375" bestFit="1" customWidth="1"/>
    <col min="14351" max="14592" width="11.42578125" customWidth="1"/>
    <col min="14593" max="14593" width="104.42578125" bestFit="1" customWidth="1"/>
    <col min="14594" max="14594" width="10.7109375" bestFit="1" customWidth="1"/>
    <col min="14595" max="14595" width="11.7109375" bestFit="1" customWidth="1"/>
    <col min="14596" max="14597" width="10.7109375" bestFit="1" customWidth="1"/>
    <col min="14598" max="14598" width="11.7109375" bestFit="1" customWidth="1"/>
    <col min="14599" max="14601" width="10.7109375" bestFit="1" customWidth="1"/>
    <col min="14602" max="14602" width="8.140625" bestFit="1" customWidth="1"/>
    <col min="14603" max="14605" width="10.7109375" bestFit="1" customWidth="1"/>
    <col min="14606" max="14606" width="11.7109375" bestFit="1" customWidth="1"/>
    <col min="14607" max="14848" width="11.42578125" customWidth="1"/>
    <col min="14849" max="14849" width="104.42578125" bestFit="1" customWidth="1"/>
    <col min="14850" max="14850" width="10.7109375" bestFit="1" customWidth="1"/>
    <col min="14851" max="14851" width="11.7109375" bestFit="1" customWidth="1"/>
    <col min="14852" max="14853" width="10.7109375" bestFit="1" customWidth="1"/>
    <col min="14854" max="14854" width="11.7109375" bestFit="1" customWidth="1"/>
    <col min="14855" max="14857" width="10.7109375" bestFit="1" customWidth="1"/>
    <col min="14858" max="14858" width="8.140625" bestFit="1" customWidth="1"/>
    <col min="14859" max="14861" width="10.7109375" bestFit="1" customWidth="1"/>
    <col min="14862" max="14862" width="11.7109375" bestFit="1" customWidth="1"/>
    <col min="14863" max="15104" width="11.42578125" customWidth="1"/>
    <col min="15105" max="15105" width="104.42578125" bestFit="1" customWidth="1"/>
    <col min="15106" max="15106" width="10.7109375" bestFit="1" customWidth="1"/>
    <col min="15107" max="15107" width="11.7109375" bestFit="1" customWidth="1"/>
    <col min="15108" max="15109" width="10.7109375" bestFit="1" customWidth="1"/>
    <col min="15110" max="15110" width="11.7109375" bestFit="1" customWidth="1"/>
    <col min="15111" max="15113" width="10.7109375" bestFit="1" customWidth="1"/>
    <col min="15114" max="15114" width="8.140625" bestFit="1" customWidth="1"/>
    <col min="15115" max="15117" width="10.7109375" bestFit="1" customWidth="1"/>
    <col min="15118" max="15118" width="11.7109375" bestFit="1" customWidth="1"/>
    <col min="15119" max="15360" width="11.42578125" customWidth="1"/>
    <col min="15361" max="15361" width="104.42578125" bestFit="1" customWidth="1"/>
    <col min="15362" max="15362" width="10.7109375" bestFit="1" customWidth="1"/>
    <col min="15363" max="15363" width="11.7109375" bestFit="1" customWidth="1"/>
    <col min="15364" max="15365" width="10.7109375" bestFit="1" customWidth="1"/>
    <col min="15366" max="15366" width="11.7109375" bestFit="1" customWidth="1"/>
    <col min="15367" max="15369" width="10.7109375" bestFit="1" customWidth="1"/>
    <col min="15370" max="15370" width="8.140625" bestFit="1" customWidth="1"/>
    <col min="15371" max="15373" width="10.7109375" bestFit="1" customWidth="1"/>
    <col min="15374" max="15374" width="11.7109375" bestFit="1" customWidth="1"/>
    <col min="15375" max="15616" width="11.42578125" customWidth="1"/>
    <col min="15617" max="15617" width="104.42578125" bestFit="1" customWidth="1"/>
    <col min="15618" max="15618" width="10.7109375" bestFit="1" customWidth="1"/>
    <col min="15619" max="15619" width="11.7109375" bestFit="1" customWidth="1"/>
    <col min="15620" max="15621" width="10.7109375" bestFit="1" customWidth="1"/>
    <col min="15622" max="15622" width="11.7109375" bestFit="1" customWidth="1"/>
    <col min="15623" max="15625" width="10.7109375" bestFit="1" customWidth="1"/>
    <col min="15626" max="15626" width="8.140625" bestFit="1" customWidth="1"/>
    <col min="15627" max="15629" width="10.7109375" bestFit="1" customWidth="1"/>
    <col min="15630" max="15630" width="11.7109375" bestFit="1" customWidth="1"/>
    <col min="15631" max="15872" width="11.42578125" customWidth="1"/>
    <col min="15873" max="15873" width="104.42578125" bestFit="1" customWidth="1"/>
    <col min="15874" max="15874" width="10.7109375" bestFit="1" customWidth="1"/>
    <col min="15875" max="15875" width="11.7109375" bestFit="1" customWidth="1"/>
    <col min="15876" max="15877" width="10.7109375" bestFit="1" customWidth="1"/>
    <col min="15878" max="15878" width="11.7109375" bestFit="1" customWidth="1"/>
    <col min="15879" max="15881" width="10.7109375" bestFit="1" customWidth="1"/>
    <col min="15882" max="15882" width="8.140625" bestFit="1" customWidth="1"/>
    <col min="15883" max="15885" width="10.7109375" bestFit="1" customWidth="1"/>
    <col min="15886" max="15886" width="11.7109375" bestFit="1" customWidth="1"/>
    <col min="15887" max="16128" width="11.42578125" customWidth="1"/>
    <col min="16129" max="16129" width="104.42578125" bestFit="1" customWidth="1"/>
    <col min="16130" max="16130" width="10.7109375" bestFit="1" customWidth="1"/>
    <col min="16131" max="16131" width="11.7109375" bestFit="1" customWidth="1"/>
    <col min="16132" max="16133" width="10.7109375" bestFit="1" customWidth="1"/>
    <col min="16134" max="16134" width="11.7109375" bestFit="1" customWidth="1"/>
    <col min="16135" max="16137" width="10.7109375" bestFit="1" customWidth="1"/>
    <col min="16138" max="16138" width="8.140625" bestFit="1" customWidth="1"/>
    <col min="16139" max="16141" width="10.7109375" bestFit="1" customWidth="1"/>
    <col min="16142" max="16142" width="11.7109375" bestFit="1" customWidth="1"/>
    <col min="16143" max="16384" width="11.42578125" customWidth="1"/>
  </cols>
  <sheetData>
    <row r="1" spans="1:14" ht="30" customHeight="1">
      <c r="A1" s="760" t="s">
        <v>334</v>
      </c>
      <c r="B1" s="760"/>
      <c r="C1" s="760"/>
      <c r="D1" s="760"/>
      <c r="E1" s="760"/>
      <c r="F1" s="760"/>
      <c r="G1" s="760"/>
      <c r="H1" s="760"/>
      <c r="I1" s="760"/>
      <c r="J1" s="760"/>
      <c r="K1" s="760"/>
      <c r="L1" s="760"/>
      <c r="M1" s="760"/>
      <c r="N1" s="760"/>
    </row>
    <row r="2" spans="1:14" ht="18">
      <c r="A2" s="761" t="s">
        <v>443</v>
      </c>
      <c r="B2" s="761"/>
      <c r="C2" s="761"/>
      <c r="D2" s="761"/>
      <c r="E2" s="761"/>
      <c r="F2" s="761"/>
      <c r="G2" s="761"/>
      <c r="H2" s="761"/>
      <c r="I2" s="761"/>
      <c r="J2" s="761"/>
      <c r="K2" s="761"/>
      <c r="L2" s="761"/>
      <c r="M2" s="761"/>
      <c r="N2" s="761"/>
    </row>
    <row r="3" spans="1:14" ht="18">
      <c r="A3" s="761" t="s">
        <v>2</v>
      </c>
      <c r="B3" s="761"/>
      <c r="C3" s="761"/>
      <c r="D3" s="761"/>
      <c r="E3" s="761"/>
      <c r="F3" s="761"/>
      <c r="G3" s="761"/>
      <c r="H3" s="761"/>
      <c r="I3" s="761"/>
      <c r="J3" s="761"/>
      <c r="K3" s="761"/>
      <c r="L3" s="761"/>
      <c r="M3" s="761"/>
      <c r="N3" s="761"/>
    </row>
    <row r="4" spans="1:14" ht="30" customHeight="1">
      <c r="A4" s="765" t="s">
        <v>3</v>
      </c>
      <c r="B4" s="765"/>
      <c r="C4" s="765"/>
      <c r="D4" s="765"/>
      <c r="E4" s="765"/>
      <c r="F4" s="765"/>
      <c r="G4" s="765"/>
      <c r="H4" s="765"/>
      <c r="I4" s="765"/>
      <c r="J4" s="765"/>
      <c r="K4" s="765"/>
      <c r="L4" s="765"/>
      <c r="M4" s="765"/>
      <c r="N4" s="765"/>
    </row>
    <row r="5" spans="1:14" ht="3.75" customHeight="1">
      <c r="A5" s="69"/>
      <c r="B5" s="69"/>
      <c r="C5" s="69"/>
      <c r="D5" s="69"/>
      <c r="E5" s="69"/>
      <c r="F5" s="69"/>
      <c r="G5" s="69"/>
      <c r="H5" s="69"/>
      <c r="I5" s="69"/>
      <c r="J5" s="69"/>
      <c r="K5" s="69"/>
      <c r="L5" s="69"/>
      <c r="M5" s="69"/>
      <c r="N5" s="69"/>
    </row>
    <row r="6" spans="1:14" ht="30" customHeight="1" thickBot="1">
      <c r="A6" s="17"/>
      <c r="B6" s="70" t="s">
        <v>343</v>
      </c>
      <c r="C6" s="70" t="s">
        <v>404</v>
      </c>
      <c r="D6" s="70" t="s">
        <v>341</v>
      </c>
      <c r="E6" s="70" t="s">
        <v>340</v>
      </c>
      <c r="F6" s="70" t="s">
        <v>335</v>
      </c>
      <c r="G6" s="70" t="s">
        <v>338</v>
      </c>
      <c r="H6" s="70" t="s">
        <v>336</v>
      </c>
      <c r="I6" s="70" t="s">
        <v>345</v>
      </c>
      <c r="J6" s="70" t="s">
        <v>342</v>
      </c>
      <c r="K6" s="70" t="s">
        <v>339</v>
      </c>
      <c r="L6" s="70" t="s">
        <v>337</v>
      </c>
      <c r="M6" s="70" t="s">
        <v>344</v>
      </c>
      <c r="N6" s="71" t="s">
        <v>444</v>
      </c>
    </row>
    <row r="7" spans="1:14">
      <c r="A7" s="72" t="s">
        <v>9</v>
      </c>
      <c r="B7" s="8">
        <v>35976023.964900002</v>
      </c>
      <c r="C7" s="8">
        <v>51142637.967610002</v>
      </c>
      <c r="D7" s="8">
        <v>42236741.170720004</v>
      </c>
      <c r="E7" s="8">
        <v>29747407.40086</v>
      </c>
      <c r="F7" s="8">
        <v>25449331.906860001</v>
      </c>
      <c r="G7" s="8">
        <v>20001150.41993</v>
      </c>
      <c r="H7" s="8">
        <v>13868130.122459998</v>
      </c>
      <c r="I7" s="8">
        <v>21782746.21985</v>
      </c>
      <c r="J7" s="8">
        <v>239317.2978</v>
      </c>
      <c r="K7" s="8">
        <v>23311165.549729999</v>
      </c>
      <c r="L7" s="8">
        <v>5492951.0760000004</v>
      </c>
      <c r="M7" s="8">
        <v>10996510.30414</v>
      </c>
      <c r="N7" s="8">
        <v>280244113.40086001</v>
      </c>
    </row>
    <row r="8" spans="1:14">
      <c r="A8" s="18" t="s">
        <v>10</v>
      </c>
      <c r="B8" s="11">
        <v>5317469.2570099998</v>
      </c>
      <c r="C8" s="11">
        <v>8680538.9585599992</v>
      </c>
      <c r="D8" s="11">
        <v>3280926.3187800003</v>
      </c>
      <c r="E8" s="11">
        <v>3156377.4731600001</v>
      </c>
      <c r="F8" s="11">
        <v>3238173.2949099997</v>
      </c>
      <c r="G8" s="11">
        <v>1987565.3992600001</v>
      </c>
      <c r="H8" s="11">
        <v>913592.59458999999</v>
      </c>
      <c r="I8" s="11">
        <v>2015873.8798900002</v>
      </c>
      <c r="J8" s="11">
        <v>103808.15484</v>
      </c>
      <c r="K8" s="11">
        <v>2306348.0114600002</v>
      </c>
      <c r="L8" s="11">
        <v>631002.10376999993</v>
      </c>
      <c r="M8" s="11">
        <v>689147.13147000002</v>
      </c>
      <c r="N8" s="11">
        <v>32320822.5777</v>
      </c>
    </row>
    <row r="9" spans="1:14">
      <c r="A9" s="20" t="s">
        <v>11</v>
      </c>
      <c r="B9" s="13">
        <v>1289752.29849</v>
      </c>
      <c r="C9" s="13">
        <v>2760718.64751</v>
      </c>
      <c r="D9" s="13">
        <v>1396326.86127</v>
      </c>
      <c r="E9" s="13">
        <v>969982.8176699999</v>
      </c>
      <c r="F9" s="13">
        <v>965096.34404</v>
      </c>
      <c r="G9" s="13">
        <v>742161.01497000002</v>
      </c>
      <c r="H9" s="13">
        <v>538094.02007000009</v>
      </c>
      <c r="I9" s="13">
        <v>624612.28701999993</v>
      </c>
      <c r="J9" s="13">
        <v>15437.516509999999</v>
      </c>
      <c r="K9" s="13">
        <v>492809.12900000002</v>
      </c>
      <c r="L9" s="13">
        <v>114270.13941</v>
      </c>
      <c r="M9" s="13">
        <v>289103.63244000002</v>
      </c>
      <c r="N9" s="13">
        <v>10198364.7084</v>
      </c>
    </row>
    <row r="10" spans="1:14">
      <c r="A10" s="20" t="s">
        <v>12</v>
      </c>
      <c r="B10" s="13">
        <v>3541181.7615900002</v>
      </c>
      <c r="C10" s="13">
        <v>5775192.9133100007</v>
      </c>
      <c r="D10" s="13">
        <v>1702709.9933399998</v>
      </c>
      <c r="E10" s="13">
        <v>1843146.3256400002</v>
      </c>
      <c r="F10" s="13">
        <v>2217019.2646300001</v>
      </c>
      <c r="G10" s="13">
        <v>861676.31920000003</v>
      </c>
      <c r="H10" s="13">
        <v>325142.23256999999</v>
      </c>
      <c r="I10" s="13">
        <v>1313596.2128599999</v>
      </c>
      <c r="J10" s="13">
        <v>77475.613980000009</v>
      </c>
      <c r="K10" s="13">
        <v>1794089.9286199999</v>
      </c>
      <c r="L10" s="13">
        <v>463149.15937000001</v>
      </c>
      <c r="M10" s="13">
        <v>198730</v>
      </c>
      <c r="N10" s="13">
        <v>20113109.725110002</v>
      </c>
    </row>
    <row r="11" spans="1:14">
      <c r="A11" s="20" t="s">
        <v>13</v>
      </c>
      <c r="B11" s="13">
        <v>0.69586000000000003</v>
      </c>
      <c r="C11" s="13">
        <v>16862.129510000002</v>
      </c>
      <c r="D11" s="13">
        <v>3323.1988700000002</v>
      </c>
      <c r="E11" s="13">
        <v>1592.8271399999999</v>
      </c>
      <c r="F11" s="13">
        <v>1580.4448</v>
      </c>
      <c r="G11" s="13">
        <v>11638.571330000001</v>
      </c>
      <c r="H11" s="13">
        <v>426.76302000000004</v>
      </c>
      <c r="I11" s="13">
        <v>3743.5348899999999</v>
      </c>
      <c r="J11" s="13">
        <v>6040.6292400000002</v>
      </c>
      <c r="K11" s="13">
        <v>5479.8473800000002</v>
      </c>
      <c r="L11" s="13">
        <v>15146.02383</v>
      </c>
      <c r="M11" s="13">
        <v>193713.72830000002</v>
      </c>
      <c r="N11" s="13">
        <v>259548.39416999999</v>
      </c>
    </row>
    <row r="12" spans="1:14">
      <c r="A12" s="20" t="s">
        <v>14</v>
      </c>
      <c r="B12" s="13">
        <v>0</v>
      </c>
      <c r="C12" s="13">
        <v>0</v>
      </c>
      <c r="D12" s="13">
        <v>0</v>
      </c>
      <c r="E12" s="13">
        <v>0</v>
      </c>
      <c r="F12" s="13">
        <v>0</v>
      </c>
      <c r="G12" s="13">
        <v>0</v>
      </c>
      <c r="H12" s="13">
        <v>0</v>
      </c>
      <c r="I12" s="13">
        <v>0</v>
      </c>
      <c r="J12" s="13">
        <v>4720.6863099999991</v>
      </c>
      <c r="K12" s="13">
        <v>0</v>
      </c>
      <c r="L12" s="13">
        <v>0</v>
      </c>
      <c r="M12" s="13">
        <v>0</v>
      </c>
      <c r="N12" s="13">
        <v>4720.6863099999991</v>
      </c>
    </row>
    <row r="13" spans="1:14">
      <c r="A13" s="20" t="s">
        <v>15</v>
      </c>
      <c r="B13" s="13">
        <v>129885.16059</v>
      </c>
      <c r="C13" s="13">
        <v>59487.272960000002</v>
      </c>
      <c r="D13" s="13">
        <v>100936.60622</v>
      </c>
      <c r="E13" s="13">
        <v>174942.05381000001</v>
      </c>
      <c r="F13" s="13">
        <v>51501.746319999998</v>
      </c>
      <c r="G13" s="13">
        <v>66854.839370000002</v>
      </c>
      <c r="H13" s="13">
        <v>46266.776229999996</v>
      </c>
      <c r="I13" s="13">
        <v>50707.71761</v>
      </c>
      <c r="J13" s="13">
        <v>0</v>
      </c>
      <c r="K13" s="13">
        <v>12623.32281</v>
      </c>
      <c r="L13" s="13">
        <v>15005.771919999999</v>
      </c>
      <c r="M13" s="13">
        <v>7357.8942000000006</v>
      </c>
      <c r="N13" s="13">
        <v>715569.16203999997</v>
      </c>
    </row>
    <row r="14" spans="1:14">
      <c r="A14" s="14" t="s">
        <v>16</v>
      </c>
      <c r="B14" s="13">
        <v>356649.34048000001</v>
      </c>
      <c r="C14" s="13">
        <v>76609.551640000005</v>
      </c>
      <c r="D14" s="13">
        <v>84462.336219999997</v>
      </c>
      <c r="E14" s="13">
        <v>166713.44890000002</v>
      </c>
      <c r="F14" s="13">
        <v>3272.8232000000003</v>
      </c>
      <c r="G14" s="13">
        <v>305272.8284</v>
      </c>
      <c r="H14" s="13">
        <v>3662.8027000000002</v>
      </c>
      <c r="I14" s="13">
        <v>23214.127510000002</v>
      </c>
      <c r="J14" s="13">
        <v>133.7088</v>
      </c>
      <c r="K14" s="13">
        <v>1345.7836499999999</v>
      </c>
      <c r="L14" s="13">
        <v>23431.009239999999</v>
      </c>
      <c r="M14" s="13">
        <v>241.87653</v>
      </c>
      <c r="N14" s="13">
        <v>1045009.6372699999</v>
      </c>
    </row>
    <row r="15" spans="1:14">
      <c r="A15" s="20" t="s">
        <v>17</v>
      </c>
      <c r="B15" s="13">
        <v>0</v>
      </c>
      <c r="C15" s="13">
        <v>0</v>
      </c>
      <c r="D15" s="13">
        <v>0</v>
      </c>
      <c r="E15" s="13">
        <v>0</v>
      </c>
      <c r="F15" s="13">
        <v>0</v>
      </c>
      <c r="G15" s="13">
        <v>0</v>
      </c>
      <c r="H15" s="13">
        <v>0</v>
      </c>
      <c r="I15" s="13">
        <v>0</v>
      </c>
      <c r="J15" s="13">
        <v>0</v>
      </c>
      <c r="K15" s="13">
        <v>0</v>
      </c>
      <c r="L15" s="13">
        <v>0</v>
      </c>
      <c r="M15" s="13">
        <v>0</v>
      </c>
      <c r="N15" s="13">
        <v>0</v>
      </c>
    </row>
    <row r="16" spans="1:14">
      <c r="A16" s="20" t="s">
        <v>18</v>
      </c>
      <c r="B16" s="13">
        <v>0</v>
      </c>
      <c r="C16" s="13">
        <v>-8331.5563700000002</v>
      </c>
      <c r="D16" s="13">
        <v>-6832.6771399999998</v>
      </c>
      <c r="E16" s="13">
        <v>0</v>
      </c>
      <c r="F16" s="13">
        <v>-297.32808</v>
      </c>
      <c r="G16" s="13">
        <v>-38.174010000000003</v>
      </c>
      <c r="H16" s="13">
        <v>0</v>
      </c>
      <c r="I16" s="13">
        <v>0</v>
      </c>
      <c r="J16" s="13">
        <v>0</v>
      </c>
      <c r="K16" s="13">
        <v>0</v>
      </c>
      <c r="L16" s="13">
        <v>0</v>
      </c>
      <c r="M16" s="13">
        <v>0</v>
      </c>
      <c r="N16" s="13">
        <v>-15499.7356</v>
      </c>
    </row>
    <row r="17" spans="1:14">
      <c r="A17" s="18" t="s">
        <v>19</v>
      </c>
      <c r="B17" s="11">
        <v>4603462.71722</v>
      </c>
      <c r="C17" s="11">
        <v>6398741.7445200002</v>
      </c>
      <c r="D17" s="11">
        <v>7050719.4918400003</v>
      </c>
      <c r="E17" s="11">
        <v>4536173.2538299998</v>
      </c>
      <c r="F17" s="11">
        <v>2969955.6380700003</v>
      </c>
      <c r="G17" s="11">
        <v>2277032.6500200001</v>
      </c>
      <c r="H17" s="11">
        <v>1511980.00202</v>
      </c>
      <c r="I17" s="11">
        <v>2325197.6119599999</v>
      </c>
      <c r="J17" s="11">
        <v>4831.7532899999997</v>
      </c>
      <c r="K17" s="11">
        <v>2843391.24756</v>
      </c>
      <c r="L17" s="11">
        <v>386145.08408</v>
      </c>
      <c r="M17" s="11">
        <v>273062.56832000002</v>
      </c>
      <c r="N17" s="11">
        <v>35180693.762730002</v>
      </c>
    </row>
    <row r="18" spans="1:14">
      <c r="A18" s="20" t="s">
        <v>20</v>
      </c>
      <c r="B18" s="13">
        <v>587517.29</v>
      </c>
      <c r="C18" s="13">
        <v>2331265.1876399997</v>
      </c>
      <c r="D18" s="13">
        <v>3363774.5783299999</v>
      </c>
      <c r="E18" s="13">
        <v>1211856.6933199998</v>
      </c>
      <c r="F18" s="13">
        <v>507504.64711000002</v>
      </c>
      <c r="G18" s="13">
        <v>856689.95303999993</v>
      </c>
      <c r="H18" s="13">
        <v>703048.36924999999</v>
      </c>
      <c r="I18" s="13">
        <v>96729.8</v>
      </c>
      <c r="J18" s="13">
        <v>0</v>
      </c>
      <c r="K18" s="13">
        <v>565998.35</v>
      </c>
      <c r="L18" s="13">
        <v>6781.36</v>
      </c>
      <c r="M18" s="13">
        <v>0</v>
      </c>
      <c r="N18" s="13">
        <v>10231166.22869</v>
      </c>
    </row>
    <row r="19" spans="1:14">
      <c r="A19" s="20" t="s">
        <v>21</v>
      </c>
      <c r="B19" s="13">
        <v>2468867.0393400001</v>
      </c>
      <c r="C19" s="13">
        <v>1595246.2078900002</v>
      </c>
      <c r="D19" s="13">
        <v>1997983.6657999998</v>
      </c>
      <c r="E19" s="13">
        <v>2310369.3435399998</v>
      </c>
      <c r="F19" s="13">
        <v>846999.34114000003</v>
      </c>
      <c r="G19" s="13">
        <v>730102.35586000001</v>
      </c>
      <c r="H19" s="13">
        <v>445023.34510999999</v>
      </c>
      <c r="I19" s="13">
        <v>1450544.9619700001</v>
      </c>
      <c r="J19" s="13">
        <v>343.79079999999999</v>
      </c>
      <c r="K19" s="13">
        <v>1501919.6959899999</v>
      </c>
      <c r="L19" s="13">
        <v>188260</v>
      </c>
      <c r="M19" s="13">
        <v>181746.59961999999</v>
      </c>
      <c r="N19" s="13">
        <v>13717406.347059999</v>
      </c>
    </row>
    <row r="20" spans="1:14">
      <c r="A20" s="20" t="s">
        <v>22</v>
      </c>
      <c r="B20" s="13">
        <v>11415.588800000001</v>
      </c>
      <c r="C20" s="13">
        <v>0</v>
      </c>
      <c r="D20" s="13">
        <v>70220.675029999999</v>
      </c>
      <c r="E20" s="13">
        <v>47406</v>
      </c>
      <c r="F20" s="13">
        <v>14993.943090000001</v>
      </c>
      <c r="G20" s="13">
        <v>0</v>
      </c>
      <c r="H20" s="13">
        <v>171.0445</v>
      </c>
      <c r="I20" s="13">
        <v>83692</v>
      </c>
      <c r="J20" s="13">
        <v>0</v>
      </c>
      <c r="K20" s="13">
        <v>0</v>
      </c>
      <c r="L20" s="13">
        <v>0</v>
      </c>
      <c r="M20" s="13">
        <v>0</v>
      </c>
      <c r="N20" s="13">
        <v>227899.25141999999</v>
      </c>
    </row>
    <row r="21" spans="1:14">
      <c r="A21" s="20" t="s">
        <v>23</v>
      </c>
      <c r="B21" s="13">
        <v>42.430599999999998</v>
      </c>
      <c r="C21" s="13">
        <v>563793.38734999998</v>
      </c>
      <c r="D21" s="13">
        <v>599.66999999999996</v>
      </c>
      <c r="E21" s="13">
        <v>1.248</v>
      </c>
      <c r="F21" s="13">
        <v>148946.03156999999</v>
      </c>
      <c r="G21" s="13">
        <v>17672.600839999999</v>
      </c>
      <c r="H21" s="13">
        <v>0</v>
      </c>
      <c r="I21" s="13">
        <v>0</v>
      </c>
      <c r="J21" s="13">
        <v>0</v>
      </c>
      <c r="K21" s="13">
        <v>41031.375</v>
      </c>
      <c r="L21" s="13">
        <v>0</v>
      </c>
      <c r="M21" s="13">
        <v>0</v>
      </c>
      <c r="N21" s="13">
        <v>772086.74335999996</v>
      </c>
    </row>
    <row r="22" spans="1:14">
      <c r="A22" s="14" t="s">
        <v>24</v>
      </c>
      <c r="B22" s="13">
        <v>781449.86622000008</v>
      </c>
      <c r="C22" s="13">
        <v>485506.39835999999</v>
      </c>
      <c r="D22" s="13">
        <v>828709.89246</v>
      </c>
      <c r="E22" s="13">
        <v>405423.26916000003</v>
      </c>
      <c r="F22" s="13">
        <v>1094959.1140099999</v>
      </c>
      <c r="G22" s="13">
        <v>193240.75013</v>
      </c>
      <c r="H22" s="13">
        <v>211321.73224000001</v>
      </c>
      <c r="I22" s="13">
        <v>394745.90882999997</v>
      </c>
      <c r="J22" s="13">
        <v>0</v>
      </c>
      <c r="K22" s="13">
        <v>411243.38396000001</v>
      </c>
      <c r="L22" s="13">
        <v>116342.0405</v>
      </c>
      <c r="M22" s="13">
        <v>94154.761780000001</v>
      </c>
      <c r="N22" s="13">
        <v>5017097.1176499994</v>
      </c>
    </row>
    <row r="23" spans="1:14">
      <c r="A23" s="20" t="s">
        <v>25</v>
      </c>
      <c r="B23" s="13">
        <v>616681.53515000001</v>
      </c>
      <c r="C23" s="13">
        <v>1298521.0784100001</v>
      </c>
      <c r="D23" s="13">
        <v>699677.43030999997</v>
      </c>
      <c r="E23" s="13">
        <v>479612.61920000002</v>
      </c>
      <c r="F23" s="13">
        <v>348057.03525000002</v>
      </c>
      <c r="G23" s="13">
        <v>310198.18881999998</v>
      </c>
      <c r="H23" s="13">
        <v>115651.55968999999</v>
      </c>
      <c r="I23" s="13">
        <v>225543.32373</v>
      </c>
      <c r="J23" s="13">
        <v>4487.9624899999999</v>
      </c>
      <c r="K23" s="13">
        <v>214781.08043</v>
      </c>
      <c r="L23" s="13">
        <v>68855.203779999996</v>
      </c>
      <c r="M23" s="13">
        <v>0</v>
      </c>
      <c r="N23" s="13">
        <v>4382067.0172600001</v>
      </c>
    </row>
    <row r="24" spans="1:14">
      <c r="A24" s="20" t="s">
        <v>26</v>
      </c>
      <c r="B24" s="13">
        <v>137488.96711000003</v>
      </c>
      <c r="C24" s="13">
        <v>128193.60761000001</v>
      </c>
      <c r="D24" s="13">
        <v>114282.22598999999</v>
      </c>
      <c r="E24" s="13">
        <v>81865.059580000001</v>
      </c>
      <c r="F24" s="13">
        <v>75056.338560000004</v>
      </c>
      <c r="G24" s="13">
        <v>169183.70478999999</v>
      </c>
      <c r="H24" s="13">
        <v>37251.762109999996</v>
      </c>
      <c r="I24" s="13">
        <v>73941.617430000013</v>
      </c>
      <c r="J24" s="13">
        <v>0</v>
      </c>
      <c r="K24" s="13">
        <v>136260.61099000002</v>
      </c>
      <c r="L24" s="13">
        <v>5906.4798000000001</v>
      </c>
      <c r="M24" s="13">
        <v>45.359389999999998</v>
      </c>
      <c r="N24" s="13">
        <v>959475.73336000007</v>
      </c>
    </row>
    <row r="25" spans="1:14">
      <c r="A25" s="20" t="s">
        <v>27</v>
      </c>
      <c r="B25" s="13">
        <v>0</v>
      </c>
      <c r="C25" s="13">
        <v>-3784.1227400000002</v>
      </c>
      <c r="D25" s="13">
        <v>-24528.646079999999</v>
      </c>
      <c r="E25" s="13">
        <v>-360.97896999999995</v>
      </c>
      <c r="F25" s="13">
        <v>-66560.812659999996</v>
      </c>
      <c r="G25" s="13">
        <v>-54.903460000000003</v>
      </c>
      <c r="H25" s="13">
        <v>-487.81088</v>
      </c>
      <c r="I25" s="13">
        <v>0</v>
      </c>
      <c r="J25" s="13">
        <v>0</v>
      </c>
      <c r="K25" s="13">
        <v>-27843.248809999997</v>
      </c>
      <c r="L25" s="13">
        <v>0</v>
      </c>
      <c r="M25" s="13">
        <v>-2884.15247</v>
      </c>
      <c r="N25" s="13">
        <v>-126504.67606999999</v>
      </c>
    </row>
    <row r="26" spans="1:14">
      <c r="A26" s="18" t="s">
        <v>28</v>
      </c>
      <c r="B26" s="11">
        <v>22038345.242689997</v>
      </c>
      <c r="C26" s="11">
        <v>30596467.617259998</v>
      </c>
      <c r="D26" s="11">
        <v>27352823.203470003</v>
      </c>
      <c r="E26" s="11">
        <v>17765301.145099998</v>
      </c>
      <c r="F26" s="11">
        <v>17633370.731819998</v>
      </c>
      <c r="G26" s="11">
        <v>13504677.721069999</v>
      </c>
      <c r="H26" s="11">
        <v>10730637.28547</v>
      </c>
      <c r="I26" s="11">
        <v>16433461.33972</v>
      </c>
      <c r="J26" s="11">
        <v>113643.56531999999</v>
      </c>
      <c r="K26" s="11">
        <v>16742416.45922</v>
      </c>
      <c r="L26" s="11">
        <v>4183709.73991</v>
      </c>
      <c r="M26" s="11">
        <v>9799196.0247299988</v>
      </c>
      <c r="N26" s="11">
        <v>186894050.07578</v>
      </c>
    </row>
    <row r="27" spans="1:14">
      <c r="A27" s="27" t="s">
        <v>29</v>
      </c>
      <c r="B27" s="13">
        <v>21307587.00048</v>
      </c>
      <c r="C27" s="13">
        <v>29871817.499009997</v>
      </c>
      <c r="D27" s="13">
        <v>26295185.621339999</v>
      </c>
      <c r="E27" s="13">
        <v>17296355.742740002</v>
      </c>
      <c r="F27" s="13">
        <v>16975861.646669999</v>
      </c>
      <c r="G27" s="13">
        <v>13069526.281399999</v>
      </c>
      <c r="H27" s="13">
        <v>10354646.91602</v>
      </c>
      <c r="I27" s="13">
        <v>16267221.245129999</v>
      </c>
      <c r="J27" s="13">
        <v>112457.54248999999</v>
      </c>
      <c r="K27" s="13">
        <v>16321978.99845</v>
      </c>
      <c r="L27" s="13">
        <v>3968042.8026799997</v>
      </c>
      <c r="M27" s="13">
        <v>9446739.5539299995</v>
      </c>
      <c r="N27" s="13">
        <v>181287420.85034001</v>
      </c>
    </row>
    <row r="28" spans="1:14">
      <c r="A28" s="20" t="s">
        <v>30</v>
      </c>
      <c r="B28" s="13">
        <v>17576642.35038</v>
      </c>
      <c r="C28" s="13">
        <v>25564673.995330002</v>
      </c>
      <c r="D28" s="13">
        <v>21261295.131990001</v>
      </c>
      <c r="E28" s="13">
        <v>14612206.708149999</v>
      </c>
      <c r="F28" s="13">
        <v>14632297.75313</v>
      </c>
      <c r="G28" s="13">
        <v>10703380.64267</v>
      </c>
      <c r="H28" s="13">
        <v>8769839.8289199993</v>
      </c>
      <c r="I28" s="13">
        <v>14484436.751110001</v>
      </c>
      <c r="J28" s="13">
        <v>112219.15742</v>
      </c>
      <c r="K28" s="13">
        <v>14242830.689200001</v>
      </c>
      <c r="L28" s="13">
        <v>3144435.62996</v>
      </c>
      <c r="M28" s="13">
        <v>7944906.2619700003</v>
      </c>
      <c r="N28" s="13">
        <v>153049164.90023002</v>
      </c>
    </row>
    <row r="29" spans="1:14">
      <c r="A29" s="20" t="s">
        <v>31</v>
      </c>
      <c r="B29" s="13">
        <v>3446718.7316999999</v>
      </c>
      <c r="C29" s="13">
        <v>3711314.7768299999</v>
      </c>
      <c r="D29" s="13">
        <v>4777457.6723199999</v>
      </c>
      <c r="E29" s="13">
        <v>2399766.1383600002</v>
      </c>
      <c r="F29" s="13">
        <v>2180863.1003299998</v>
      </c>
      <c r="G29" s="13">
        <v>2220895.8615900003</v>
      </c>
      <c r="H29" s="13">
        <v>1426109.8220899999</v>
      </c>
      <c r="I29" s="13">
        <v>1608162.16652</v>
      </c>
      <c r="J29" s="13">
        <v>238.38507000000001</v>
      </c>
      <c r="K29" s="13">
        <v>1802494.27999</v>
      </c>
      <c r="L29" s="13">
        <v>778139.19039</v>
      </c>
      <c r="M29" s="13">
        <v>1267001.8920499999</v>
      </c>
      <c r="N29" s="13">
        <v>25619162.017240003</v>
      </c>
    </row>
    <row r="30" spans="1:14">
      <c r="A30" s="20" t="s">
        <v>32</v>
      </c>
      <c r="B30" s="13">
        <v>284225.91839999997</v>
      </c>
      <c r="C30" s="13">
        <v>595828.72684999998</v>
      </c>
      <c r="D30" s="13">
        <v>256432.81703000001</v>
      </c>
      <c r="E30" s="13">
        <v>284382.89623000001</v>
      </c>
      <c r="F30" s="13">
        <v>162700.79321</v>
      </c>
      <c r="G30" s="13">
        <v>145249.77713999999</v>
      </c>
      <c r="H30" s="13">
        <v>158697.26501</v>
      </c>
      <c r="I30" s="13">
        <v>174622.32750000001</v>
      </c>
      <c r="J30" s="13">
        <v>0</v>
      </c>
      <c r="K30" s="13">
        <v>276654.02925999998</v>
      </c>
      <c r="L30" s="13">
        <v>45467.982329999999</v>
      </c>
      <c r="M30" s="13">
        <v>234831.39991000001</v>
      </c>
      <c r="N30" s="13">
        <v>2619093.9328699997</v>
      </c>
    </row>
    <row r="31" spans="1:14">
      <c r="A31" s="27" t="s">
        <v>33</v>
      </c>
      <c r="B31" s="13">
        <v>297006.34181000001</v>
      </c>
      <c r="C31" s="13">
        <v>173181.41797000001</v>
      </c>
      <c r="D31" s="13">
        <v>254517.25490999999</v>
      </c>
      <c r="E31" s="13">
        <v>335967.38526000001</v>
      </c>
      <c r="F31" s="13">
        <v>272785.00654999999</v>
      </c>
      <c r="G31" s="13">
        <v>96117.115680000003</v>
      </c>
      <c r="H31" s="13">
        <v>120946.91726</v>
      </c>
      <c r="I31" s="13">
        <v>99370.587019999992</v>
      </c>
      <c r="J31" s="13">
        <v>0</v>
      </c>
      <c r="K31" s="13">
        <v>311433.00569000002</v>
      </c>
      <c r="L31" s="13">
        <v>44501.939720000002</v>
      </c>
      <c r="M31" s="13">
        <v>61206.401709999998</v>
      </c>
      <c r="N31" s="13">
        <v>2067033.3735799999</v>
      </c>
    </row>
    <row r="32" spans="1:14">
      <c r="A32" s="20" t="s">
        <v>34</v>
      </c>
      <c r="B32" s="13">
        <v>120752.86023000001</v>
      </c>
      <c r="C32" s="13">
        <v>83673.706739999994</v>
      </c>
      <c r="D32" s="13">
        <v>131725.50059000001</v>
      </c>
      <c r="E32" s="13">
        <v>40128.00877</v>
      </c>
      <c r="F32" s="13">
        <v>106439.37254000001</v>
      </c>
      <c r="G32" s="13">
        <v>41425.46746</v>
      </c>
      <c r="H32" s="13">
        <v>49680.343500000003</v>
      </c>
      <c r="I32" s="13">
        <v>67696.12006999999</v>
      </c>
      <c r="J32" s="13">
        <v>0</v>
      </c>
      <c r="K32" s="13">
        <v>119742.07841</v>
      </c>
      <c r="L32" s="13">
        <v>21975.313670000003</v>
      </c>
      <c r="M32" s="13">
        <v>21944.355319999999</v>
      </c>
      <c r="N32" s="13">
        <v>805183.12729999993</v>
      </c>
    </row>
    <row r="33" spans="1:14">
      <c r="A33" s="20" t="s">
        <v>35</v>
      </c>
      <c r="B33" s="13">
        <v>159706.15828</v>
      </c>
      <c r="C33" s="13">
        <v>74916.987769999992</v>
      </c>
      <c r="D33" s="13">
        <v>109823.81482</v>
      </c>
      <c r="E33" s="13">
        <v>287528.32504999998</v>
      </c>
      <c r="F33" s="13">
        <v>149498.64147</v>
      </c>
      <c r="G33" s="13">
        <v>52488.870189999994</v>
      </c>
      <c r="H33" s="13">
        <v>62502.4712</v>
      </c>
      <c r="I33" s="13">
        <v>27607.77766</v>
      </c>
      <c r="J33" s="13">
        <v>0</v>
      </c>
      <c r="K33" s="13">
        <v>168280.74174999999</v>
      </c>
      <c r="L33" s="13">
        <v>20789.278719999998</v>
      </c>
      <c r="M33" s="13">
        <v>32390.146059999999</v>
      </c>
      <c r="N33" s="13">
        <v>1145533.21297</v>
      </c>
    </row>
    <row r="34" spans="1:14">
      <c r="A34" s="21" t="s">
        <v>36</v>
      </c>
      <c r="B34" s="13">
        <v>16547.3233</v>
      </c>
      <c r="C34" s="13">
        <v>14590.723460000001</v>
      </c>
      <c r="D34" s="13">
        <v>12967.9395</v>
      </c>
      <c r="E34" s="13">
        <v>8311.0514400000011</v>
      </c>
      <c r="F34" s="13">
        <v>16846.992539999999</v>
      </c>
      <c r="G34" s="13">
        <v>2202.7780299999999</v>
      </c>
      <c r="H34" s="13">
        <v>8764.1025600000012</v>
      </c>
      <c r="I34" s="13">
        <v>4066.6892900000003</v>
      </c>
      <c r="J34" s="13">
        <v>0</v>
      </c>
      <c r="K34" s="13">
        <v>23410.185530000002</v>
      </c>
      <c r="L34" s="13">
        <v>1737.3473300000001</v>
      </c>
      <c r="M34" s="13">
        <v>6871.9003300000004</v>
      </c>
      <c r="N34" s="13">
        <v>116317.03331</v>
      </c>
    </row>
    <row r="35" spans="1:14">
      <c r="A35" s="27" t="s">
        <v>37</v>
      </c>
      <c r="B35" s="13">
        <v>504970.69662</v>
      </c>
      <c r="C35" s="13">
        <v>919013.95994000009</v>
      </c>
      <c r="D35" s="13">
        <v>806281.69403000001</v>
      </c>
      <c r="E35" s="13">
        <v>641383.03271000006</v>
      </c>
      <c r="F35" s="13">
        <v>188309.32665999999</v>
      </c>
      <c r="G35" s="13">
        <v>298283.18430000002</v>
      </c>
      <c r="H35" s="13">
        <v>191958.36906999999</v>
      </c>
      <c r="I35" s="13">
        <v>77972.744489999997</v>
      </c>
      <c r="J35" s="13">
        <v>142.26275000000001</v>
      </c>
      <c r="K35" s="13">
        <v>183198.27749000001</v>
      </c>
      <c r="L35" s="13">
        <v>168101.53088000001</v>
      </c>
      <c r="M35" s="13">
        <v>76507.268670000005</v>
      </c>
      <c r="N35" s="13">
        <v>4056122.3476100001</v>
      </c>
    </row>
    <row r="36" spans="1:14">
      <c r="A36" s="20" t="s">
        <v>38</v>
      </c>
      <c r="B36" s="13">
        <v>167713.16741999998</v>
      </c>
      <c r="C36" s="13">
        <v>287313.15572000004</v>
      </c>
      <c r="D36" s="13">
        <v>397729.96580000001</v>
      </c>
      <c r="E36" s="13">
        <v>203828.76465</v>
      </c>
      <c r="F36" s="13">
        <v>65645.539250000002</v>
      </c>
      <c r="G36" s="13">
        <v>123527.24498</v>
      </c>
      <c r="H36" s="13">
        <v>49909.522749999996</v>
      </c>
      <c r="I36" s="13">
        <v>46378.077829999995</v>
      </c>
      <c r="J36" s="13">
        <v>142.26275000000001</v>
      </c>
      <c r="K36" s="13">
        <v>77433.406719999999</v>
      </c>
      <c r="L36" s="13">
        <v>79948.937279999998</v>
      </c>
      <c r="M36" s="13">
        <v>28167.036219999998</v>
      </c>
      <c r="N36" s="13">
        <v>1527737.0813699998</v>
      </c>
    </row>
    <row r="37" spans="1:14">
      <c r="A37" s="20" t="s">
        <v>39</v>
      </c>
      <c r="B37" s="13">
        <v>305580.01150000002</v>
      </c>
      <c r="C37" s="13">
        <v>524088.64833999996</v>
      </c>
      <c r="D37" s="13">
        <v>391201.02493999997</v>
      </c>
      <c r="E37" s="13">
        <v>407351.16264999995</v>
      </c>
      <c r="F37" s="13">
        <v>114909.39457999999</v>
      </c>
      <c r="G37" s="13">
        <v>163029.68662999998</v>
      </c>
      <c r="H37" s="13">
        <v>123381.66920999999</v>
      </c>
      <c r="I37" s="13">
        <v>29155.029050000001</v>
      </c>
      <c r="J37" s="13">
        <v>0</v>
      </c>
      <c r="K37" s="13">
        <v>91033.437219999993</v>
      </c>
      <c r="L37" s="13">
        <v>78846.673129999996</v>
      </c>
      <c r="M37" s="13">
        <v>42351.86969</v>
      </c>
      <c r="N37" s="13">
        <v>2270928.6069399999</v>
      </c>
    </row>
    <row r="38" spans="1:14">
      <c r="A38" s="20" t="s">
        <v>40</v>
      </c>
      <c r="B38" s="13">
        <v>31677.5177</v>
      </c>
      <c r="C38" s="13">
        <v>107612.15587999999</v>
      </c>
      <c r="D38" s="13">
        <v>17350.703289999998</v>
      </c>
      <c r="E38" s="13">
        <v>30203.10541</v>
      </c>
      <c r="F38" s="13">
        <v>7754.3928299999998</v>
      </c>
      <c r="G38" s="13">
        <v>11726.252689999999</v>
      </c>
      <c r="H38" s="13">
        <v>18667.177110000001</v>
      </c>
      <c r="I38" s="13">
        <v>2439.6376099999998</v>
      </c>
      <c r="J38" s="13">
        <v>0</v>
      </c>
      <c r="K38" s="13">
        <v>14731.433550000002</v>
      </c>
      <c r="L38" s="13">
        <v>9305.9204700000009</v>
      </c>
      <c r="M38" s="13">
        <v>5988.36276</v>
      </c>
      <c r="N38" s="13">
        <v>257456.6593</v>
      </c>
    </row>
    <row r="39" spans="1:14">
      <c r="A39" s="27" t="s">
        <v>41</v>
      </c>
      <c r="B39" s="13">
        <v>668572.94461999997</v>
      </c>
      <c r="C39" s="13">
        <v>872691.79276999994</v>
      </c>
      <c r="D39" s="13">
        <v>1106662.5479100002</v>
      </c>
      <c r="E39" s="13">
        <v>463571.55691000004</v>
      </c>
      <c r="F39" s="13">
        <v>627955.67998000002</v>
      </c>
      <c r="G39" s="13">
        <v>475876.65792000003</v>
      </c>
      <c r="H39" s="13">
        <v>379821.82824</v>
      </c>
      <c r="I39" s="13">
        <v>637422.16313999996</v>
      </c>
      <c r="J39" s="13">
        <v>1438.3618700000002</v>
      </c>
      <c r="K39" s="13">
        <v>714257.90990999993</v>
      </c>
      <c r="L39" s="13">
        <v>201663.22678</v>
      </c>
      <c r="M39" s="13">
        <v>519964.89873000002</v>
      </c>
      <c r="N39" s="13">
        <v>6669899.5687799994</v>
      </c>
    </row>
    <row r="40" spans="1:14">
      <c r="A40" s="21" t="s">
        <v>42</v>
      </c>
      <c r="B40" s="13">
        <v>138350.40694999998</v>
      </c>
      <c r="C40" s="13">
        <v>270259.41119999997</v>
      </c>
      <c r="D40" s="13">
        <v>184215.06206999999</v>
      </c>
      <c r="E40" s="13">
        <v>186433.69468000002</v>
      </c>
      <c r="F40" s="13">
        <v>135238.47266</v>
      </c>
      <c r="G40" s="13">
        <v>158656.76916</v>
      </c>
      <c r="H40" s="13">
        <v>79346.017779999995</v>
      </c>
      <c r="I40" s="13">
        <v>157964.07986000003</v>
      </c>
      <c r="J40" s="13">
        <v>1371.0923400000001</v>
      </c>
      <c r="K40" s="13">
        <v>169781.20802000002</v>
      </c>
      <c r="L40" s="13">
        <v>34228.113039999997</v>
      </c>
      <c r="M40" s="13">
        <v>132528.25</v>
      </c>
      <c r="N40" s="13">
        <v>1648372.57776</v>
      </c>
    </row>
    <row r="41" spans="1:14">
      <c r="A41" s="20" t="s">
        <v>43</v>
      </c>
      <c r="B41" s="13">
        <v>182822.09296000001</v>
      </c>
      <c r="C41" s="13">
        <v>194538.10848</v>
      </c>
      <c r="D41" s="13">
        <v>252939.85123</v>
      </c>
      <c r="E41" s="13">
        <v>106466.95649</v>
      </c>
      <c r="F41" s="13">
        <v>159267.60941999999</v>
      </c>
      <c r="G41" s="13">
        <v>166330.80056999999</v>
      </c>
      <c r="H41" s="13">
        <v>146959.69969000001</v>
      </c>
      <c r="I41" s="13">
        <v>127507.38773999999</v>
      </c>
      <c r="J41" s="13">
        <v>2.4566999999999997</v>
      </c>
      <c r="K41" s="13">
        <v>182478.33108</v>
      </c>
      <c r="L41" s="13">
        <v>85839.44958</v>
      </c>
      <c r="M41" s="13">
        <v>120928.39151999999</v>
      </c>
      <c r="N41" s="13">
        <v>1726081.13546</v>
      </c>
    </row>
    <row r="42" spans="1:14">
      <c r="A42" s="20" t="s">
        <v>44</v>
      </c>
      <c r="B42" s="13">
        <v>774.86520999999993</v>
      </c>
      <c r="C42" s="13">
        <v>326.72818000000001</v>
      </c>
      <c r="D42" s="13">
        <v>1577.9625700000001</v>
      </c>
      <c r="E42" s="13">
        <v>323.23727000000002</v>
      </c>
      <c r="F42" s="13">
        <v>0</v>
      </c>
      <c r="G42" s="13">
        <v>1553.6308799999999</v>
      </c>
      <c r="H42" s="13">
        <v>108.79666</v>
      </c>
      <c r="I42" s="13">
        <v>344.97962000000001</v>
      </c>
      <c r="J42" s="13">
        <v>0</v>
      </c>
      <c r="K42" s="13">
        <v>447.00133</v>
      </c>
      <c r="L42" s="13">
        <v>400.82052000000004</v>
      </c>
      <c r="M42" s="13">
        <v>10.44434</v>
      </c>
      <c r="N42" s="13">
        <v>5868.4665800000002</v>
      </c>
    </row>
    <row r="43" spans="1:14">
      <c r="A43" s="20" t="s">
        <v>45</v>
      </c>
      <c r="B43" s="13">
        <v>1761.2486799999999</v>
      </c>
      <c r="C43" s="13">
        <v>2386.4310800000003</v>
      </c>
      <c r="D43" s="13">
        <v>6423.04486</v>
      </c>
      <c r="E43" s="13">
        <v>13443.44176</v>
      </c>
      <c r="F43" s="13">
        <v>0</v>
      </c>
      <c r="G43" s="13">
        <v>4452.2776399999993</v>
      </c>
      <c r="H43" s="13">
        <v>2058.7600499999999</v>
      </c>
      <c r="I43" s="13">
        <v>521.77020000000005</v>
      </c>
      <c r="J43" s="13">
        <v>0</v>
      </c>
      <c r="K43" s="13">
        <v>3835.3962299999998</v>
      </c>
      <c r="L43" s="13">
        <v>1717.0010500000001</v>
      </c>
      <c r="M43" s="13">
        <v>1483.34906</v>
      </c>
      <c r="N43" s="13">
        <v>38082.720609999997</v>
      </c>
    </row>
    <row r="44" spans="1:14">
      <c r="A44" s="20" t="s">
        <v>46</v>
      </c>
      <c r="B44" s="13">
        <v>0</v>
      </c>
      <c r="C44" s="13">
        <v>0</v>
      </c>
      <c r="D44" s="13">
        <v>0</v>
      </c>
      <c r="E44" s="13">
        <v>0</v>
      </c>
      <c r="F44" s="13">
        <v>0</v>
      </c>
      <c r="G44" s="13">
        <v>0</v>
      </c>
      <c r="H44" s="13">
        <v>0</v>
      </c>
      <c r="I44" s="13">
        <v>0</v>
      </c>
      <c r="J44" s="13">
        <v>0</v>
      </c>
      <c r="K44" s="13">
        <v>0</v>
      </c>
      <c r="L44" s="13">
        <v>0</v>
      </c>
      <c r="M44" s="13">
        <v>0</v>
      </c>
      <c r="N44" s="13">
        <v>0</v>
      </c>
    </row>
    <row r="45" spans="1:14">
      <c r="A45" s="22" t="s">
        <v>47</v>
      </c>
      <c r="B45" s="13">
        <v>0</v>
      </c>
      <c r="C45" s="13">
        <v>25.21874</v>
      </c>
      <c r="D45" s="13">
        <v>0</v>
      </c>
      <c r="E45" s="13">
        <v>0</v>
      </c>
      <c r="F45" s="13">
        <v>0</v>
      </c>
      <c r="G45" s="13">
        <v>0</v>
      </c>
      <c r="H45" s="13">
        <v>517.83427000000006</v>
      </c>
      <c r="I45" s="13">
        <v>0</v>
      </c>
      <c r="J45" s="13">
        <v>0</v>
      </c>
      <c r="K45" s="13">
        <v>0</v>
      </c>
      <c r="L45" s="13">
        <v>0</v>
      </c>
      <c r="M45" s="13">
        <v>0</v>
      </c>
      <c r="N45" s="13">
        <v>543.05300999999997</v>
      </c>
    </row>
    <row r="46" spans="1:14">
      <c r="A46" s="21" t="s">
        <v>48</v>
      </c>
      <c r="B46" s="13">
        <v>174376.13246000002</v>
      </c>
      <c r="C46" s="13">
        <v>265810.00627999997</v>
      </c>
      <c r="D46" s="13">
        <v>385475.70208999998</v>
      </c>
      <c r="E46" s="13">
        <v>67127.774139999994</v>
      </c>
      <c r="F46" s="13">
        <v>124775.28237</v>
      </c>
      <c r="G46" s="13">
        <v>69080.829140000002</v>
      </c>
      <c r="H46" s="13">
        <v>43913.032380000004</v>
      </c>
      <c r="I46" s="13">
        <v>174184.96058000001</v>
      </c>
      <c r="J46" s="13">
        <v>64.812830000000005</v>
      </c>
      <c r="K46" s="13">
        <v>142859.45262</v>
      </c>
      <c r="L46" s="13">
        <v>30590.69484</v>
      </c>
      <c r="M46" s="13">
        <v>105818.23018000001</v>
      </c>
      <c r="N46" s="13">
        <v>1584076.9099100002</v>
      </c>
    </row>
    <row r="47" spans="1:14">
      <c r="A47" s="20" t="s">
        <v>49</v>
      </c>
      <c r="B47" s="13">
        <v>163595.57459999999</v>
      </c>
      <c r="C47" s="13">
        <v>137502.96468999999</v>
      </c>
      <c r="D47" s="13">
        <v>269094.21017000003</v>
      </c>
      <c r="E47" s="13">
        <v>84001.235489999992</v>
      </c>
      <c r="F47" s="13">
        <v>157195.39072</v>
      </c>
      <c r="G47" s="13">
        <v>74462.531239999997</v>
      </c>
      <c r="H47" s="13">
        <v>105171.33699</v>
      </c>
      <c r="I47" s="13">
        <v>175957.16215000002</v>
      </c>
      <c r="J47" s="13">
        <v>0</v>
      </c>
      <c r="K47" s="13">
        <v>211198.42692</v>
      </c>
      <c r="L47" s="13">
        <v>48018.920560000006</v>
      </c>
      <c r="M47" s="13">
        <v>157877.83483000001</v>
      </c>
      <c r="N47" s="13">
        <v>1584075.5883599999</v>
      </c>
    </row>
    <row r="48" spans="1:14">
      <c r="A48" s="20" t="s">
        <v>50</v>
      </c>
      <c r="B48" s="13">
        <v>1048.92821</v>
      </c>
      <c r="C48" s="13">
        <v>375.85465999999997</v>
      </c>
      <c r="D48" s="13">
        <v>1808.3908600000002</v>
      </c>
      <c r="E48" s="13">
        <v>1135.69867</v>
      </c>
      <c r="F48" s="13">
        <v>2719.83826</v>
      </c>
      <c r="G48" s="13">
        <v>174.88108</v>
      </c>
      <c r="H48" s="13">
        <v>192.41881000000001</v>
      </c>
      <c r="I48" s="13">
        <v>372.55000999999999</v>
      </c>
      <c r="J48" s="13">
        <v>0</v>
      </c>
      <c r="K48" s="13">
        <v>414.79932000000002</v>
      </c>
      <c r="L48" s="13">
        <v>185.53934000000001</v>
      </c>
      <c r="M48" s="13">
        <v>83.268479999999997</v>
      </c>
      <c r="N48" s="13">
        <v>8512.1677</v>
      </c>
    </row>
    <row r="49" spans="1:14">
      <c r="A49" s="20" t="s">
        <v>51</v>
      </c>
      <c r="B49" s="13">
        <v>5843.6955499999995</v>
      </c>
      <c r="C49" s="13">
        <v>1443.90914</v>
      </c>
      <c r="D49" s="13">
        <v>5128.3240599999999</v>
      </c>
      <c r="E49" s="13">
        <v>4639.5184100000006</v>
      </c>
      <c r="F49" s="13">
        <v>28093.210190000002</v>
      </c>
      <c r="G49" s="13">
        <v>1164.93821</v>
      </c>
      <c r="H49" s="13">
        <v>1310.5291100000002</v>
      </c>
      <c r="I49" s="13">
        <v>569.27297999999996</v>
      </c>
      <c r="J49" s="13">
        <v>0</v>
      </c>
      <c r="K49" s="13">
        <v>3071.9761699999999</v>
      </c>
      <c r="L49" s="13">
        <v>682.68785000000003</v>
      </c>
      <c r="M49" s="13">
        <v>1079.9138500000001</v>
      </c>
      <c r="N49" s="13">
        <v>53027.97552</v>
      </c>
    </row>
    <row r="50" spans="1:14">
      <c r="A50" s="20" t="s">
        <v>52</v>
      </c>
      <c r="B50" s="13">
        <v>0</v>
      </c>
      <c r="C50" s="13">
        <v>0</v>
      </c>
      <c r="D50" s="13">
        <v>0</v>
      </c>
      <c r="E50" s="13">
        <v>0</v>
      </c>
      <c r="F50" s="13">
        <v>1482.2901100000001</v>
      </c>
      <c r="G50" s="13">
        <v>0</v>
      </c>
      <c r="H50" s="13">
        <v>4.20085</v>
      </c>
      <c r="I50" s="13">
        <v>0</v>
      </c>
      <c r="J50" s="13">
        <v>0</v>
      </c>
      <c r="K50" s="13">
        <v>0</v>
      </c>
      <c r="L50" s="13">
        <v>0</v>
      </c>
      <c r="M50" s="13">
        <v>3.2268499999999998</v>
      </c>
      <c r="N50" s="13">
        <v>1489.7178100000001</v>
      </c>
    </row>
    <row r="51" spans="1:14">
      <c r="A51" s="22" t="s">
        <v>53</v>
      </c>
      <c r="B51" s="13">
        <v>0</v>
      </c>
      <c r="C51" s="13">
        <v>23.160319999999999</v>
      </c>
      <c r="D51" s="13">
        <v>0</v>
      </c>
      <c r="E51" s="13">
        <v>0</v>
      </c>
      <c r="F51" s="13">
        <v>19183.58625</v>
      </c>
      <c r="G51" s="13">
        <v>0</v>
      </c>
      <c r="H51" s="13">
        <v>239.20165</v>
      </c>
      <c r="I51" s="13">
        <v>0</v>
      </c>
      <c r="J51" s="13">
        <v>0</v>
      </c>
      <c r="K51" s="13">
        <v>171.31822</v>
      </c>
      <c r="L51" s="13">
        <v>0</v>
      </c>
      <c r="M51" s="13">
        <v>151.98962</v>
      </c>
      <c r="N51" s="13">
        <v>19769.25606</v>
      </c>
    </row>
    <row r="52" spans="1:14">
      <c r="A52" s="73" t="s">
        <v>54</v>
      </c>
      <c r="B52" s="13">
        <v>-739791.74083999998</v>
      </c>
      <c r="C52" s="13">
        <v>-1240237.0524300002</v>
      </c>
      <c r="D52" s="13">
        <v>-1109823.91472</v>
      </c>
      <c r="E52" s="13">
        <v>-971976.57251999993</v>
      </c>
      <c r="F52" s="13">
        <v>-431540.92804000003</v>
      </c>
      <c r="G52" s="13">
        <v>-435125.51823000005</v>
      </c>
      <c r="H52" s="13">
        <v>-316736.74511999998</v>
      </c>
      <c r="I52" s="13">
        <v>-648525.4000599999</v>
      </c>
      <c r="J52" s="13">
        <v>-394.60178999999999</v>
      </c>
      <c r="K52" s="13">
        <v>-788451.73232000007</v>
      </c>
      <c r="L52" s="13">
        <v>-198599.76015000002</v>
      </c>
      <c r="M52" s="13">
        <v>-305222.09831000003</v>
      </c>
      <c r="N52" s="13">
        <v>-7186426.0645300001</v>
      </c>
    </row>
    <row r="53" spans="1:14">
      <c r="A53" s="20" t="s">
        <v>55</v>
      </c>
      <c r="B53" s="13">
        <v>-82715.917329999997</v>
      </c>
      <c r="C53" s="13">
        <v>-126693.64298999999</v>
      </c>
      <c r="D53" s="13">
        <v>-91102.879130000001</v>
      </c>
      <c r="E53" s="13">
        <v>-43895.059259999995</v>
      </c>
      <c r="F53" s="13">
        <v>-47520.679459999999</v>
      </c>
      <c r="G53" s="13">
        <v>-45797.591380000005</v>
      </c>
      <c r="H53" s="13">
        <v>-38722.666600000004</v>
      </c>
      <c r="I53" s="13">
        <v>-78684.366010000012</v>
      </c>
      <c r="J53" s="13">
        <v>-246.37941000000001</v>
      </c>
      <c r="K53" s="13">
        <v>-68769.754719999997</v>
      </c>
      <c r="L53" s="13">
        <v>-22221.647489999999</v>
      </c>
      <c r="M53" s="13">
        <v>-36142.191210000005</v>
      </c>
      <c r="N53" s="13">
        <v>-682512.77499000006</v>
      </c>
    </row>
    <row r="54" spans="1:14">
      <c r="A54" s="20" t="s">
        <v>56</v>
      </c>
      <c r="B54" s="13">
        <v>-48814.091059999999</v>
      </c>
      <c r="C54" s="13">
        <v>-89196.192709999988</v>
      </c>
      <c r="D54" s="13">
        <v>-91543.050930000012</v>
      </c>
      <c r="E54" s="13">
        <v>-93965.289090000006</v>
      </c>
      <c r="F54" s="13">
        <v>-12567.32524</v>
      </c>
      <c r="G54" s="13">
        <v>-33209.689190000005</v>
      </c>
      <c r="H54" s="13">
        <v>-34537.659060000005</v>
      </c>
      <c r="I54" s="13">
        <v>-14845.74373</v>
      </c>
      <c r="J54" s="13">
        <v>-5.9596299999999998</v>
      </c>
      <c r="K54" s="13">
        <v>-42073.120889999998</v>
      </c>
      <c r="L54" s="13">
        <v>-25130.532199999998</v>
      </c>
      <c r="M54" s="13">
        <v>-9079.6305199999988</v>
      </c>
      <c r="N54" s="13">
        <v>-494968.28425000003</v>
      </c>
    </row>
    <row r="55" spans="1:14">
      <c r="A55" s="20" t="s">
        <v>57</v>
      </c>
      <c r="B55" s="13">
        <v>-37134.176420000003</v>
      </c>
      <c r="C55" s="13">
        <v>-43364.335070000001</v>
      </c>
      <c r="D55" s="13">
        <v>-44263.76225</v>
      </c>
      <c r="E55" s="13">
        <v>-18296.1793</v>
      </c>
      <c r="F55" s="13">
        <v>-24967.475039999998</v>
      </c>
      <c r="G55" s="13">
        <v>-12612.255640000001</v>
      </c>
      <c r="H55" s="13">
        <v>-17466.510719999998</v>
      </c>
      <c r="I55" s="13">
        <v>-52542.98659</v>
      </c>
      <c r="J55" s="13">
        <v>0</v>
      </c>
      <c r="K55" s="13">
        <v>-87574.928</v>
      </c>
      <c r="L55" s="13">
        <v>-6598.2397199999996</v>
      </c>
      <c r="M55" s="13">
        <v>-13989.96701</v>
      </c>
      <c r="N55" s="13">
        <v>-358810.81575999997</v>
      </c>
    </row>
    <row r="56" spans="1:14">
      <c r="A56" s="20" t="s">
        <v>58</v>
      </c>
      <c r="B56" s="13">
        <v>-20451.858929999999</v>
      </c>
      <c r="C56" s="13">
        <v>-24305.207149999998</v>
      </c>
      <c r="D56" s="13">
        <v>-23839.518339999999</v>
      </c>
      <c r="E56" s="13">
        <v>-101718.87366</v>
      </c>
      <c r="F56" s="13">
        <v>-24485.182270000001</v>
      </c>
      <c r="G56" s="13">
        <v>-8386.9390999999996</v>
      </c>
      <c r="H56" s="13">
        <v>-16925.622780000002</v>
      </c>
      <c r="I56" s="13">
        <v>-23148.632160000001</v>
      </c>
      <c r="J56" s="13">
        <v>0</v>
      </c>
      <c r="K56" s="13">
        <v>-114180.13837999999</v>
      </c>
      <c r="L56" s="13">
        <v>-6357.2331699999995</v>
      </c>
      <c r="M56" s="13">
        <v>-16248.85101</v>
      </c>
      <c r="N56" s="13">
        <v>-380048.05695</v>
      </c>
    </row>
    <row r="57" spans="1:14">
      <c r="A57" s="20" t="s">
        <v>59</v>
      </c>
      <c r="B57" s="13">
        <v>-86408.296760000012</v>
      </c>
      <c r="C57" s="13">
        <v>-162175.05696000002</v>
      </c>
      <c r="D57" s="13">
        <v>-212928.93066999997</v>
      </c>
      <c r="E57" s="13">
        <v>-159472.48324</v>
      </c>
      <c r="F57" s="13">
        <v>-29367.68662</v>
      </c>
      <c r="G57" s="13">
        <v>-92473.827959999995</v>
      </c>
      <c r="H57" s="13">
        <v>-34211.32804</v>
      </c>
      <c r="I57" s="13">
        <v>-39520.212</v>
      </c>
      <c r="J57" s="13">
        <v>-142.26275000000001</v>
      </c>
      <c r="K57" s="13">
        <v>-58267.628210000003</v>
      </c>
      <c r="L57" s="13">
        <v>-50046.800659999994</v>
      </c>
      <c r="M57" s="13">
        <v>-20702.202430000001</v>
      </c>
      <c r="N57" s="13">
        <v>-945716.71629999997</v>
      </c>
    </row>
    <row r="58" spans="1:14">
      <c r="A58" s="20" t="s">
        <v>60</v>
      </c>
      <c r="B58" s="13">
        <v>-142448.06552999999</v>
      </c>
      <c r="C58" s="13">
        <v>-282138.41091000004</v>
      </c>
      <c r="D58" s="13">
        <v>-175432.61081000001</v>
      </c>
      <c r="E58" s="13">
        <v>-253980.34294</v>
      </c>
      <c r="F58" s="13">
        <v>-57186.227359999997</v>
      </c>
      <c r="G58" s="13">
        <v>-106152.2653</v>
      </c>
      <c r="H58" s="13">
        <v>-85189.753980000009</v>
      </c>
      <c r="I58" s="13">
        <v>-26805.291219999999</v>
      </c>
      <c r="J58" s="13">
        <v>0</v>
      </c>
      <c r="K58" s="13">
        <v>-60597.96718</v>
      </c>
      <c r="L58" s="13">
        <v>-43107.250770000006</v>
      </c>
      <c r="M58" s="13">
        <v>-30029.945219999998</v>
      </c>
      <c r="N58" s="13">
        <v>-1263068.1312200001</v>
      </c>
    </row>
    <row r="59" spans="1:14">
      <c r="A59" s="20" t="s">
        <v>61</v>
      </c>
      <c r="B59" s="13">
        <v>-127168.81470999999</v>
      </c>
      <c r="C59" s="13">
        <v>-157105.32297000001</v>
      </c>
      <c r="D59" s="13">
        <v>-203119.02313999998</v>
      </c>
      <c r="E59" s="13">
        <v>-34547.182609999996</v>
      </c>
      <c r="F59" s="13">
        <v>-128943.35302</v>
      </c>
      <c r="G59" s="13">
        <v>-34316.742100000003</v>
      </c>
      <c r="H59" s="13">
        <v>-47276.028189999997</v>
      </c>
      <c r="I59" s="13">
        <v>-130585.23420000001</v>
      </c>
      <c r="J59" s="13">
        <v>0</v>
      </c>
      <c r="K59" s="13">
        <v>-233173.76211000001</v>
      </c>
      <c r="L59" s="13">
        <v>-37931.055869999997</v>
      </c>
      <c r="M59" s="13">
        <v>-99437.195730000007</v>
      </c>
      <c r="N59" s="13">
        <v>-1233603.71465</v>
      </c>
    </row>
    <row r="60" spans="1:14">
      <c r="A60" s="20" t="s">
        <v>62</v>
      </c>
      <c r="B60" s="13">
        <v>-160813.40638999999</v>
      </c>
      <c r="C60" s="13">
        <v>-274120.65282000002</v>
      </c>
      <c r="D60" s="13">
        <v>-233360.31599</v>
      </c>
      <c r="E60" s="13">
        <v>-233477.98896000002</v>
      </c>
      <c r="F60" s="13">
        <v>-89089.188439999998</v>
      </c>
      <c r="G60" s="13">
        <v>-82433.287450000003</v>
      </c>
      <c r="H60" s="13">
        <v>-42407.175750000002</v>
      </c>
      <c r="I60" s="13">
        <v>-270021.58750999998</v>
      </c>
      <c r="J60" s="13">
        <v>0</v>
      </c>
      <c r="K60" s="13">
        <v>-86346.870060000001</v>
      </c>
      <c r="L60" s="13">
        <v>0</v>
      </c>
      <c r="M60" s="13">
        <v>-64851.948920000003</v>
      </c>
      <c r="N60" s="13">
        <v>-1536922.4222899999</v>
      </c>
    </row>
    <row r="61" spans="1:14">
      <c r="A61" s="20" t="s">
        <v>63</v>
      </c>
      <c r="B61" s="13">
        <v>0</v>
      </c>
      <c r="C61" s="13">
        <v>-49.426769999999998</v>
      </c>
      <c r="D61" s="13">
        <v>0</v>
      </c>
      <c r="E61" s="13">
        <v>0</v>
      </c>
      <c r="F61" s="13">
        <v>0</v>
      </c>
      <c r="G61" s="13">
        <v>0</v>
      </c>
      <c r="H61" s="13">
        <v>0</v>
      </c>
      <c r="I61" s="13">
        <v>0</v>
      </c>
      <c r="J61" s="13">
        <v>0</v>
      </c>
      <c r="K61" s="13">
        <v>0</v>
      </c>
      <c r="L61" s="13">
        <v>0</v>
      </c>
      <c r="M61" s="13">
        <v>0</v>
      </c>
      <c r="N61" s="13">
        <v>-49.426769999999998</v>
      </c>
    </row>
    <row r="62" spans="1:14">
      <c r="A62" s="20" t="s">
        <v>64</v>
      </c>
      <c r="B62" s="13">
        <v>0</v>
      </c>
      <c r="C62" s="13">
        <v>0</v>
      </c>
      <c r="D62" s="13">
        <v>0</v>
      </c>
      <c r="E62" s="13">
        <v>0</v>
      </c>
      <c r="F62" s="13">
        <v>0</v>
      </c>
      <c r="G62" s="13">
        <v>0</v>
      </c>
      <c r="H62" s="13">
        <v>0</v>
      </c>
      <c r="I62" s="13">
        <v>0</v>
      </c>
      <c r="J62" s="13">
        <v>0</v>
      </c>
      <c r="K62" s="13">
        <v>0</v>
      </c>
      <c r="L62" s="13">
        <v>0</v>
      </c>
      <c r="M62" s="13">
        <v>0</v>
      </c>
      <c r="N62" s="13">
        <v>0</v>
      </c>
    </row>
    <row r="63" spans="1:14">
      <c r="A63" s="20" t="s">
        <v>65</v>
      </c>
      <c r="B63" s="13">
        <v>-906.78061000000002</v>
      </c>
      <c r="C63" s="13">
        <v>-16.807020000000001</v>
      </c>
      <c r="D63" s="13">
        <v>-2037.6215300000001</v>
      </c>
      <c r="E63" s="13">
        <v>-772.32812999999999</v>
      </c>
      <c r="F63" s="13">
        <v>0</v>
      </c>
      <c r="G63" s="13">
        <v>0</v>
      </c>
      <c r="H63" s="13">
        <v>0</v>
      </c>
      <c r="I63" s="13">
        <v>-1425.57817</v>
      </c>
      <c r="J63" s="13">
        <v>0</v>
      </c>
      <c r="K63" s="13">
        <v>-751.22816</v>
      </c>
      <c r="L63" s="13">
        <v>0</v>
      </c>
      <c r="M63" s="13">
        <v>-490.21573000000001</v>
      </c>
      <c r="N63" s="13">
        <v>-6400.5593499999995</v>
      </c>
    </row>
    <row r="64" spans="1:14">
      <c r="A64" s="20" t="s">
        <v>66</v>
      </c>
      <c r="B64" s="13">
        <v>-3282.4537099999998</v>
      </c>
      <c r="C64" s="13">
        <v>-94.568079999999995</v>
      </c>
      <c r="D64" s="13">
        <v>-7497.5401700000002</v>
      </c>
      <c r="E64" s="13">
        <v>-2789.60392</v>
      </c>
      <c r="F64" s="13">
        <v>0</v>
      </c>
      <c r="G64" s="13">
        <v>0</v>
      </c>
      <c r="H64" s="13">
        <v>0</v>
      </c>
      <c r="I64" s="13">
        <v>-1212.05195</v>
      </c>
      <c r="J64" s="13">
        <v>0</v>
      </c>
      <c r="K64" s="13">
        <v>-3787.4398900000001</v>
      </c>
      <c r="L64" s="13">
        <v>0</v>
      </c>
      <c r="M64" s="13">
        <v>-1770.4652100000001</v>
      </c>
      <c r="N64" s="13">
        <v>-20434.122930000001</v>
      </c>
    </row>
    <row r="65" spans="1:14">
      <c r="A65" s="20" t="s">
        <v>67</v>
      </c>
      <c r="B65" s="13">
        <v>-940.79456000000005</v>
      </c>
      <c r="C65" s="13">
        <v>-3372.09384</v>
      </c>
      <c r="D65" s="13">
        <v>-3539.83122</v>
      </c>
      <c r="E65" s="13">
        <v>-1406.9238899999998</v>
      </c>
      <c r="F65" s="13">
        <v>-392.33153999999996</v>
      </c>
      <c r="G65" s="13">
        <v>-89.897120000000001</v>
      </c>
      <c r="H65" s="13">
        <v>0</v>
      </c>
      <c r="I65" s="13">
        <v>-2629.0788399999997</v>
      </c>
      <c r="J65" s="13">
        <v>0</v>
      </c>
      <c r="K65" s="13">
        <v>-5058.0743300000004</v>
      </c>
      <c r="L65" s="13">
        <v>-49.328480000000006</v>
      </c>
      <c r="M65" s="13">
        <v>-963.25135999999998</v>
      </c>
      <c r="N65" s="13">
        <v>-18441.605179999999</v>
      </c>
    </row>
    <row r="66" spans="1:14">
      <c r="A66" s="20" t="s">
        <v>68</v>
      </c>
      <c r="B66" s="13">
        <v>-5504.5470300000006</v>
      </c>
      <c r="C66" s="13">
        <v>-9152.0782500000005</v>
      </c>
      <c r="D66" s="13">
        <v>-7192.5785199999991</v>
      </c>
      <c r="E66" s="13">
        <v>-3857.20073</v>
      </c>
      <c r="F66" s="13">
        <v>-7180.23117</v>
      </c>
      <c r="G66" s="13">
        <v>-771.94455000000005</v>
      </c>
      <c r="H66" s="13">
        <v>0</v>
      </c>
      <c r="I66" s="13">
        <v>-3381.5830099999998</v>
      </c>
      <c r="J66" s="13">
        <v>0</v>
      </c>
      <c r="K66" s="13">
        <v>-18576.562389999999</v>
      </c>
      <c r="L66" s="13">
        <v>-678.89402000000007</v>
      </c>
      <c r="M66" s="13">
        <v>-4604.7330499999998</v>
      </c>
      <c r="N66" s="13">
        <v>-60900.352719999995</v>
      </c>
    </row>
    <row r="67" spans="1:14">
      <c r="A67" s="20" t="s">
        <v>69</v>
      </c>
      <c r="B67" s="13">
        <v>-5395.5037999999995</v>
      </c>
      <c r="C67" s="13">
        <v>-14322.816000000001</v>
      </c>
      <c r="D67" s="13">
        <v>-4470.5643600000003</v>
      </c>
      <c r="E67" s="13">
        <v>-4404.9562100000003</v>
      </c>
      <c r="F67" s="13">
        <v>-4738.75587</v>
      </c>
      <c r="G67" s="13">
        <v>-9039.9825799999999</v>
      </c>
      <c r="H67" s="13">
        <v>0</v>
      </c>
      <c r="I67" s="13">
        <v>-1564.9130500000001</v>
      </c>
      <c r="J67" s="13">
        <v>0</v>
      </c>
      <c r="K67" s="13">
        <v>-1407.8148500000002</v>
      </c>
      <c r="L67" s="13">
        <v>-1157.26046</v>
      </c>
      <c r="M67" s="13">
        <v>-1741.5611799999999</v>
      </c>
      <c r="N67" s="13">
        <v>-48244.128360000002</v>
      </c>
    </row>
    <row r="68" spans="1:14">
      <c r="A68" s="20" t="s">
        <v>70</v>
      </c>
      <c r="B68" s="13">
        <v>-17807.034</v>
      </c>
      <c r="C68" s="13">
        <v>-54130.440889999998</v>
      </c>
      <c r="D68" s="13">
        <v>-9495.6876599999996</v>
      </c>
      <c r="E68" s="13">
        <v>-19392.16058</v>
      </c>
      <c r="F68" s="13">
        <v>-5102.4920099999999</v>
      </c>
      <c r="G68" s="13">
        <v>-9841.0958599999994</v>
      </c>
      <c r="H68" s="13">
        <v>0</v>
      </c>
      <c r="I68" s="13">
        <v>-2158.1416200000003</v>
      </c>
      <c r="J68" s="13">
        <v>0</v>
      </c>
      <c r="K68" s="13">
        <v>-7886.4431500000001</v>
      </c>
      <c r="L68" s="13">
        <v>-5321.5173099999993</v>
      </c>
      <c r="M68" s="13">
        <v>-5169.9397300000001</v>
      </c>
      <c r="N68" s="13">
        <v>-136304.95280999999</v>
      </c>
    </row>
    <row r="69" spans="1:14">
      <c r="A69" s="18" t="s">
        <v>71</v>
      </c>
      <c r="B69" s="11">
        <v>168663.20527999999</v>
      </c>
      <c r="C69" s="11">
        <v>230156.81597</v>
      </c>
      <c r="D69" s="11">
        <v>296502.83205999999</v>
      </c>
      <c r="E69" s="11">
        <v>261406.25977999999</v>
      </c>
      <c r="F69" s="11">
        <v>244149.50524</v>
      </c>
      <c r="G69" s="11">
        <v>149863.24539</v>
      </c>
      <c r="H69" s="11">
        <v>160584.94175999999</v>
      </c>
      <c r="I69" s="11">
        <v>217632.53424000001</v>
      </c>
      <c r="J69" s="11">
        <v>3489.3435099999997</v>
      </c>
      <c r="K69" s="11">
        <v>142222.46905000001</v>
      </c>
      <c r="L69" s="11">
        <v>29895.495640000001</v>
      </c>
      <c r="M69" s="11">
        <v>125286.66016</v>
      </c>
      <c r="N69" s="11">
        <v>2029853.3080799999</v>
      </c>
    </row>
    <row r="70" spans="1:14">
      <c r="A70" s="20" t="s">
        <v>72</v>
      </c>
      <c r="B70" s="13">
        <v>0</v>
      </c>
      <c r="C70" s="13">
        <v>0</v>
      </c>
      <c r="D70" s="13">
        <v>0</v>
      </c>
      <c r="E70" s="13">
        <v>0</v>
      </c>
      <c r="F70" s="13">
        <v>0</v>
      </c>
      <c r="G70" s="13">
        <v>548.07441000000006</v>
      </c>
      <c r="H70" s="13">
        <v>0</v>
      </c>
      <c r="I70" s="13">
        <v>0</v>
      </c>
      <c r="J70" s="13">
        <v>0</v>
      </c>
      <c r="K70" s="13">
        <v>0</v>
      </c>
      <c r="L70" s="13">
        <v>0</v>
      </c>
      <c r="M70" s="13">
        <v>0</v>
      </c>
      <c r="N70" s="13">
        <v>548.07441000000006</v>
      </c>
    </row>
    <row r="71" spans="1:14">
      <c r="A71" s="20" t="s">
        <v>73</v>
      </c>
      <c r="B71" s="13">
        <v>100609.97155</v>
      </c>
      <c r="C71" s="13">
        <v>124604.56406</v>
      </c>
      <c r="D71" s="13">
        <v>128660.69764</v>
      </c>
      <c r="E71" s="13">
        <v>117988.66773</v>
      </c>
      <c r="F71" s="13">
        <v>142574.15687999999</v>
      </c>
      <c r="G71" s="13">
        <v>84070.75215</v>
      </c>
      <c r="H71" s="13">
        <v>94990.646959999998</v>
      </c>
      <c r="I71" s="13">
        <v>186663.25796000002</v>
      </c>
      <c r="J71" s="13">
        <v>167.65257</v>
      </c>
      <c r="K71" s="13">
        <v>85836.273019999993</v>
      </c>
      <c r="L71" s="13">
        <v>9781.4635299999991</v>
      </c>
      <c r="M71" s="13">
        <v>65912.281260000003</v>
      </c>
      <c r="N71" s="13">
        <v>1141860.38531</v>
      </c>
    </row>
    <row r="72" spans="1:14">
      <c r="A72" s="20" t="s">
        <v>74</v>
      </c>
      <c r="B72" s="13">
        <v>93683.91823000001</v>
      </c>
      <c r="C72" s="13">
        <v>123569.98487999999</v>
      </c>
      <c r="D72" s="13">
        <v>189250.00565000001</v>
      </c>
      <c r="E72" s="13">
        <v>152108.67980000001</v>
      </c>
      <c r="F72" s="13">
        <v>136485.14305000001</v>
      </c>
      <c r="G72" s="13">
        <v>71602.244749999998</v>
      </c>
      <c r="H72" s="13">
        <v>80513.194950000005</v>
      </c>
      <c r="I72" s="13">
        <v>37099.930919999999</v>
      </c>
      <c r="J72" s="13">
        <v>3321.69094</v>
      </c>
      <c r="K72" s="13">
        <v>60533.708439999995</v>
      </c>
      <c r="L72" s="13">
        <v>21314.834899999998</v>
      </c>
      <c r="M72" s="13">
        <v>65976.748160000003</v>
      </c>
      <c r="N72" s="13">
        <v>1035460.08467</v>
      </c>
    </row>
    <row r="73" spans="1:14">
      <c r="A73" s="20" t="s">
        <v>75</v>
      </c>
      <c r="B73" s="13">
        <v>0</v>
      </c>
      <c r="C73" s="13">
        <v>0</v>
      </c>
      <c r="D73" s="13">
        <v>0</v>
      </c>
      <c r="E73" s="13">
        <v>0</v>
      </c>
      <c r="F73" s="13">
        <v>0</v>
      </c>
      <c r="G73" s="13">
        <v>0</v>
      </c>
      <c r="H73" s="13">
        <v>0</v>
      </c>
      <c r="I73" s="13">
        <v>0</v>
      </c>
      <c r="J73" s="13">
        <v>0</v>
      </c>
      <c r="K73" s="13">
        <v>0</v>
      </c>
      <c r="L73" s="13">
        <v>0</v>
      </c>
      <c r="M73" s="13">
        <v>0</v>
      </c>
      <c r="N73" s="13">
        <v>0</v>
      </c>
    </row>
    <row r="74" spans="1:14">
      <c r="A74" s="20" t="s">
        <v>76</v>
      </c>
      <c r="B74" s="13">
        <v>-25630.684499999999</v>
      </c>
      <c r="C74" s="13">
        <v>-18017.732969999997</v>
      </c>
      <c r="D74" s="13">
        <v>-21407.871230000001</v>
      </c>
      <c r="E74" s="13">
        <v>-8691.0877500000006</v>
      </c>
      <c r="F74" s="13">
        <v>-34909.794689999995</v>
      </c>
      <c r="G74" s="13">
        <v>-6357.8259200000002</v>
      </c>
      <c r="H74" s="13">
        <v>-14918.900149999999</v>
      </c>
      <c r="I74" s="13">
        <v>-6130.6546399999997</v>
      </c>
      <c r="J74" s="13">
        <v>0</v>
      </c>
      <c r="K74" s="13">
        <v>-4147.5124100000003</v>
      </c>
      <c r="L74" s="13">
        <v>-1200.80279</v>
      </c>
      <c r="M74" s="13">
        <v>-6602.3692599999995</v>
      </c>
      <c r="N74" s="13">
        <v>-148015.23631000001</v>
      </c>
    </row>
    <row r="75" spans="1:14">
      <c r="A75" s="18" t="s">
        <v>77</v>
      </c>
      <c r="B75" s="11">
        <v>46371.939210000004</v>
      </c>
      <c r="C75" s="11">
        <v>17952.429459999999</v>
      </c>
      <c r="D75" s="11">
        <v>69602.209799999997</v>
      </c>
      <c r="E75" s="11">
        <v>47826.178229999998</v>
      </c>
      <c r="F75" s="11">
        <v>32492.453920000004</v>
      </c>
      <c r="G75" s="11">
        <v>10506.95059</v>
      </c>
      <c r="H75" s="11">
        <v>9428.5164499999992</v>
      </c>
      <c r="I75" s="11">
        <v>524.41290000000004</v>
      </c>
      <c r="J75" s="11">
        <v>0</v>
      </c>
      <c r="K75" s="11">
        <v>11655.420310000001</v>
      </c>
      <c r="L75" s="11">
        <v>9921.3518699999986</v>
      </c>
      <c r="M75" s="11">
        <v>2114.36402</v>
      </c>
      <c r="N75" s="11">
        <v>258396.22675999999</v>
      </c>
    </row>
    <row r="76" spans="1:14">
      <c r="A76" s="20" t="s">
        <v>78</v>
      </c>
      <c r="B76" s="13">
        <v>0</v>
      </c>
      <c r="C76" s="13">
        <v>0</v>
      </c>
      <c r="D76" s="13">
        <v>0</v>
      </c>
      <c r="E76" s="13">
        <v>367.33247999999998</v>
      </c>
      <c r="F76" s="13">
        <v>0</v>
      </c>
      <c r="G76" s="13">
        <v>0</v>
      </c>
      <c r="H76" s="13">
        <v>0</v>
      </c>
      <c r="I76" s="13">
        <v>0</v>
      </c>
      <c r="J76" s="13">
        <v>0</v>
      </c>
      <c r="K76" s="13">
        <v>0</v>
      </c>
      <c r="L76" s="13">
        <v>0</v>
      </c>
      <c r="M76" s="13">
        <v>0</v>
      </c>
      <c r="N76" s="13">
        <v>367.33247999999998</v>
      </c>
    </row>
    <row r="77" spans="1:14">
      <c r="A77" s="20" t="s">
        <v>79</v>
      </c>
      <c r="B77" s="13">
        <v>129581.43543000001</v>
      </c>
      <c r="C77" s="13">
        <v>87810.200169999996</v>
      </c>
      <c r="D77" s="13">
        <v>419696.17702</v>
      </c>
      <c r="E77" s="13">
        <v>228287.08384000001</v>
      </c>
      <c r="F77" s="13">
        <v>83908.758390000003</v>
      </c>
      <c r="G77" s="13">
        <v>38748.674500000001</v>
      </c>
      <c r="H77" s="13">
        <v>25989.090190000003</v>
      </c>
      <c r="I77" s="13">
        <v>1530.0311899999999</v>
      </c>
      <c r="J77" s="13">
        <v>137.20400000000001</v>
      </c>
      <c r="K77" s="13">
        <v>32694.38161</v>
      </c>
      <c r="L77" s="13">
        <v>21398.09402</v>
      </c>
      <c r="M77" s="13">
        <v>10537.48893</v>
      </c>
      <c r="N77" s="13">
        <v>1080318.6192900001</v>
      </c>
    </row>
    <row r="78" spans="1:14">
      <c r="A78" s="20" t="s">
        <v>80</v>
      </c>
      <c r="B78" s="13">
        <v>2087.3978700000002</v>
      </c>
      <c r="C78" s="13">
        <v>587.39165000000003</v>
      </c>
      <c r="D78" s="13">
        <v>4013.9719300000002</v>
      </c>
      <c r="E78" s="13">
        <v>2136.1246099999998</v>
      </c>
      <c r="F78" s="13">
        <v>1.2090000000000001</v>
      </c>
      <c r="G78" s="13">
        <v>8.6835499999999985</v>
      </c>
      <c r="H78" s="13">
        <v>982.79678999999999</v>
      </c>
      <c r="I78" s="13">
        <v>178.24844000000002</v>
      </c>
      <c r="J78" s="13">
        <v>0</v>
      </c>
      <c r="K78" s="13">
        <v>4.0000000000000001E-3</v>
      </c>
      <c r="L78" s="13">
        <v>5.2032799999999995</v>
      </c>
      <c r="M78" s="13">
        <v>0.22800000000000001</v>
      </c>
      <c r="N78" s="13">
        <v>10001.259119999999</v>
      </c>
    </row>
    <row r="79" spans="1:14">
      <c r="A79" s="20" t="s">
        <v>81</v>
      </c>
      <c r="B79" s="13">
        <v>0</v>
      </c>
      <c r="C79" s="13">
        <v>0</v>
      </c>
      <c r="D79" s="13">
        <v>0</v>
      </c>
      <c r="E79" s="13">
        <v>0</v>
      </c>
      <c r="F79" s="13">
        <v>1E-3</v>
      </c>
      <c r="G79" s="13">
        <v>0</v>
      </c>
      <c r="H79" s="13">
        <v>1E-3</v>
      </c>
      <c r="I79" s="13">
        <v>0</v>
      </c>
      <c r="J79" s="13">
        <v>0</v>
      </c>
      <c r="K79" s="13">
        <v>0</v>
      </c>
      <c r="L79" s="13">
        <v>0</v>
      </c>
      <c r="M79" s="13">
        <v>0</v>
      </c>
      <c r="N79" s="13">
        <v>2E-3</v>
      </c>
    </row>
    <row r="80" spans="1:14">
      <c r="A80" s="20" t="s">
        <v>82</v>
      </c>
      <c r="B80" s="13">
        <v>-85296.894090000002</v>
      </c>
      <c r="C80" s="13">
        <v>-70445.162360000002</v>
      </c>
      <c r="D80" s="13">
        <v>-354107.93914999999</v>
      </c>
      <c r="E80" s="13">
        <v>-182964.3627</v>
      </c>
      <c r="F80" s="13">
        <v>-51417.514470000002</v>
      </c>
      <c r="G80" s="13">
        <v>-28250.407460000002</v>
      </c>
      <c r="H80" s="13">
        <v>-17543.37153</v>
      </c>
      <c r="I80" s="13">
        <v>-1183.86673</v>
      </c>
      <c r="J80" s="13">
        <v>-137.20400000000001</v>
      </c>
      <c r="K80" s="13">
        <v>-21038.9653</v>
      </c>
      <c r="L80" s="13">
        <v>-11481.94543</v>
      </c>
      <c r="M80" s="13">
        <v>-8423.3529099999996</v>
      </c>
      <c r="N80" s="13">
        <v>-832290.98612999998</v>
      </c>
    </row>
    <row r="81" spans="1:14">
      <c r="A81" s="18" t="s">
        <v>83</v>
      </c>
      <c r="B81" s="11">
        <v>3356900.1001200001</v>
      </c>
      <c r="C81" s="11">
        <v>4517745.6825200003</v>
      </c>
      <c r="D81" s="11">
        <v>3660152.4884200003</v>
      </c>
      <c r="E81" s="11">
        <v>3468423.6349499999</v>
      </c>
      <c r="F81" s="11">
        <v>1124847.8182699999</v>
      </c>
      <c r="G81" s="11">
        <v>1413291.7518800001</v>
      </c>
      <c r="H81" s="11">
        <v>251251.09406999999</v>
      </c>
      <c r="I81" s="11">
        <v>427884.52030000003</v>
      </c>
      <c r="J81" s="11">
        <v>11783.77233</v>
      </c>
      <c r="K81" s="11">
        <v>950529.80850000004</v>
      </c>
      <c r="L81" s="11">
        <v>208416.46557</v>
      </c>
      <c r="M81" s="11">
        <v>54653.384899999997</v>
      </c>
      <c r="N81" s="11">
        <v>19445880.52183</v>
      </c>
    </row>
    <row r="82" spans="1:14">
      <c r="A82" s="20" t="s">
        <v>20</v>
      </c>
      <c r="B82" s="13">
        <v>0</v>
      </c>
      <c r="C82" s="13">
        <v>0</v>
      </c>
      <c r="D82" s="13">
        <v>0</v>
      </c>
      <c r="E82" s="13">
        <v>0</v>
      </c>
      <c r="F82" s="13">
        <v>1.0000000000000001E-5</v>
      </c>
      <c r="G82" s="13">
        <v>0</v>
      </c>
      <c r="H82" s="13">
        <v>0</v>
      </c>
      <c r="I82" s="13">
        <v>0</v>
      </c>
      <c r="J82" s="13">
        <v>0</v>
      </c>
      <c r="K82" s="13">
        <v>0</v>
      </c>
      <c r="L82" s="13">
        <v>4796.3</v>
      </c>
      <c r="M82" s="13">
        <v>0</v>
      </c>
      <c r="N82" s="13">
        <v>4796.3000099999999</v>
      </c>
    </row>
    <row r="83" spans="1:14">
      <c r="A83" s="20" t="s">
        <v>21</v>
      </c>
      <c r="B83" s="13">
        <v>388679.47459</v>
      </c>
      <c r="C83" s="13">
        <v>70000</v>
      </c>
      <c r="D83" s="13">
        <v>0</v>
      </c>
      <c r="E83" s="13">
        <v>0</v>
      </c>
      <c r="F83" s="13">
        <v>0</v>
      </c>
      <c r="G83" s="13">
        <v>0</v>
      </c>
      <c r="H83" s="13">
        <v>0</v>
      </c>
      <c r="I83" s="13">
        <v>109142.4258</v>
      </c>
      <c r="J83" s="13">
        <v>0</v>
      </c>
      <c r="K83" s="13">
        <v>0</v>
      </c>
      <c r="L83" s="13">
        <v>29278</v>
      </c>
      <c r="M83" s="13">
        <v>47501</v>
      </c>
      <c r="N83" s="13">
        <v>644600.90038999997</v>
      </c>
    </row>
    <row r="84" spans="1:14">
      <c r="A84" s="20" t="s">
        <v>22</v>
      </c>
      <c r="B84" s="13">
        <v>20568.8868</v>
      </c>
      <c r="C84" s="13">
        <v>31213</v>
      </c>
      <c r="D84" s="13">
        <v>0</v>
      </c>
      <c r="E84" s="13">
        <v>20580</v>
      </c>
      <c r="F84" s="13">
        <v>0</v>
      </c>
      <c r="G84" s="13">
        <v>0</v>
      </c>
      <c r="H84" s="13">
        <v>0</v>
      </c>
      <c r="I84" s="13">
        <v>0</v>
      </c>
      <c r="J84" s="13">
        <v>0</v>
      </c>
      <c r="K84" s="13">
        <v>0</v>
      </c>
      <c r="L84" s="13">
        <v>0</v>
      </c>
      <c r="M84" s="13">
        <v>0</v>
      </c>
      <c r="N84" s="13">
        <v>72361.886799999993</v>
      </c>
    </row>
    <row r="85" spans="1:14">
      <c r="A85" s="20" t="s">
        <v>23</v>
      </c>
      <c r="B85" s="13">
        <v>239613.44808999999</v>
      </c>
      <c r="C85" s="13">
        <v>6831.78071</v>
      </c>
      <c r="D85" s="13">
        <v>415182.78002000001</v>
      </c>
      <c r="E85" s="13">
        <v>775796.82088000001</v>
      </c>
      <c r="F85" s="13">
        <v>0</v>
      </c>
      <c r="G85" s="13">
        <v>0</v>
      </c>
      <c r="H85" s="13">
        <v>0</v>
      </c>
      <c r="I85" s="13">
        <v>0</v>
      </c>
      <c r="J85" s="13">
        <v>0</v>
      </c>
      <c r="K85" s="13">
        <v>0</v>
      </c>
      <c r="L85" s="13">
        <v>6616</v>
      </c>
      <c r="M85" s="13">
        <v>0</v>
      </c>
      <c r="N85" s="13">
        <v>1444040.8297000001</v>
      </c>
    </row>
    <row r="86" spans="1:14">
      <c r="A86" s="20" t="s">
        <v>84</v>
      </c>
      <c r="B86" s="13">
        <v>34952.92338</v>
      </c>
      <c r="C86" s="13">
        <v>534414.73506999994</v>
      </c>
      <c r="D86" s="13">
        <v>45387.174840000007</v>
      </c>
      <c r="E86" s="13">
        <v>69344.812739999994</v>
      </c>
      <c r="F86" s="13">
        <v>36838.702400000002</v>
      </c>
      <c r="G86" s="13">
        <v>16997.502519999998</v>
      </c>
      <c r="H86" s="13">
        <v>16584.107939999998</v>
      </c>
      <c r="I86" s="13">
        <v>1667.0055199999999</v>
      </c>
      <c r="J86" s="13">
        <v>0</v>
      </c>
      <c r="K86" s="13">
        <v>800.1</v>
      </c>
      <c r="L86" s="13">
        <v>0</v>
      </c>
      <c r="M86" s="13">
        <v>998.9</v>
      </c>
      <c r="N86" s="13">
        <v>757985.96441000002</v>
      </c>
    </row>
    <row r="87" spans="1:14">
      <c r="A87" s="20" t="s">
        <v>24</v>
      </c>
      <c r="B87" s="13">
        <v>70737.679019999996</v>
      </c>
      <c r="C87" s="13">
        <v>2279.2047200000002</v>
      </c>
      <c r="D87" s="13">
        <v>6997.72109</v>
      </c>
      <c r="E87" s="13">
        <v>9092.0798400000003</v>
      </c>
      <c r="F87" s="13">
        <v>2657.2855299999997</v>
      </c>
      <c r="G87" s="13">
        <v>102890.45414</v>
      </c>
      <c r="H87" s="13">
        <v>1643.8823799999998</v>
      </c>
      <c r="I87" s="13">
        <v>8545.3356400000011</v>
      </c>
      <c r="J87" s="13">
        <v>151.23597000000001</v>
      </c>
      <c r="K87" s="13">
        <v>502.99728999999996</v>
      </c>
      <c r="L87" s="13">
        <v>38591.540770000007</v>
      </c>
      <c r="M87" s="13">
        <v>4865.9787500000002</v>
      </c>
      <c r="N87" s="13">
        <v>248955.39513999998</v>
      </c>
    </row>
    <row r="88" spans="1:14">
      <c r="A88" s="20" t="s">
        <v>25</v>
      </c>
      <c r="B88" s="13">
        <v>2578562.9602800002</v>
      </c>
      <c r="C88" s="13">
        <v>3869974.0232800003</v>
      </c>
      <c r="D88" s="13">
        <v>3196612.6965700001</v>
      </c>
      <c r="E88" s="13">
        <v>2591880.3875899999</v>
      </c>
      <c r="F88" s="13">
        <v>1086942.0360000001</v>
      </c>
      <c r="G88" s="13">
        <v>1293510.9401400001</v>
      </c>
      <c r="H88" s="13">
        <v>233445.55481999999</v>
      </c>
      <c r="I88" s="13">
        <v>275640.02743999998</v>
      </c>
      <c r="J88" s="13">
        <v>11741.104160000001</v>
      </c>
      <c r="K88" s="13">
        <v>949454.42825999996</v>
      </c>
      <c r="L88" s="13">
        <v>127946.46394</v>
      </c>
      <c r="M88" s="13">
        <v>0</v>
      </c>
      <c r="N88" s="13">
        <v>16215710.622479999</v>
      </c>
    </row>
    <row r="89" spans="1:14">
      <c r="A89" s="20" t="s">
        <v>85</v>
      </c>
      <c r="B89" s="13">
        <v>24809.908510000001</v>
      </c>
      <c r="C89" s="13">
        <v>18878.83538</v>
      </c>
      <c r="D89" s="13">
        <v>575.46742000000006</v>
      </c>
      <c r="E89" s="13">
        <v>2674.3984</v>
      </c>
      <c r="F89" s="13">
        <v>1.0000000000000001E-5</v>
      </c>
      <c r="G89" s="13">
        <v>489.76509999999996</v>
      </c>
      <c r="H89" s="13">
        <v>332.11709999999999</v>
      </c>
      <c r="I89" s="13">
        <v>40373.665580000001</v>
      </c>
      <c r="J89" s="13">
        <v>0</v>
      </c>
      <c r="K89" s="13">
        <v>0</v>
      </c>
      <c r="L89" s="13">
        <v>1435.0583899999999</v>
      </c>
      <c r="M89" s="13">
        <v>1668.63687</v>
      </c>
      <c r="N89" s="13">
        <v>91237.852760000009</v>
      </c>
    </row>
    <row r="90" spans="1:14">
      <c r="A90" s="20" t="s">
        <v>86</v>
      </c>
      <c r="B90" s="13">
        <v>-1025.18055</v>
      </c>
      <c r="C90" s="13">
        <v>-15845.896640000001</v>
      </c>
      <c r="D90" s="13">
        <v>-4603.3515199999993</v>
      </c>
      <c r="E90" s="13">
        <v>-944.86450000000002</v>
      </c>
      <c r="F90" s="13">
        <v>-1590.20568</v>
      </c>
      <c r="G90" s="13">
        <v>-596.91002000000003</v>
      </c>
      <c r="H90" s="13">
        <v>-754.56817000000001</v>
      </c>
      <c r="I90" s="13">
        <v>-7483.9396799999995</v>
      </c>
      <c r="J90" s="13">
        <v>-108.56780000000001</v>
      </c>
      <c r="K90" s="13">
        <v>-227.71705</v>
      </c>
      <c r="L90" s="13">
        <v>-246.89752999999999</v>
      </c>
      <c r="M90" s="13">
        <v>-381.13072</v>
      </c>
      <c r="N90" s="13">
        <v>-33809.229859999999</v>
      </c>
    </row>
    <row r="91" spans="1:14">
      <c r="A91" s="18" t="s">
        <v>87</v>
      </c>
      <c r="B91" s="11">
        <v>393271.70530000003</v>
      </c>
      <c r="C91" s="11">
        <v>597180.30469000002</v>
      </c>
      <c r="D91" s="11">
        <v>334872.79852999997</v>
      </c>
      <c r="E91" s="11">
        <v>472342.06664999999</v>
      </c>
      <c r="F91" s="11">
        <v>155610.62325</v>
      </c>
      <c r="G91" s="11">
        <v>533554.16235</v>
      </c>
      <c r="H91" s="11">
        <v>221693.44077000002</v>
      </c>
      <c r="I91" s="11">
        <v>346381.90379000001</v>
      </c>
      <c r="J91" s="11">
        <v>1217.02727</v>
      </c>
      <c r="K91" s="11">
        <v>232934.38677000001</v>
      </c>
      <c r="L91" s="11">
        <v>34555.004950000002</v>
      </c>
      <c r="M91" s="11">
        <v>39495.216639999999</v>
      </c>
      <c r="N91" s="11">
        <v>3363108.64096</v>
      </c>
    </row>
    <row r="92" spans="1:14">
      <c r="A92" s="20" t="s">
        <v>88</v>
      </c>
      <c r="B92" s="13">
        <v>59451.257460000001</v>
      </c>
      <c r="C92" s="13">
        <v>151913.61035</v>
      </c>
      <c r="D92" s="13">
        <v>178102.33909999998</v>
      </c>
      <c r="E92" s="13">
        <v>187824.56081</v>
      </c>
      <c r="F92" s="13">
        <v>44219.512419999999</v>
      </c>
      <c r="G92" s="13">
        <v>251441.10464999999</v>
      </c>
      <c r="H92" s="13">
        <v>98082.905530000004</v>
      </c>
      <c r="I92" s="13">
        <v>102177.65401</v>
      </c>
      <c r="J92" s="13">
        <v>696.71543999999994</v>
      </c>
      <c r="K92" s="13">
        <v>39717.34345</v>
      </c>
      <c r="L92" s="13">
        <v>5543.60923</v>
      </c>
      <c r="M92" s="13">
        <v>8454.1792100000002</v>
      </c>
      <c r="N92" s="13">
        <v>1127624.7916600001</v>
      </c>
    </row>
    <row r="93" spans="1:14">
      <c r="A93" s="20" t="s">
        <v>89</v>
      </c>
      <c r="B93" s="13">
        <v>256106.36633000002</v>
      </c>
      <c r="C93" s="13">
        <v>273432.89643000002</v>
      </c>
      <c r="D93" s="13">
        <v>106298.36116</v>
      </c>
      <c r="E93" s="13">
        <v>209403.62158000001</v>
      </c>
      <c r="F93" s="13">
        <v>48751.85439</v>
      </c>
      <c r="G93" s="13">
        <v>66756.989780000004</v>
      </c>
      <c r="H93" s="13">
        <v>90236.072930000009</v>
      </c>
      <c r="I93" s="13">
        <v>166975.03363999998</v>
      </c>
      <c r="J93" s="13">
        <v>43.145519999999998</v>
      </c>
      <c r="K93" s="13">
        <v>123639.23981</v>
      </c>
      <c r="L93" s="13">
        <v>18563.28672</v>
      </c>
      <c r="M93" s="13">
        <v>7628.4520400000001</v>
      </c>
      <c r="N93" s="13">
        <v>1367835.32033</v>
      </c>
    </row>
    <row r="94" spans="1:14">
      <c r="A94" s="20" t="s">
        <v>90</v>
      </c>
      <c r="B94" s="13">
        <v>9853.8888599999991</v>
      </c>
      <c r="C94" s="13">
        <v>20479.020649999999</v>
      </c>
      <c r="D94" s="13">
        <v>9147.0343599999997</v>
      </c>
      <c r="E94" s="13">
        <v>13656.295300000002</v>
      </c>
      <c r="F94" s="13">
        <v>2696.9478300000001</v>
      </c>
      <c r="G94" s="13">
        <v>6170.7097199999998</v>
      </c>
      <c r="H94" s="13">
        <v>8793.3400799999999</v>
      </c>
      <c r="I94" s="13">
        <v>13237.629369999999</v>
      </c>
      <c r="J94" s="13">
        <v>15.46538</v>
      </c>
      <c r="K94" s="13">
        <v>9420.9274100000002</v>
      </c>
      <c r="L94" s="13">
        <v>3175.12165</v>
      </c>
      <c r="M94" s="13">
        <v>4913.6533300000001</v>
      </c>
      <c r="N94" s="13">
        <v>101560.03393999999</v>
      </c>
    </row>
    <row r="95" spans="1:14">
      <c r="A95" s="20" t="s">
        <v>91</v>
      </c>
      <c r="B95" s="13">
        <v>28057.94443</v>
      </c>
      <c r="C95" s="13">
        <v>34507.379549999998</v>
      </c>
      <c r="D95" s="13">
        <v>14462.27771</v>
      </c>
      <c r="E95" s="13">
        <v>14357.984109999999</v>
      </c>
      <c r="F95" s="13">
        <v>33091.493909999997</v>
      </c>
      <c r="G95" s="13">
        <v>30168.17225</v>
      </c>
      <c r="H95" s="13">
        <v>5774.0184300000001</v>
      </c>
      <c r="I95" s="13">
        <v>6408.9675599999991</v>
      </c>
      <c r="J95" s="13">
        <v>281.48521999999997</v>
      </c>
      <c r="K95" s="13">
        <v>11713.927380000001</v>
      </c>
      <c r="L95" s="13">
        <v>3750.30872</v>
      </c>
      <c r="M95" s="13">
        <v>1927.8187</v>
      </c>
      <c r="N95" s="13">
        <v>184501.77797</v>
      </c>
    </row>
    <row r="96" spans="1:14">
      <c r="A96" s="20" t="s">
        <v>92</v>
      </c>
      <c r="B96" s="13">
        <v>20716.180199999999</v>
      </c>
      <c r="C96" s="13">
        <v>100133.65795000001</v>
      </c>
      <c r="D96" s="13">
        <v>16537.965960000001</v>
      </c>
      <c r="E96" s="13">
        <v>41081.14847</v>
      </c>
      <c r="F96" s="13">
        <v>25385.004980000002</v>
      </c>
      <c r="G96" s="13">
        <v>19263.094579999997</v>
      </c>
      <c r="H96" s="13">
        <v>16908.090479999999</v>
      </c>
      <c r="I96" s="13">
        <v>18267.194010000003</v>
      </c>
      <c r="J96" s="13">
        <v>166.89660000000001</v>
      </c>
      <c r="K96" s="13">
        <v>18570.278859999999</v>
      </c>
      <c r="L96" s="13">
        <v>2445.6427599999997</v>
      </c>
      <c r="M96" s="13">
        <v>8760.9120800000001</v>
      </c>
      <c r="N96" s="13">
        <v>288236.06693000003</v>
      </c>
    </row>
    <row r="97" spans="1:14">
      <c r="A97" s="20" t="s">
        <v>93</v>
      </c>
      <c r="B97" s="13">
        <v>3493.5671699999998</v>
      </c>
      <c r="C97" s="13">
        <v>9760.5549600000013</v>
      </c>
      <c r="D97" s="13">
        <v>3423.9583399999997</v>
      </c>
      <c r="E97" s="13">
        <v>2396.2007400000002</v>
      </c>
      <c r="F97" s="13">
        <v>912.84672</v>
      </c>
      <c r="G97" s="13">
        <v>3639.0450900000001</v>
      </c>
      <c r="H97" s="13">
        <v>1833.4014</v>
      </c>
      <c r="I97" s="13">
        <v>11609.59744</v>
      </c>
      <c r="J97" s="13">
        <v>1E-3</v>
      </c>
      <c r="K97" s="13">
        <v>6105.5134800000005</v>
      </c>
      <c r="L97" s="13">
        <v>992.36698000000001</v>
      </c>
      <c r="M97" s="13">
        <v>6558.93804</v>
      </c>
      <c r="N97" s="13">
        <v>50725.99136</v>
      </c>
    </row>
    <row r="98" spans="1:14">
      <c r="A98" s="20" t="s">
        <v>94</v>
      </c>
      <c r="B98" s="13">
        <v>4021.9302499999999</v>
      </c>
      <c r="C98" s="13">
        <v>312.30801000000002</v>
      </c>
      <c r="D98" s="13">
        <v>3746.78755</v>
      </c>
      <c r="E98" s="13">
        <v>397.74700000000001</v>
      </c>
      <c r="F98" s="13">
        <v>552.96299999999997</v>
      </c>
      <c r="G98" s="13">
        <v>1546.39041</v>
      </c>
      <c r="H98" s="13">
        <v>65.611919999999998</v>
      </c>
      <c r="I98" s="13">
        <v>1476.6568500000001</v>
      </c>
      <c r="J98" s="13">
        <v>13.318110000000001</v>
      </c>
      <c r="K98" s="13">
        <v>172.35306</v>
      </c>
      <c r="L98" s="13">
        <v>84.668890000000005</v>
      </c>
      <c r="M98" s="13">
        <v>531.51800000000003</v>
      </c>
      <c r="N98" s="13">
        <v>12922.253050000001</v>
      </c>
    </row>
    <row r="99" spans="1:14">
      <c r="A99" s="20" t="s">
        <v>95</v>
      </c>
      <c r="B99" s="13">
        <v>0</v>
      </c>
      <c r="C99" s="13">
        <v>0</v>
      </c>
      <c r="D99" s="13">
        <v>0</v>
      </c>
      <c r="E99" s="13">
        <v>0</v>
      </c>
      <c r="F99" s="13">
        <v>0</v>
      </c>
      <c r="G99" s="13">
        <v>0</v>
      </c>
      <c r="H99" s="13">
        <v>0</v>
      </c>
      <c r="I99" s="13">
        <v>12932.65682</v>
      </c>
      <c r="J99" s="13">
        <v>0</v>
      </c>
      <c r="K99" s="13">
        <v>0</v>
      </c>
      <c r="L99" s="13">
        <v>0</v>
      </c>
      <c r="M99" s="13">
        <v>0</v>
      </c>
      <c r="N99" s="13">
        <v>12932.65682</v>
      </c>
    </row>
    <row r="100" spans="1:14">
      <c r="A100" s="20" t="s">
        <v>96</v>
      </c>
      <c r="B100" s="13">
        <v>11570.570599999999</v>
      </c>
      <c r="C100" s="13">
        <v>6640.8767900000003</v>
      </c>
      <c r="D100" s="13">
        <v>3154.0743499999999</v>
      </c>
      <c r="E100" s="13">
        <v>3224.50864</v>
      </c>
      <c r="F100" s="13">
        <v>0</v>
      </c>
      <c r="G100" s="13">
        <v>154568.65587000002</v>
      </c>
      <c r="H100" s="13">
        <v>0</v>
      </c>
      <c r="I100" s="13">
        <v>13296.514090000001</v>
      </c>
      <c r="J100" s="13">
        <v>0</v>
      </c>
      <c r="K100" s="13">
        <v>23594.803319999999</v>
      </c>
      <c r="L100" s="13">
        <v>0</v>
      </c>
      <c r="M100" s="13">
        <v>719.74523999999997</v>
      </c>
      <c r="N100" s="13">
        <v>216769.74890000001</v>
      </c>
    </row>
    <row r="101" spans="1:14">
      <c r="A101" s="18" t="s">
        <v>97</v>
      </c>
      <c r="B101" s="11">
        <v>51539.798069999997</v>
      </c>
      <c r="C101" s="11">
        <v>103854.41463</v>
      </c>
      <c r="D101" s="11">
        <v>191141.82782000001</v>
      </c>
      <c r="E101" s="11">
        <v>39557.389159999999</v>
      </c>
      <c r="F101" s="11">
        <v>50731.841380000005</v>
      </c>
      <c r="G101" s="11">
        <v>124658.53937</v>
      </c>
      <c r="H101" s="11">
        <v>68962.247329999998</v>
      </c>
      <c r="I101" s="11">
        <v>15790.01705</v>
      </c>
      <c r="J101" s="11">
        <v>543.68124</v>
      </c>
      <c r="K101" s="11">
        <v>81667.746859999999</v>
      </c>
      <c r="L101" s="11">
        <v>9305.8302100000001</v>
      </c>
      <c r="M101" s="11">
        <v>13554.9539</v>
      </c>
      <c r="N101" s="11">
        <v>751308.28701999993</v>
      </c>
    </row>
    <row r="102" spans="1:14">
      <c r="A102" s="20" t="s">
        <v>98</v>
      </c>
      <c r="B102" s="13">
        <v>10262.79927</v>
      </c>
      <c r="C102" s="13">
        <v>23682.133089999999</v>
      </c>
      <c r="D102" s="13">
        <v>5659.77135</v>
      </c>
      <c r="E102" s="13">
        <v>12290.427159999999</v>
      </c>
      <c r="F102" s="13">
        <v>1518.4002</v>
      </c>
      <c r="G102" s="13">
        <v>1080.2619099999999</v>
      </c>
      <c r="H102" s="13">
        <v>3079.2445600000001</v>
      </c>
      <c r="I102" s="13">
        <v>6088.1454699999995</v>
      </c>
      <c r="J102" s="13">
        <v>536.37378999999999</v>
      </c>
      <c r="K102" s="13">
        <v>4986.7266200000004</v>
      </c>
      <c r="L102" s="13">
        <v>1909.23297</v>
      </c>
      <c r="M102" s="13">
        <v>6557.92695</v>
      </c>
      <c r="N102" s="13">
        <v>77651.443339999998</v>
      </c>
    </row>
    <row r="103" spans="1:14">
      <c r="A103" s="20" t="s">
        <v>99</v>
      </c>
      <c r="B103" s="13">
        <v>2396.3729399999997</v>
      </c>
      <c r="C103" s="13">
        <v>33402.68247</v>
      </c>
      <c r="D103" s="13">
        <v>170906.42575999998</v>
      </c>
      <c r="E103" s="13">
        <v>3889.4714700000004</v>
      </c>
      <c r="F103" s="13">
        <v>1982.9622899999999</v>
      </c>
      <c r="G103" s="13">
        <v>57832.887020000002</v>
      </c>
      <c r="H103" s="13">
        <v>3653.6162100000001</v>
      </c>
      <c r="I103" s="13">
        <v>3321.4103100000002</v>
      </c>
      <c r="J103" s="13">
        <v>0</v>
      </c>
      <c r="K103" s="13">
        <v>6902.8740699999998</v>
      </c>
      <c r="L103" s="13">
        <v>1142.0041000000001</v>
      </c>
      <c r="M103" s="13">
        <v>1829.75107</v>
      </c>
      <c r="N103" s="13">
        <v>287260.45770999999</v>
      </c>
    </row>
    <row r="104" spans="1:14">
      <c r="A104" s="20" t="s">
        <v>100</v>
      </c>
      <c r="B104" s="13">
        <v>5244.9833600000002</v>
      </c>
      <c r="C104" s="13">
        <v>53898.763679999996</v>
      </c>
      <c r="D104" s="13">
        <v>483.10108000000002</v>
      </c>
      <c r="E104" s="13">
        <v>15728.320609999999</v>
      </c>
      <c r="F104" s="13">
        <v>20185.760589999998</v>
      </c>
      <c r="G104" s="13">
        <v>38352.48403</v>
      </c>
      <c r="H104" s="13">
        <v>56244.837899999999</v>
      </c>
      <c r="I104" s="13">
        <v>6380.4612699999998</v>
      </c>
      <c r="J104" s="13">
        <v>0</v>
      </c>
      <c r="K104" s="13">
        <v>51478.522880000004</v>
      </c>
      <c r="L104" s="13">
        <v>2635.5280400000001</v>
      </c>
      <c r="M104" s="13">
        <v>5204.1172999999999</v>
      </c>
      <c r="N104" s="13">
        <v>255836.88074000002</v>
      </c>
    </row>
    <row r="105" spans="1:14">
      <c r="A105" s="20" t="s">
        <v>101</v>
      </c>
      <c r="B105" s="13">
        <v>33635.642500000002</v>
      </c>
      <c r="C105" s="13">
        <v>2990.7620000000002</v>
      </c>
      <c r="D105" s="13">
        <v>14139.443529999999</v>
      </c>
      <c r="E105" s="13">
        <v>7649.1699200000003</v>
      </c>
      <c r="F105" s="13">
        <v>31934.415639999999</v>
      </c>
      <c r="G105" s="13">
        <v>28258.863020000001</v>
      </c>
      <c r="H105" s="13">
        <v>6271.8720999999996</v>
      </c>
      <c r="I105" s="13">
        <v>0</v>
      </c>
      <c r="J105" s="13">
        <v>7.3074500000000002</v>
      </c>
      <c r="K105" s="13">
        <v>18299.62329</v>
      </c>
      <c r="L105" s="13">
        <v>3619.0651000000003</v>
      </c>
      <c r="M105" s="13">
        <v>61.962650000000004</v>
      </c>
      <c r="N105" s="13">
        <v>146868.12719999999</v>
      </c>
    </row>
    <row r="106" spans="1:14">
      <c r="A106" s="22" t="s">
        <v>102</v>
      </c>
      <c r="B106" s="13">
        <v>0</v>
      </c>
      <c r="C106" s="13">
        <v>-10119.926609999999</v>
      </c>
      <c r="D106" s="13">
        <v>-46.913899999999998</v>
      </c>
      <c r="E106" s="13">
        <v>0</v>
      </c>
      <c r="F106" s="13">
        <v>-4889.6973399999997</v>
      </c>
      <c r="G106" s="13">
        <v>-865.95660999999996</v>
      </c>
      <c r="H106" s="13">
        <v>-287.32344000000001</v>
      </c>
      <c r="I106" s="13">
        <v>0</v>
      </c>
      <c r="J106" s="13">
        <v>0</v>
      </c>
      <c r="K106" s="13">
        <v>0</v>
      </c>
      <c r="L106" s="13">
        <v>0</v>
      </c>
      <c r="M106" s="13">
        <v>-98.80407000000001</v>
      </c>
      <c r="N106" s="13">
        <v>-16308.62197</v>
      </c>
    </row>
    <row r="107" spans="1:14">
      <c r="A107" s="18" t="s">
        <v>103</v>
      </c>
      <c r="B107" s="11">
        <v>0</v>
      </c>
      <c r="C107" s="11">
        <v>0</v>
      </c>
      <c r="D107" s="11">
        <v>0</v>
      </c>
      <c r="E107" s="11">
        <v>0</v>
      </c>
      <c r="F107" s="11">
        <v>0</v>
      </c>
      <c r="G107" s="11">
        <v>0</v>
      </c>
      <c r="H107" s="11">
        <v>0</v>
      </c>
      <c r="I107" s="11">
        <v>0</v>
      </c>
      <c r="J107" s="11">
        <v>0</v>
      </c>
      <c r="K107" s="11">
        <v>0</v>
      </c>
      <c r="L107" s="11">
        <v>0</v>
      </c>
      <c r="M107" s="11">
        <v>0</v>
      </c>
      <c r="N107" s="11">
        <v>0</v>
      </c>
    </row>
    <row r="108" spans="1:14">
      <c r="A108" s="20" t="s">
        <v>104</v>
      </c>
      <c r="B108" s="13">
        <v>0</v>
      </c>
      <c r="C108" s="13">
        <v>0</v>
      </c>
      <c r="D108" s="13">
        <v>0</v>
      </c>
      <c r="E108" s="13">
        <v>0</v>
      </c>
      <c r="F108" s="13">
        <v>0</v>
      </c>
      <c r="G108" s="13">
        <v>0</v>
      </c>
      <c r="H108" s="13">
        <v>0</v>
      </c>
      <c r="I108" s="13">
        <v>0</v>
      </c>
      <c r="J108" s="13">
        <v>0</v>
      </c>
      <c r="K108" s="13">
        <v>0</v>
      </c>
      <c r="L108" s="13">
        <v>0</v>
      </c>
      <c r="M108" s="13">
        <v>0</v>
      </c>
      <c r="N108" s="13">
        <v>0</v>
      </c>
    </row>
    <row r="109" spans="1:14">
      <c r="A109" s="20" t="s">
        <v>105</v>
      </c>
      <c r="B109" s="13">
        <v>0</v>
      </c>
      <c r="C109" s="13">
        <v>0</v>
      </c>
      <c r="D109" s="13">
        <v>0</v>
      </c>
      <c r="E109" s="13">
        <v>0</v>
      </c>
      <c r="F109" s="13">
        <v>0</v>
      </c>
      <c r="G109" s="13">
        <v>0</v>
      </c>
      <c r="H109" s="13">
        <v>0</v>
      </c>
      <c r="I109" s="13">
        <v>0</v>
      </c>
      <c r="J109" s="13">
        <v>0</v>
      </c>
      <c r="K109" s="13">
        <v>0</v>
      </c>
      <c r="L109" s="13">
        <v>0</v>
      </c>
      <c r="M109" s="13">
        <v>0</v>
      </c>
      <c r="N109" s="13">
        <v>0</v>
      </c>
    </row>
    <row r="110" spans="1:14">
      <c r="A110" s="20" t="s">
        <v>106</v>
      </c>
      <c r="B110" s="13">
        <v>0</v>
      </c>
      <c r="C110" s="13">
        <v>0</v>
      </c>
      <c r="D110" s="13">
        <v>0</v>
      </c>
      <c r="E110" s="13">
        <v>0</v>
      </c>
      <c r="F110" s="13">
        <v>0</v>
      </c>
      <c r="G110" s="13">
        <v>0</v>
      </c>
      <c r="H110" s="13">
        <v>0</v>
      </c>
      <c r="I110" s="13">
        <v>0</v>
      </c>
      <c r="J110" s="13">
        <v>0</v>
      </c>
      <c r="K110" s="13">
        <v>0</v>
      </c>
      <c r="L110" s="13">
        <v>0</v>
      </c>
      <c r="M110" s="13">
        <v>0</v>
      </c>
      <c r="N110" s="13">
        <v>0</v>
      </c>
    </row>
    <row r="111" spans="1:14">
      <c r="A111" s="20" t="s">
        <v>107</v>
      </c>
      <c r="B111" s="13">
        <v>0</v>
      </c>
      <c r="C111" s="13">
        <v>0</v>
      </c>
      <c r="D111" s="13">
        <v>0</v>
      </c>
      <c r="E111" s="13">
        <v>0</v>
      </c>
      <c r="F111" s="13">
        <v>0</v>
      </c>
      <c r="G111" s="13">
        <v>0</v>
      </c>
      <c r="H111" s="13">
        <v>0</v>
      </c>
      <c r="I111" s="13">
        <v>0</v>
      </c>
      <c r="J111" s="13">
        <v>0</v>
      </c>
      <c r="K111" s="13">
        <v>0</v>
      </c>
      <c r="L111" s="13">
        <v>0</v>
      </c>
      <c r="M111" s="13">
        <v>0</v>
      </c>
      <c r="N111" s="13">
        <v>0</v>
      </c>
    </row>
    <row r="112" spans="1:14">
      <c r="A112" s="20" t="s">
        <v>108</v>
      </c>
      <c r="B112" s="13">
        <v>0</v>
      </c>
      <c r="C112" s="13">
        <v>0</v>
      </c>
      <c r="D112" s="13">
        <v>0</v>
      </c>
      <c r="E112" s="13">
        <v>0</v>
      </c>
      <c r="F112" s="13">
        <v>0</v>
      </c>
      <c r="G112" s="13">
        <v>0</v>
      </c>
      <c r="H112" s="13">
        <v>0</v>
      </c>
      <c r="I112" s="13">
        <v>0</v>
      </c>
      <c r="J112" s="13">
        <v>0</v>
      </c>
      <c r="K112" s="13">
        <v>0</v>
      </c>
      <c r="L112" s="13">
        <v>0</v>
      </c>
      <c r="M112" s="13">
        <v>0</v>
      </c>
      <c r="N112" s="13">
        <v>0</v>
      </c>
    </row>
    <row r="113" spans="1:14">
      <c r="A113" s="20" t="s">
        <v>109</v>
      </c>
      <c r="B113" s="13">
        <v>0</v>
      </c>
      <c r="C113" s="13">
        <v>0</v>
      </c>
      <c r="D113" s="13">
        <v>0</v>
      </c>
      <c r="E113" s="13">
        <v>0</v>
      </c>
      <c r="F113" s="13">
        <v>0</v>
      </c>
      <c r="G113" s="13">
        <v>0</v>
      </c>
      <c r="H113" s="13">
        <v>0</v>
      </c>
      <c r="I113" s="13">
        <v>0</v>
      </c>
      <c r="J113" s="13">
        <v>0</v>
      </c>
      <c r="K113" s="13">
        <v>0</v>
      </c>
      <c r="L113" s="13">
        <v>0</v>
      </c>
      <c r="M113" s="13">
        <v>0</v>
      </c>
      <c r="N113" s="13">
        <v>0</v>
      </c>
    </row>
    <row r="114" spans="1:14">
      <c r="A114" s="18" t="s">
        <v>110</v>
      </c>
      <c r="B114" s="11">
        <v>33741738.073759995</v>
      </c>
      <c r="C114" s="11">
        <v>48035154.176150002</v>
      </c>
      <c r="D114" s="11">
        <v>39876469.539719999</v>
      </c>
      <c r="E114" s="11">
        <v>27710529.338270001</v>
      </c>
      <c r="F114" s="11">
        <v>23745935.524009999</v>
      </c>
      <c r="G114" s="11">
        <v>18868892.582150001</v>
      </c>
      <c r="H114" s="11">
        <v>12948438.314409999</v>
      </c>
      <c r="I114" s="11">
        <v>19496636.150689997</v>
      </c>
      <c r="J114" s="11">
        <v>148119.73697</v>
      </c>
      <c r="K114" s="11">
        <v>21777612.143169999</v>
      </c>
      <c r="L114" s="11">
        <v>5093291.6293799998</v>
      </c>
      <c r="M114" s="11">
        <v>9730825.1346800011</v>
      </c>
      <c r="N114" s="11">
        <v>261173642.34335998</v>
      </c>
    </row>
    <row r="115" spans="1:14">
      <c r="A115" s="18" t="s">
        <v>111</v>
      </c>
      <c r="B115" s="11">
        <v>15084101.79256</v>
      </c>
      <c r="C115" s="11">
        <v>19828310.558970001</v>
      </c>
      <c r="D115" s="11">
        <v>18762872.75928</v>
      </c>
      <c r="E115" s="11">
        <v>12028024.977469999</v>
      </c>
      <c r="F115" s="11">
        <v>10623286.10409</v>
      </c>
      <c r="G115" s="11">
        <v>7718764.8037099997</v>
      </c>
      <c r="H115" s="11">
        <v>4120150.9167900002</v>
      </c>
      <c r="I115" s="11">
        <v>7626516.8859099997</v>
      </c>
      <c r="J115" s="11">
        <v>87246.644249999998</v>
      </c>
      <c r="K115" s="11">
        <v>8019584.62806</v>
      </c>
      <c r="L115" s="11">
        <v>2474989.50587</v>
      </c>
      <c r="M115" s="11">
        <v>4914884.3395800004</v>
      </c>
      <c r="N115" s="11">
        <v>111288733.91654</v>
      </c>
    </row>
    <row r="116" spans="1:14">
      <c r="A116" s="20" t="s">
        <v>112</v>
      </c>
      <c r="B116" s="13">
        <v>5655007.4684799993</v>
      </c>
      <c r="C116" s="13">
        <v>3758840.1531999996</v>
      </c>
      <c r="D116" s="13">
        <v>5591506.1198199997</v>
      </c>
      <c r="E116" s="13">
        <v>5128747.72236</v>
      </c>
      <c r="F116" s="13">
        <v>4358578.9432700006</v>
      </c>
      <c r="G116" s="13">
        <v>2670697.4311100002</v>
      </c>
      <c r="H116" s="13">
        <v>1186513.1932699999</v>
      </c>
      <c r="I116" s="13">
        <v>11868.54831</v>
      </c>
      <c r="J116" s="13">
        <v>48182.424060000005</v>
      </c>
      <c r="K116" s="13">
        <v>1074853.5618699999</v>
      </c>
      <c r="L116" s="13">
        <v>599724.24529999995</v>
      </c>
      <c r="M116" s="13">
        <v>33368.292420000005</v>
      </c>
      <c r="N116" s="13">
        <v>30117888.103470001</v>
      </c>
    </row>
    <row r="117" spans="1:14">
      <c r="A117" s="20" t="s">
        <v>113</v>
      </c>
      <c r="B117" s="13">
        <v>5651043.7361000003</v>
      </c>
      <c r="C117" s="13">
        <v>3332835.31372</v>
      </c>
      <c r="D117" s="13">
        <v>5572289.9342</v>
      </c>
      <c r="E117" s="13">
        <v>5022915.1431599995</v>
      </c>
      <c r="F117" s="13">
        <v>3900337.7974800002</v>
      </c>
      <c r="G117" s="13">
        <v>2649577.7583099999</v>
      </c>
      <c r="H117" s="13">
        <v>1177225.6119200001</v>
      </c>
      <c r="I117" s="13">
        <v>0</v>
      </c>
      <c r="J117" s="13">
        <v>48107.386570000002</v>
      </c>
      <c r="K117" s="13">
        <v>1070640.7372900001</v>
      </c>
      <c r="L117" s="13">
        <v>539316.63717</v>
      </c>
      <c r="M117" s="13">
        <v>0</v>
      </c>
      <c r="N117" s="13">
        <v>28964290.055919997</v>
      </c>
    </row>
    <row r="118" spans="1:14">
      <c r="A118" s="20" t="s">
        <v>114</v>
      </c>
      <c r="B118" s="13">
        <v>3963.7323799999999</v>
      </c>
      <c r="C118" s="13">
        <v>426004.83948000002</v>
      </c>
      <c r="D118" s="13">
        <v>19216.18562</v>
      </c>
      <c r="E118" s="13">
        <v>105832.57920000001</v>
      </c>
      <c r="F118" s="13">
        <v>458241.14579000004</v>
      </c>
      <c r="G118" s="13">
        <v>21119.6728</v>
      </c>
      <c r="H118" s="13">
        <v>9287.5813500000004</v>
      </c>
      <c r="I118" s="13">
        <v>11868.54831</v>
      </c>
      <c r="J118" s="13">
        <v>75.037490000000005</v>
      </c>
      <c r="K118" s="13">
        <v>4212.8245800000004</v>
      </c>
      <c r="L118" s="13">
        <v>60407.608130000001</v>
      </c>
      <c r="M118" s="13">
        <v>33368.292420000005</v>
      </c>
      <c r="N118" s="13">
        <v>1153598.04755</v>
      </c>
    </row>
    <row r="119" spans="1:14">
      <c r="A119" s="20" t="s">
        <v>115</v>
      </c>
      <c r="B119" s="13">
        <v>7076451.4241300002</v>
      </c>
      <c r="C119" s="13">
        <v>11470956.53221</v>
      </c>
      <c r="D119" s="13">
        <v>9661091.2030100003</v>
      </c>
      <c r="E119" s="13">
        <v>4579372.4907499999</v>
      </c>
      <c r="F119" s="13">
        <v>4965134.5001600003</v>
      </c>
      <c r="G119" s="13">
        <v>3759384.8460200001</v>
      </c>
      <c r="H119" s="13">
        <v>1829255.4175400001</v>
      </c>
      <c r="I119" s="13">
        <v>5116720.6087199999</v>
      </c>
      <c r="J119" s="13">
        <v>20141.85944</v>
      </c>
      <c r="K119" s="13">
        <v>4455674.6713199997</v>
      </c>
      <c r="L119" s="13">
        <v>586946.77202999999</v>
      </c>
      <c r="M119" s="13">
        <v>1886557.9582100001</v>
      </c>
      <c r="N119" s="13">
        <v>55407688.283540003</v>
      </c>
    </row>
    <row r="120" spans="1:14">
      <c r="A120" s="20" t="s">
        <v>116</v>
      </c>
      <c r="B120" s="13">
        <v>601.62344999999993</v>
      </c>
      <c r="C120" s="13">
        <v>84.551210000000012</v>
      </c>
      <c r="D120" s="13">
        <v>3634.11895</v>
      </c>
      <c r="E120" s="13">
        <v>21969.848020000001</v>
      </c>
      <c r="F120" s="13">
        <v>1132.81681</v>
      </c>
      <c r="G120" s="13">
        <v>50.078470000000003</v>
      </c>
      <c r="H120" s="13">
        <v>299.36046000000005</v>
      </c>
      <c r="I120" s="13">
        <v>821.48860000000002</v>
      </c>
      <c r="J120" s="13">
        <v>7274.8996200000001</v>
      </c>
      <c r="K120" s="13">
        <v>129.28638000000001</v>
      </c>
      <c r="L120" s="13">
        <v>608.03747999999996</v>
      </c>
      <c r="M120" s="13">
        <v>248.33917000000002</v>
      </c>
      <c r="N120" s="13">
        <v>36854.448619999996</v>
      </c>
    </row>
    <row r="121" spans="1:14">
      <c r="A121" s="21" t="s">
        <v>117</v>
      </c>
      <c r="B121" s="13">
        <v>229.37533999999999</v>
      </c>
      <c r="C121" s="13">
        <v>84.551210000000012</v>
      </c>
      <c r="D121" s="13">
        <v>3376.4683300000002</v>
      </c>
      <c r="E121" s="13">
        <v>1966.2496000000001</v>
      </c>
      <c r="F121" s="13">
        <v>1053.5382099999999</v>
      </c>
      <c r="G121" s="13">
        <v>50.078470000000003</v>
      </c>
      <c r="H121" s="13">
        <v>28.559279999999998</v>
      </c>
      <c r="I121" s="13">
        <v>539.62360000000001</v>
      </c>
      <c r="J121" s="13">
        <v>131.20717000000002</v>
      </c>
      <c r="K121" s="13">
        <v>114.82413000000001</v>
      </c>
      <c r="L121" s="13">
        <v>608.03747999999996</v>
      </c>
      <c r="M121" s="13">
        <v>126.72583</v>
      </c>
      <c r="N121" s="13">
        <v>8309.2386500000011</v>
      </c>
    </row>
    <row r="122" spans="1:14">
      <c r="A122" s="22" t="s">
        <v>118</v>
      </c>
      <c r="B122" s="13">
        <v>372.24811</v>
      </c>
      <c r="C122" s="13">
        <v>0</v>
      </c>
      <c r="D122" s="13">
        <v>257.65062</v>
      </c>
      <c r="E122" s="13">
        <v>20003.598420000002</v>
      </c>
      <c r="F122" s="13">
        <v>79.278600000000012</v>
      </c>
      <c r="G122" s="13">
        <v>0</v>
      </c>
      <c r="H122" s="13">
        <v>0</v>
      </c>
      <c r="I122" s="13">
        <v>281.86500000000001</v>
      </c>
      <c r="J122" s="13">
        <v>395.68302</v>
      </c>
      <c r="K122" s="13">
        <v>14.462249999999999</v>
      </c>
      <c r="L122" s="13">
        <v>0</v>
      </c>
      <c r="M122" s="13">
        <v>121.61333999999999</v>
      </c>
      <c r="N122" s="13">
        <v>21526.399359999999</v>
      </c>
    </row>
    <row r="123" spans="1:14">
      <c r="A123" s="22" t="s">
        <v>119</v>
      </c>
      <c r="B123" s="13">
        <v>0</v>
      </c>
      <c r="C123" s="13">
        <v>0</v>
      </c>
      <c r="D123" s="13">
        <v>0</v>
      </c>
      <c r="E123" s="13">
        <v>0</v>
      </c>
      <c r="F123" s="13">
        <v>0</v>
      </c>
      <c r="G123" s="13">
        <v>0</v>
      </c>
      <c r="H123" s="13">
        <v>0</v>
      </c>
      <c r="I123" s="13">
        <v>0</v>
      </c>
      <c r="J123" s="13">
        <v>0</v>
      </c>
      <c r="K123" s="13">
        <v>0</v>
      </c>
      <c r="L123" s="13">
        <v>0</v>
      </c>
      <c r="M123" s="13">
        <v>0</v>
      </c>
      <c r="N123" s="13">
        <v>0</v>
      </c>
    </row>
    <row r="124" spans="1:14">
      <c r="A124" s="22" t="s">
        <v>120</v>
      </c>
      <c r="B124" s="13">
        <v>0</v>
      </c>
      <c r="C124" s="13">
        <v>0</v>
      </c>
      <c r="D124" s="13">
        <v>0</v>
      </c>
      <c r="E124" s="13">
        <v>0</v>
      </c>
      <c r="F124" s="13">
        <v>0</v>
      </c>
      <c r="G124" s="13">
        <v>0</v>
      </c>
      <c r="H124" s="13">
        <v>0</v>
      </c>
      <c r="I124" s="13">
        <v>0</v>
      </c>
      <c r="J124" s="13">
        <v>1992.05214</v>
      </c>
      <c r="K124" s="13">
        <v>0</v>
      </c>
      <c r="L124" s="13">
        <v>0</v>
      </c>
      <c r="M124" s="13">
        <v>0</v>
      </c>
      <c r="N124" s="13">
        <v>1992.05214</v>
      </c>
    </row>
    <row r="125" spans="1:14">
      <c r="A125" s="22" t="s">
        <v>121</v>
      </c>
      <c r="B125" s="13">
        <v>0</v>
      </c>
      <c r="C125" s="13">
        <v>0</v>
      </c>
      <c r="D125" s="13">
        <v>0</v>
      </c>
      <c r="E125" s="13">
        <v>0</v>
      </c>
      <c r="F125" s="13">
        <v>0</v>
      </c>
      <c r="G125" s="13">
        <v>0</v>
      </c>
      <c r="H125" s="13">
        <v>270.80117999999999</v>
      </c>
      <c r="I125" s="13">
        <v>0</v>
      </c>
      <c r="J125" s="13">
        <v>4755.9572900000003</v>
      </c>
      <c r="K125" s="13">
        <v>0</v>
      </c>
      <c r="L125" s="13">
        <v>0</v>
      </c>
      <c r="M125" s="13">
        <v>0</v>
      </c>
      <c r="N125" s="13">
        <v>5026.7584699999998</v>
      </c>
    </row>
    <row r="126" spans="1:14">
      <c r="A126" s="22" t="s">
        <v>122</v>
      </c>
      <c r="B126" s="13">
        <v>0</v>
      </c>
      <c r="C126" s="13">
        <v>0</v>
      </c>
      <c r="D126" s="13">
        <v>0</v>
      </c>
      <c r="E126" s="13">
        <v>0</v>
      </c>
      <c r="F126" s="13">
        <v>0</v>
      </c>
      <c r="G126" s="13">
        <v>0</v>
      </c>
      <c r="H126" s="13">
        <v>0</v>
      </c>
      <c r="I126" s="13">
        <v>0</v>
      </c>
      <c r="J126" s="13">
        <v>0</v>
      </c>
      <c r="K126" s="13">
        <v>0</v>
      </c>
      <c r="L126" s="13">
        <v>0</v>
      </c>
      <c r="M126" s="13">
        <v>0</v>
      </c>
      <c r="N126" s="13">
        <v>0</v>
      </c>
    </row>
    <row r="127" spans="1:14">
      <c r="A127" s="23" t="s">
        <v>123</v>
      </c>
      <c r="B127" s="13">
        <v>0</v>
      </c>
      <c r="C127" s="13">
        <v>0</v>
      </c>
      <c r="D127" s="13">
        <v>0</v>
      </c>
      <c r="E127" s="13">
        <v>0</v>
      </c>
      <c r="F127" s="13">
        <v>0</v>
      </c>
      <c r="G127" s="13">
        <v>0</v>
      </c>
      <c r="H127" s="13">
        <v>0</v>
      </c>
      <c r="I127" s="13">
        <v>0</v>
      </c>
      <c r="J127" s="13">
        <v>0</v>
      </c>
      <c r="K127" s="13">
        <v>0</v>
      </c>
      <c r="L127" s="13">
        <v>0</v>
      </c>
      <c r="M127" s="13">
        <v>0</v>
      </c>
      <c r="N127" s="13">
        <v>0</v>
      </c>
    </row>
    <row r="128" spans="1:14">
      <c r="A128" s="24" t="s">
        <v>124</v>
      </c>
      <c r="B128" s="13">
        <v>0</v>
      </c>
      <c r="C128" s="13">
        <v>0</v>
      </c>
      <c r="D128" s="13">
        <v>0</v>
      </c>
      <c r="E128" s="13">
        <v>0</v>
      </c>
      <c r="F128" s="13">
        <v>0</v>
      </c>
      <c r="G128" s="13">
        <v>0</v>
      </c>
      <c r="H128" s="13">
        <v>0</v>
      </c>
      <c r="I128" s="13">
        <v>0</v>
      </c>
      <c r="J128" s="13">
        <v>0</v>
      </c>
      <c r="K128" s="13">
        <v>0</v>
      </c>
      <c r="L128" s="13">
        <v>0</v>
      </c>
      <c r="M128" s="13">
        <v>0</v>
      </c>
      <c r="N128" s="13">
        <v>0</v>
      </c>
    </row>
    <row r="129" spans="1:14">
      <c r="A129" s="25" t="s">
        <v>125</v>
      </c>
      <c r="B129" s="13">
        <v>378716.70480000001</v>
      </c>
      <c r="C129" s="13">
        <v>677341.39650000003</v>
      </c>
      <c r="D129" s="13">
        <v>515965.67223000003</v>
      </c>
      <c r="E129" s="13">
        <v>610076.26121000003</v>
      </c>
      <c r="F129" s="13">
        <v>239077.1422</v>
      </c>
      <c r="G129" s="13">
        <v>244285.15356999999</v>
      </c>
      <c r="H129" s="13">
        <v>223851.06761000003</v>
      </c>
      <c r="I129" s="13">
        <v>83932.703309999997</v>
      </c>
      <c r="J129" s="13">
        <v>11584.71228</v>
      </c>
      <c r="K129" s="13">
        <v>94916.903849999988</v>
      </c>
      <c r="L129" s="13">
        <v>77416.147019999989</v>
      </c>
      <c r="M129" s="13">
        <v>147890.68677999999</v>
      </c>
      <c r="N129" s="13">
        <v>3305054.5513599999</v>
      </c>
    </row>
    <row r="130" spans="1:14">
      <c r="A130" s="20" t="s">
        <v>126</v>
      </c>
      <c r="B130" s="13">
        <v>1886276.1585200001</v>
      </c>
      <c r="C130" s="13">
        <v>3813797.3077099998</v>
      </c>
      <c r="D130" s="13">
        <v>2913804.2766999998</v>
      </c>
      <c r="E130" s="13">
        <v>1486540.7317599999</v>
      </c>
      <c r="F130" s="13">
        <v>994159.06198</v>
      </c>
      <c r="G130" s="13">
        <v>959674.87120000005</v>
      </c>
      <c r="H130" s="13">
        <v>822925.08671000006</v>
      </c>
      <c r="I130" s="13">
        <v>2361079.4809599998</v>
      </c>
      <c r="J130" s="13">
        <v>0</v>
      </c>
      <c r="K130" s="13">
        <v>2337370.3839799999</v>
      </c>
      <c r="L130" s="13">
        <v>1089907.75165</v>
      </c>
      <c r="M130" s="13">
        <v>2730850.93328</v>
      </c>
      <c r="N130" s="13">
        <v>21396386.04445</v>
      </c>
    </row>
    <row r="131" spans="1:14">
      <c r="A131" s="20" t="s">
        <v>127</v>
      </c>
      <c r="B131" s="13">
        <v>87048.413180000003</v>
      </c>
      <c r="C131" s="13">
        <v>107290.61814000001</v>
      </c>
      <c r="D131" s="13">
        <v>76871.368569999991</v>
      </c>
      <c r="E131" s="13">
        <v>201317.92337</v>
      </c>
      <c r="F131" s="13">
        <v>65203.639670000004</v>
      </c>
      <c r="G131" s="13">
        <v>84672.423340000008</v>
      </c>
      <c r="H131" s="13">
        <v>57306.7912</v>
      </c>
      <c r="I131" s="13">
        <v>52094.05601</v>
      </c>
      <c r="J131" s="13">
        <v>62.748849999999997</v>
      </c>
      <c r="K131" s="13">
        <v>56639.820659999998</v>
      </c>
      <c r="L131" s="13">
        <v>120386.55239</v>
      </c>
      <c r="M131" s="13">
        <v>115968.12972</v>
      </c>
      <c r="N131" s="13">
        <v>1024862.4851</v>
      </c>
    </row>
    <row r="132" spans="1:14">
      <c r="A132" s="18" t="s">
        <v>128</v>
      </c>
      <c r="B132" s="11">
        <v>34302.237719999997</v>
      </c>
      <c r="C132" s="11">
        <v>123769.82561</v>
      </c>
      <c r="D132" s="11">
        <v>30731.44469</v>
      </c>
      <c r="E132" s="11">
        <v>40403.265149999999</v>
      </c>
      <c r="F132" s="11">
        <v>13214.42555</v>
      </c>
      <c r="G132" s="11">
        <v>0</v>
      </c>
      <c r="H132" s="11">
        <v>2711.5868500000001</v>
      </c>
      <c r="I132" s="11">
        <v>15706.71407</v>
      </c>
      <c r="J132" s="11">
        <v>2.03335</v>
      </c>
      <c r="K132" s="11">
        <v>3917.20777</v>
      </c>
      <c r="L132" s="11">
        <v>0.66805999999999999</v>
      </c>
      <c r="M132" s="11">
        <v>1787.7341799999999</v>
      </c>
      <c r="N132" s="11">
        <v>266547.14299999998</v>
      </c>
    </row>
    <row r="133" spans="1:14">
      <c r="A133" s="18" t="s">
        <v>129</v>
      </c>
      <c r="B133" s="11">
        <v>12444113.372579999</v>
      </c>
      <c r="C133" s="11">
        <v>21248378.6831</v>
      </c>
      <c r="D133" s="11">
        <v>13976583.91949</v>
      </c>
      <c r="E133" s="11">
        <v>10355925.39638</v>
      </c>
      <c r="F133" s="11">
        <v>9306820.4325799998</v>
      </c>
      <c r="G133" s="11">
        <v>6852127.0353600001</v>
      </c>
      <c r="H133" s="11">
        <v>6660603.7866000002</v>
      </c>
      <c r="I133" s="11">
        <v>7496992.8528000005</v>
      </c>
      <c r="J133" s="11">
        <v>0</v>
      </c>
      <c r="K133" s="11">
        <v>8101895.2172900001</v>
      </c>
      <c r="L133" s="11">
        <v>1642808.1883699999</v>
      </c>
      <c r="M133" s="11">
        <v>3669397.9538799999</v>
      </c>
      <c r="N133" s="11">
        <v>101755646.83842999</v>
      </c>
    </row>
    <row r="134" spans="1:14">
      <c r="A134" s="20" t="s">
        <v>130</v>
      </c>
      <c r="B134" s="13">
        <v>1055254.41234</v>
      </c>
      <c r="C134" s="13">
        <v>6728604.8908799998</v>
      </c>
      <c r="D134" s="13">
        <v>991428.95929999999</v>
      </c>
      <c r="E134" s="13">
        <v>733676.77883000008</v>
      </c>
      <c r="F134" s="13">
        <v>942528.45814</v>
      </c>
      <c r="G134" s="13">
        <v>122617.1253</v>
      </c>
      <c r="H134" s="13">
        <v>0</v>
      </c>
      <c r="I134" s="13">
        <v>0</v>
      </c>
      <c r="J134" s="13">
        <v>0</v>
      </c>
      <c r="K134" s="13">
        <v>62572.772189999996</v>
      </c>
      <c r="L134" s="13">
        <v>0</v>
      </c>
      <c r="M134" s="13">
        <v>0</v>
      </c>
      <c r="N134" s="13">
        <v>10636683.396979999</v>
      </c>
    </row>
    <row r="135" spans="1:14">
      <c r="A135" s="20" t="s">
        <v>131</v>
      </c>
      <c r="B135" s="13">
        <v>625179.41940000001</v>
      </c>
      <c r="C135" s="13">
        <v>2800299.2958800001</v>
      </c>
      <c r="D135" s="13">
        <v>428135.54777999996</v>
      </c>
      <c r="E135" s="13">
        <v>26637.950670000002</v>
      </c>
      <c r="F135" s="13">
        <v>59903.768469999995</v>
      </c>
      <c r="G135" s="13">
        <v>170598.30890999999</v>
      </c>
      <c r="H135" s="13">
        <v>47381.759420000002</v>
      </c>
      <c r="I135" s="13">
        <v>1010756.63084</v>
      </c>
      <c r="J135" s="13">
        <v>0</v>
      </c>
      <c r="K135" s="13">
        <v>613844.6126900001</v>
      </c>
      <c r="L135" s="13">
        <v>142196.60784000001</v>
      </c>
      <c r="M135" s="13">
        <v>294498.65969999996</v>
      </c>
      <c r="N135" s="13">
        <v>6219432.5616000006</v>
      </c>
    </row>
    <row r="136" spans="1:14">
      <c r="A136" s="20" t="s">
        <v>132</v>
      </c>
      <c r="B136" s="13">
        <v>0</v>
      </c>
      <c r="C136" s="13">
        <v>0</v>
      </c>
      <c r="D136" s="13">
        <v>0</v>
      </c>
      <c r="E136" s="13">
        <v>0</v>
      </c>
      <c r="F136" s="13">
        <v>0</v>
      </c>
      <c r="G136" s="13">
        <v>0</v>
      </c>
      <c r="H136" s="13">
        <v>0</v>
      </c>
      <c r="I136" s="13">
        <v>0</v>
      </c>
      <c r="J136" s="13">
        <v>0</v>
      </c>
      <c r="K136" s="13">
        <v>0</v>
      </c>
      <c r="L136" s="13">
        <v>0</v>
      </c>
      <c r="M136" s="13">
        <v>0</v>
      </c>
      <c r="N136" s="13">
        <v>0</v>
      </c>
    </row>
    <row r="137" spans="1:14">
      <c r="A137" s="20" t="s">
        <v>133</v>
      </c>
      <c r="B137" s="13">
        <v>179447.86221000002</v>
      </c>
      <c r="C137" s="13">
        <v>393196.06160000002</v>
      </c>
      <c r="D137" s="13">
        <v>34901.465640000002</v>
      </c>
      <c r="E137" s="13">
        <v>156130.97956000001</v>
      </c>
      <c r="F137" s="13">
        <v>1537.0154600000001</v>
      </c>
      <c r="G137" s="13">
        <v>0</v>
      </c>
      <c r="H137" s="13">
        <v>0</v>
      </c>
      <c r="I137" s="13">
        <v>2.1070000000000002</v>
      </c>
      <c r="J137" s="13">
        <v>0</v>
      </c>
      <c r="K137" s="13">
        <v>177.52026000000001</v>
      </c>
      <c r="L137" s="13">
        <v>0</v>
      </c>
      <c r="M137" s="13">
        <v>2.1070000000000002</v>
      </c>
      <c r="N137" s="13">
        <v>765395.11872999999</v>
      </c>
    </row>
    <row r="138" spans="1:14">
      <c r="A138" s="20" t="s">
        <v>134</v>
      </c>
      <c r="B138" s="13">
        <v>9170643.9309899993</v>
      </c>
      <c r="C138" s="13">
        <v>10439924.18534</v>
      </c>
      <c r="D138" s="13">
        <v>11518319.157790001</v>
      </c>
      <c r="E138" s="13">
        <v>7634774.0392100001</v>
      </c>
      <c r="F138" s="13">
        <v>6957559.6702700006</v>
      </c>
      <c r="G138" s="13">
        <v>5547210</v>
      </c>
      <c r="H138" s="13">
        <v>5452380</v>
      </c>
      <c r="I138" s="13">
        <v>5656280.1466499995</v>
      </c>
      <c r="J138" s="13">
        <v>0</v>
      </c>
      <c r="K138" s="13">
        <v>6735479</v>
      </c>
      <c r="L138" s="13">
        <v>1371000</v>
      </c>
      <c r="M138" s="13">
        <v>2701408.2</v>
      </c>
      <c r="N138" s="13">
        <v>73184978.330249995</v>
      </c>
    </row>
    <row r="139" spans="1:14">
      <c r="A139" s="20" t="s">
        <v>135</v>
      </c>
      <c r="B139" s="13">
        <v>1413587.7476400002</v>
      </c>
      <c r="C139" s="13">
        <v>886354.24939999997</v>
      </c>
      <c r="D139" s="13">
        <v>1003798.7889800001</v>
      </c>
      <c r="E139" s="13">
        <v>1804705.64811</v>
      </c>
      <c r="F139" s="13">
        <v>1345291.52024</v>
      </c>
      <c r="G139" s="13">
        <v>1011701.60115</v>
      </c>
      <c r="H139" s="13">
        <v>1160842.02718</v>
      </c>
      <c r="I139" s="13">
        <v>829953.96830999991</v>
      </c>
      <c r="J139" s="13">
        <v>0</v>
      </c>
      <c r="K139" s="13">
        <v>689821.31215000001</v>
      </c>
      <c r="L139" s="13">
        <v>129611.58053000001</v>
      </c>
      <c r="M139" s="13">
        <v>673488.98717999994</v>
      </c>
      <c r="N139" s="13">
        <v>10949157.43087</v>
      </c>
    </row>
    <row r="140" spans="1:14">
      <c r="A140" s="18" t="s">
        <v>136</v>
      </c>
      <c r="B140" s="11">
        <v>4386995.2644199999</v>
      </c>
      <c r="C140" s="11">
        <v>5045647.5436700005</v>
      </c>
      <c r="D140" s="11">
        <v>4948534.5167500004</v>
      </c>
      <c r="E140" s="11">
        <v>3855511.43334</v>
      </c>
      <c r="F140" s="11">
        <v>2844202.3610399999</v>
      </c>
      <c r="G140" s="11">
        <v>2727633.9921500003</v>
      </c>
      <c r="H140" s="11">
        <v>1534736.1469400001</v>
      </c>
      <c r="I140" s="11">
        <v>2854089.44747</v>
      </c>
      <c r="J140" s="11">
        <v>53460.441469999998</v>
      </c>
      <c r="K140" s="11">
        <v>3639637.9745900002</v>
      </c>
      <c r="L140" s="11">
        <v>802869.52596</v>
      </c>
      <c r="M140" s="11">
        <v>542070.02928000002</v>
      </c>
      <c r="N140" s="11">
        <v>33235388.677080002</v>
      </c>
    </row>
    <row r="141" spans="1:14">
      <c r="A141" s="20" t="s">
        <v>137</v>
      </c>
      <c r="B141" s="13">
        <v>112935.06251</v>
      </c>
      <c r="C141" s="13">
        <v>571911.94873000006</v>
      </c>
      <c r="D141" s="13">
        <v>123737.64779</v>
      </c>
      <c r="E141" s="13">
        <v>55843.695209999998</v>
      </c>
      <c r="F141" s="13">
        <v>110210.58943000001</v>
      </c>
      <c r="G141" s="13">
        <v>103242.93618999999</v>
      </c>
      <c r="H141" s="13">
        <v>69064.499580000003</v>
      </c>
      <c r="I141" s="13">
        <v>0</v>
      </c>
      <c r="J141" s="13">
        <v>16793.164940000002</v>
      </c>
      <c r="K141" s="13">
        <v>13102.01362</v>
      </c>
      <c r="L141" s="13">
        <v>114769.27786</v>
      </c>
      <c r="M141" s="13">
        <v>0</v>
      </c>
      <c r="N141" s="13">
        <v>1291610.83586</v>
      </c>
    </row>
    <row r="142" spans="1:14">
      <c r="A142" s="20" t="s">
        <v>138</v>
      </c>
      <c r="B142" s="13">
        <v>2441667</v>
      </c>
      <c r="C142" s="13">
        <v>3610988.1892600004</v>
      </c>
      <c r="D142" s="13">
        <v>2542371.0052199997</v>
      </c>
      <c r="E142" s="13">
        <v>2917523.6805400001</v>
      </c>
      <c r="F142" s="13">
        <v>1010236.54952</v>
      </c>
      <c r="G142" s="13">
        <v>1561774.1359999999</v>
      </c>
      <c r="H142" s="13">
        <v>318496.52754000004</v>
      </c>
      <c r="I142" s="13">
        <v>621964.72878</v>
      </c>
      <c r="J142" s="13">
        <v>11352.65516</v>
      </c>
      <c r="K142" s="13">
        <v>1332255.23569</v>
      </c>
      <c r="L142" s="13">
        <v>124721.97502</v>
      </c>
      <c r="M142" s="13">
        <v>0</v>
      </c>
      <c r="N142" s="13">
        <v>16493351.68273</v>
      </c>
    </row>
    <row r="143" spans="1:14">
      <c r="A143" s="20" t="s">
        <v>139</v>
      </c>
      <c r="B143" s="13">
        <v>0</v>
      </c>
      <c r="C143" s="13">
        <v>0</v>
      </c>
      <c r="D143" s="13">
        <v>0</v>
      </c>
      <c r="E143" s="13">
        <v>0</v>
      </c>
      <c r="F143" s="13">
        <v>0</v>
      </c>
      <c r="G143" s="13">
        <v>0</v>
      </c>
      <c r="H143" s="13">
        <v>0</v>
      </c>
      <c r="I143" s="13">
        <v>0</v>
      </c>
      <c r="J143" s="13">
        <v>0</v>
      </c>
      <c r="K143" s="13">
        <v>0</v>
      </c>
      <c r="L143" s="13">
        <v>0</v>
      </c>
      <c r="M143" s="13">
        <v>0</v>
      </c>
      <c r="N143" s="13">
        <v>0</v>
      </c>
    </row>
    <row r="144" spans="1:14">
      <c r="A144" s="20" t="s">
        <v>140</v>
      </c>
      <c r="B144" s="13">
        <v>0</v>
      </c>
      <c r="C144" s="13">
        <v>0</v>
      </c>
      <c r="D144" s="13">
        <v>0</v>
      </c>
      <c r="E144" s="13">
        <v>0</v>
      </c>
      <c r="F144" s="13">
        <v>0</v>
      </c>
      <c r="G144" s="13">
        <v>33333.333330000001</v>
      </c>
      <c r="H144" s="13">
        <v>0</v>
      </c>
      <c r="I144" s="13">
        <v>87500</v>
      </c>
      <c r="J144" s="13">
        <v>0</v>
      </c>
      <c r="K144" s="13">
        <v>117816.66670999999</v>
      </c>
      <c r="L144" s="13">
        <v>186029.76194999999</v>
      </c>
      <c r="M144" s="13">
        <v>461124.99998000002</v>
      </c>
      <c r="N144" s="13">
        <v>885804.76196999999</v>
      </c>
    </row>
    <row r="145" spans="1:14">
      <c r="A145" s="14" t="s">
        <v>141</v>
      </c>
      <c r="B145" s="13">
        <v>1713471.1836600001</v>
      </c>
      <c r="C145" s="13">
        <v>807073.61994</v>
      </c>
      <c r="D145" s="13">
        <v>2133284.4998599999</v>
      </c>
      <c r="E145" s="13">
        <v>726195.45950999996</v>
      </c>
      <c r="F145" s="13">
        <v>1582432.9282200001</v>
      </c>
      <c r="G145" s="13">
        <v>948563.55241999996</v>
      </c>
      <c r="H145" s="13">
        <v>1052336.78782</v>
      </c>
      <c r="I145" s="13">
        <v>2055540.98587</v>
      </c>
      <c r="J145" s="13">
        <v>8000</v>
      </c>
      <c r="K145" s="13">
        <v>1763170.1310000001</v>
      </c>
      <c r="L145" s="13">
        <v>364674.64120999997</v>
      </c>
      <c r="M145" s="13">
        <v>71724.445730000007</v>
      </c>
      <c r="N145" s="13">
        <v>13226468.235239999</v>
      </c>
    </row>
    <row r="146" spans="1:14">
      <c r="A146" s="20" t="s">
        <v>142</v>
      </c>
      <c r="B146" s="13">
        <v>0</v>
      </c>
      <c r="C146" s="13">
        <v>0</v>
      </c>
      <c r="D146" s="13">
        <v>0</v>
      </c>
      <c r="E146" s="13">
        <v>0</v>
      </c>
      <c r="F146" s="13">
        <v>0</v>
      </c>
      <c r="G146" s="13">
        <v>0</v>
      </c>
      <c r="H146" s="13">
        <v>0</v>
      </c>
      <c r="I146" s="13">
        <v>0</v>
      </c>
      <c r="J146" s="13">
        <v>0</v>
      </c>
      <c r="K146" s="13">
        <v>0</v>
      </c>
      <c r="L146" s="13">
        <v>0</v>
      </c>
      <c r="M146" s="13">
        <v>0</v>
      </c>
      <c r="N146" s="13">
        <v>0</v>
      </c>
    </row>
    <row r="147" spans="1:14">
      <c r="A147" s="20" t="s">
        <v>143</v>
      </c>
      <c r="B147" s="13">
        <v>11668.326429999999</v>
      </c>
      <c r="C147" s="13">
        <v>286.47696000000002</v>
      </c>
      <c r="D147" s="13">
        <v>52207.014840000003</v>
      </c>
      <c r="E147" s="13">
        <v>761.46</v>
      </c>
      <c r="F147" s="13">
        <v>1817.9844599999999</v>
      </c>
      <c r="G147" s="13">
        <v>0</v>
      </c>
      <c r="H147" s="13">
        <v>347.34484999999995</v>
      </c>
      <c r="I147" s="13">
        <v>0</v>
      </c>
      <c r="J147" s="13">
        <v>17150</v>
      </c>
      <c r="K147" s="13">
        <v>305270</v>
      </c>
      <c r="L147" s="13">
        <v>0</v>
      </c>
      <c r="M147" s="13">
        <v>569.30951000000005</v>
      </c>
      <c r="N147" s="13">
        <v>390077.91704999999</v>
      </c>
    </row>
    <row r="148" spans="1:14">
      <c r="A148" s="20" t="s">
        <v>144</v>
      </c>
      <c r="B148" s="13">
        <v>107253.69181999999</v>
      </c>
      <c r="C148" s="13">
        <v>55387.308779999999</v>
      </c>
      <c r="D148" s="13">
        <v>96934.349040000001</v>
      </c>
      <c r="E148" s="13">
        <v>155187.13808</v>
      </c>
      <c r="F148" s="13">
        <v>139504.30940999999</v>
      </c>
      <c r="G148" s="13">
        <v>80720.034209999998</v>
      </c>
      <c r="H148" s="13">
        <v>94490.987150000001</v>
      </c>
      <c r="I148" s="13">
        <v>89083.73281999999</v>
      </c>
      <c r="J148" s="13">
        <v>164.62136999999998</v>
      </c>
      <c r="K148" s="13">
        <v>108023.92757</v>
      </c>
      <c r="L148" s="13">
        <v>12673.869919999999</v>
      </c>
      <c r="M148" s="13">
        <v>8651.2740599999997</v>
      </c>
      <c r="N148" s="13">
        <v>948075.24423000007</v>
      </c>
    </row>
    <row r="149" spans="1:14">
      <c r="A149" s="18" t="s">
        <v>145</v>
      </c>
      <c r="B149" s="11">
        <v>873174.45825999998</v>
      </c>
      <c r="C149" s="11">
        <v>829128.10920000006</v>
      </c>
      <c r="D149" s="11">
        <v>476949.01530000003</v>
      </c>
      <c r="E149" s="11">
        <v>610515.36609999998</v>
      </c>
      <c r="F149" s="11">
        <v>360173.14248000004</v>
      </c>
      <c r="G149" s="11">
        <v>668888.6412999999</v>
      </c>
      <c r="H149" s="11">
        <v>273505.49160000001</v>
      </c>
      <c r="I149" s="11">
        <v>803419.81923000002</v>
      </c>
      <c r="J149" s="11">
        <v>5652.5594499999997</v>
      </c>
      <c r="K149" s="11">
        <v>457701.47266999999</v>
      </c>
      <c r="L149" s="11">
        <v>59084.151640000004</v>
      </c>
      <c r="M149" s="11">
        <v>338489.37849000003</v>
      </c>
      <c r="N149" s="11">
        <v>5756681.6057200003</v>
      </c>
    </row>
    <row r="150" spans="1:14">
      <c r="A150" s="20" t="s">
        <v>72</v>
      </c>
      <c r="B150" s="13">
        <v>349136.11751999997</v>
      </c>
      <c r="C150" s="13">
        <v>155441.92680000002</v>
      </c>
      <c r="D150" s="13">
        <v>19317.14964</v>
      </c>
      <c r="E150" s="13">
        <v>136597.93844999999</v>
      </c>
      <c r="F150" s="13">
        <v>11907.35339</v>
      </c>
      <c r="G150" s="13">
        <v>347720.53148000001</v>
      </c>
      <c r="H150" s="13">
        <v>3053.8008599999998</v>
      </c>
      <c r="I150" s="13">
        <v>3287.9270799999999</v>
      </c>
      <c r="J150" s="13">
        <v>2212.1669999999999</v>
      </c>
      <c r="K150" s="13">
        <v>241.10381000000001</v>
      </c>
      <c r="L150" s="13">
        <v>20960.079239999999</v>
      </c>
      <c r="M150" s="13">
        <v>8.1418300000000006</v>
      </c>
      <c r="N150" s="13">
        <v>1049884.2371</v>
      </c>
    </row>
    <row r="151" spans="1:14">
      <c r="A151" s="20" t="s">
        <v>74</v>
      </c>
      <c r="B151" s="13">
        <v>227221.92184</v>
      </c>
      <c r="C151" s="13">
        <v>300923.81433999998</v>
      </c>
      <c r="D151" s="13">
        <v>278962.89480000001</v>
      </c>
      <c r="E151" s="13">
        <v>256384.59366999997</v>
      </c>
      <c r="F151" s="13">
        <v>171917.36941999997</v>
      </c>
      <c r="G151" s="13">
        <v>134793.54102999999</v>
      </c>
      <c r="H151" s="13">
        <v>101454.30068</v>
      </c>
      <c r="I151" s="13">
        <v>539012.35326</v>
      </c>
      <c r="J151" s="13">
        <v>910.74086999999997</v>
      </c>
      <c r="K151" s="13">
        <v>239479.65901</v>
      </c>
      <c r="L151" s="13">
        <v>15924.23934</v>
      </c>
      <c r="M151" s="13">
        <v>187983.90182</v>
      </c>
      <c r="N151" s="13">
        <v>2454969.3300799998</v>
      </c>
    </row>
    <row r="152" spans="1:14">
      <c r="A152" s="20" t="s">
        <v>146</v>
      </c>
      <c r="B152" s="13">
        <v>136767.14299000002</v>
      </c>
      <c r="C152" s="13">
        <v>363327.29730999999</v>
      </c>
      <c r="D152" s="13">
        <v>176892.90202000001</v>
      </c>
      <c r="E152" s="13">
        <v>217060.26208000001</v>
      </c>
      <c r="F152" s="13">
        <v>150369.33280999999</v>
      </c>
      <c r="G152" s="13">
        <v>107160.73405</v>
      </c>
      <c r="H152" s="13">
        <v>76862.033150000003</v>
      </c>
      <c r="I152" s="13">
        <v>241598.72203999999</v>
      </c>
      <c r="J152" s="13">
        <v>2384.8998500000002</v>
      </c>
      <c r="K152" s="13">
        <v>163648.29866</v>
      </c>
      <c r="L152" s="13">
        <v>22093.547870000002</v>
      </c>
      <c r="M152" s="13">
        <v>134621.23027</v>
      </c>
      <c r="N152" s="13">
        <v>1792786.4031</v>
      </c>
    </row>
    <row r="153" spans="1:14">
      <c r="A153" s="20" t="s">
        <v>100</v>
      </c>
      <c r="B153" s="13">
        <v>160049.27591</v>
      </c>
      <c r="C153" s="13">
        <v>9435.0707500000008</v>
      </c>
      <c r="D153" s="13">
        <v>1776.0688400000001</v>
      </c>
      <c r="E153" s="13">
        <v>472.57190000000003</v>
      </c>
      <c r="F153" s="13">
        <v>25979.086859999999</v>
      </c>
      <c r="G153" s="13">
        <v>79213.834739999991</v>
      </c>
      <c r="H153" s="13">
        <v>92135.356910000002</v>
      </c>
      <c r="I153" s="13">
        <v>19520.816850000003</v>
      </c>
      <c r="J153" s="13">
        <v>144.75173000000001</v>
      </c>
      <c r="K153" s="13">
        <v>54332.411189999999</v>
      </c>
      <c r="L153" s="13">
        <v>106.28519</v>
      </c>
      <c r="M153" s="13">
        <v>15876.10457</v>
      </c>
      <c r="N153" s="13">
        <v>459041.63543999998</v>
      </c>
    </row>
    <row r="154" spans="1:14">
      <c r="A154" s="20" t="s">
        <v>147</v>
      </c>
      <c r="B154" s="13">
        <v>0</v>
      </c>
      <c r="C154" s="13">
        <v>0</v>
      </c>
      <c r="D154" s="13">
        <v>0</v>
      </c>
      <c r="E154" s="13">
        <v>0</v>
      </c>
      <c r="F154" s="13">
        <v>0</v>
      </c>
      <c r="G154" s="13">
        <v>0</v>
      </c>
      <c r="H154" s="13">
        <v>0</v>
      </c>
      <c r="I154" s="13">
        <v>0</v>
      </c>
      <c r="J154" s="13">
        <v>0</v>
      </c>
      <c r="K154" s="13">
        <v>0</v>
      </c>
      <c r="L154" s="13">
        <v>0</v>
      </c>
      <c r="M154" s="13">
        <v>0</v>
      </c>
      <c r="N154" s="13">
        <v>0</v>
      </c>
    </row>
    <row r="155" spans="1:14">
      <c r="A155" s="18" t="s">
        <v>148</v>
      </c>
      <c r="B155" s="11">
        <v>292949.25500999996</v>
      </c>
      <c r="C155" s="11">
        <v>440421.17786</v>
      </c>
      <c r="D155" s="11">
        <v>198906.94587</v>
      </c>
      <c r="E155" s="11">
        <v>409363.3591</v>
      </c>
      <c r="F155" s="11">
        <v>303801.09010000003</v>
      </c>
      <c r="G155" s="11">
        <v>154964.01221000002</v>
      </c>
      <c r="H155" s="11">
        <v>136994.20582</v>
      </c>
      <c r="I155" s="11">
        <v>210132.1562</v>
      </c>
      <c r="J155" s="11">
        <v>1758.05845</v>
      </c>
      <c r="K155" s="11">
        <v>286208.80445999996</v>
      </c>
      <c r="L155" s="11">
        <v>45964.914420000001</v>
      </c>
      <c r="M155" s="11">
        <v>264195.69926999998</v>
      </c>
      <c r="N155" s="11">
        <v>2745659.6787700001</v>
      </c>
    </row>
    <row r="156" spans="1:14">
      <c r="A156" s="20" t="s">
        <v>149</v>
      </c>
      <c r="B156" s="13">
        <v>52285.442069999997</v>
      </c>
      <c r="C156" s="13">
        <v>7246.9079699999993</v>
      </c>
      <c r="D156" s="13">
        <v>5591.9349299999994</v>
      </c>
      <c r="E156" s="13">
        <v>72991.341060000006</v>
      </c>
      <c r="F156" s="13">
        <v>8317.9689899999994</v>
      </c>
      <c r="G156" s="13">
        <v>8162.5113899999997</v>
      </c>
      <c r="H156" s="13">
        <v>9391.1777100000018</v>
      </c>
      <c r="I156" s="13">
        <v>0.26483000000000001</v>
      </c>
      <c r="J156" s="13">
        <v>2.2242199999999999</v>
      </c>
      <c r="K156" s="13">
        <v>1828.5973999999999</v>
      </c>
      <c r="L156" s="13">
        <v>1817.7556599999998</v>
      </c>
      <c r="M156" s="13">
        <v>14295.0257</v>
      </c>
      <c r="N156" s="13">
        <v>181931.15192999999</v>
      </c>
    </row>
    <row r="157" spans="1:14">
      <c r="A157" s="20" t="s">
        <v>150</v>
      </c>
      <c r="B157" s="13">
        <v>0</v>
      </c>
      <c r="C157" s="13">
        <v>0</v>
      </c>
      <c r="D157" s="13">
        <v>0</v>
      </c>
      <c r="E157" s="13">
        <v>0</v>
      </c>
      <c r="F157" s="13">
        <v>0</v>
      </c>
      <c r="G157" s="13">
        <v>0</v>
      </c>
      <c r="H157" s="13">
        <v>0</v>
      </c>
      <c r="I157" s="13">
        <v>0</v>
      </c>
      <c r="J157" s="13">
        <v>0</v>
      </c>
      <c r="K157" s="13">
        <v>0</v>
      </c>
      <c r="L157" s="13">
        <v>0</v>
      </c>
      <c r="M157" s="13">
        <v>0</v>
      </c>
      <c r="N157" s="13">
        <v>0</v>
      </c>
    </row>
    <row r="158" spans="1:14">
      <c r="A158" s="20" t="s">
        <v>151</v>
      </c>
      <c r="B158" s="13">
        <v>127201.90187999999</v>
      </c>
      <c r="C158" s="13">
        <v>232454.91094999999</v>
      </c>
      <c r="D158" s="13">
        <v>95948.507089999999</v>
      </c>
      <c r="E158" s="13">
        <v>218887.62624000001</v>
      </c>
      <c r="F158" s="13">
        <v>94067.539829999994</v>
      </c>
      <c r="G158" s="13">
        <v>72927.15406999999</v>
      </c>
      <c r="H158" s="13">
        <v>57457.867090000007</v>
      </c>
      <c r="I158" s="13">
        <v>119217.99981000001</v>
      </c>
      <c r="J158" s="13">
        <v>0</v>
      </c>
      <c r="K158" s="13">
        <v>158994.30453999998</v>
      </c>
      <c r="L158" s="13">
        <v>24755.981800000001</v>
      </c>
      <c r="M158" s="13">
        <v>176392.13133999999</v>
      </c>
      <c r="N158" s="13">
        <v>1378305.9246400001</v>
      </c>
    </row>
    <row r="159" spans="1:14">
      <c r="A159" s="20" t="s">
        <v>152</v>
      </c>
      <c r="B159" s="13">
        <v>0</v>
      </c>
      <c r="C159" s="13">
        <v>0</v>
      </c>
      <c r="D159" s="13">
        <v>0</v>
      </c>
      <c r="E159" s="13">
        <v>0</v>
      </c>
      <c r="F159" s="13">
        <v>0</v>
      </c>
      <c r="G159" s="13">
        <v>0</v>
      </c>
      <c r="H159" s="13">
        <v>0</v>
      </c>
      <c r="I159" s="13">
        <v>0</v>
      </c>
      <c r="J159" s="13">
        <v>0</v>
      </c>
      <c r="K159" s="13">
        <v>0</v>
      </c>
      <c r="L159" s="13">
        <v>0</v>
      </c>
      <c r="M159" s="13">
        <v>0</v>
      </c>
      <c r="N159" s="13">
        <v>0</v>
      </c>
    </row>
    <row r="160" spans="1:14">
      <c r="A160" s="20" t="s">
        <v>153</v>
      </c>
      <c r="B160" s="13">
        <v>113461.91106</v>
      </c>
      <c r="C160" s="13">
        <v>160424.91097999999</v>
      </c>
      <c r="D160" s="13">
        <v>95948.507099999988</v>
      </c>
      <c r="E160" s="13">
        <v>116846.46186</v>
      </c>
      <c r="F160" s="13">
        <v>125369.98052</v>
      </c>
      <c r="G160" s="13">
        <v>72927.15406999999</v>
      </c>
      <c r="H160" s="13">
        <v>57457.867090000007</v>
      </c>
      <c r="I160" s="13">
        <v>89548.82951000001</v>
      </c>
      <c r="J160" s="13">
        <v>1755.8342299999999</v>
      </c>
      <c r="K160" s="13">
        <v>125385.90251999999</v>
      </c>
      <c r="L160" s="13">
        <v>19391.176960000001</v>
      </c>
      <c r="M160" s="13">
        <v>56926.560869999994</v>
      </c>
      <c r="N160" s="13">
        <v>1035445.0967699999</v>
      </c>
    </row>
    <row r="161" spans="1:14">
      <c r="A161" s="20" t="s">
        <v>154</v>
      </c>
      <c r="B161" s="13">
        <v>0</v>
      </c>
      <c r="C161" s="13">
        <v>40294.447959999998</v>
      </c>
      <c r="D161" s="13">
        <v>1417.99675</v>
      </c>
      <c r="E161" s="13">
        <v>637.92993999999999</v>
      </c>
      <c r="F161" s="13">
        <v>76045.600760000001</v>
      </c>
      <c r="G161" s="13">
        <v>947.19268</v>
      </c>
      <c r="H161" s="13">
        <v>12687.29393</v>
      </c>
      <c r="I161" s="13">
        <v>1365.06205</v>
      </c>
      <c r="J161" s="13">
        <v>0</v>
      </c>
      <c r="K161" s="13">
        <v>0</v>
      </c>
      <c r="L161" s="13">
        <v>0</v>
      </c>
      <c r="M161" s="13">
        <v>16581.981359999998</v>
      </c>
      <c r="N161" s="13">
        <v>149977.50543000002</v>
      </c>
    </row>
    <row r="162" spans="1:14">
      <c r="A162" s="18" t="s">
        <v>155</v>
      </c>
      <c r="B162" s="11">
        <v>406957.98687000002</v>
      </c>
      <c r="C162" s="11">
        <v>173518.05549999999</v>
      </c>
      <c r="D162" s="11">
        <v>1283453.5737300001</v>
      </c>
      <c r="E162" s="11">
        <v>0</v>
      </c>
      <c r="F162" s="11">
        <v>0</v>
      </c>
      <c r="G162" s="11">
        <v>513779.66954000003</v>
      </c>
      <c r="H162" s="11">
        <v>87812.266669999997</v>
      </c>
      <c r="I162" s="11">
        <v>0</v>
      </c>
      <c r="J162" s="11">
        <v>0</v>
      </c>
      <c r="K162" s="11">
        <v>862746.33889000001</v>
      </c>
      <c r="L162" s="11">
        <v>0</v>
      </c>
      <c r="M162" s="11">
        <v>0</v>
      </c>
      <c r="N162" s="11">
        <v>3328267.8912</v>
      </c>
    </row>
    <row r="163" spans="1:14">
      <c r="A163" s="20" t="s">
        <v>156</v>
      </c>
      <c r="B163" s="13">
        <v>405918.8</v>
      </c>
      <c r="C163" s="13">
        <v>170000</v>
      </c>
      <c r="D163" s="13">
        <v>1252436</v>
      </c>
      <c r="E163" s="13">
        <v>0</v>
      </c>
      <c r="F163" s="13">
        <v>0</v>
      </c>
      <c r="G163" s="13">
        <v>404871.25</v>
      </c>
      <c r="H163" s="13">
        <v>86500</v>
      </c>
      <c r="I163" s="13">
        <v>0</v>
      </c>
      <c r="J163" s="13">
        <v>0</v>
      </c>
      <c r="K163" s="13">
        <v>850000</v>
      </c>
      <c r="L163" s="13">
        <v>0</v>
      </c>
      <c r="M163" s="13">
        <v>0</v>
      </c>
      <c r="N163" s="13">
        <v>3169726.05</v>
      </c>
    </row>
    <row r="164" spans="1:14">
      <c r="A164" s="20" t="s">
        <v>157</v>
      </c>
      <c r="B164" s="13">
        <v>0</v>
      </c>
      <c r="C164" s="13">
        <v>0</v>
      </c>
      <c r="D164" s="13">
        <v>0</v>
      </c>
      <c r="E164" s="13">
        <v>0</v>
      </c>
      <c r="F164" s="13">
        <v>0</v>
      </c>
      <c r="G164" s="13">
        <v>0</v>
      </c>
      <c r="H164" s="13">
        <v>0</v>
      </c>
      <c r="I164" s="13">
        <v>0</v>
      </c>
      <c r="J164" s="13">
        <v>0</v>
      </c>
      <c r="K164" s="13">
        <v>0</v>
      </c>
      <c r="L164" s="13">
        <v>0</v>
      </c>
      <c r="M164" s="13">
        <v>0</v>
      </c>
      <c r="N164" s="13">
        <v>0</v>
      </c>
    </row>
    <row r="165" spans="1:14">
      <c r="A165" s="14" t="s">
        <v>158</v>
      </c>
      <c r="B165" s="13">
        <v>0</v>
      </c>
      <c r="C165" s="13">
        <v>0</v>
      </c>
      <c r="D165" s="13">
        <v>0</v>
      </c>
      <c r="E165" s="13">
        <v>0</v>
      </c>
      <c r="F165" s="13">
        <v>0</v>
      </c>
      <c r="G165" s="13">
        <v>100000</v>
      </c>
      <c r="H165" s="13">
        <v>0</v>
      </c>
      <c r="I165" s="13">
        <v>0</v>
      </c>
      <c r="J165" s="13">
        <v>0</v>
      </c>
      <c r="K165" s="13">
        <v>0</v>
      </c>
      <c r="L165" s="13">
        <v>0</v>
      </c>
      <c r="M165" s="13">
        <v>0</v>
      </c>
      <c r="N165" s="13">
        <v>100000</v>
      </c>
    </row>
    <row r="166" spans="1:14">
      <c r="A166" s="20" t="s">
        <v>159</v>
      </c>
      <c r="B166" s="13">
        <v>1039.18687</v>
      </c>
      <c r="C166" s="13">
        <v>3518.0554999999999</v>
      </c>
      <c r="D166" s="13">
        <v>31017.57373</v>
      </c>
      <c r="E166" s="13">
        <v>0</v>
      </c>
      <c r="F166" s="13">
        <v>0</v>
      </c>
      <c r="G166" s="13">
        <v>8908.419539999999</v>
      </c>
      <c r="H166" s="13">
        <v>1312.26667</v>
      </c>
      <c r="I166" s="13">
        <v>0</v>
      </c>
      <c r="J166" s="13">
        <v>0</v>
      </c>
      <c r="K166" s="13">
        <v>12746.338890000001</v>
      </c>
      <c r="L166" s="13">
        <v>0</v>
      </c>
      <c r="M166" s="13">
        <v>0</v>
      </c>
      <c r="N166" s="13">
        <v>58541.841200000003</v>
      </c>
    </row>
    <row r="167" spans="1:14">
      <c r="A167" s="18" t="s">
        <v>160</v>
      </c>
      <c r="B167" s="11">
        <v>219143.70634</v>
      </c>
      <c r="C167" s="11">
        <v>345980.22224000003</v>
      </c>
      <c r="D167" s="11">
        <v>198437.36461000002</v>
      </c>
      <c r="E167" s="11">
        <v>410785.54073000001</v>
      </c>
      <c r="F167" s="11">
        <v>294437.96817000001</v>
      </c>
      <c r="G167" s="11">
        <v>232734.42788</v>
      </c>
      <c r="H167" s="11">
        <v>131923.91313999999</v>
      </c>
      <c r="I167" s="11">
        <v>489778.27500999998</v>
      </c>
      <c r="J167" s="11">
        <v>0</v>
      </c>
      <c r="K167" s="11">
        <v>405920.49943999999</v>
      </c>
      <c r="L167" s="11">
        <v>67574.675060000009</v>
      </c>
      <c r="M167" s="11">
        <v>0</v>
      </c>
      <c r="N167" s="11">
        <v>2796716.5926199998</v>
      </c>
    </row>
    <row r="168" spans="1:14">
      <c r="A168" s="20" t="s">
        <v>161</v>
      </c>
      <c r="B168" s="13">
        <v>0</v>
      </c>
      <c r="C168" s="13">
        <v>0</v>
      </c>
      <c r="D168" s="13">
        <v>0</v>
      </c>
      <c r="E168" s="13">
        <v>0</v>
      </c>
      <c r="F168" s="13">
        <v>0</v>
      </c>
      <c r="G168" s="13">
        <v>0</v>
      </c>
      <c r="H168" s="13">
        <v>0</v>
      </c>
      <c r="I168" s="13">
        <v>0</v>
      </c>
      <c r="J168" s="13">
        <v>0</v>
      </c>
      <c r="K168" s="13">
        <v>0</v>
      </c>
      <c r="L168" s="13">
        <v>1485.6633400000001</v>
      </c>
      <c r="M168" s="13">
        <v>0</v>
      </c>
      <c r="N168" s="13">
        <v>1485.6633400000001</v>
      </c>
    </row>
    <row r="169" spans="1:14">
      <c r="A169" s="20" t="s">
        <v>162</v>
      </c>
      <c r="B169" s="13">
        <v>0</v>
      </c>
      <c r="C169" s="13">
        <v>0</v>
      </c>
      <c r="D169" s="13">
        <v>0</v>
      </c>
      <c r="E169" s="13">
        <v>0</v>
      </c>
      <c r="F169" s="13">
        <v>0</v>
      </c>
      <c r="G169" s="13">
        <v>0</v>
      </c>
      <c r="H169" s="13">
        <v>0</v>
      </c>
      <c r="I169" s="13">
        <v>0</v>
      </c>
      <c r="J169" s="13">
        <v>0</v>
      </c>
      <c r="K169" s="13">
        <v>0</v>
      </c>
      <c r="L169" s="13">
        <v>0</v>
      </c>
      <c r="M169" s="13">
        <v>0</v>
      </c>
      <c r="N169" s="13">
        <v>0</v>
      </c>
    </row>
    <row r="170" spans="1:14">
      <c r="A170" s="20" t="s">
        <v>163</v>
      </c>
      <c r="B170" s="13">
        <v>0</v>
      </c>
      <c r="C170" s="13">
        <v>0</v>
      </c>
      <c r="D170" s="13">
        <v>0</v>
      </c>
      <c r="E170" s="13">
        <v>0</v>
      </c>
      <c r="F170" s="13">
        <v>0</v>
      </c>
      <c r="G170" s="13">
        <v>0</v>
      </c>
      <c r="H170" s="13">
        <v>0</v>
      </c>
      <c r="I170" s="13">
        <v>0</v>
      </c>
      <c r="J170" s="13">
        <v>0</v>
      </c>
      <c r="K170" s="13">
        <v>0</v>
      </c>
      <c r="L170" s="13">
        <v>1485.6633400000001</v>
      </c>
      <c r="M170" s="13">
        <v>0</v>
      </c>
      <c r="N170" s="13">
        <v>1485.6633400000001</v>
      </c>
    </row>
    <row r="171" spans="1:14">
      <c r="A171" s="20" t="s">
        <v>164</v>
      </c>
      <c r="B171" s="13">
        <v>0</v>
      </c>
      <c r="C171" s="13">
        <v>0</v>
      </c>
      <c r="D171" s="13">
        <v>0</v>
      </c>
      <c r="E171" s="13">
        <v>0</v>
      </c>
      <c r="F171" s="13">
        <v>0</v>
      </c>
      <c r="G171" s="13">
        <v>0</v>
      </c>
      <c r="H171" s="13">
        <v>0</v>
      </c>
      <c r="I171" s="13">
        <v>0</v>
      </c>
      <c r="J171" s="13">
        <v>0</v>
      </c>
      <c r="K171" s="13">
        <v>0</v>
      </c>
      <c r="L171" s="13">
        <v>0</v>
      </c>
      <c r="M171" s="13">
        <v>0</v>
      </c>
      <c r="N171" s="13">
        <v>0</v>
      </c>
    </row>
    <row r="172" spans="1:14">
      <c r="A172" s="20" t="s">
        <v>165</v>
      </c>
      <c r="B172" s="13">
        <v>0</v>
      </c>
      <c r="C172" s="13">
        <v>0</v>
      </c>
      <c r="D172" s="13">
        <v>0</v>
      </c>
      <c r="E172" s="13">
        <v>0</v>
      </c>
      <c r="F172" s="13">
        <v>0</v>
      </c>
      <c r="G172" s="13">
        <v>0</v>
      </c>
      <c r="H172" s="13">
        <v>0</v>
      </c>
      <c r="I172" s="13">
        <v>0</v>
      </c>
      <c r="J172" s="13">
        <v>0</v>
      </c>
      <c r="K172" s="13">
        <v>0</v>
      </c>
      <c r="L172" s="13">
        <v>0</v>
      </c>
      <c r="M172" s="13">
        <v>0</v>
      </c>
      <c r="N172" s="13">
        <v>0</v>
      </c>
    </row>
    <row r="173" spans="1:14">
      <c r="A173" s="20" t="s">
        <v>166</v>
      </c>
      <c r="B173" s="13">
        <v>0</v>
      </c>
      <c r="C173" s="13">
        <v>0</v>
      </c>
      <c r="D173" s="13">
        <v>0</v>
      </c>
      <c r="E173" s="13">
        <v>0</v>
      </c>
      <c r="F173" s="13">
        <v>0</v>
      </c>
      <c r="G173" s="13">
        <v>0</v>
      </c>
      <c r="H173" s="13">
        <v>0</v>
      </c>
      <c r="I173" s="13">
        <v>0</v>
      </c>
      <c r="J173" s="13">
        <v>0</v>
      </c>
      <c r="K173" s="13">
        <v>0</v>
      </c>
      <c r="L173" s="13">
        <v>0</v>
      </c>
      <c r="M173" s="13">
        <v>0</v>
      </c>
      <c r="N173" s="13">
        <v>0</v>
      </c>
    </row>
    <row r="174" spans="1:14">
      <c r="A174" s="20" t="s">
        <v>167</v>
      </c>
      <c r="B174" s="13">
        <v>216609.2334</v>
      </c>
      <c r="C174" s="13">
        <v>340000</v>
      </c>
      <c r="D174" s="13">
        <v>194087.348</v>
      </c>
      <c r="E174" s="13">
        <v>405933</v>
      </c>
      <c r="F174" s="13">
        <v>290810</v>
      </c>
      <c r="G174" s="13">
        <v>228445</v>
      </c>
      <c r="H174" s="13">
        <v>130187.5</v>
      </c>
      <c r="I174" s="13">
        <v>484400</v>
      </c>
      <c r="J174" s="13">
        <v>0</v>
      </c>
      <c r="K174" s="13">
        <v>399300</v>
      </c>
      <c r="L174" s="13">
        <v>65003</v>
      </c>
      <c r="M174" s="13">
        <v>0</v>
      </c>
      <c r="N174" s="13">
        <v>2754775.0814</v>
      </c>
    </row>
    <row r="175" spans="1:14">
      <c r="A175" s="20" t="s">
        <v>168</v>
      </c>
      <c r="B175" s="13">
        <v>2534.4729400000001</v>
      </c>
      <c r="C175" s="13">
        <v>5980.2222400000001</v>
      </c>
      <c r="D175" s="13">
        <v>4350.0166100000006</v>
      </c>
      <c r="E175" s="13">
        <v>4852.5407300000006</v>
      </c>
      <c r="F175" s="13">
        <v>3627.9681700000001</v>
      </c>
      <c r="G175" s="13">
        <v>4289.4278800000002</v>
      </c>
      <c r="H175" s="13">
        <v>1736.4131399999999</v>
      </c>
      <c r="I175" s="13">
        <v>5378.2750099999994</v>
      </c>
      <c r="J175" s="13">
        <v>0</v>
      </c>
      <c r="K175" s="13">
        <v>6620.4994400000005</v>
      </c>
      <c r="L175" s="13">
        <v>1086.01172</v>
      </c>
      <c r="M175" s="13">
        <v>0</v>
      </c>
      <c r="N175" s="13">
        <v>40455.847880000001</v>
      </c>
    </row>
    <row r="176" spans="1:14">
      <c r="A176" s="18" t="s">
        <v>169</v>
      </c>
      <c r="B176" s="11">
        <v>2234285.89114</v>
      </c>
      <c r="C176" s="11">
        <v>3107483.7914399998</v>
      </c>
      <c r="D176" s="11">
        <v>2360271.6310000001</v>
      </c>
      <c r="E176" s="11">
        <v>2036878.06259</v>
      </c>
      <c r="F176" s="11">
        <v>1703396.3830899999</v>
      </c>
      <c r="G176" s="11">
        <v>1132257.83824</v>
      </c>
      <c r="H176" s="11">
        <v>919691.80791999993</v>
      </c>
      <c r="I176" s="11">
        <v>2286110.0688299998</v>
      </c>
      <c r="J176" s="11">
        <v>91197.560799999992</v>
      </c>
      <c r="K176" s="11">
        <v>1533553.40656</v>
      </c>
      <c r="L176" s="11">
        <v>399659.44650999998</v>
      </c>
      <c r="M176" s="11">
        <v>1265685.16946</v>
      </c>
      <c r="N176" s="11">
        <v>19070471.057580002</v>
      </c>
    </row>
    <row r="177" spans="1:14">
      <c r="A177" s="27" t="s">
        <v>170</v>
      </c>
      <c r="B177" s="13">
        <v>1701086.88</v>
      </c>
      <c r="C177" s="13">
        <v>2474928.96</v>
      </c>
      <c r="D177" s="13">
        <v>1825411.42</v>
      </c>
      <c r="E177" s="13">
        <v>1532505.51</v>
      </c>
      <c r="F177" s="13">
        <v>1072180</v>
      </c>
      <c r="G177" s="13">
        <v>905797</v>
      </c>
      <c r="H177" s="13">
        <v>729573</v>
      </c>
      <c r="I177" s="13">
        <v>1699065</v>
      </c>
      <c r="J177" s="13">
        <v>95490.01655</v>
      </c>
      <c r="K177" s="13">
        <v>812035.9</v>
      </c>
      <c r="L177" s="13">
        <v>351126.2</v>
      </c>
      <c r="M177" s="13">
        <v>932408.3</v>
      </c>
      <c r="N177" s="13">
        <v>14131608.186549999</v>
      </c>
    </row>
    <row r="178" spans="1:14">
      <c r="A178" s="20" t="s">
        <v>171</v>
      </c>
      <c r="B178" s="13">
        <v>1701086.88</v>
      </c>
      <c r="C178" s="13">
        <v>2474928.96</v>
      </c>
      <c r="D178" s="13">
        <v>1825411.42</v>
      </c>
      <c r="E178" s="13">
        <v>1532505.51</v>
      </c>
      <c r="F178" s="13">
        <v>1072180</v>
      </c>
      <c r="G178" s="13">
        <v>905797</v>
      </c>
      <c r="H178" s="13">
        <v>729573</v>
      </c>
      <c r="I178" s="13">
        <v>1699065</v>
      </c>
      <c r="J178" s="13">
        <v>95490.01655</v>
      </c>
      <c r="K178" s="13">
        <v>812035.9</v>
      </c>
      <c r="L178" s="13">
        <v>351126.2</v>
      </c>
      <c r="M178" s="13">
        <v>932408.3</v>
      </c>
      <c r="N178" s="13">
        <v>14131608.186549999</v>
      </c>
    </row>
    <row r="179" spans="1:14">
      <c r="A179" s="20" t="s">
        <v>172</v>
      </c>
      <c r="B179" s="13">
        <v>0</v>
      </c>
      <c r="C179" s="13">
        <v>0</v>
      </c>
      <c r="D179" s="13">
        <v>0</v>
      </c>
      <c r="E179" s="13">
        <v>0</v>
      </c>
      <c r="F179" s="13">
        <v>0</v>
      </c>
      <c r="G179" s="13">
        <v>0</v>
      </c>
      <c r="H179" s="13">
        <v>0</v>
      </c>
      <c r="I179" s="13">
        <v>0</v>
      </c>
      <c r="J179" s="13">
        <v>0</v>
      </c>
      <c r="K179" s="13">
        <v>0</v>
      </c>
      <c r="L179" s="13">
        <v>0</v>
      </c>
      <c r="M179" s="13">
        <v>0</v>
      </c>
      <c r="N179" s="13">
        <v>0</v>
      </c>
    </row>
    <row r="180" spans="1:14">
      <c r="A180" s="20" t="s">
        <v>173</v>
      </c>
      <c r="B180" s="13">
        <v>0</v>
      </c>
      <c r="C180" s="13">
        <v>0</v>
      </c>
      <c r="D180" s="13">
        <v>0</v>
      </c>
      <c r="E180" s="13">
        <v>0</v>
      </c>
      <c r="F180" s="13">
        <v>0</v>
      </c>
      <c r="G180" s="13">
        <v>0</v>
      </c>
      <c r="H180" s="13">
        <v>0</v>
      </c>
      <c r="I180" s="13">
        <v>0</v>
      </c>
      <c r="J180" s="13">
        <v>0</v>
      </c>
      <c r="K180" s="13">
        <v>0</v>
      </c>
      <c r="L180" s="13">
        <v>0</v>
      </c>
      <c r="M180" s="13">
        <v>0</v>
      </c>
      <c r="N180" s="13">
        <v>0</v>
      </c>
    </row>
    <row r="181" spans="1:14">
      <c r="A181" s="27" t="s">
        <v>174</v>
      </c>
      <c r="B181" s="13">
        <v>81673.069799999997</v>
      </c>
      <c r="C181" s="13">
        <v>0</v>
      </c>
      <c r="D181" s="13">
        <v>0</v>
      </c>
      <c r="E181" s="13">
        <v>9.7822399999999998</v>
      </c>
      <c r="F181" s="13">
        <v>68.103200000000001</v>
      </c>
      <c r="G181" s="13">
        <v>5831.5260499999995</v>
      </c>
      <c r="H181" s="13">
        <v>13750</v>
      </c>
      <c r="I181" s="13">
        <v>71689.534549999997</v>
      </c>
      <c r="J181" s="13">
        <v>0</v>
      </c>
      <c r="K181" s="13">
        <v>22291.006000000001</v>
      </c>
      <c r="L181" s="13">
        <v>7037.6681900000003</v>
      </c>
      <c r="M181" s="13">
        <v>5529.5283099999997</v>
      </c>
      <c r="N181" s="13">
        <v>207880.21833999999</v>
      </c>
    </row>
    <row r="182" spans="1:14">
      <c r="A182" s="20" t="s">
        <v>175</v>
      </c>
      <c r="B182" s="13">
        <v>0</v>
      </c>
      <c r="C182" s="13">
        <v>0</v>
      </c>
      <c r="D182" s="13">
        <v>0</v>
      </c>
      <c r="E182" s="13">
        <v>0</v>
      </c>
      <c r="F182" s="13">
        <v>0</v>
      </c>
      <c r="G182" s="13">
        <v>0.51254999999999995</v>
      </c>
      <c r="H182" s="13">
        <v>0</v>
      </c>
      <c r="I182" s="13">
        <v>0</v>
      </c>
      <c r="J182" s="13">
        <v>0</v>
      </c>
      <c r="K182" s="13">
        <v>0</v>
      </c>
      <c r="L182" s="13">
        <v>6579.3132699999996</v>
      </c>
      <c r="M182" s="13">
        <v>0</v>
      </c>
      <c r="N182" s="13">
        <v>6579.82582</v>
      </c>
    </row>
    <row r="183" spans="1:14">
      <c r="A183" s="20" t="s">
        <v>176</v>
      </c>
      <c r="B183" s="13">
        <v>81673.069799999997</v>
      </c>
      <c r="C183" s="13">
        <v>0</v>
      </c>
      <c r="D183" s="13">
        <v>0</v>
      </c>
      <c r="E183" s="13">
        <v>9.7822399999999998</v>
      </c>
      <c r="F183" s="13">
        <v>68.103200000000001</v>
      </c>
      <c r="G183" s="13">
        <v>5831.0135</v>
      </c>
      <c r="H183" s="13">
        <v>13750</v>
      </c>
      <c r="I183" s="13">
        <v>70000</v>
      </c>
      <c r="J183" s="13">
        <v>0</v>
      </c>
      <c r="K183" s="13">
        <v>22175</v>
      </c>
      <c r="L183" s="13">
        <v>458.35491999999999</v>
      </c>
      <c r="M183" s="13">
        <v>4211.04</v>
      </c>
      <c r="N183" s="13">
        <v>198176.36366</v>
      </c>
    </row>
    <row r="184" spans="1:14">
      <c r="A184" s="20" t="s">
        <v>177</v>
      </c>
      <c r="B184" s="13">
        <v>0</v>
      </c>
      <c r="C184" s="13">
        <v>0</v>
      </c>
      <c r="D184" s="13">
        <v>0</v>
      </c>
      <c r="E184" s="13">
        <v>0</v>
      </c>
      <c r="F184" s="13">
        <v>0</v>
      </c>
      <c r="G184" s="13">
        <v>0</v>
      </c>
      <c r="H184" s="13">
        <v>0</v>
      </c>
      <c r="I184" s="13">
        <v>1689.5345500000001</v>
      </c>
      <c r="J184" s="13">
        <v>0</v>
      </c>
      <c r="K184" s="13">
        <v>116.006</v>
      </c>
      <c r="L184" s="13">
        <v>0</v>
      </c>
      <c r="M184" s="13">
        <v>1318.48831</v>
      </c>
      <c r="N184" s="13">
        <v>3124.0288599999999</v>
      </c>
    </row>
    <row r="185" spans="1:14">
      <c r="A185" s="27" t="s">
        <v>178</v>
      </c>
      <c r="B185" s="13">
        <v>0</v>
      </c>
      <c r="C185" s="13">
        <v>0</v>
      </c>
      <c r="D185" s="13">
        <v>0</v>
      </c>
      <c r="E185" s="13">
        <v>0</v>
      </c>
      <c r="F185" s="13">
        <v>0</v>
      </c>
      <c r="G185" s="13">
        <v>0</v>
      </c>
      <c r="H185" s="13">
        <v>0</v>
      </c>
      <c r="I185" s="13">
        <v>0</v>
      </c>
      <c r="J185" s="13">
        <v>0</v>
      </c>
      <c r="K185" s="13">
        <v>0</v>
      </c>
      <c r="L185" s="13">
        <v>0</v>
      </c>
      <c r="M185" s="13">
        <v>0</v>
      </c>
      <c r="N185" s="13">
        <v>0</v>
      </c>
    </row>
    <row r="186" spans="1:14">
      <c r="A186" s="20" t="s">
        <v>179</v>
      </c>
      <c r="B186" s="13">
        <v>0</v>
      </c>
      <c r="C186" s="13">
        <v>0</v>
      </c>
      <c r="D186" s="13">
        <v>0</v>
      </c>
      <c r="E186" s="13">
        <v>0</v>
      </c>
      <c r="F186" s="13">
        <v>0</v>
      </c>
      <c r="G186" s="13">
        <v>0</v>
      </c>
      <c r="H186" s="13">
        <v>0</v>
      </c>
      <c r="I186" s="13">
        <v>0</v>
      </c>
      <c r="J186" s="13">
        <v>0</v>
      </c>
      <c r="K186" s="13">
        <v>0</v>
      </c>
      <c r="L186" s="13">
        <v>0</v>
      </c>
      <c r="M186" s="13">
        <v>0</v>
      </c>
      <c r="N186" s="13">
        <v>0</v>
      </c>
    </row>
    <row r="187" spans="1:14">
      <c r="A187" s="27" t="s">
        <v>180</v>
      </c>
      <c r="B187" s="13">
        <v>331932.79826999997</v>
      </c>
      <c r="C187" s="13">
        <v>221948.17644000001</v>
      </c>
      <c r="D187" s="13">
        <v>459497.46814000001</v>
      </c>
      <c r="E187" s="13">
        <v>421648.52941000002</v>
      </c>
      <c r="F187" s="13">
        <v>582271.04240999999</v>
      </c>
      <c r="G187" s="13">
        <v>148297.01338999998</v>
      </c>
      <c r="H187" s="13">
        <v>133234.38922000001</v>
      </c>
      <c r="I187" s="13">
        <v>434401.25855000003</v>
      </c>
      <c r="J187" s="13">
        <v>12169.915929999999</v>
      </c>
      <c r="K187" s="13">
        <v>609152.58285999997</v>
      </c>
      <c r="L187" s="13">
        <v>27377.738870000001</v>
      </c>
      <c r="M187" s="13">
        <v>166668.658</v>
      </c>
      <c r="N187" s="13">
        <v>3548599.57149</v>
      </c>
    </row>
    <row r="188" spans="1:14">
      <c r="A188" s="20" t="s">
        <v>181</v>
      </c>
      <c r="B188" s="13">
        <v>298164.88166000001</v>
      </c>
      <c r="C188" s="13">
        <v>216641.70189</v>
      </c>
      <c r="D188" s="13">
        <v>431999.04761000001</v>
      </c>
      <c r="E188" s="13">
        <v>416903.86836999998</v>
      </c>
      <c r="F188" s="13">
        <v>260540.66399999999</v>
      </c>
      <c r="G188" s="13">
        <v>139852.61928000001</v>
      </c>
      <c r="H188" s="13">
        <v>131386.64806000001</v>
      </c>
      <c r="I188" s="13">
        <v>328617.08214000001</v>
      </c>
      <c r="J188" s="13">
        <v>1445.7721899999999</v>
      </c>
      <c r="K188" s="13">
        <v>176837.4779</v>
      </c>
      <c r="L188" s="13">
        <v>25374.416920000003</v>
      </c>
      <c r="M188" s="13">
        <v>163511.76360000001</v>
      </c>
      <c r="N188" s="13">
        <v>2591275.94362</v>
      </c>
    </row>
    <row r="189" spans="1:14">
      <c r="A189" s="20" t="s">
        <v>182</v>
      </c>
      <c r="B189" s="13">
        <v>5065.8948399999999</v>
      </c>
      <c r="C189" s="13">
        <v>5306.3115800000005</v>
      </c>
      <c r="D189" s="13">
        <v>27498.420529999999</v>
      </c>
      <c r="E189" s="13">
        <v>4730.8079600000001</v>
      </c>
      <c r="F189" s="13">
        <v>3872.7539999999999</v>
      </c>
      <c r="G189" s="13">
        <v>8444.3941099999993</v>
      </c>
      <c r="H189" s="13">
        <v>1847.7411599999998</v>
      </c>
      <c r="I189" s="13">
        <v>16960.376410000001</v>
      </c>
      <c r="J189" s="13">
        <v>10724.14374</v>
      </c>
      <c r="K189" s="13">
        <v>22100.134010000002</v>
      </c>
      <c r="L189" s="13">
        <v>2003.32195</v>
      </c>
      <c r="M189" s="13">
        <v>3156.8944000000001</v>
      </c>
      <c r="N189" s="13">
        <v>111711.19469</v>
      </c>
    </row>
    <row r="190" spans="1:14">
      <c r="A190" s="20" t="s">
        <v>183</v>
      </c>
      <c r="B190" s="13">
        <v>28702.021769999999</v>
      </c>
      <c r="C190" s="13">
        <v>0.16297</v>
      </c>
      <c r="D190" s="13">
        <v>0</v>
      </c>
      <c r="E190" s="13">
        <v>13.85308</v>
      </c>
      <c r="F190" s="13">
        <v>317857.62441000005</v>
      </c>
      <c r="G190" s="13">
        <v>0</v>
      </c>
      <c r="H190" s="13">
        <v>0</v>
      </c>
      <c r="I190" s="13">
        <v>88823.8</v>
      </c>
      <c r="J190" s="13">
        <v>0</v>
      </c>
      <c r="K190" s="13">
        <v>410214.97094999999</v>
      </c>
      <c r="L190" s="13">
        <v>0</v>
      </c>
      <c r="M190" s="13">
        <v>0</v>
      </c>
      <c r="N190" s="13">
        <v>845612.43317999993</v>
      </c>
    </row>
    <row r="191" spans="1:14">
      <c r="A191" s="27" t="s">
        <v>184</v>
      </c>
      <c r="B191" s="13">
        <v>119593.14306999999</v>
      </c>
      <c r="C191" s="13">
        <v>410606.65500000003</v>
      </c>
      <c r="D191" s="13">
        <v>75362.742859999998</v>
      </c>
      <c r="E191" s="13">
        <v>82714.240940000003</v>
      </c>
      <c r="F191" s="13">
        <v>48877.237479999996</v>
      </c>
      <c r="G191" s="13">
        <v>72332.298800000004</v>
      </c>
      <c r="H191" s="13">
        <v>43134.418700000002</v>
      </c>
      <c r="I191" s="13">
        <v>80954.275730000008</v>
      </c>
      <c r="J191" s="13">
        <v>-16462.37168</v>
      </c>
      <c r="K191" s="13">
        <v>90073.917700000005</v>
      </c>
      <c r="L191" s="13">
        <v>14117.839449999999</v>
      </c>
      <c r="M191" s="13">
        <v>161078.68315</v>
      </c>
      <c r="N191" s="13">
        <v>1182383.0812000001</v>
      </c>
    </row>
    <row r="192" spans="1:14">
      <c r="A192" s="20" t="s">
        <v>185</v>
      </c>
      <c r="B192" s="13">
        <v>65117.370200000005</v>
      </c>
      <c r="C192" s="13">
        <v>359633.57438999997</v>
      </c>
      <c r="D192" s="13">
        <v>65020.33</v>
      </c>
      <c r="E192" s="13">
        <v>33327</v>
      </c>
      <c r="F192" s="13">
        <v>14000</v>
      </c>
      <c r="G192" s="13">
        <v>35716.791659999995</v>
      </c>
      <c r="H192" s="13">
        <v>25182.116160000001</v>
      </c>
      <c r="I192" s="13">
        <v>0</v>
      </c>
      <c r="J192" s="13">
        <v>-20042.116679999999</v>
      </c>
      <c r="K192" s="13">
        <v>58825</v>
      </c>
      <c r="L192" s="13">
        <v>13547.78599</v>
      </c>
      <c r="M192" s="13">
        <v>127303.74551000001</v>
      </c>
      <c r="N192" s="13">
        <v>777631.59723000007</v>
      </c>
    </row>
    <row r="193" spans="1:14">
      <c r="A193" s="74" t="s">
        <v>186</v>
      </c>
      <c r="B193" s="13">
        <v>54475.772870000001</v>
      </c>
      <c r="C193" s="13">
        <v>50973.080609999997</v>
      </c>
      <c r="D193" s="13">
        <v>10342.412859999999</v>
      </c>
      <c r="E193" s="13">
        <v>49387.240939999996</v>
      </c>
      <c r="F193" s="13">
        <v>34877.237479999996</v>
      </c>
      <c r="G193" s="13">
        <v>36615.507140000002</v>
      </c>
      <c r="H193" s="13">
        <v>17952.302540000001</v>
      </c>
      <c r="I193" s="13">
        <v>80954.275730000008</v>
      </c>
      <c r="J193" s="13">
        <v>3579.7449999999999</v>
      </c>
      <c r="K193" s="13">
        <v>31248.917699999998</v>
      </c>
      <c r="L193" s="13">
        <v>570.05345999999997</v>
      </c>
      <c r="M193" s="13">
        <v>33774.937640000004</v>
      </c>
      <c r="N193" s="13">
        <v>404751.48397</v>
      </c>
    </row>
    <row r="194" spans="1:14">
      <c r="A194" s="17" t="s">
        <v>187</v>
      </c>
      <c r="B194" s="11">
        <v>35976023.964900002</v>
      </c>
      <c r="C194" s="11">
        <v>51142637.967589997</v>
      </c>
      <c r="D194" s="11">
        <v>42236741.170720004</v>
      </c>
      <c r="E194" s="11">
        <v>29747407.40086</v>
      </c>
      <c r="F194" s="11">
        <v>25449331.907099999</v>
      </c>
      <c r="G194" s="11">
        <v>20001150.420389999</v>
      </c>
      <c r="H194" s="11">
        <v>13868130.122330001</v>
      </c>
      <c r="I194" s="11">
        <v>21782746.219519999</v>
      </c>
      <c r="J194" s="11">
        <v>239317.29777</v>
      </c>
      <c r="K194" s="11">
        <v>23311165.549729999</v>
      </c>
      <c r="L194" s="11">
        <v>5492951.07589</v>
      </c>
      <c r="M194" s="11">
        <v>10996510.30414</v>
      </c>
      <c r="N194" s="11">
        <v>280244113.40094</v>
      </c>
    </row>
    <row r="195" spans="1:14">
      <c r="A195" s="18" t="s">
        <v>188</v>
      </c>
      <c r="B195" s="11">
        <v>2352838.3988899998</v>
      </c>
      <c r="C195" s="11">
        <v>1045039.35416</v>
      </c>
      <c r="D195" s="11">
        <v>1485358.3855399999</v>
      </c>
      <c r="E195" s="11">
        <v>5851895.2083900003</v>
      </c>
      <c r="F195" s="11">
        <v>1754669.3601600002</v>
      </c>
      <c r="G195" s="11">
        <v>321582.04837999999</v>
      </c>
      <c r="H195" s="11">
        <v>853343.87469000008</v>
      </c>
      <c r="I195" s="11">
        <v>311.09336999999999</v>
      </c>
      <c r="J195" s="11">
        <v>10397.481750000001</v>
      </c>
      <c r="K195" s="11">
        <v>343409.65391000005</v>
      </c>
      <c r="L195" s="11">
        <v>329593.59527999995</v>
      </c>
      <c r="M195" s="11">
        <v>502805.64168</v>
      </c>
      <c r="N195" s="11">
        <v>14851244.0962</v>
      </c>
    </row>
    <row r="196" spans="1:14">
      <c r="A196" s="27" t="s">
        <v>189</v>
      </c>
      <c r="B196" s="13">
        <v>60570.837700000004</v>
      </c>
      <c r="C196" s="13">
        <v>105243.66628</v>
      </c>
      <c r="D196" s="13">
        <v>43337.238990000005</v>
      </c>
      <c r="E196" s="13">
        <v>551954.49297999998</v>
      </c>
      <c r="F196" s="13">
        <v>172872.85251</v>
      </c>
      <c r="G196" s="13">
        <v>19161.288059999999</v>
      </c>
      <c r="H196" s="13">
        <v>33500.721030000001</v>
      </c>
      <c r="I196" s="13">
        <v>0</v>
      </c>
      <c r="J196" s="13">
        <v>0</v>
      </c>
      <c r="K196" s="13">
        <v>0</v>
      </c>
      <c r="L196" s="13">
        <v>0</v>
      </c>
      <c r="M196" s="13">
        <v>0</v>
      </c>
      <c r="N196" s="13">
        <v>986641.09754999995</v>
      </c>
    </row>
    <row r="197" spans="1:14">
      <c r="A197" s="20" t="s">
        <v>190</v>
      </c>
      <c r="B197" s="13">
        <v>2135.06538</v>
      </c>
      <c r="C197" s="13">
        <v>68817.066279999999</v>
      </c>
      <c r="D197" s="13">
        <v>8388.7048900000009</v>
      </c>
      <c r="E197" s="13">
        <v>3275.68156</v>
      </c>
      <c r="F197" s="13">
        <v>11743.00172</v>
      </c>
      <c r="G197" s="13">
        <v>9527.8883000000005</v>
      </c>
      <c r="H197" s="13">
        <v>33194.689910000001</v>
      </c>
      <c r="I197" s="13">
        <v>0</v>
      </c>
      <c r="J197" s="13">
        <v>0</v>
      </c>
      <c r="K197" s="13">
        <v>0</v>
      </c>
      <c r="L197" s="13">
        <v>0</v>
      </c>
      <c r="M197" s="13">
        <v>0</v>
      </c>
      <c r="N197" s="13">
        <v>137082.09803999998</v>
      </c>
    </row>
    <row r="198" spans="1:14">
      <c r="A198" s="20" t="s">
        <v>191</v>
      </c>
      <c r="B198" s="13">
        <v>2505.6441500000001</v>
      </c>
      <c r="C198" s="13">
        <v>0</v>
      </c>
      <c r="D198" s="13">
        <v>1745.0913600000001</v>
      </c>
      <c r="E198" s="13">
        <v>0</v>
      </c>
      <c r="F198" s="13">
        <v>5669.7982699999993</v>
      </c>
      <c r="G198" s="13">
        <v>0</v>
      </c>
      <c r="H198" s="13">
        <v>306.03111999999999</v>
      </c>
      <c r="I198" s="13">
        <v>0</v>
      </c>
      <c r="J198" s="13">
        <v>0</v>
      </c>
      <c r="K198" s="13">
        <v>0</v>
      </c>
      <c r="L198" s="13">
        <v>0</v>
      </c>
      <c r="M198" s="13">
        <v>0</v>
      </c>
      <c r="N198" s="13">
        <v>10226.564900000001</v>
      </c>
    </row>
    <row r="199" spans="1:14">
      <c r="A199" s="20" t="s">
        <v>192</v>
      </c>
      <c r="B199" s="13">
        <v>24221.693910000002</v>
      </c>
      <c r="C199" s="13">
        <v>0</v>
      </c>
      <c r="D199" s="13">
        <v>16465.042740000001</v>
      </c>
      <c r="E199" s="13">
        <v>443585.70566000004</v>
      </c>
      <c r="F199" s="13">
        <v>131468.08335999999</v>
      </c>
      <c r="G199" s="13">
        <v>0</v>
      </c>
      <c r="H199" s="13">
        <v>0</v>
      </c>
      <c r="I199" s="13">
        <v>0</v>
      </c>
      <c r="J199" s="13">
        <v>0</v>
      </c>
      <c r="K199" s="13">
        <v>0</v>
      </c>
      <c r="L199" s="13">
        <v>0</v>
      </c>
      <c r="M199" s="13">
        <v>0</v>
      </c>
      <c r="N199" s="13">
        <v>615740.52567</v>
      </c>
    </row>
    <row r="200" spans="1:14">
      <c r="A200" s="20" t="s">
        <v>193</v>
      </c>
      <c r="B200" s="13">
        <v>0</v>
      </c>
      <c r="C200" s="13">
        <v>0</v>
      </c>
      <c r="D200" s="13">
        <v>0</v>
      </c>
      <c r="E200" s="13">
        <v>0</v>
      </c>
      <c r="F200" s="13">
        <v>0</v>
      </c>
      <c r="G200" s="13">
        <v>372.39976000000001</v>
      </c>
      <c r="H200" s="13">
        <v>0</v>
      </c>
      <c r="I200" s="13">
        <v>0</v>
      </c>
      <c r="J200" s="13">
        <v>0</v>
      </c>
      <c r="K200" s="13">
        <v>0</v>
      </c>
      <c r="L200" s="13">
        <v>0</v>
      </c>
      <c r="M200" s="13">
        <v>0</v>
      </c>
      <c r="N200" s="13">
        <v>372.39976000000001</v>
      </c>
    </row>
    <row r="201" spans="1:14">
      <c r="A201" s="20" t="s">
        <v>194</v>
      </c>
      <c r="B201" s="13">
        <v>31708.434260000002</v>
      </c>
      <c r="C201" s="13">
        <v>36426.6</v>
      </c>
      <c r="D201" s="13">
        <v>16738.400000000001</v>
      </c>
      <c r="E201" s="13">
        <v>105093.10576000001</v>
      </c>
      <c r="F201" s="13">
        <v>23991.969160000001</v>
      </c>
      <c r="G201" s="13">
        <v>9261</v>
      </c>
      <c r="H201" s="13">
        <v>0</v>
      </c>
      <c r="I201" s="13">
        <v>0</v>
      </c>
      <c r="J201" s="13">
        <v>0</v>
      </c>
      <c r="K201" s="13">
        <v>0</v>
      </c>
      <c r="L201" s="13">
        <v>0</v>
      </c>
      <c r="M201" s="13">
        <v>0</v>
      </c>
      <c r="N201" s="13">
        <v>223219.50917999999</v>
      </c>
    </row>
    <row r="202" spans="1:14">
      <c r="A202" s="27" t="s">
        <v>195</v>
      </c>
      <c r="B202" s="13">
        <v>1909039.1987399999</v>
      </c>
      <c r="C202" s="13">
        <v>876517.62448999996</v>
      </c>
      <c r="D202" s="13">
        <v>1139570.20404</v>
      </c>
      <c r="E202" s="13">
        <v>5015974.38968</v>
      </c>
      <c r="F202" s="13">
        <v>1326669.05189</v>
      </c>
      <c r="G202" s="13">
        <v>98977.573870000007</v>
      </c>
      <c r="H202" s="13">
        <v>536137.57761000004</v>
      </c>
      <c r="I202" s="13">
        <v>311.09336999999999</v>
      </c>
      <c r="J202" s="13">
        <v>10397.481750000001</v>
      </c>
      <c r="K202" s="13">
        <v>340420.10404000001</v>
      </c>
      <c r="L202" s="13">
        <v>301567.33493000001</v>
      </c>
      <c r="M202" s="13">
        <v>171106.39236000003</v>
      </c>
      <c r="N202" s="13">
        <v>11726688.026770001</v>
      </c>
    </row>
    <row r="203" spans="1:14">
      <c r="A203" s="20" t="s">
        <v>196</v>
      </c>
      <c r="B203" s="13">
        <v>0</v>
      </c>
      <c r="C203" s="13">
        <v>0</v>
      </c>
      <c r="D203" s="13">
        <v>0</v>
      </c>
      <c r="E203" s="13">
        <v>0</v>
      </c>
      <c r="F203" s="13">
        <v>0</v>
      </c>
      <c r="G203" s="13">
        <v>0</v>
      </c>
      <c r="H203" s="13">
        <v>0</v>
      </c>
      <c r="I203" s="13">
        <v>0</v>
      </c>
      <c r="J203" s="13">
        <v>0</v>
      </c>
      <c r="K203" s="13">
        <v>0</v>
      </c>
      <c r="L203" s="13">
        <v>0</v>
      </c>
      <c r="M203" s="13">
        <v>0</v>
      </c>
      <c r="N203" s="13">
        <v>0</v>
      </c>
    </row>
    <row r="204" spans="1:14">
      <c r="A204" s="14" t="s">
        <v>197</v>
      </c>
      <c r="B204" s="13">
        <v>493018.07647000003</v>
      </c>
      <c r="C204" s="13">
        <v>4666.9347900000002</v>
      </c>
      <c r="D204" s="13">
        <v>33007.665649999995</v>
      </c>
      <c r="E204" s="13">
        <v>3485899.4278500001</v>
      </c>
      <c r="F204" s="13">
        <v>520152.92958</v>
      </c>
      <c r="G204" s="13">
        <v>0</v>
      </c>
      <c r="H204" s="13">
        <v>0</v>
      </c>
      <c r="I204" s="13">
        <v>0</v>
      </c>
      <c r="J204" s="13">
        <v>0</v>
      </c>
      <c r="K204" s="13">
        <v>0</v>
      </c>
      <c r="L204" s="13">
        <v>0</v>
      </c>
      <c r="M204" s="13">
        <v>0</v>
      </c>
      <c r="N204" s="13">
        <v>4536745.0343399998</v>
      </c>
    </row>
    <row r="205" spans="1:14">
      <c r="A205" s="14" t="s">
        <v>198</v>
      </c>
      <c r="B205" s="13">
        <v>1416021.1222699999</v>
      </c>
      <c r="C205" s="13">
        <v>314500.38351000001</v>
      </c>
      <c r="D205" s="13">
        <v>285058.89372000005</v>
      </c>
      <c r="E205" s="13">
        <v>446539.75908999995</v>
      </c>
      <c r="F205" s="13">
        <v>368353.14348000003</v>
      </c>
      <c r="G205" s="13">
        <v>60109.934759999996</v>
      </c>
      <c r="H205" s="13">
        <v>536137.57761000004</v>
      </c>
      <c r="I205" s="13">
        <v>311.09336999999999</v>
      </c>
      <c r="J205" s="13">
        <v>534.99320999999998</v>
      </c>
      <c r="K205" s="13">
        <v>28785.001100000001</v>
      </c>
      <c r="L205" s="13">
        <v>164953.07427000001</v>
      </c>
      <c r="M205" s="13">
        <v>110532.66452999999</v>
      </c>
      <c r="N205" s="13">
        <v>3731837.6409200002</v>
      </c>
    </row>
    <row r="206" spans="1:14">
      <c r="A206" s="14" t="s">
        <v>199</v>
      </c>
      <c r="B206" s="13">
        <v>0</v>
      </c>
      <c r="C206" s="13">
        <v>0</v>
      </c>
      <c r="D206" s="13">
        <v>0</v>
      </c>
      <c r="E206" s="13">
        <v>0</v>
      </c>
      <c r="F206" s="13">
        <v>0</v>
      </c>
      <c r="G206" s="13">
        <v>0</v>
      </c>
      <c r="H206" s="13">
        <v>0</v>
      </c>
      <c r="I206" s="13">
        <v>0</v>
      </c>
      <c r="J206" s="13">
        <v>0</v>
      </c>
      <c r="K206" s="13">
        <v>0</v>
      </c>
      <c r="L206" s="13">
        <v>0</v>
      </c>
      <c r="M206" s="13">
        <v>0</v>
      </c>
      <c r="N206" s="13">
        <v>0</v>
      </c>
    </row>
    <row r="207" spans="1:14">
      <c r="A207" s="14" t="s">
        <v>200</v>
      </c>
      <c r="B207" s="13">
        <v>0</v>
      </c>
      <c r="C207" s="13">
        <v>557350.30619000003</v>
      </c>
      <c r="D207" s="13">
        <v>821503.64466999995</v>
      </c>
      <c r="E207" s="13">
        <v>1083535.2027400001</v>
      </c>
      <c r="F207" s="13">
        <v>438162.97882999998</v>
      </c>
      <c r="G207" s="13">
        <v>38867.639109999996</v>
      </c>
      <c r="H207" s="13">
        <v>0</v>
      </c>
      <c r="I207" s="13">
        <v>0</v>
      </c>
      <c r="J207" s="13">
        <v>9862.4885399999985</v>
      </c>
      <c r="K207" s="13">
        <v>311635.10294000001</v>
      </c>
      <c r="L207" s="13">
        <v>136614.26066</v>
      </c>
      <c r="M207" s="13">
        <v>60573.727829999996</v>
      </c>
      <c r="N207" s="13">
        <v>3458105.3515100004</v>
      </c>
    </row>
    <row r="208" spans="1:14">
      <c r="A208" s="27" t="s">
        <v>201</v>
      </c>
      <c r="B208" s="13">
        <v>0</v>
      </c>
      <c r="C208" s="13">
        <v>0</v>
      </c>
      <c r="D208" s="13">
        <v>0</v>
      </c>
      <c r="E208" s="13">
        <v>0</v>
      </c>
      <c r="F208" s="13">
        <v>0</v>
      </c>
      <c r="G208" s="13">
        <v>0</v>
      </c>
      <c r="H208" s="13">
        <v>0</v>
      </c>
      <c r="I208" s="13">
        <v>0</v>
      </c>
      <c r="J208" s="13">
        <v>0</v>
      </c>
      <c r="K208" s="13">
        <v>0</v>
      </c>
      <c r="L208" s="13">
        <v>0</v>
      </c>
      <c r="M208" s="13">
        <v>0</v>
      </c>
      <c r="N208" s="13">
        <v>0</v>
      </c>
    </row>
    <row r="209" spans="1:14">
      <c r="A209" s="27" t="s">
        <v>202</v>
      </c>
      <c r="B209" s="13">
        <v>383228.36245000002</v>
      </c>
      <c r="C209" s="13">
        <v>63278.063390000003</v>
      </c>
      <c r="D209" s="13">
        <v>274190.66269000003</v>
      </c>
      <c r="E209" s="13">
        <v>281468.96954000002</v>
      </c>
      <c r="F209" s="13">
        <v>252735.99733000001</v>
      </c>
      <c r="G209" s="13">
        <v>203443.18644999998</v>
      </c>
      <c r="H209" s="13">
        <v>268339.17605000001</v>
      </c>
      <c r="I209" s="13">
        <v>0</v>
      </c>
      <c r="J209" s="13">
        <v>0</v>
      </c>
      <c r="K209" s="13">
        <v>2989.5498700000003</v>
      </c>
      <c r="L209" s="13">
        <v>28026.26035</v>
      </c>
      <c r="M209" s="13">
        <v>331699.24932</v>
      </c>
      <c r="N209" s="13">
        <v>2089399.47744</v>
      </c>
    </row>
    <row r="210" spans="1:14">
      <c r="A210" s="20" t="s">
        <v>203</v>
      </c>
      <c r="B210" s="13">
        <v>69044.060209999996</v>
      </c>
      <c r="C210" s="13">
        <v>0</v>
      </c>
      <c r="D210" s="13">
        <v>28720</v>
      </c>
      <c r="E210" s="13">
        <v>14493.58302</v>
      </c>
      <c r="F210" s="13">
        <v>15000</v>
      </c>
      <c r="G210" s="13">
        <v>2845.1836899999998</v>
      </c>
      <c r="H210" s="13">
        <v>4462.9267199999995</v>
      </c>
      <c r="I210" s="13">
        <v>0</v>
      </c>
      <c r="J210" s="13">
        <v>0</v>
      </c>
      <c r="K210" s="13">
        <v>0</v>
      </c>
      <c r="L210" s="13">
        <v>4.79E-3</v>
      </c>
      <c r="M210" s="13">
        <v>0</v>
      </c>
      <c r="N210" s="13">
        <v>134565.75843000002</v>
      </c>
    </row>
    <row r="211" spans="1:14">
      <c r="A211" s="20" t="s">
        <v>204</v>
      </c>
      <c r="B211" s="13">
        <v>314184.30223999999</v>
      </c>
      <c r="C211" s="13">
        <v>63278.063390000003</v>
      </c>
      <c r="D211" s="13">
        <v>245470.66269</v>
      </c>
      <c r="E211" s="13">
        <v>266975.38652</v>
      </c>
      <c r="F211" s="13">
        <v>237735.99733000001</v>
      </c>
      <c r="G211" s="13">
        <v>200598.00276</v>
      </c>
      <c r="H211" s="13">
        <v>263876.24933000002</v>
      </c>
      <c r="I211" s="13">
        <v>0</v>
      </c>
      <c r="J211" s="13">
        <v>0</v>
      </c>
      <c r="K211" s="13">
        <v>2989.5498700000003</v>
      </c>
      <c r="L211" s="13">
        <v>28026.255559999998</v>
      </c>
      <c r="M211" s="13">
        <v>0</v>
      </c>
      <c r="N211" s="13">
        <v>1623134.4696900002</v>
      </c>
    </row>
    <row r="212" spans="1:14">
      <c r="A212" s="20" t="s">
        <v>205</v>
      </c>
      <c r="B212" s="13">
        <v>0</v>
      </c>
      <c r="C212" s="13">
        <v>0</v>
      </c>
      <c r="D212" s="13">
        <v>0</v>
      </c>
      <c r="E212" s="13">
        <v>0</v>
      </c>
      <c r="F212" s="13">
        <v>0</v>
      </c>
      <c r="G212" s="13">
        <v>0</v>
      </c>
      <c r="H212" s="13">
        <v>0</v>
      </c>
      <c r="I212" s="13">
        <v>0</v>
      </c>
      <c r="J212" s="13">
        <v>0</v>
      </c>
      <c r="K212" s="13">
        <v>0</v>
      </c>
      <c r="L212" s="13">
        <v>0</v>
      </c>
      <c r="M212" s="13">
        <v>0</v>
      </c>
      <c r="N212" s="13">
        <v>0</v>
      </c>
    </row>
    <row r="213" spans="1:14">
      <c r="A213" s="20" t="s">
        <v>206</v>
      </c>
      <c r="B213" s="13">
        <v>0</v>
      </c>
      <c r="C213" s="13">
        <v>0</v>
      </c>
      <c r="D213" s="13">
        <v>0</v>
      </c>
      <c r="E213" s="13">
        <v>0</v>
      </c>
      <c r="F213" s="13">
        <v>0</v>
      </c>
      <c r="G213" s="13">
        <v>0</v>
      </c>
      <c r="H213" s="13">
        <v>0</v>
      </c>
      <c r="I213" s="13">
        <v>0</v>
      </c>
      <c r="J213" s="13">
        <v>0</v>
      </c>
      <c r="K213" s="13">
        <v>0</v>
      </c>
      <c r="L213" s="13">
        <v>0</v>
      </c>
      <c r="M213" s="13">
        <v>331699.24932</v>
      </c>
      <c r="N213" s="13">
        <v>331699.24932</v>
      </c>
    </row>
    <row r="214" spans="1:14">
      <c r="A214" s="27" t="s">
        <v>207</v>
      </c>
      <c r="B214" s="13">
        <v>0</v>
      </c>
      <c r="C214" s="13">
        <v>0</v>
      </c>
      <c r="D214" s="13">
        <v>28260.27982</v>
      </c>
      <c r="E214" s="13">
        <v>2497.35619</v>
      </c>
      <c r="F214" s="13">
        <v>2391.4584300000001</v>
      </c>
      <c r="G214" s="13">
        <v>0</v>
      </c>
      <c r="H214" s="13">
        <v>15366.4</v>
      </c>
      <c r="I214" s="13">
        <v>0</v>
      </c>
      <c r="J214" s="13">
        <v>0</v>
      </c>
      <c r="K214" s="13">
        <v>0</v>
      </c>
      <c r="L214" s="13">
        <v>0</v>
      </c>
      <c r="M214" s="13">
        <v>0</v>
      </c>
      <c r="N214" s="13">
        <v>48515.494439999995</v>
      </c>
    </row>
    <row r="215" spans="1:14">
      <c r="A215" s="18" t="s">
        <v>208</v>
      </c>
      <c r="B215" s="11">
        <v>56853963.701269999</v>
      </c>
      <c r="C215" s="11">
        <v>116787127.56817</v>
      </c>
      <c r="D215" s="11">
        <v>66112829.295989998</v>
      </c>
      <c r="E215" s="11">
        <v>44383122.484839998</v>
      </c>
      <c r="F215" s="11">
        <v>51301990.022639997</v>
      </c>
      <c r="G215" s="11">
        <v>29213753.622560002</v>
      </c>
      <c r="H215" s="11">
        <v>24475211.65887</v>
      </c>
      <c r="I215" s="11">
        <v>31702442.803119998</v>
      </c>
      <c r="J215" s="11">
        <v>846526.25815999997</v>
      </c>
      <c r="K215" s="11">
        <v>29076721.1173</v>
      </c>
      <c r="L215" s="11">
        <v>8797520.0202600006</v>
      </c>
      <c r="M215" s="11">
        <v>11723784.579059999</v>
      </c>
      <c r="N215" s="11">
        <v>471274993.13224</v>
      </c>
    </row>
    <row r="216" spans="1:14">
      <c r="A216" s="27" t="s">
        <v>209</v>
      </c>
      <c r="B216" s="13">
        <v>1693972.2980599999</v>
      </c>
      <c r="C216" s="13">
        <v>2105709.4120499999</v>
      </c>
      <c r="D216" s="13">
        <v>29459.068170000002</v>
      </c>
      <c r="E216" s="13">
        <v>1385.1071100000001</v>
      </c>
      <c r="F216" s="13">
        <v>227962.79858999999</v>
      </c>
      <c r="G216" s="13">
        <v>2450.57249</v>
      </c>
      <c r="H216" s="13">
        <v>1.52786</v>
      </c>
      <c r="I216" s="13">
        <v>85.129000000000005</v>
      </c>
      <c r="J216" s="13">
        <v>5.2999999999999999E-2</v>
      </c>
      <c r="K216" s="13">
        <v>0</v>
      </c>
      <c r="L216" s="13">
        <v>0</v>
      </c>
      <c r="M216" s="13">
        <v>0</v>
      </c>
      <c r="N216" s="13">
        <v>4061025.9663299997</v>
      </c>
    </row>
    <row r="217" spans="1:14">
      <c r="A217" s="20" t="s">
        <v>210</v>
      </c>
      <c r="B217" s="13">
        <v>34300</v>
      </c>
      <c r="C217" s="13">
        <v>119.6</v>
      </c>
      <c r="D217" s="13">
        <v>0</v>
      </c>
      <c r="E217" s="13">
        <v>0</v>
      </c>
      <c r="F217" s="13">
        <v>0</v>
      </c>
      <c r="G217" s="13">
        <v>0</v>
      </c>
      <c r="H217" s="13">
        <v>0</v>
      </c>
      <c r="I217" s="13">
        <v>0</v>
      </c>
      <c r="J217" s="13">
        <v>0</v>
      </c>
      <c r="K217" s="13">
        <v>0</v>
      </c>
      <c r="L217" s="13">
        <v>0</v>
      </c>
      <c r="M217" s="13">
        <v>0</v>
      </c>
      <c r="N217" s="13">
        <v>34419.599999999999</v>
      </c>
    </row>
    <row r="218" spans="1:14">
      <c r="A218" s="20" t="s">
        <v>211</v>
      </c>
      <c r="B218" s="13">
        <v>0</v>
      </c>
      <c r="C218" s="13">
        <v>2104930</v>
      </c>
      <c r="D218" s="13">
        <v>0</v>
      </c>
      <c r="E218" s="13">
        <v>0</v>
      </c>
      <c r="F218" s="13">
        <v>0</v>
      </c>
      <c r="G218" s="13">
        <v>0</v>
      </c>
      <c r="H218" s="13">
        <v>0</v>
      </c>
      <c r="I218" s="13">
        <v>0</v>
      </c>
      <c r="J218" s="13">
        <v>0</v>
      </c>
      <c r="K218" s="13">
        <v>0</v>
      </c>
      <c r="L218" s="13">
        <v>0</v>
      </c>
      <c r="M218" s="13">
        <v>0</v>
      </c>
      <c r="N218" s="13">
        <v>2104930</v>
      </c>
    </row>
    <row r="219" spans="1:14">
      <c r="A219" s="20" t="s">
        <v>212</v>
      </c>
      <c r="B219" s="13">
        <v>1659672.2980599999</v>
      </c>
      <c r="C219" s="13">
        <v>659.81205</v>
      </c>
      <c r="D219" s="13">
        <v>29459.068170000002</v>
      </c>
      <c r="E219" s="13">
        <v>1385.1071100000001</v>
      </c>
      <c r="F219" s="13">
        <v>227962.79858999999</v>
      </c>
      <c r="G219" s="13">
        <v>2450.57249</v>
      </c>
      <c r="H219" s="13">
        <v>1.52786</v>
      </c>
      <c r="I219" s="13">
        <v>85.129000000000005</v>
      </c>
      <c r="J219" s="13">
        <v>5.2999999999999999E-2</v>
      </c>
      <c r="K219" s="13">
        <v>0</v>
      </c>
      <c r="L219" s="13">
        <v>0</v>
      </c>
      <c r="M219" s="13">
        <v>0</v>
      </c>
      <c r="N219" s="13">
        <v>1921676.3663299999</v>
      </c>
    </row>
    <row r="220" spans="1:14">
      <c r="A220" s="27" t="s">
        <v>213</v>
      </c>
      <c r="B220" s="13">
        <v>0</v>
      </c>
      <c r="C220" s="13">
        <v>19046439.490699999</v>
      </c>
      <c r="D220" s="13">
        <v>0</v>
      </c>
      <c r="E220" s="13">
        <v>0</v>
      </c>
      <c r="F220" s="13">
        <v>89931.598249999995</v>
      </c>
      <c r="G220" s="13">
        <v>0</v>
      </c>
      <c r="H220" s="13">
        <v>0</v>
      </c>
      <c r="I220" s="13">
        <v>0</v>
      </c>
      <c r="J220" s="13">
        <v>13205.17013</v>
      </c>
      <c r="K220" s="13">
        <v>0</v>
      </c>
      <c r="L220" s="13">
        <v>639.98736999999994</v>
      </c>
      <c r="M220" s="13">
        <v>69114.998189999998</v>
      </c>
      <c r="N220" s="13">
        <v>19219331.24464</v>
      </c>
    </row>
    <row r="221" spans="1:14">
      <c r="A221" s="21" t="s">
        <v>214</v>
      </c>
      <c r="B221" s="13">
        <v>0</v>
      </c>
      <c r="C221" s="13">
        <v>0</v>
      </c>
      <c r="D221" s="13">
        <v>0</v>
      </c>
      <c r="E221" s="13">
        <v>0</v>
      </c>
      <c r="F221" s="13">
        <v>0</v>
      </c>
      <c r="G221" s="13">
        <v>0</v>
      </c>
      <c r="H221" s="13">
        <v>0</v>
      </c>
      <c r="I221" s="13">
        <v>0</v>
      </c>
      <c r="J221" s="13">
        <v>0</v>
      </c>
      <c r="K221" s="13">
        <v>0</v>
      </c>
      <c r="L221" s="13">
        <v>0</v>
      </c>
      <c r="M221" s="13">
        <v>0</v>
      </c>
      <c r="N221" s="13">
        <v>0</v>
      </c>
    </row>
    <row r="222" spans="1:14">
      <c r="A222" s="20" t="s">
        <v>215</v>
      </c>
      <c r="B222" s="13">
        <v>0</v>
      </c>
      <c r="C222" s="13">
        <v>127094.19809000001</v>
      </c>
      <c r="D222" s="13">
        <v>0</v>
      </c>
      <c r="E222" s="13">
        <v>0</v>
      </c>
      <c r="F222" s="13">
        <v>89931.598249999995</v>
      </c>
      <c r="G222" s="13">
        <v>0</v>
      </c>
      <c r="H222" s="13">
        <v>0</v>
      </c>
      <c r="I222" s="13">
        <v>0</v>
      </c>
      <c r="J222" s="13">
        <v>13205.17013</v>
      </c>
      <c r="K222" s="13">
        <v>0</v>
      </c>
      <c r="L222" s="13">
        <v>639.98736999999994</v>
      </c>
      <c r="M222" s="13">
        <v>69114.998189999998</v>
      </c>
      <c r="N222" s="13">
        <v>299985.95202999999</v>
      </c>
    </row>
    <row r="223" spans="1:14">
      <c r="A223" s="20" t="s">
        <v>216</v>
      </c>
      <c r="B223" s="13">
        <v>0</v>
      </c>
      <c r="C223" s="13">
        <v>18919345.292610001</v>
      </c>
      <c r="D223" s="13">
        <v>0</v>
      </c>
      <c r="E223" s="13">
        <v>0</v>
      </c>
      <c r="F223" s="13">
        <v>0</v>
      </c>
      <c r="G223" s="13">
        <v>0</v>
      </c>
      <c r="H223" s="13">
        <v>0</v>
      </c>
      <c r="I223" s="13">
        <v>0</v>
      </c>
      <c r="J223" s="13">
        <v>0</v>
      </c>
      <c r="K223" s="13">
        <v>0</v>
      </c>
      <c r="L223" s="13">
        <v>0</v>
      </c>
      <c r="M223" s="13">
        <v>0</v>
      </c>
      <c r="N223" s="13">
        <v>18919345.292610001</v>
      </c>
    </row>
    <row r="224" spans="1:14">
      <c r="A224" s="20" t="s">
        <v>217</v>
      </c>
      <c r="B224" s="13">
        <v>0</v>
      </c>
      <c r="C224" s="13">
        <v>0</v>
      </c>
      <c r="D224" s="13">
        <v>0</v>
      </c>
      <c r="E224" s="13">
        <v>0</v>
      </c>
      <c r="F224" s="13">
        <v>0</v>
      </c>
      <c r="G224" s="13">
        <v>0</v>
      </c>
      <c r="H224" s="13">
        <v>0</v>
      </c>
      <c r="I224" s="13">
        <v>0</v>
      </c>
      <c r="J224" s="13">
        <v>0</v>
      </c>
      <c r="K224" s="13">
        <v>0</v>
      </c>
      <c r="L224" s="13">
        <v>0</v>
      </c>
      <c r="M224" s="13">
        <v>0</v>
      </c>
      <c r="N224" s="13">
        <v>0</v>
      </c>
    </row>
    <row r="225" spans="1:14">
      <c r="A225" s="20" t="s">
        <v>218</v>
      </c>
      <c r="B225" s="13">
        <v>0</v>
      </c>
      <c r="C225" s="13">
        <v>0</v>
      </c>
      <c r="D225" s="13">
        <v>0</v>
      </c>
      <c r="E225" s="13">
        <v>0</v>
      </c>
      <c r="F225" s="13">
        <v>0</v>
      </c>
      <c r="G225" s="13">
        <v>0</v>
      </c>
      <c r="H225" s="13">
        <v>0</v>
      </c>
      <c r="I225" s="13">
        <v>0</v>
      </c>
      <c r="J225" s="13">
        <v>0</v>
      </c>
      <c r="K225" s="13">
        <v>0</v>
      </c>
      <c r="L225" s="13">
        <v>0</v>
      </c>
      <c r="M225" s="13">
        <v>0</v>
      </c>
      <c r="N225" s="13">
        <v>0</v>
      </c>
    </row>
    <row r="226" spans="1:14">
      <c r="A226" s="27" t="s">
        <v>219</v>
      </c>
      <c r="B226" s="13">
        <v>16823.256839999998</v>
      </c>
      <c r="C226" s="13">
        <v>681.19704999999999</v>
      </c>
      <c r="D226" s="13">
        <v>30841.82936</v>
      </c>
      <c r="E226" s="13">
        <v>6480.5990000000002</v>
      </c>
      <c r="F226" s="13">
        <v>16724.823619999999</v>
      </c>
      <c r="G226" s="13">
        <v>14401.868279999999</v>
      </c>
      <c r="H226" s="13">
        <v>725.50358999999992</v>
      </c>
      <c r="I226" s="13">
        <v>0</v>
      </c>
      <c r="J226" s="13">
        <v>205.42270000000002</v>
      </c>
      <c r="K226" s="13">
        <v>0</v>
      </c>
      <c r="L226" s="13">
        <v>0</v>
      </c>
      <c r="M226" s="13">
        <v>0</v>
      </c>
      <c r="N226" s="13">
        <v>86884.500440000003</v>
      </c>
    </row>
    <row r="227" spans="1:14">
      <c r="A227" s="20" t="s">
        <v>220</v>
      </c>
      <c r="B227" s="13">
        <v>13807.673210000001</v>
      </c>
      <c r="C227" s="13">
        <v>1.0000000000000001E-5</v>
      </c>
      <c r="D227" s="13">
        <v>17529.022489999999</v>
      </c>
      <c r="E227" s="13">
        <v>4642.25558</v>
      </c>
      <c r="F227" s="13">
        <v>14676.748300000001</v>
      </c>
      <c r="G227" s="13">
        <v>1684.9521000000002</v>
      </c>
      <c r="H227" s="13">
        <v>137.20021</v>
      </c>
      <c r="I227" s="13">
        <v>0</v>
      </c>
      <c r="J227" s="13">
        <v>205.42270000000002</v>
      </c>
      <c r="K227" s="13">
        <v>0</v>
      </c>
      <c r="L227" s="13">
        <v>0</v>
      </c>
      <c r="M227" s="13">
        <v>0</v>
      </c>
      <c r="N227" s="13">
        <v>52683.274600000004</v>
      </c>
    </row>
    <row r="228" spans="1:14">
      <c r="A228" s="20" t="s">
        <v>221</v>
      </c>
      <c r="B228" s="13">
        <v>3015.5836300000001</v>
      </c>
      <c r="C228" s="13">
        <v>681.19704000000002</v>
      </c>
      <c r="D228" s="13">
        <v>13312.806869999999</v>
      </c>
      <c r="E228" s="13">
        <v>1838.3434199999999</v>
      </c>
      <c r="F228" s="13">
        <v>2048.0753199999999</v>
      </c>
      <c r="G228" s="13">
        <v>12716.91618</v>
      </c>
      <c r="H228" s="13">
        <v>588.30338000000006</v>
      </c>
      <c r="I228" s="13">
        <v>0</v>
      </c>
      <c r="J228" s="13">
        <v>0</v>
      </c>
      <c r="K228" s="13">
        <v>0</v>
      </c>
      <c r="L228" s="13">
        <v>0</v>
      </c>
      <c r="M228" s="13">
        <v>0</v>
      </c>
      <c r="N228" s="13">
        <v>34201.225840000006</v>
      </c>
    </row>
    <row r="229" spans="1:14">
      <c r="A229" s="27" t="s">
        <v>222</v>
      </c>
      <c r="B229" s="13">
        <v>0</v>
      </c>
      <c r="C229" s="13">
        <v>0</v>
      </c>
      <c r="D229" s="13">
        <v>0</v>
      </c>
      <c r="E229" s="13">
        <v>0</v>
      </c>
      <c r="F229" s="13">
        <v>0</v>
      </c>
      <c r="G229" s="13">
        <v>0</v>
      </c>
      <c r="H229" s="13">
        <v>0</v>
      </c>
      <c r="I229" s="13">
        <v>0</v>
      </c>
      <c r="J229" s="13">
        <v>0</v>
      </c>
      <c r="K229" s="13">
        <v>0</v>
      </c>
      <c r="L229" s="13">
        <v>0</v>
      </c>
      <c r="M229" s="13">
        <v>0</v>
      </c>
      <c r="N229" s="13">
        <v>0</v>
      </c>
    </row>
    <row r="230" spans="1:14">
      <c r="A230" s="20" t="s">
        <v>223</v>
      </c>
      <c r="B230" s="13">
        <v>0</v>
      </c>
      <c r="C230" s="13">
        <v>0</v>
      </c>
      <c r="D230" s="13">
        <v>0</v>
      </c>
      <c r="E230" s="13">
        <v>0</v>
      </c>
      <c r="F230" s="13">
        <v>0</v>
      </c>
      <c r="G230" s="13">
        <v>0</v>
      </c>
      <c r="H230" s="13">
        <v>0</v>
      </c>
      <c r="I230" s="13">
        <v>0</v>
      </c>
      <c r="J230" s="13">
        <v>0</v>
      </c>
      <c r="K230" s="13">
        <v>0</v>
      </c>
      <c r="L230" s="13">
        <v>0</v>
      </c>
      <c r="M230" s="13">
        <v>0</v>
      </c>
      <c r="N230" s="13">
        <v>0</v>
      </c>
    </row>
    <row r="231" spans="1:14">
      <c r="A231" s="20" t="s">
        <v>224</v>
      </c>
      <c r="B231" s="13">
        <v>0</v>
      </c>
      <c r="C231" s="13">
        <v>0</v>
      </c>
      <c r="D231" s="13">
        <v>0</v>
      </c>
      <c r="E231" s="13">
        <v>0</v>
      </c>
      <c r="F231" s="13">
        <v>0</v>
      </c>
      <c r="G231" s="13">
        <v>0</v>
      </c>
      <c r="H231" s="13">
        <v>0</v>
      </c>
      <c r="I231" s="13">
        <v>0</v>
      </c>
      <c r="J231" s="13">
        <v>0</v>
      </c>
      <c r="K231" s="13">
        <v>0</v>
      </c>
      <c r="L231" s="13">
        <v>0</v>
      </c>
      <c r="M231" s="13">
        <v>0</v>
      </c>
      <c r="N231" s="13">
        <v>0</v>
      </c>
    </row>
    <row r="232" spans="1:14">
      <c r="A232" s="27" t="s">
        <v>225</v>
      </c>
      <c r="B232" s="13">
        <v>44896634.724699996</v>
      </c>
      <c r="C232" s="13">
        <v>53746603.446429998</v>
      </c>
      <c r="D232" s="13">
        <v>53052975.640670002</v>
      </c>
      <c r="E232" s="13">
        <v>34382349.617540002</v>
      </c>
      <c r="F232" s="13">
        <v>26199079.32181</v>
      </c>
      <c r="G232" s="13">
        <v>24184736.749919999</v>
      </c>
      <c r="H232" s="13">
        <v>20269915.033</v>
      </c>
      <c r="I232" s="13">
        <v>27988536.678240001</v>
      </c>
      <c r="J232" s="13">
        <v>244212.07832</v>
      </c>
      <c r="K232" s="13">
        <v>26970823.51283</v>
      </c>
      <c r="L232" s="13">
        <v>7099218.6128599998</v>
      </c>
      <c r="M232" s="13">
        <v>9243846.9054400008</v>
      </c>
      <c r="N232" s="13">
        <v>328278932.32176</v>
      </c>
    </row>
    <row r="233" spans="1:14">
      <c r="A233" s="20" t="s">
        <v>226</v>
      </c>
      <c r="B233" s="13">
        <v>38084726.145719998</v>
      </c>
      <c r="C233" s="13">
        <v>33483732.298860002</v>
      </c>
      <c r="D233" s="13">
        <v>49160802.958440006</v>
      </c>
      <c r="E233" s="13">
        <v>19847366.11149</v>
      </c>
      <c r="F233" s="13">
        <v>17386067.968529999</v>
      </c>
      <c r="G233" s="13">
        <v>18891093.213909999</v>
      </c>
      <c r="H233" s="13">
        <v>15830870.637049999</v>
      </c>
      <c r="I233" s="13">
        <v>2863769.4686500002</v>
      </c>
      <c r="J233" s="13">
        <v>107669.27115</v>
      </c>
      <c r="K233" s="13">
        <v>16341689.03844</v>
      </c>
      <c r="L233" s="13">
        <v>6172652.9047700008</v>
      </c>
      <c r="M233" s="13">
        <v>6609936.6939500002</v>
      </c>
      <c r="N233" s="13">
        <v>224780376.71096</v>
      </c>
    </row>
    <row r="234" spans="1:14">
      <c r="A234" s="20" t="s">
        <v>227</v>
      </c>
      <c r="B234" s="13">
        <v>1042613.5742499999</v>
      </c>
      <c r="C234" s="13">
        <v>9497.5602400000007</v>
      </c>
      <c r="D234" s="13">
        <v>0</v>
      </c>
      <c r="E234" s="13">
        <v>0</v>
      </c>
      <c r="F234" s="13">
        <v>49510.348720000002</v>
      </c>
      <c r="G234" s="13">
        <v>221320</v>
      </c>
      <c r="H234" s="13">
        <v>0</v>
      </c>
      <c r="I234" s="13">
        <v>0</v>
      </c>
      <c r="J234" s="13">
        <v>0</v>
      </c>
      <c r="K234" s="13">
        <v>59825.89185</v>
      </c>
      <c r="L234" s="13">
        <v>0</v>
      </c>
      <c r="M234" s="13">
        <v>0</v>
      </c>
      <c r="N234" s="13">
        <v>1382767.37506</v>
      </c>
    </row>
    <row r="235" spans="1:14">
      <c r="A235" s="20" t="s">
        <v>228</v>
      </c>
      <c r="B235" s="13">
        <v>3804852.30253</v>
      </c>
      <c r="C235" s="13">
        <v>12390132.943260001</v>
      </c>
      <c r="D235" s="13">
        <v>2092502.5032599999</v>
      </c>
      <c r="E235" s="13">
        <v>8641585.8444899991</v>
      </c>
      <c r="F235" s="13">
        <v>6742843.5464200005</v>
      </c>
      <c r="G235" s="13">
        <v>3518913.9318600004</v>
      </c>
      <c r="H235" s="13">
        <v>2985235.9430800001</v>
      </c>
      <c r="I235" s="13">
        <v>10998438.973579999</v>
      </c>
      <c r="J235" s="13">
        <v>126250.49226</v>
      </c>
      <c r="K235" s="13">
        <v>10305817.52471</v>
      </c>
      <c r="L235" s="13">
        <v>664735.29625000001</v>
      </c>
      <c r="M235" s="13">
        <v>2293818.5561500001</v>
      </c>
      <c r="N235" s="13">
        <v>64565127.85785</v>
      </c>
    </row>
    <row r="236" spans="1:14">
      <c r="A236" s="20" t="s">
        <v>229</v>
      </c>
      <c r="B236" s="13">
        <v>87954.824260000009</v>
      </c>
      <c r="C236" s="13">
        <v>168578.35652</v>
      </c>
      <c r="D236" s="13">
        <v>29003.297979999999</v>
      </c>
      <c r="E236" s="13">
        <v>181318.58765</v>
      </c>
      <c r="F236" s="13">
        <v>21711.9</v>
      </c>
      <c r="G236" s="13">
        <v>544732.53840999992</v>
      </c>
      <c r="H236" s="13">
        <v>89679.433380000002</v>
      </c>
      <c r="I236" s="13">
        <v>0</v>
      </c>
      <c r="J236" s="13">
        <v>0</v>
      </c>
      <c r="K236" s="13">
        <v>13143.078390000001</v>
      </c>
      <c r="L236" s="13">
        <v>3498.6</v>
      </c>
      <c r="M236" s="13">
        <v>0</v>
      </c>
      <c r="N236" s="13">
        <v>1139620.61659</v>
      </c>
    </row>
    <row r="237" spans="1:14">
      <c r="A237" s="20" t="s">
        <v>230</v>
      </c>
      <c r="B237" s="20">
        <v>274208.30820999999</v>
      </c>
      <c r="C237" s="20">
        <v>1980086.1098399998</v>
      </c>
      <c r="D237" s="20">
        <v>207208.45159000001</v>
      </c>
      <c r="E237" s="20">
        <v>336012.04995999997</v>
      </c>
      <c r="F237" s="20">
        <v>85447.958750000005</v>
      </c>
      <c r="G237" s="20">
        <v>70820.427020000003</v>
      </c>
      <c r="H237" s="20">
        <v>113809.32095000001</v>
      </c>
      <c r="I237" s="20">
        <v>34302.891229999994</v>
      </c>
      <c r="J237" s="20">
        <v>10292.314910000001</v>
      </c>
      <c r="K237" s="20">
        <v>50532.804179999999</v>
      </c>
      <c r="L237" s="20">
        <v>32944.47236</v>
      </c>
      <c r="M237" s="20">
        <v>116293.58940000001</v>
      </c>
      <c r="N237" s="20">
        <v>3311958.6984000001</v>
      </c>
    </row>
    <row r="238" spans="1:14">
      <c r="A238" s="14" t="s">
        <v>231</v>
      </c>
      <c r="B238" s="20">
        <v>1043819.82458</v>
      </c>
      <c r="C238" s="20">
        <v>44834.952039999996</v>
      </c>
      <c r="D238" s="20">
        <v>1189597.0041400001</v>
      </c>
      <c r="E238" s="20">
        <v>5126081.0655399999</v>
      </c>
      <c r="F238" s="20">
        <v>1124350.00394</v>
      </c>
      <c r="G238" s="20">
        <v>89918.97292</v>
      </c>
      <c r="H238" s="20">
        <v>323594.30414999998</v>
      </c>
      <c r="I238" s="20">
        <v>0</v>
      </c>
      <c r="J238" s="20">
        <v>0</v>
      </c>
      <c r="K238" s="20">
        <v>1118.2983300000001</v>
      </c>
      <c r="L238" s="20">
        <v>201520.02231999999</v>
      </c>
      <c r="M238" s="20">
        <v>0</v>
      </c>
      <c r="N238" s="20">
        <v>9144834.4479599986</v>
      </c>
    </row>
    <row r="239" spans="1:14">
      <c r="A239" s="14" t="s">
        <v>232</v>
      </c>
      <c r="B239" s="20">
        <v>2265.306</v>
      </c>
      <c r="C239" s="20">
        <v>0</v>
      </c>
      <c r="D239" s="20">
        <v>2.56</v>
      </c>
      <c r="E239" s="20">
        <v>0</v>
      </c>
      <c r="F239" s="20">
        <v>34811.647270000001</v>
      </c>
      <c r="G239" s="20">
        <v>0</v>
      </c>
      <c r="H239" s="20">
        <v>0</v>
      </c>
      <c r="I239" s="20">
        <v>0</v>
      </c>
      <c r="J239" s="20">
        <v>0</v>
      </c>
      <c r="K239" s="20">
        <v>0</v>
      </c>
      <c r="L239" s="20">
        <v>0</v>
      </c>
      <c r="M239" s="20">
        <v>0</v>
      </c>
      <c r="N239" s="20">
        <v>37079.513270000003</v>
      </c>
    </row>
    <row r="240" spans="1:14">
      <c r="A240" s="14" t="s">
        <v>233</v>
      </c>
      <c r="B240" s="20">
        <v>556194.43914999999</v>
      </c>
      <c r="C240" s="20">
        <v>5669741.2256700005</v>
      </c>
      <c r="D240" s="20">
        <v>373858.86525999999</v>
      </c>
      <c r="E240" s="20">
        <v>249985.95840999999</v>
      </c>
      <c r="F240" s="20">
        <v>754335.94817999995</v>
      </c>
      <c r="G240" s="20">
        <v>847937.66579999996</v>
      </c>
      <c r="H240" s="20">
        <v>926725.39439000003</v>
      </c>
      <c r="I240" s="20">
        <v>14092025.34478</v>
      </c>
      <c r="J240" s="20">
        <v>0</v>
      </c>
      <c r="K240" s="20">
        <v>198696.87693</v>
      </c>
      <c r="L240" s="20">
        <v>23867.317159999999</v>
      </c>
      <c r="M240" s="20">
        <v>223798.06594</v>
      </c>
      <c r="N240" s="20">
        <v>23917167.101669997</v>
      </c>
    </row>
    <row r="241" spans="1:14">
      <c r="A241" s="75" t="s">
        <v>234</v>
      </c>
      <c r="B241" s="20">
        <v>9591528.4877700005</v>
      </c>
      <c r="C241" s="20">
        <v>6656477.9466599999</v>
      </c>
      <c r="D241" s="20">
        <v>12644842.38436</v>
      </c>
      <c r="E241" s="20">
        <v>9467797.5181100015</v>
      </c>
      <c r="F241" s="20">
        <v>23955901.337680001</v>
      </c>
      <c r="G241" s="20">
        <v>4840771.0325100003</v>
      </c>
      <c r="H241" s="20">
        <v>4099814.1380599998</v>
      </c>
      <c r="I241" s="20">
        <v>3134269.75661</v>
      </c>
      <c r="J241" s="20">
        <v>588903.53400999994</v>
      </c>
      <c r="K241" s="20">
        <v>1898525.9389899999</v>
      </c>
      <c r="L241" s="20">
        <v>947970.43377999996</v>
      </c>
      <c r="M241" s="20">
        <v>2265497.1652800003</v>
      </c>
      <c r="N241" s="20">
        <v>80092299.673820004</v>
      </c>
    </row>
    <row r="242" spans="1:14">
      <c r="A242" s="20" t="s">
        <v>235</v>
      </c>
      <c r="B242" s="20">
        <v>2453722.9067500001</v>
      </c>
      <c r="C242" s="20">
        <v>2074486.3540899998</v>
      </c>
      <c r="D242" s="20">
        <v>1911346.89219</v>
      </c>
      <c r="E242" s="20">
        <v>4287995.01939</v>
      </c>
      <c r="F242" s="20">
        <v>21203570.374290001</v>
      </c>
      <c r="G242" s="20">
        <v>3238253.6943800002</v>
      </c>
      <c r="H242" s="20">
        <v>658104.19945000007</v>
      </c>
      <c r="I242" s="20">
        <v>574319.83969000005</v>
      </c>
      <c r="J242" s="20">
        <v>42375.722409999995</v>
      </c>
      <c r="K242" s="20">
        <v>759562.81903000001</v>
      </c>
      <c r="L242" s="20">
        <v>715950.38612000004</v>
      </c>
      <c r="M242" s="20">
        <v>1005878.03389</v>
      </c>
      <c r="N242" s="20">
        <v>38925566.241680004</v>
      </c>
    </row>
    <row r="243" spans="1:14">
      <c r="A243" s="20" t="s">
        <v>236</v>
      </c>
      <c r="B243" s="20">
        <v>1027848.5118099999</v>
      </c>
      <c r="C243" s="20">
        <v>618415.13600000006</v>
      </c>
      <c r="D243" s="20">
        <v>1024226.13697</v>
      </c>
      <c r="E243" s="20">
        <v>205428.58628999998</v>
      </c>
      <c r="F243" s="20">
        <v>447839.7904</v>
      </c>
      <c r="G243" s="20">
        <v>170849.01275999998</v>
      </c>
      <c r="H243" s="20">
        <v>279647.97066000005</v>
      </c>
      <c r="I243" s="20">
        <v>0</v>
      </c>
      <c r="J243" s="20">
        <v>0</v>
      </c>
      <c r="K243" s="20">
        <v>11089.477000000001</v>
      </c>
      <c r="L243" s="20">
        <v>0</v>
      </c>
      <c r="M243" s="20">
        <v>343875.00001999998</v>
      </c>
      <c r="N243" s="20">
        <v>4129219.6219099998</v>
      </c>
    </row>
    <row r="244" spans="1:14">
      <c r="A244" s="20" t="s">
        <v>237</v>
      </c>
      <c r="B244" s="20">
        <v>347651.49174000003</v>
      </c>
      <c r="C244" s="20">
        <v>653966.58730999997</v>
      </c>
      <c r="D244" s="20">
        <v>1226836.5433</v>
      </c>
      <c r="E244" s="20">
        <v>1009468.11706</v>
      </c>
      <c r="F244" s="20">
        <v>842256.77189999993</v>
      </c>
      <c r="G244" s="20">
        <v>116768.77214</v>
      </c>
      <c r="H244" s="20">
        <v>240658.53147999998</v>
      </c>
      <c r="I244" s="20">
        <v>404346.31018999999</v>
      </c>
      <c r="J244" s="20">
        <v>7552.1735499999995</v>
      </c>
      <c r="K244" s="20">
        <v>361932.36112999998</v>
      </c>
      <c r="L244" s="20">
        <v>74814.016860000003</v>
      </c>
      <c r="M244" s="20">
        <v>306781.35405999998</v>
      </c>
      <c r="N244" s="20">
        <v>5593033.0307200002</v>
      </c>
    </row>
    <row r="245" spans="1:14">
      <c r="A245" s="14" t="s">
        <v>238</v>
      </c>
      <c r="B245" s="20">
        <v>164575.19149999999</v>
      </c>
      <c r="C245" s="20">
        <v>206177.56966000001</v>
      </c>
      <c r="D245" s="20">
        <v>280300.24123000004</v>
      </c>
      <c r="E245" s="20">
        <v>1628758.17102</v>
      </c>
      <c r="F245" s="20">
        <v>93532.112699999998</v>
      </c>
      <c r="G245" s="20">
        <v>100348.86990000001</v>
      </c>
      <c r="H245" s="20">
        <v>53983.688759999997</v>
      </c>
      <c r="I245" s="20">
        <v>36218.356770000006</v>
      </c>
      <c r="J245" s="20">
        <v>93.840770000000006</v>
      </c>
      <c r="K245" s="20">
        <v>170336.27584000002</v>
      </c>
      <c r="L245" s="20">
        <v>47968.293100000003</v>
      </c>
      <c r="M245" s="20">
        <v>43876.357200000006</v>
      </c>
      <c r="N245" s="20">
        <v>2826168.9684499996</v>
      </c>
    </row>
    <row r="246" spans="1:14">
      <c r="A246" s="14" t="s">
        <v>239</v>
      </c>
      <c r="B246" s="20">
        <v>165254.89836000002</v>
      </c>
      <c r="C246" s="20">
        <v>0</v>
      </c>
      <c r="D246" s="20">
        <v>0</v>
      </c>
      <c r="E246" s="20">
        <v>478937.76</v>
      </c>
      <c r="F246" s="20">
        <v>0</v>
      </c>
      <c r="G246" s="20">
        <v>24203.060890000001</v>
      </c>
      <c r="H246" s="20">
        <v>0</v>
      </c>
      <c r="I246" s="20">
        <v>0</v>
      </c>
      <c r="J246" s="20">
        <v>0</v>
      </c>
      <c r="K246" s="20">
        <v>0</v>
      </c>
      <c r="L246" s="20">
        <v>0</v>
      </c>
      <c r="M246" s="20">
        <v>0</v>
      </c>
      <c r="N246" s="20">
        <v>668395.71924999997</v>
      </c>
    </row>
    <row r="247" spans="1:14">
      <c r="A247" s="14" t="s">
        <v>240</v>
      </c>
      <c r="B247" s="20">
        <v>5432475.4876099993</v>
      </c>
      <c r="C247" s="20">
        <v>3103432.2996</v>
      </c>
      <c r="D247" s="20">
        <v>8202132.5706700003</v>
      </c>
      <c r="E247" s="20">
        <v>1857209.8643499999</v>
      </c>
      <c r="F247" s="20">
        <v>1368702.2883900001</v>
      </c>
      <c r="G247" s="20">
        <v>1190347.6224400001</v>
      </c>
      <c r="H247" s="20">
        <v>2867419.7477100003</v>
      </c>
      <c r="I247" s="20">
        <v>2119385.2499600002</v>
      </c>
      <c r="J247" s="20">
        <v>538881.79727999994</v>
      </c>
      <c r="K247" s="20">
        <v>595605.00598999998</v>
      </c>
      <c r="L247" s="20">
        <v>109237.7377</v>
      </c>
      <c r="M247" s="20">
        <v>565086.42011000006</v>
      </c>
      <c r="N247" s="20">
        <v>27949916.091810003</v>
      </c>
    </row>
    <row r="248" spans="1:14">
      <c r="A248" s="27" t="s">
        <v>241</v>
      </c>
      <c r="B248" s="20">
        <v>655004.93389999995</v>
      </c>
      <c r="C248" s="20">
        <v>24340866.627409998</v>
      </c>
      <c r="D248" s="20">
        <v>354710.37329000002</v>
      </c>
      <c r="E248" s="20">
        <v>525109.64307999995</v>
      </c>
      <c r="F248" s="20">
        <v>810420.71791999997</v>
      </c>
      <c r="G248" s="20">
        <v>171393.39936000001</v>
      </c>
      <c r="H248" s="20">
        <v>104755.45636</v>
      </c>
      <c r="I248" s="20">
        <v>579551.23927000002</v>
      </c>
      <c r="J248" s="20">
        <v>0</v>
      </c>
      <c r="K248" s="20">
        <v>207371.66548</v>
      </c>
      <c r="L248" s="20">
        <v>15830.97018</v>
      </c>
      <c r="M248" s="20">
        <v>145325.51015000002</v>
      </c>
      <c r="N248" s="20">
        <v>27910340.536400001</v>
      </c>
    </row>
    <row r="249" spans="1:14">
      <c r="A249" s="20" t="s">
        <v>242</v>
      </c>
      <c r="B249" s="20">
        <v>652573.16309000005</v>
      </c>
      <c r="C249" s="20">
        <v>23917343.837729998</v>
      </c>
      <c r="D249" s="20">
        <v>354625.95498000004</v>
      </c>
      <c r="E249" s="20">
        <v>522955.37349999999</v>
      </c>
      <c r="F249" s="20">
        <v>809639.55166</v>
      </c>
      <c r="G249" s="20">
        <v>171028.38013000001</v>
      </c>
      <c r="H249" s="20">
        <v>104536.30736000001</v>
      </c>
      <c r="I249" s="20">
        <v>579551.23927000002</v>
      </c>
      <c r="J249" s="20">
        <v>0</v>
      </c>
      <c r="K249" s="20">
        <v>207202.33171999999</v>
      </c>
      <c r="L249" s="20">
        <v>15828.452140000001</v>
      </c>
      <c r="M249" s="20">
        <v>145023.81402000002</v>
      </c>
      <c r="N249" s="20">
        <v>27480308.4056</v>
      </c>
    </row>
    <row r="250" spans="1:14">
      <c r="A250" s="20" t="s">
        <v>243</v>
      </c>
      <c r="B250" s="20">
        <v>2431.77081</v>
      </c>
      <c r="C250" s="20">
        <v>423522.78967999999</v>
      </c>
      <c r="D250" s="20">
        <v>84.418309999999991</v>
      </c>
      <c r="E250" s="20">
        <v>2154.2695800000001</v>
      </c>
      <c r="F250" s="20">
        <v>781.16625999999997</v>
      </c>
      <c r="G250" s="20">
        <v>365.01922999999999</v>
      </c>
      <c r="H250" s="20">
        <v>219.149</v>
      </c>
      <c r="I250" s="20">
        <v>0</v>
      </c>
      <c r="J250" s="20">
        <v>0</v>
      </c>
      <c r="K250" s="20">
        <v>169.33376000000001</v>
      </c>
      <c r="L250" s="20">
        <v>2.5180400000000001</v>
      </c>
      <c r="M250" s="20">
        <v>301.69612999999998</v>
      </c>
      <c r="N250" s="20">
        <v>430032.13079999998</v>
      </c>
    </row>
    <row r="251" spans="1:14">
      <c r="A251" s="27" t="s">
        <v>244</v>
      </c>
      <c r="B251" s="20">
        <v>0</v>
      </c>
      <c r="C251" s="20">
        <v>10890349.447870001</v>
      </c>
      <c r="D251" s="20">
        <v>1.4000000000000001E-4</v>
      </c>
      <c r="E251" s="20">
        <v>0</v>
      </c>
      <c r="F251" s="20">
        <v>1969.4247700000001</v>
      </c>
      <c r="G251" s="20">
        <v>0</v>
      </c>
      <c r="H251" s="20">
        <v>0</v>
      </c>
      <c r="I251" s="20">
        <v>0</v>
      </c>
      <c r="J251" s="20">
        <v>0</v>
      </c>
      <c r="K251" s="20">
        <v>0</v>
      </c>
      <c r="L251" s="20">
        <v>733860.01607000001</v>
      </c>
      <c r="M251" s="20">
        <v>0</v>
      </c>
      <c r="N251" s="20">
        <v>11626178.88885</v>
      </c>
    </row>
    <row r="252" spans="1:14">
      <c r="A252" s="20" t="s">
        <v>242</v>
      </c>
      <c r="B252" s="20">
        <v>0</v>
      </c>
      <c r="C252" s="20">
        <v>10654426.39576</v>
      </c>
      <c r="D252" s="20">
        <v>1.4000000000000001E-4</v>
      </c>
      <c r="E252" s="20">
        <v>0</v>
      </c>
      <c r="F252" s="20">
        <v>1969.4247700000001</v>
      </c>
      <c r="G252" s="20">
        <v>0</v>
      </c>
      <c r="H252" s="20">
        <v>0</v>
      </c>
      <c r="I252" s="20">
        <v>0</v>
      </c>
      <c r="J252" s="20">
        <v>0</v>
      </c>
      <c r="K252" s="20">
        <v>0</v>
      </c>
      <c r="L252" s="20">
        <v>732300.56539999996</v>
      </c>
      <c r="M252" s="20">
        <v>0</v>
      </c>
      <c r="N252" s="20">
        <v>11388696.38607</v>
      </c>
    </row>
    <row r="253" spans="1:14">
      <c r="A253" s="20" t="s">
        <v>243</v>
      </c>
      <c r="B253" s="20">
        <v>0</v>
      </c>
      <c r="C253" s="20">
        <v>235923.05211000002</v>
      </c>
      <c r="D253" s="20">
        <v>0</v>
      </c>
      <c r="E253" s="20">
        <v>0</v>
      </c>
      <c r="F253" s="20">
        <v>0</v>
      </c>
      <c r="G253" s="20">
        <v>0</v>
      </c>
      <c r="H253" s="20">
        <v>0</v>
      </c>
      <c r="I253" s="20">
        <v>0</v>
      </c>
      <c r="J253" s="20">
        <v>0</v>
      </c>
      <c r="K253" s="20">
        <v>0</v>
      </c>
      <c r="L253" s="20">
        <v>1559.4506699999999</v>
      </c>
      <c r="M253" s="20">
        <v>0</v>
      </c>
      <c r="N253" s="20">
        <v>237482.50278000001</v>
      </c>
    </row>
    <row r="254" spans="1:14">
      <c r="A254" s="18" t="s">
        <v>245</v>
      </c>
      <c r="B254" s="11">
        <v>442763.08504999999</v>
      </c>
      <c r="C254" s="11">
        <v>676581.4450399999</v>
      </c>
      <c r="D254" s="11">
        <v>576308.33326999994</v>
      </c>
      <c r="E254" s="11">
        <v>388477.53057</v>
      </c>
      <c r="F254" s="11">
        <v>355885.44201</v>
      </c>
      <c r="G254" s="11">
        <v>286259.55129000003</v>
      </c>
      <c r="H254" s="11">
        <v>220510.83872</v>
      </c>
      <c r="I254" s="11">
        <v>610174.58691999991</v>
      </c>
      <c r="J254" s="11">
        <v>1961.2845400000001</v>
      </c>
      <c r="K254" s="11">
        <v>491090.14477999997</v>
      </c>
      <c r="L254" s="11">
        <v>106692.10279</v>
      </c>
      <c r="M254" s="11">
        <v>324212.27925999998</v>
      </c>
      <c r="N254" s="11">
        <v>4480916.6242399998</v>
      </c>
    </row>
    <row r="255" spans="1:14">
      <c r="A255" s="20" t="s">
        <v>246</v>
      </c>
      <c r="B255" s="13">
        <v>232.50224</v>
      </c>
      <c r="C255" s="13">
        <v>865.92347999999993</v>
      </c>
      <c r="D255" s="13">
        <v>13.153700000000001</v>
      </c>
      <c r="E255" s="13">
        <v>326.61962</v>
      </c>
      <c r="F255" s="13">
        <v>364.27019000000001</v>
      </c>
      <c r="G255" s="13">
        <v>83.967429999999993</v>
      </c>
      <c r="H255" s="13">
        <v>190.7861</v>
      </c>
      <c r="I255" s="13">
        <v>18.860409999999998</v>
      </c>
      <c r="J255" s="13">
        <v>0</v>
      </c>
      <c r="K255" s="13">
        <v>625.78273999999999</v>
      </c>
      <c r="L255" s="13">
        <v>27.451720000000002</v>
      </c>
      <c r="M255" s="13">
        <v>0</v>
      </c>
      <c r="N255" s="13">
        <v>2749.31763</v>
      </c>
    </row>
    <row r="256" spans="1:14">
      <c r="A256" s="20" t="s">
        <v>247</v>
      </c>
      <c r="B256" s="13">
        <v>52160.20536</v>
      </c>
      <c r="C256" s="13">
        <v>48809.733529999998</v>
      </c>
      <c r="D256" s="13">
        <v>62981.939689999999</v>
      </c>
      <c r="E256" s="13">
        <v>49486.203930000003</v>
      </c>
      <c r="F256" s="13">
        <v>31929.08756</v>
      </c>
      <c r="G256" s="13">
        <v>25762.108179999999</v>
      </c>
      <c r="H256" s="13">
        <v>14060.55774</v>
      </c>
      <c r="I256" s="13">
        <v>20869.45002</v>
      </c>
      <c r="J256" s="13">
        <v>37.281779999999998</v>
      </c>
      <c r="K256" s="13">
        <v>26268.523870000001</v>
      </c>
      <c r="L256" s="13">
        <v>2681.1840200000001</v>
      </c>
      <c r="M256" s="13">
        <v>1792.1814999999999</v>
      </c>
      <c r="N256" s="13">
        <v>336838.45718000003</v>
      </c>
    </row>
    <row r="257" spans="1:14">
      <c r="A257" s="20" t="s">
        <v>248</v>
      </c>
      <c r="B257" s="13">
        <v>326352.42445999995</v>
      </c>
      <c r="C257" s="13">
        <v>545114.43400000001</v>
      </c>
      <c r="D257" s="13">
        <v>403025.36514999997</v>
      </c>
      <c r="E257" s="13">
        <v>262627.21218000003</v>
      </c>
      <c r="F257" s="13">
        <v>274804.88915</v>
      </c>
      <c r="G257" s="13">
        <v>206538.85821000001</v>
      </c>
      <c r="H257" s="13">
        <v>166709.53328</v>
      </c>
      <c r="I257" s="13">
        <v>522730.15480999998</v>
      </c>
      <c r="J257" s="13">
        <v>1735.4870000000001</v>
      </c>
      <c r="K257" s="13">
        <v>437338.39789999998</v>
      </c>
      <c r="L257" s="13">
        <v>82188.554499999998</v>
      </c>
      <c r="M257" s="13">
        <v>279599.30375999998</v>
      </c>
      <c r="N257" s="13">
        <v>3508764.6144000003</v>
      </c>
    </row>
    <row r="258" spans="1:14">
      <c r="A258" s="20" t="s">
        <v>249</v>
      </c>
      <c r="B258" s="13">
        <v>25641.329229999999</v>
      </c>
      <c r="C258" s="13">
        <v>73436.592810000002</v>
      </c>
      <c r="D258" s="13">
        <v>89108.648819999988</v>
      </c>
      <c r="E258" s="13">
        <v>41611.889320000002</v>
      </c>
      <c r="F258" s="13">
        <v>32246.499749999999</v>
      </c>
      <c r="G258" s="13">
        <v>38628.101569999999</v>
      </c>
      <c r="H258" s="13">
        <v>31679.898559999998</v>
      </c>
      <c r="I258" s="13">
        <v>65495.728649999997</v>
      </c>
      <c r="J258" s="13">
        <v>14.679540000000001</v>
      </c>
      <c r="K258" s="13">
        <v>18993.272530000002</v>
      </c>
      <c r="L258" s="13">
        <v>12900.08459</v>
      </c>
      <c r="M258" s="13">
        <v>34748.709499999997</v>
      </c>
      <c r="N258" s="13">
        <v>464505.43487</v>
      </c>
    </row>
    <row r="259" spans="1:14">
      <c r="A259" s="20" t="s">
        <v>250</v>
      </c>
      <c r="B259" s="13">
        <v>18857.45695</v>
      </c>
      <c r="C259" s="13">
        <v>1127.4528899999998</v>
      </c>
      <c r="D259" s="13">
        <v>4036.6384900000003</v>
      </c>
      <c r="E259" s="13">
        <v>581.76506000000006</v>
      </c>
      <c r="F259" s="13">
        <v>8313.0482599999996</v>
      </c>
      <c r="G259" s="13">
        <v>4455.2172300000002</v>
      </c>
      <c r="H259" s="13">
        <v>1389.81828</v>
      </c>
      <c r="I259" s="13">
        <v>302.13814000000002</v>
      </c>
      <c r="J259" s="13">
        <v>1.16252</v>
      </c>
      <c r="K259" s="13">
        <v>3079.4104900000002</v>
      </c>
      <c r="L259" s="13">
        <v>1729.60178</v>
      </c>
      <c r="M259" s="13">
        <v>920.77030000000002</v>
      </c>
      <c r="N259" s="13">
        <v>44794.480389999997</v>
      </c>
    </row>
    <row r="260" spans="1:14">
      <c r="A260" s="20" t="s">
        <v>251</v>
      </c>
      <c r="B260" s="13">
        <v>-135.39476999999999</v>
      </c>
      <c r="C260" s="13">
        <v>1151.0703700000001</v>
      </c>
      <c r="D260" s="13">
        <v>5222.2590300000002</v>
      </c>
      <c r="E260" s="13">
        <v>2792.99793</v>
      </c>
      <c r="F260" s="13">
        <v>1145.9682</v>
      </c>
      <c r="G260" s="13">
        <v>6146.5862100000004</v>
      </c>
      <c r="H260" s="13">
        <v>1485.5701999999999</v>
      </c>
      <c r="I260" s="13">
        <v>202.37295999999998</v>
      </c>
      <c r="J260" s="13">
        <v>0</v>
      </c>
      <c r="K260" s="13">
        <v>3174.4519</v>
      </c>
      <c r="L260" s="13">
        <v>1521.45777</v>
      </c>
      <c r="M260" s="13">
        <v>4815.3400700000002</v>
      </c>
      <c r="N260" s="13">
        <v>27522.67987</v>
      </c>
    </row>
    <row r="261" spans="1:14">
      <c r="A261" s="20" t="s">
        <v>252</v>
      </c>
      <c r="B261" s="13">
        <v>2732.1563900000001</v>
      </c>
      <c r="C261" s="13">
        <v>0</v>
      </c>
      <c r="D261" s="13">
        <v>1650.09844</v>
      </c>
      <c r="E261" s="13">
        <v>0</v>
      </c>
      <c r="F261" s="13">
        <v>405.38279999999997</v>
      </c>
      <c r="G261" s="13">
        <v>664.04474000000005</v>
      </c>
      <c r="H261" s="13">
        <v>708.24344999999994</v>
      </c>
      <c r="I261" s="13">
        <v>143.63114000000002</v>
      </c>
      <c r="J261" s="13">
        <v>0</v>
      </c>
      <c r="K261" s="13">
        <v>70.379460000000009</v>
      </c>
      <c r="L261" s="13">
        <v>1414.0572</v>
      </c>
      <c r="M261" s="13">
        <v>251.83543</v>
      </c>
      <c r="N261" s="13">
        <v>8039.8290499999994</v>
      </c>
    </row>
    <row r="262" spans="1:14">
      <c r="A262" s="20" t="s">
        <v>253</v>
      </c>
      <c r="B262" s="13">
        <v>152.81664000000001</v>
      </c>
      <c r="C262" s="13">
        <v>0</v>
      </c>
      <c r="D262" s="13">
        <v>750.96401000000003</v>
      </c>
      <c r="E262" s="13">
        <v>0</v>
      </c>
      <c r="F262" s="13">
        <v>751.50040999999999</v>
      </c>
      <c r="G262" s="13">
        <v>1320.42958</v>
      </c>
      <c r="H262" s="13">
        <v>1269.2089799999999</v>
      </c>
      <c r="I262" s="13">
        <v>55.441180000000003</v>
      </c>
      <c r="J262" s="13">
        <v>0</v>
      </c>
      <c r="K262" s="13">
        <v>135.19792000000001</v>
      </c>
      <c r="L262" s="13">
        <v>1506.1068500000001</v>
      </c>
      <c r="M262" s="13">
        <v>420.86484000000002</v>
      </c>
      <c r="N262" s="13">
        <v>6362.5304100000003</v>
      </c>
    </row>
    <row r="263" spans="1:14">
      <c r="A263" s="20" t="s">
        <v>254</v>
      </c>
      <c r="B263" s="13">
        <v>21.581610000000001</v>
      </c>
      <c r="C263" s="13">
        <v>0</v>
      </c>
      <c r="D263" s="13">
        <v>0</v>
      </c>
      <c r="E263" s="13">
        <v>0</v>
      </c>
      <c r="F263" s="13">
        <v>0</v>
      </c>
      <c r="G263" s="13">
        <v>0</v>
      </c>
      <c r="H263" s="13">
        <v>0</v>
      </c>
      <c r="I263" s="13">
        <v>0</v>
      </c>
      <c r="J263" s="13">
        <v>0</v>
      </c>
      <c r="K263" s="13">
        <v>0.24106</v>
      </c>
      <c r="L263" s="13">
        <v>0</v>
      </c>
      <c r="M263" s="13">
        <v>7.6935000000000002</v>
      </c>
      <c r="N263" s="13">
        <v>29.516169999999999</v>
      </c>
    </row>
    <row r="264" spans="1:14">
      <c r="A264" s="20" t="s">
        <v>255</v>
      </c>
      <c r="B264" s="13">
        <v>7605.9705899999999</v>
      </c>
      <c r="C264" s="13">
        <v>456.54804999999999</v>
      </c>
      <c r="D264" s="13">
        <v>4956.4535199999991</v>
      </c>
      <c r="E264" s="13">
        <v>12699.801099999999</v>
      </c>
      <c r="F264" s="13">
        <v>0</v>
      </c>
      <c r="G264" s="13">
        <v>1596.3899099999999</v>
      </c>
      <c r="H264" s="13">
        <v>181.98863</v>
      </c>
      <c r="I264" s="13">
        <v>355.63511</v>
      </c>
      <c r="J264" s="13">
        <v>0</v>
      </c>
      <c r="K264" s="13">
        <v>0</v>
      </c>
      <c r="L264" s="13">
        <v>688.06531000000007</v>
      </c>
      <c r="M264" s="13">
        <v>622.69220999999993</v>
      </c>
      <c r="N264" s="13">
        <v>29163.544429999998</v>
      </c>
    </row>
    <row r="265" spans="1:14">
      <c r="A265" s="20" t="s">
        <v>256</v>
      </c>
      <c r="B265" s="13">
        <v>9142.0363500000003</v>
      </c>
      <c r="C265" s="13">
        <v>5619.6899100000001</v>
      </c>
      <c r="D265" s="13">
        <v>4562.8124200000002</v>
      </c>
      <c r="E265" s="13">
        <v>18351.041430000001</v>
      </c>
      <c r="F265" s="13">
        <v>5924.7956900000008</v>
      </c>
      <c r="G265" s="13">
        <v>1063.8482300000001</v>
      </c>
      <c r="H265" s="13">
        <v>2835.2334999999998</v>
      </c>
      <c r="I265" s="13">
        <v>1.1745000000000001</v>
      </c>
      <c r="J265" s="13">
        <v>172.67370000000003</v>
      </c>
      <c r="K265" s="13">
        <v>1404.4869099999999</v>
      </c>
      <c r="L265" s="13">
        <v>2035.5390500000001</v>
      </c>
      <c r="M265" s="13">
        <v>1032.88815</v>
      </c>
      <c r="N265" s="13">
        <v>52146.219840000005</v>
      </c>
    </row>
    <row r="266" spans="1:14">
      <c r="A266" s="18" t="s">
        <v>257</v>
      </c>
      <c r="B266" s="11">
        <v>-202662.41652</v>
      </c>
      <c r="C266" s="11">
        <v>-226747.96947000001</v>
      </c>
      <c r="D266" s="11">
        <v>-259939.57256999999</v>
      </c>
      <c r="E266" s="11">
        <v>-137758.73865000001</v>
      </c>
      <c r="F266" s="11">
        <v>-165594.34431000001</v>
      </c>
      <c r="G266" s="11">
        <v>-119064.43934</v>
      </c>
      <c r="H266" s="11">
        <v>-96243.337</v>
      </c>
      <c r="I266" s="11">
        <v>-185067.14337999999</v>
      </c>
      <c r="J266" s="11">
        <v>-472.63046999999995</v>
      </c>
      <c r="K266" s="11">
        <v>-213026.75483000002</v>
      </c>
      <c r="L266" s="11">
        <v>-45707.885729999995</v>
      </c>
      <c r="M266" s="11">
        <v>-99038.024590000001</v>
      </c>
      <c r="N266" s="11">
        <v>-1751323.2568599998</v>
      </c>
    </row>
    <row r="267" spans="1:14">
      <c r="A267" s="20" t="s">
        <v>258</v>
      </c>
      <c r="B267" s="13">
        <v>-61201.484729999996</v>
      </c>
      <c r="C267" s="13">
        <v>-82780.319780000005</v>
      </c>
      <c r="D267" s="13">
        <v>-85768.537249999994</v>
      </c>
      <c r="E267" s="13">
        <v>-37127.852759999994</v>
      </c>
      <c r="F267" s="13">
        <v>-56420.198100000001</v>
      </c>
      <c r="G267" s="13">
        <v>-29719.456200000001</v>
      </c>
      <c r="H267" s="13">
        <v>-19449.659</v>
      </c>
      <c r="I267" s="13">
        <v>-65834.599740000005</v>
      </c>
      <c r="J267" s="13">
        <v>-50.255900000000004</v>
      </c>
      <c r="K267" s="13">
        <v>-68241.82037999999</v>
      </c>
      <c r="L267" s="13">
        <v>-18793.23343</v>
      </c>
      <c r="M267" s="13">
        <v>-60729.638079999997</v>
      </c>
      <c r="N267" s="13">
        <v>-586117.05535000004</v>
      </c>
    </row>
    <row r="268" spans="1:14">
      <c r="A268" s="20" t="s">
        <v>259</v>
      </c>
      <c r="B268" s="13">
        <v>0</v>
      </c>
      <c r="C268" s="13">
        <v>0</v>
      </c>
      <c r="D268" s="13">
        <v>0</v>
      </c>
      <c r="E268" s="13">
        <v>0</v>
      </c>
      <c r="F268" s="13">
        <v>0</v>
      </c>
      <c r="G268" s="13">
        <v>0</v>
      </c>
      <c r="H268" s="13">
        <v>0</v>
      </c>
      <c r="I268" s="13">
        <v>0</v>
      </c>
      <c r="J268" s="13">
        <v>0</v>
      </c>
      <c r="K268" s="13">
        <v>0</v>
      </c>
      <c r="L268" s="13">
        <v>0</v>
      </c>
      <c r="M268" s="13">
        <v>0</v>
      </c>
      <c r="N268" s="13">
        <v>0</v>
      </c>
    </row>
    <row r="269" spans="1:14">
      <c r="A269" s="20" t="s">
        <v>260</v>
      </c>
      <c r="B269" s="13">
        <v>-15555.07116</v>
      </c>
      <c r="C269" s="13">
        <v>-6682.06538</v>
      </c>
      <c r="D269" s="13">
        <v>-21142.945070000002</v>
      </c>
      <c r="E269" s="13">
        <v>-8015.2603300000001</v>
      </c>
      <c r="F269" s="13">
        <v>-14603.62808</v>
      </c>
      <c r="G269" s="13">
        <v>-9549.5082600000005</v>
      </c>
      <c r="H269" s="13">
        <v>-10638.170400000001</v>
      </c>
      <c r="I269" s="13">
        <v>-26798.20737</v>
      </c>
      <c r="J269" s="13">
        <v>-422.37457000000001</v>
      </c>
      <c r="K269" s="13">
        <v>-31014.766649999998</v>
      </c>
      <c r="L269" s="13">
        <v>-7527.0725199999997</v>
      </c>
      <c r="M269" s="13">
        <v>-7890.8977999999997</v>
      </c>
      <c r="N269" s="13">
        <v>-159839.96759000001</v>
      </c>
    </row>
    <row r="270" spans="1:14">
      <c r="A270" s="20" t="s">
        <v>261</v>
      </c>
      <c r="B270" s="13">
        <v>-21.984220000000001</v>
      </c>
      <c r="C270" s="13">
        <v>-388.74626000000001</v>
      </c>
      <c r="D270" s="13">
        <v>0</v>
      </c>
      <c r="E270" s="13">
        <v>0</v>
      </c>
      <c r="F270" s="13">
        <v>-10064.17254</v>
      </c>
      <c r="G270" s="13">
        <v>0</v>
      </c>
      <c r="H270" s="13">
        <v>0</v>
      </c>
      <c r="I270" s="13">
        <v>-2431.2775999999999</v>
      </c>
      <c r="J270" s="13">
        <v>0</v>
      </c>
      <c r="K270" s="13">
        <v>-3151.5146099999997</v>
      </c>
      <c r="L270" s="13">
        <v>0</v>
      </c>
      <c r="M270" s="13">
        <v>-198.56402</v>
      </c>
      <c r="N270" s="13">
        <v>-16256.259249999999</v>
      </c>
    </row>
    <row r="271" spans="1:14">
      <c r="A271" s="20" t="s">
        <v>262</v>
      </c>
      <c r="B271" s="13">
        <v>-4691.5214500000002</v>
      </c>
      <c r="C271" s="13">
        <v>-2148.6111000000001</v>
      </c>
      <c r="D271" s="13">
        <v>-12919.495989999999</v>
      </c>
      <c r="E271" s="13">
        <v>0</v>
      </c>
      <c r="F271" s="13">
        <v>0</v>
      </c>
      <c r="G271" s="13">
        <v>-6436.8303499999993</v>
      </c>
      <c r="H271" s="13">
        <v>-1066.21667</v>
      </c>
      <c r="I271" s="13">
        <v>0</v>
      </c>
      <c r="J271" s="13">
        <v>0</v>
      </c>
      <c r="K271" s="13">
        <v>-11818.827720000001</v>
      </c>
      <c r="L271" s="13">
        <v>0</v>
      </c>
      <c r="M271" s="13">
        <v>0</v>
      </c>
      <c r="N271" s="13">
        <v>-39081.503280000004</v>
      </c>
    </row>
    <row r="272" spans="1:14">
      <c r="A272" s="21" t="s">
        <v>263</v>
      </c>
      <c r="B272" s="13">
        <v>-1725.3756899999998</v>
      </c>
      <c r="C272" s="13">
        <v>-4769.9166699999996</v>
      </c>
      <c r="D272" s="13">
        <v>-2105.5910299999996</v>
      </c>
      <c r="E272" s="13">
        <v>-6950.1455099999994</v>
      </c>
      <c r="F272" s="13">
        <v>-4762.9362199999996</v>
      </c>
      <c r="G272" s="13">
        <v>-3349.86166</v>
      </c>
      <c r="H272" s="13">
        <v>-2013.7404199999999</v>
      </c>
      <c r="I272" s="13">
        <v>-7380.6250300000002</v>
      </c>
      <c r="J272" s="13">
        <v>0</v>
      </c>
      <c r="K272" s="13">
        <v>-6348.1254900000004</v>
      </c>
      <c r="L272" s="13">
        <v>-1090.8393999999998</v>
      </c>
      <c r="M272" s="13">
        <v>0</v>
      </c>
      <c r="N272" s="13">
        <v>-40497.157119999996</v>
      </c>
    </row>
    <row r="273" spans="1:14">
      <c r="A273" s="21" t="s">
        <v>264</v>
      </c>
      <c r="B273" s="13">
        <v>-119466.97927</v>
      </c>
      <c r="C273" s="13">
        <v>-129978.31028000001</v>
      </c>
      <c r="D273" s="13">
        <v>-138003.00323</v>
      </c>
      <c r="E273" s="13">
        <v>-85665.480049999998</v>
      </c>
      <c r="F273" s="13">
        <v>-79743.409370000008</v>
      </c>
      <c r="G273" s="13">
        <v>-70008.78287000001</v>
      </c>
      <c r="H273" s="13">
        <v>-63075.550510000001</v>
      </c>
      <c r="I273" s="13">
        <v>-82622.433640000003</v>
      </c>
      <c r="J273" s="13">
        <v>0</v>
      </c>
      <c r="K273" s="13">
        <v>-92451.699980000005</v>
      </c>
      <c r="L273" s="13">
        <v>-18296.740379999999</v>
      </c>
      <c r="M273" s="13">
        <v>-30218.92469</v>
      </c>
      <c r="N273" s="13">
        <v>-909531.31426999997</v>
      </c>
    </row>
    <row r="274" spans="1:14">
      <c r="A274" s="18" t="s">
        <v>265</v>
      </c>
      <c r="B274" s="11">
        <v>240100.66853</v>
      </c>
      <c r="C274" s="11">
        <v>449833.47557000001</v>
      </c>
      <c r="D274" s="11">
        <v>316368.76069999998</v>
      </c>
      <c r="E274" s="11">
        <v>250718.79191999999</v>
      </c>
      <c r="F274" s="11">
        <v>190291.09769999998</v>
      </c>
      <c r="G274" s="11">
        <v>167195.11194999999</v>
      </c>
      <c r="H274" s="11">
        <v>124267.50172</v>
      </c>
      <c r="I274" s="11">
        <v>425107.44354000001</v>
      </c>
      <c r="J274" s="11">
        <v>1488.65407</v>
      </c>
      <c r="K274" s="11">
        <v>278063.38994999998</v>
      </c>
      <c r="L274" s="11">
        <v>60984.217060000003</v>
      </c>
      <c r="M274" s="11">
        <v>225174.25466999999</v>
      </c>
      <c r="N274" s="11">
        <v>2729593.3673800002</v>
      </c>
    </row>
    <row r="275" spans="1:14">
      <c r="A275" s="17" t="s">
        <v>266</v>
      </c>
      <c r="B275" s="11">
        <v>316943.91372000001</v>
      </c>
      <c r="C275" s="11">
        <v>257962.20288999999</v>
      </c>
      <c r="D275" s="11">
        <v>258826.60038999998</v>
      </c>
      <c r="E275" s="11">
        <v>424089.66514</v>
      </c>
      <c r="F275" s="11">
        <v>329558.77929000003</v>
      </c>
      <c r="G275" s="11">
        <v>366610.3407</v>
      </c>
      <c r="H275" s="11">
        <v>140181.86611</v>
      </c>
      <c r="I275" s="11">
        <v>54717.551189999998</v>
      </c>
      <c r="J275" s="11">
        <v>8169.7814200000003</v>
      </c>
      <c r="K275" s="11">
        <v>75347.186109999995</v>
      </c>
      <c r="L275" s="11">
        <v>26069.74625</v>
      </c>
      <c r="M275" s="11">
        <v>22673.904119999999</v>
      </c>
      <c r="N275" s="11">
        <v>2281151.5373299997</v>
      </c>
    </row>
    <row r="276" spans="1:14">
      <c r="A276" s="20" t="s">
        <v>267</v>
      </c>
      <c r="B276" s="13">
        <v>238580.51115000001</v>
      </c>
      <c r="C276" s="13">
        <v>190515.84830000001</v>
      </c>
      <c r="D276" s="13">
        <v>168935.62234</v>
      </c>
      <c r="E276" s="13">
        <v>279861.58722000004</v>
      </c>
      <c r="F276" s="13">
        <v>281417.40042000002</v>
      </c>
      <c r="G276" s="13">
        <v>266015.80209999997</v>
      </c>
      <c r="H276" s="13">
        <v>87967.651889999994</v>
      </c>
      <c r="I276" s="13">
        <v>50076.89791</v>
      </c>
      <c r="J276" s="13">
        <v>7273.1551600000003</v>
      </c>
      <c r="K276" s="13">
        <v>59022.241590000005</v>
      </c>
      <c r="L276" s="13">
        <v>17246.9781</v>
      </c>
      <c r="M276" s="13">
        <v>21060.01902</v>
      </c>
      <c r="N276" s="13">
        <v>1667973.7152</v>
      </c>
    </row>
    <row r="277" spans="1:14">
      <c r="A277" s="20" t="s">
        <v>268</v>
      </c>
      <c r="B277" s="13">
        <v>55445.339530000005</v>
      </c>
      <c r="C277" s="13">
        <v>30365.485120000001</v>
      </c>
      <c r="D277" s="13">
        <v>74935.686390000003</v>
      </c>
      <c r="E277" s="13">
        <v>106005.52693000001</v>
      </c>
      <c r="F277" s="13">
        <v>14184.481310000001</v>
      </c>
      <c r="G277" s="13">
        <v>88298.698650000006</v>
      </c>
      <c r="H277" s="13">
        <v>13802.2132</v>
      </c>
      <c r="I277" s="13">
        <v>3212.0776700000001</v>
      </c>
      <c r="J277" s="13">
        <v>726.20656000000008</v>
      </c>
      <c r="K277" s="13">
        <v>14059.116890000001</v>
      </c>
      <c r="L277" s="13">
        <v>3512.10826</v>
      </c>
      <c r="M277" s="13">
        <v>62.744639999999997</v>
      </c>
      <c r="N277" s="13">
        <v>404609.68514999998</v>
      </c>
    </row>
    <row r="278" spans="1:14">
      <c r="A278" s="20" t="s">
        <v>269</v>
      </c>
      <c r="B278" s="13">
        <v>12456.773529999999</v>
      </c>
      <c r="C278" s="13">
        <v>5521.6597199999997</v>
      </c>
      <c r="D278" s="13">
        <v>9608.6996799999997</v>
      </c>
      <c r="E278" s="13">
        <v>8811.2047600000005</v>
      </c>
      <c r="F278" s="13">
        <v>14341.51605</v>
      </c>
      <c r="G278" s="13">
        <v>2171.0279999999998</v>
      </c>
      <c r="H278" s="13">
        <v>1251.5999999999999</v>
      </c>
      <c r="I278" s="13">
        <v>152.74573000000001</v>
      </c>
      <c r="J278" s="13">
        <v>0</v>
      </c>
      <c r="K278" s="13">
        <v>1296.2289499999999</v>
      </c>
      <c r="L278" s="13">
        <v>849.61375999999996</v>
      </c>
      <c r="M278" s="13">
        <v>820.16899999999998</v>
      </c>
      <c r="N278" s="13">
        <v>57281.239179999997</v>
      </c>
    </row>
    <row r="279" spans="1:14">
      <c r="A279" s="20" t="s">
        <v>270</v>
      </c>
      <c r="B279" s="13">
        <v>6493.0278600000001</v>
      </c>
      <c r="C279" s="13">
        <v>24980.900739999997</v>
      </c>
      <c r="D279" s="13">
        <v>136.9</v>
      </c>
      <c r="E279" s="13">
        <v>6728.2965800000002</v>
      </c>
      <c r="F279" s="13">
        <v>6164.0997400000006</v>
      </c>
      <c r="G279" s="13">
        <v>554.22673999999995</v>
      </c>
      <c r="H279" s="13">
        <v>0</v>
      </c>
      <c r="I279" s="13">
        <v>149.30000000000001</v>
      </c>
      <c r="J279" s="13">
        <v>0</v>
      </c>
      <c r="K279" s="13">
        <v>100.4</v>
      </c>
      <c r="L279" s="13">
        <v>0</v>
      </c>
      <c r="M279" s="13">
        <v>0</v>
      </c>
      <c r="N279" s="13">
        <v>45307.151659999996</v>
      </c>
    </row>
    <row r="280" spans="1:14">
      <c r="A280" s="76" t="s">
        <v>271</v>
      </c>
      <c r="B280" s="13">
        <v>3968.2616499999999</v>
      </c>
      <c r="C280" s="13">
        <v>6578.3090099999999</v>
      </c>
      <c r="D280" s="13">
        <v>5209.6919800000005</v>
      </c>
      <c r="E280" s="13">
        <v>22683.049649999997</v>
      </c>
      <c r="F280" s="13">
        <v>13451.28177</v>
      </c>
      <c r="G280" s="13">
        <v>9570.5852100000011</v>
      </c>
      <c r="H280" s="13">
        <v>37160.401020000005</v>
      </c>
      <c r="I280" s="13">
        <v>1126.5298799999998</v>
      </c>
      <c r="J280" s="13">
        <v>170.41970000000001</v>
      </c>
      <c r="K280" s="13">
        <v>869.19868000000008</v>
      </c>
      <c r="L280" s="13">
        <v>4461.0461299999997</v>
      </c>
      <c r="M280" s="13">
        <v>730.97145999999998</v>
      </c>
      <c r="N280" s="13">
        <v>105979.74614</v>
      </c>
    </row>
    <row r="281" spans="1:14">
      <c r="A281" s="76" t="s">
        <v>272</v>
      </c>
      <c r="B281" s="13">
        <v>0</v>
      </c>
      <c r="C281" s="13">
        <v>0</v>
      </c>
      <c r="D281" s="13">
        <v>0</v>
      </c>
      <c r="E281" s="13">
        <v>0</v>
      </c>
      <c r="F281" s="13">
        <v>0</v>
      </c>
      <c r="G281" s="13">
        <v>0</v>
      </c>
      <c r="H281" s="13">
        <v>0</v>
      </c>
      <c r="I281" s="13">
        <v>0</v>
      </c>
      <c r="J281" s="13">
        <v>0</v>
      </c>
      <c r="K281" s="13">
        <v>0</v>
      </c>
      <c r="L281" s="13">
        <v>0</v>
      </c>
      <c r="M281" s="13">
        <v>0</v>
      </c>
      <c r="N281" s="13">
        <v>0</v>
      </c>
    </row>
    <row r="282" spans="1:14">
      <c r="A282" s="18" t="s">
        <v>273</v>
      </c>
      <c r="B282" s="11">
        <v>-217172.17566000001</v>
      </c>
      <c r="C282" s="11">
        <v>-142210.33844999998</v>
      </c>
      <c r="D282" s="11">
        <v>-232565.57930000001</v>
      </c>
      <c r="E282" s="11">
        <v>-238192.98905</v>
      </c>
      <c r="F282" s="11">
        <v>-300762.86548000004</v>
      </c>
      <c r="G282" s="11">
        <v>-273682.60606000002</v>
      </c>
      <c r="H282" s="11">
        <v>-91290.874599999996</v>
      </c>
      <c r="I282" s="11">
        <v>-39459.060420000002</v>
      </c>
      <c r="J282" s="11">
        <v>-2686.3621800000001</v>
      </c>
      <c r="K282" s="11">
        <v>-46681.799729999999</v>
      </c>
      <c r="L282" s="11">
        <v>-16291.6715</v>
      </c>
      <c r="M282" s="11">
        <v>-1534.5399</v>
      </c>
      <c r="N282" s="11">
        <v>-1602530.8623299999</v>
      </c>
    </row>
    <row r="283" spans="1:14">
      <c r="A283" s="20" t="s">
        <v>267</v>
      </c>
      <c r="B283" s="13">
        <v>-21256.167539999999</v>
      </c>
      <c r="C283" s="13">
        <v>-30234.258730000001</v>
      </c>
      <c r="D283" s="13">
        <v>-23450.235420000001</v>
      </c>
      <c r="E283" s="13">
        <v>-10745.29038</v>
      </c>
      <c r="F283" s="13">
        <v>-16091.3783</v>
      </c>
      <c r="G283" s="13">
        <v>-26328.753410000001</v>
      </c>
      <c r="H283" s="13">
        <v>-11488.69975</v>
      </c>
      <c r="I283" s="13">
        <v>-5753.9218300000002</v>
      </c>
      <c r="J283" s="13">
        <v>-74.153890000000004</v>
      </c>
      <c r="K283" s="13">
        <v>-5349.5312000000004</v>
      </c>
      <c r="L283" s="13">
        <v>-865.65409</v>
      </c>
      <c r="M283" s="13">
        <v>-600.49297999999999</v>
      </c>
      <c r="N283" s="13">
        <v>-152238.53752000001</v>
      </c>
    </row>
    <row r="284" spans="1:14">
      <c r="A284" s="20" t="s">
        <v>274</v>
      </c>
      <c r="B284" s="13">
        <v>-15724.878000000001</v>
      </c>
      <c r="C284" s="13">
        <v>-9921.7897499999999</v>
      </c>
      <c r="D284" s="13">
        <v>-26063.915519999999</v>
      </c>
      <c r="E284" s="13">
        <v>-10630.533750000001</v>
      </c>
      <c r="F284" s="13">
        <v>-13098.614579999999</v>
      </c>
      <c r="G284" s="13">
        <v>-4079.5637999999999</v>
      </c>
      <c r="H284" s="13">
        <v>-3060.4351900000001</v>
      </c>
      <c r="I284" s="13">
        <v>-47.883009999999999</v>
      </c>
      <c r="J284" s="13">
        <v>0</v>
      </c>
      <c r="K284" s="13">
        <v>-2406.6530200000002</v>
      </c>
      <c r="L284" s="13">
        <v>-2965.1962699999999</v>
      </c>
      <c r="M284" s="13">
        <v>-796.80114000000003</v>
      </c>
      <c r="N284" s="13">
        <v>-88796.264030000006</v>
      </c>
    </row>
    <row r="285" spans="1:14">
      <c r="A285" s="20" t="s">
        <v>275</v>
      </c>
      <c r="B285" s="13">
        <v>-102.70075999999999</v>
      </c>
      <c r="C285" s="13">
        <v>0</v>
      </c>
      <c r="D285" s="13">
        <v>0</v>
      </c>
      <c r="E285" s="13">
        <v>-150.28387000000001</v>
      </c>
      <c r="F285" s="13">
        <v>-49.038510000000002</v>
      </c>
      <c r="G285" s="13">
        <v>0</v>
      </c>
      <c r="H285" s="13">
        <v>0</v>
      </c>
      <c r="I285" s="13">
        <v>0</v>
      </c>
      <c r="J285" s="13">
        <v>0</v>
      </c>
      <c r="K285" s="13">
        <v>0</v>
      </c>
      <c r="L285" s="13">
        <v>0</v>
      </c>
      <c r="M285" s="13">
        <v>0</v>
      </c>
      <c r="N285" s="13">
        <v>-302.02314000000001</v>
      </c>
    </row>
    <row r="286" spans="1:14">
      <c r="A286" s="20" t="s">
        <v>276</v>
      </c>
      <c r="B286" s="13">
        <v>0</v>
      </c>
      <c r="C286" s="13">
        <v>0</v>
      </c>
      <c r="D286" s="13">
        <v>0</v>
      </c>
      <c r="E286" s="13">
        <v>0</v>
      </c>
      <c r="F286" s="13">
        <v>0</v>
      </c>
      <c r="G286" s="13">
        <v>0</v>
      </c>
      <c r="H286" s="13">
        <v>0</v>
      </c>
      <c r="I286" s="13">
        <v>0</v>
      </c>
      <c r="J286" s="13">
        <v>-0.71187999999999996</v>
      </c>
      <c r="K286" s="13">
        <v>0</v>
      </c>
      <c r="L286" s="13">
        <v>0</v>
      </c>
      <c r="M286" s="13">
        <v>0</v>
      </c>
      <c r="N286" s="13">
        <v>-0.71187999999999996</v>
      </c>
    </row>
    <row r="287" spans="1:14">
      <c r="A287" s="21" t="s">
        <v>277</v>
      </c>
      <c r="B287" s="13">
        <v>-180088.42936000001</v>
      </c>
      <c r="C287" s="13">
        <v>-102054.28997</v>
      </c>
      <c r="D287" s="13">
        <v>-183051.42836000002</v>
      </c>
      <c r="E287" s="13">
        <v>-216666.88105000003</v>
      </c>
      <c r="F287" s="13">
        <v>-271523.83408999996</v>
      </c>
      <c r="G287" s="13">
        <v>-243274.28884999998</v>
      </c>
      <c r="H287" s="13">
        <v>-76741.739659999992</v>
      </c>
      <c r="I287" s="13">
        <v>-33657.255579999997</v>
      </c>
      <c r="J287" s="13">
        <v>-2611.4964100000002</v>
      </c>
      <c r="K287" s="13">
        <v>-38925.615509999996</v>
      </c>
      <c r="L287" s="13">
        <v>-12460.82114</v>
      </c>
      <c r="M287" s="13">
        <v>-137.24578</v>
      </c>
      <c r="N287" s="13">
        <v>-1361193.3257599999</v>
      </c>
    </row>
    <row r="288" spans="1:14">
      <c r="A288" s="21" t="s">
        <v>278</v>
      </c>
      <c r="B288" s="13">
        <v>0</v>
      </c>
      <c r="C288" s="13">
        <v>0</v>
      </c>
      <c r="D288" s="13">
        <v>0</v>
      </c>
      <c r="E288" s="13">
        <v>0</v>
      </c>
      <c r="F288" s="13">
        <v>0</v>
      </c>
      <c r="G288" s="13">
        <v>0</v>
      </c>
      <c r="H288" s="13">
        <v>0</v>
      </c>
      <c r="I288" s="13">
        <v>0</v>
      </c>
      <c r="J288" s="13">
        <v>0</v>
      </c>
      <c r="K288" s="13">
        <v>0</v>
      </c>
      <c r="L288" s="13">
        <v>0</v>
      </c>
      <c r="M288" s="13">
        <v>0</v>
      </c>
      <c r="N288" s="13">
        <v>0</v>
      </c>
    </row>
    <row r="289" spans="1:14">
      <c r="A289" s="18" t="s">
        <v>279</v>
      </c>
      <c r="B289" s="11">
        <v>339872.40658999997</v>
      </c>
      <c r="C289" s="11">
        <v>565585.34001000004</v>
      </c>
      <c r="D289" s="11">
        <v>342629.78179000004</v>
      </c>
      <c r="E289" s="11">
        <v>436615.46801000001</v>
      </c>
      <c r="F289" s="11">
        <v>219087.01150999998</v>
      </c>
      <c r="G289" s="11">
        <v>260122.84659</v>
      </c>
      <c r="H289" s="11">
        <v>173158.49322999999</v>
      </c>
      <c r="I289" s="11">
        <v>440365.93430999998</v>
      </c>
      <c r="J289" s="11">
        <v>6972.0733099999998</v>
      </c>
      <c r="K289" s="11">
        <v>306728.77632999996</v>
      </c>
      <c r="L289" s="11">
        <v>70762.291809999995</v>
      </c>
      <c r="M289" s="11">
        <v>246313.61888999998</v>
      </c>
      <c r="N289" s="11">
        <v>3408214.04238</v>
      </c>
    </row>
    <row r="290" spans="1:14">
      <c r="A290" s="20" t="s">
        <v>280</v>
      </c>
      <c r="B290" s="13">
        <v>86857.732550000001</v>
      </c>
      <c r="C290" s="13">
        <v>129887.08870000001</v>
      </c>
      <c r="D290" s="13">
        <v>180201.31031999999</v>
      </c>
      <c r="E290" s="13">
        <v>67824.466769999999</v>
      </c>
      <c r="F290" s="13">
        <v>83846.241840000002</v>
      </c>
      <c r="G290" s="13">
        <v>8928.1629100000009</v>
      </c>
      <c r="H290" s="13">
        <v>11444.70991</v>
      </c>
      <c r="I290" s="13">
        <v>18693.762469999998</v>
      </c>
      <c r="J290" s="13">
        <v>519.33778999999993</v>
      </c>
      <c r="K290" s="13">
        <v>140730.05121999999</v>
      </c>
      <c r="L290" s="13">
        <v>9553.6152600000005</v>
      </c>
      <c r="M290" s="13">
        <v>14991.52736</v>
      </c>
      <c r="N290" s="13">
        <v>753478.00710000005</v>
      </c>
    </row>
    <row r="291" spans="1:14">
      <c r="A291" s="20" t="s">
        <v>281</v>
      </c>
      <c r="B291" s="13">
        <v>1488.6803799999998</v>
      </c>
      <c r="C291" s="13">
        <v>3222.5427799999998</v>
      </c>
      <c r="D291" s="13">
        <v>4273.7672899999998</v>
      </c>
      <c r="E291" s="13">
        <v>812.73864000000003</v>
      </c>
      <c r="F291" s="13">
        <v>4399.9096200000004</v>
      </c>
      <c r="G291" s="13">
        <v>966.61831000000006</v>
      </c>
      <c r="H291" s="13">
        <v>2492.8038099999999</v>
      </c>
      <c r="I291" s="13">
        <v>1867.53541</v>
      </c>
      <c r="J291" s="13">
        <v>0</v>
      </c>
      <c r="K291" s="13">
        <v>1784.99379</v>
      </c>
      <c r="L291" s="13">
        <v>383.53253999999998</v>
      </c>
      <c r="M291" s="13">
        <v>2412.2628100000002</v>
      </c>
      <c r="N291" s="13">
        <v>24105.38538</v>
      </c>
    </row>
    <row r="292" spans="1:14">
      <c r="A292" s="20" t="s">
        <v>282</v>
      </c>
      <c r="B292" s="13">
        <v>85226.851819999996</v>
      </c>
      <c r="C292" s="13">
        <v>125420.41237000001</v>
      </c>
      <c r="D292" s="13">
        <v>174798.85793</v>
      </c>
      <c r="E292" s="13">
        <v>66787.887180000005</v>
      </c>
      <c r="F292" s="13">
        <v>57065.121960000004</v>
      </c>
      <c r="G292" s="13">
        <v>6562.1748499999994</v>
      </c>
      <c r="H292" s="13">
        <v>8720.7573400000001</v>
      </c>
      <c r="I292" s="13">
        <v>16303.35108</v>
      </c>
      <c r="J292" s="13">
        <v>519.33778999999993</v>
      </c>
      <c r="K292" s="13">
        <v>74837.735079999999</v>
      </c>
      <c r="L292" s="13">
        <v>9167.7208100000007</v>
      </c>
      <c r="M292" s="13">
        <v>12576.71125</v>
      </c>
      <c r="N292" s="13">
        <v>637986.91946</v>
      </c>
    </row>
    <row r="293" spans="1:14">
      <c r="A293" s="20" t="s">
        <v>283</v>
      </c>
      <c r="B293" s="13">
        <v>142.20035000000001</v>
      </c>
      <c r="C293" s="13">
        <v>160.82715999999999</v>
      </c>
      <c r="D293" s="13">
        <v>1100.5334499999999</v>
      </c>
      <c r="E293" s="13">
        <v>223.84095000000002</v>
      </c>
      <c r="F293" s="13">
        <v>21904.11478</v>
      </c>
      <c r="G293" s="13">
        <v>1399.3697500000001</v>
      </c>
      <c r="H293" s="13">
        <v>217.58574999999999</v>
      </c>
      <c r="I293" s="13">
        <v>0</v>
      </c>
      <c r="J293" s="13">
        <v>0</v>
      </c>
      <c r="K293" s="13">
        <v>64107.322350000002</v>
      </c>
      <c r="L293" s="13">
        <v>6.8720000000000003E-2</v>
      </c>
      <c r="M293" s="13">
        <v>0</v>
      </c>
      <c r="N293" s="13">
        <v>89255.863259999998</v>
      </c>
    </row>
    <row r="294" spans="1:14">
      <c r="A294" s="20" t="s">
        <v>284</v>
      </c>
      <c r="B294" s="13">
        <v>0</v>
      </c>
      <c r="C294" s="13">
        <v>923.46809999999994</v>
      </c>
      <c r="D294" s="13">
        <v>1.99E-3</v>
      </c>
      <c r="E294" s="13">
        <v>0</v>
      </c>
      <c r="F294" s="13">
        <v>0</v>
      </c>
      <c r="G294" s="13">
        <v>0</v>
      </c>
      <c r="H294" s="13">
        <v>0</v>
      </c>
      <c r="I294" s="13">
        <v>522.87598000000003</v>
      </c>
      <c r="J294" s="13">
        <v>0</v>
      </c>
      <c r="K294" s="13">
        <v>0</v>
      </c>
      <c r="L294" s="13">
        <v>2.2931900000000001</v>
      </c>
      <c r="M294" s="13">
        <v>2.5533000000000001</v>
      </c>
      <c r="N294" s="13">
        <v>1451.19256</v>
      </c>
    </row>
    <row r="295" spans="1:14">
      <c r="A295" s="20" t="s">
        <v>285</v>
      </c>
      <c r="B295" s="13">
        <v>0</v>
      </c>
      <c r="C295" s="13">
        <v>0</v>
      </c>
      <c r="D295" s="13">
        <v>0</v>
      </c>
      <c r="E295" s="13">
        <v>0</v>
      </c>
      <c r="F295" s="13">
        <v>0</v>
      </c>
      <c r="G295" s="13">
        <v>0</v>
      </c>
      <c r="H295" s="13">
        <v>0</v>
      </c>
      <c r="I295" s="13">
        <v>0</v>
      </c>
      <c r="J295" s="13">
        <v>0</v>
      </c>
      <c r="K295" s="13">
        <v>0</v>
      </c>
      <c r="L295" s="13">
        <v>0</v>
      </c>
      <c r="M295" s="13">
        <v>0</v>
      </c>
      <c r="N295" s="13">
        <v>0</v>
      </c>
    </row>
    <row r="296" spans="1:14">
      <c r="A296" s="20" t="s">
        <v>286</v>
      </c>
      <c r="B296" s="13">
        <v>0</v>
      </c>
      <c r="C296" s="13">
        <v>159.83829</v>
      </c>
      <c r="D296" s="13">
        <v>28.149660000000001</v>
      </c>
      <c r="E296" s="13">
        <v>0</v>
      </c>
      <c r="F296" s="13">
        <v>477.09548000000001</v>
      </c>
      <c r="G296" s="13">
        <v>0</v>
      </c>
      <c r="H296" s="13">
        <v>13.56301</v>
      </c>
      <c r="I296" s="13">
        <v>0</v>
      </c>
      <c r="J296" s="13">
        <v>0</v>
      </c>
      <c r="K296" s="13">
        <v>0</v>
      </c>
      <c r="L296" s="13">
        <v>0</v>
      </c>
      <c r="M296" s="13">
        <v>0</v>
      </c>
      <c r="N296" s="13">
        <v>678.64643999999998</v>
      </c>
    </row>
    <row r="297" spans="1:14">
      <c r="A297" s="20" t="s">
        <v>287</v>
      </c>
      <c r="B297" s="13">
        <v>0</v>
      </c>
      <c r="C297" s="13">
        <v>0</v>
      </c>
      <c r="D297" s="13">
        <v>0</v>
      </c>
      <c r="E297" s="13">
        <v>0</v>
      </c>
      <c r="F297" s="13">
        <v>0</v>
      </c>
      <c r="G297" s="13">
        <v>0</v>
      </c>
      <c r="H297" s="13">
        <v>0</v>
      </c>
      <c r="I297" s="13">
        <v>0</v>
      </c>
      <c r="J297" s="13">
        <v>0</v>
      </c>
      <c r="K297" s="13">
        <v>0</v>
      </c>
      <c r="L297" s="13">
        <v>0</v>
      </c>
      <c r="M297" s="13">
        <v>0</v>
      </c>
      <c r="N297" s="13">
        <v>0</v>
      </c>
    </row>
    <row r="298" spans="1:14">
      <c r="A298" s="20" t="s">
        <v>288</v>
      </c>
      <c r="B298" s="13">
        <v>-183596.07384999999</v>
      </c>
      <c r="C298" s="13">
        <v>-219818.43109999999</v>
      </c>
      <c r="D298" s="13">
        <v>-277449.47525000002</v>
      </c>
      <c r="E298" s="13">
        <v>-189142.53663999998</v>
      </c>
      <c r="F298" s="13">
        <v>-104111.90243999999</v>
      </c>
      <c r="G298" s="13">
        <v>-63780.737500000003</v>
      </c>
      <c r="H298" s="13">
        <v>-51619.298439999999</v>
      </c>
      <c r="I298" s="13">
        <v>-103291.58484000001</v>
      </c>
      <c r="J298" s="13">
        <v>-456.41366999999997</v>
      </c>
      <c r="K298" s="13">
        <v>-185983.17554</v>
      </c>
      <c r="L298" s="13">
        <v>-37323.46918</v>
      </c>
      <c r="M298" s="13">
        <v>-55325.879840000001</v>
      </c>
      <c r="N298" s="13">
        <v>-1471898.97829</v>
      </c>
    </row>
    <row r="299" spans="1:14">
      <c r="A299" s="20" t="s">
        <v>289</v>
      </c>
      <c r="B299" s="13">
        <v>-125507.08996</v>
      </c>
      <c r="C299" s="13">
        <v>-203608.43468000001</v>
      </c>
      <c r="D299" s="13">
        <v>-266811.90216</v>
      </c>
      <c r="E299" s="13">
        <v>-173105.85947</v>
      </c>
      <c r="F299" s="13">
        <v>-89482.882360000003</v>
      </c>
      <c r="G299" s="13">
        <v>-52087.300479999998</v>
      </c>
      <c r="H299" s="13">
        <v>-46701.790430000001</v>
      </c>
      <c r="I299" s="13">
        <v>-64426.426039999998</v>
      </c>
      <c r="J299" s="13">
        <v>-456.41366999999997</v>
      </c>
      <c r="K299" s="13">
        <v>-118402.06818</v>
      </c>
      <c r="L299" s="13">
        <v>-31256.0569</v>
      </c>
      <c r="M299" s="13">
        <v>-43683.053549999997</v>
      </c>
      <c r="N299" s="13">
        <v>-1215529.2778800002</v>
      </c>
    </row>
    <row r="300" spans="1:14">
      <c r="A300" s="20" t="s">
        <v>290</v>
      </c>
      <c r="B300" s="13">
        <v>-58080.689659999996</v>
      </c>
      <c r="C300" s="13">
        <v>-2024.2784799999999</v>
      </c>
      <c r="D300" s="13">
        <v>-7623.6935300000005</v>
      </c>
      <c r="E300" s="13">
        <v>-14156.982039999999</v>
      </c>
      <c r="F300" s="13">
        <v>-1648.3128300000001</v>
      </c>
      <c r="G300" s="13">
        <v>0</v>
      </c>
      <c r="H300" s="13">
        <v>-705.39681000000007</v>
      </c>
      <c r="I300" s="13">
        <v>-1344.5626100000002</v>
      </c>
      <c r="J300" s="13">
        <v>0</v>
      </c>
      <c r="K300" s="13">
        <v>-62044.748479999995</v>
      </c>
      <c r="L300" s="13">
        <v>0</v>
      </c>
      <c r="M300" s="13">
        <v>-293.39999999999998</v>
      </c>
      <c r="N300" s="13">
        <v>-147922.06443999999</v>
      </c>
    </row>
    <row r="301" spans="1:14">
      <c r="A301" s="21" t="s">
        <v>291</v>
      </c>
      <c r="B301" s="13">
        <v>0</v>
      </c>
      <c r="C301" s="13">
        <v>-84.007289999999998</v>
      </c>
      <c r="D301" s="13">
        <v>0</v>
      </c>
      <c r="E301" s="13">
        <v>0</v>
      </c>
      <c r="F301" s="13">
        <v>0</v>
      </c>
      <c r="G301" s="13">
        <v>0</v>
      </c>
      <c r="H301" s="13">
        <v>0</v>
      </c>
      <c r="I301" s="13">
        <v>-209.71420999999998</v>
      </c>
      <c r="J301" s="13">
        <v>0</v>
      </c>
      <c r="K301" s="13">
        <v>0</v>
      </c>
      <c r="L301" s="13">
        <v>-1.50943</v>
      </c>
      <c r="M301" s="13">
        <v>0</v>
      </c>
      <c r="N301" s="13">
        <v>-295.23093</v>
      </c>
    </row>
    <row r="302" spans="1:14">
      <c r="A302" s="21" t="s">
        <v>292</v>
      </c>
      <c r="B302" s="13">
        <v>-8.2942299999999989</v>
      </c>
      <c r="C302" s="13">
        <v>-13804.939699999999</v>
      </c>
      <c r="D302" s="13">
        <v>-2960.49566</v>
      </c>
      <c r="E302" s="13">
        <v>-1879.6951299999998</v>
      </c>
      <c r="F302" s="13">
        <v>-10961.88061</v>
      </c>
      <c r="G302" s="13">
        <v>-11693.437019999999</v>
      </c>
      <c r="H302" s="13">
        <v>-4026.3924700000002</v>
      </c>
      <c r="I302" s="13">
        <v>-37310.881979999998</v>
      </c>
      <c r="J302" s="13">
        <v>0</v>
      </c>
      <c r="K302" s="13">
        <v>-5536.3588799999998</v>
      </c>
      <c r="L302" s="13">
        <v>-6065.9028499999995</v>
      </c>
      <c r="M302" s="13">
        <v>-11250.512220000001</v>
      </c>
      <c r="N302" s="13">
        <v>-105498.79075</v>
      </c>
    </row>
    <row r="303" spans="1:14">
      <c r="A303" s="14" t="s">
        <v>293</v>
      </c>
      <c r="B303" s="13">
        <v>0</v>
      </c>
      <c r="C303" s="13">
        <v>0</v>
      </c>
      <c r="D303" s="13">
        <v>0</v>
      </c>
      <c r="E303" s="13">
        <v>0</v>
      </c>
      <c r="F303" s="13">
        <v>0</v>
      </c>
      <c r="G303" s="13">
        <v>0</v>
      </c>
      <c r="H303" s="13">
        <v>0</v>
      </c>
      <c r="I303" s="13">
        <v>0</v>
      </c>
      <c r="J303" s="13">
        <v>0</v>
      </c>
      <c r="K303" s="13">
        <v>0</v>
      </c>
      <c r="L303" s="13">
        <v>0</v>
      </c>
      <c r="M303" s="13">
        <v>0</v>
      </c>
      <c r="N303" s="13">
        <v>0</v>
      </c>
    </row>
    <row r="304" spans="1:14">
      <c r="A304" s="21" t="s">
        <v>294</v>
      </c>
      <c r="B304" s="13">
        <v>0</v>
      </c>
      <c r="C304" s="13">
        <v>-296.77095000000003</v>
      </c>
      <c r="D304" s="13">
        <v>-53.383900000000004</v>
      </c>
      <c r="E304" s="13">
        <v>0</v>
      </c>
      <c r="F304" s="13">
        <v>-2018.82664</v>
      </c>
      <c r="G304" s="13">
        <v>0</v>
      </c>
      <c r="H304" s="13">
        <v>-185.71873000000002</v>
      </c>
      <c r="I304" s="13">
        <v>0</v>
      </c>
      <c r="J304" s="13">
        <v>0</v>
      </c>
      <c r="K304" s="13">
        <v>0</v>
      </c>
      <c r="L304" s="13">
        <v>0</v>
      </c>
      <c r="M304" s="13">
        <v>-98.914070000000009</v>
      </c>
      <c r="N304" s="13">
        <v>-2653.61429</v>
      </c>
    </row>
    <row r="305" spans="1:14">
      <c r="A305" s="18" t="s">
        <v>295</v>
      </c>
      <c r="B305" s="11">
        <v>243134.06529</v>
      </c>
      <c r="C305" s="11">
        <v>475653.99761000002</v>
      </c>
      <c r="D305" s="11">
        <v>245381.61686000001</v>
      </c>
      <c r="E305" s="11">
        <v>315297.39814</v>
      </c>
      <c r="F305" s="11">
        <v>198821.35091000001</v>
      </c>
      <c r="G305" s="11">
        <v>205270.272</v>
      </c>
      <c r="H305" s="11">
        <v>132983.90470000001</v>
      </c>
      <c r="I305" s="11">
        <v>355768.11193999997</v>
      </c>
      <c r="J305" s="11">
        <v>7034.9974299999994</v>
      </c>
      <c r="K305" s="11">
        <v>261475.65200999999</v>
      </c>
      <c r="L305" s="11">
        <v>42992.437890000001</v>
      </c>
      <c r="M305" s="11">
        <v>205979.26640999998</v>
      </c>
      <c r="N305" s="11">
        <v>2689793.07119</v>
      </c>
    </row>
    <row r="306" spans="1:14">
      <c r="A306" s="20" t="s">
        <v>296</v>
      </c>
      <c r="B306" s="13">
        <v>-170901.92571000001</v>
      </c>
      <c r="C306" s="13">
        <v>-374087.06651999999</v>
      </c>
      <c r="D306" s="13">
        <v>-220852.27602000002</v>
      </c>
      <c r="E306" s="13">
        <v>-168552.21206999998</v>
      </c>
      <c r="F306" s="13">
        <v>-154355.67661000002</v>
      </c>
      <c r="G306" s="13">
        <v>-119501.27064</v>
      </c>
      <c r="H306" s="13">
        <v>-99526.97576999999</v>
      </c>
      <c r="I306" s="13">
        <v>-241162.42213999998</v>
      </c>
      <c r="J306" s="13">
        <v>-3461.4209300000002</v>
      </c>
      <c r="K306" s="13">
        <v>-219746.53784999999</v>
      </c>
      <c r="L306" s="13">
        <v>-42428.07617</v>
      </c>
      <c r="M306" s="13">
        <v>-147826.88347999999</v>
      </c>
      <c r="N306" s="13">
        <v>-1962402.7439100002</v>
      </c>
    </row>
    <row r="307" spans="1:14">
      <c r="A307" s="20" t="s">
        <v>297</v>
      </c>
      <c r="B307" s="13">
        <v>-70533.39632</v>
      </c>
      <c r="C307" s="13">
        <v>-214177.28756999999</v>
      </c>
      <c r="D307" s="13">
        <v>-93286.752280000001</v>
      </c>
      <c r="E307" s="13">
        <v>-87990.643200000006</v>
      </c>
      <c r="F307" s="13">
        <v>-60867.290159999997</v>
      </c>
      <c r="G307" s="13">
        <v>-56207.079159999994</v>
      </c>
      <c r="H307" s="13">
        <v>-57295.394369999995</v>
      </c>
      <c r="I307" s="13">
        <v>-153669.68697000001</v>
      </c>
      <c r="J307" s="13">
        <v>-2291.6802299999999</v>
      </c>
      <c r="K307" s="13">
        <v>-130637.79679000001</v>
      </c>
      <c r="L307" s="13">
        <v>-24560.974280000002</v>
      </c>
      <c r="M307" s="13">
        <v>-105635.81419</v>
      </c>
      <c r="N307" s="13">
        <v>-1057153.7955199999</v>
      </c>
    </row>
    <row r="308" spans="1:14">
      <c r="A308" s="20" t="s">
        <v>298</v>
      </c>
      <c r="B308" s="13">
        <v>-14277.043679999999</v>
      </c>
      <c r="C308" s="13">
        <v>-27846.644359999998</v>
      </c>
      <c r="D308" s="13">
        <v>-17383.485769999999</v>
      </c>
      <c r="E308" s="13">
        <v>-17583.584709999999</v>
      </c>
      <c r="F308" s="13">
        <v>-17224.786660000002</v>
      </c>
      <c r="G308" s="13">
        <v>-12568.01143</v>
      </c>
      <c r="H308" s="13">
        <v>-9136.87817</v>
      </c>
      <c r="I308" s="13">
        <v>-25216.061739999997</v>
      </c>
      <c r="J308" s="13">
        <v>-348.4452</v>
      </c>
      <c r="K308" s="13">
        <v>-18998.432489999999</v>
      </c>
      <c r="L308" s="13">
        <v>-3360.4422000000004</v>
      </c>
      <c r="M308" s="13">
        <v>-9551.9982500000006</v>
      </c>
      <c r="N308" s="13">
        <v>-173495.81466</v>
      </c>
    </row>
    <row r="309" spans="1:14">
      <c r="A309" s="20" t="s">
        <v>299</v>
      </c>
      <c r="B309" s="13">
        <v>-3405.8946499999997</v>
      </c>
      <c r="C309" s="13">
        <v>-7690.3500700000004</v>
      </c>
      <c r="D309" s="13">
        <v>-2127.1056100000001</v>
      </c>
      <c r="E309" s="13">
        <v>-1653.1459</v>
      </c>
      <c r="F309" s="13">
        <v>-3019.7888800000001</v>
      </c>
      <c r="G309" s="13">
        <v>-991.30601999999999</v>
      </c>
      <c r="H309" s="13">
        <v>-1200.23334</v>
      </c>
      <c r="I309" s="13">
        <v>-2116.1171400000003</v>
      </c>
      <c r="J309" s="13">
        <v>-52.722490000000001</v>
      </c>
      <c r="K309" s="13">
        <v>-822.74632999999994</v>
      </c>
      <c r="L309" s="13">
        <v>-375.40224000000001</v>
      </c>
      <c r="M309" s="13">
        <v>-919.33867000000009</v>
      </c>
      <c r="N309" s="13">
        <v>-24374.15134</v>
      </c>
    </row>
    <row r="310" spans="1:14">
      <c r="A310" s="20" t="s">
        <v>300</v>
      </c>
      <c r="B310" s="13">
        <v>-4247.5579900000002</v>
      </c>
      <c r="C310" s="13">
        <v>-5620.4832800000004</v>
      </c>
      <c r="D310" s="13">
        <v>-4632.3864000000003</v>
      </c>
      <c r="E310" s="13">
        <v>-4816.2831999999999</v>
      </c>
      <c r="F310" s="13">
        <v>-2752.5697300000002</v>
      </c>
      <c r="G310" s="13">
        <v>-4185.5338199999997</v>
      </c>
      <c r="H310" s="13">
        <v>-1901.6472200000001</v>
      </c>
      <c r="I310" s="13">
        <v>-6559.0528700000004</v>
      </c>
      <c r="J310" s="13">
        <v>-117.40522999999999</v>
      </c>
      <c r="K310" s="13">
        <v>-5497.9602699999996</v>
      </c>
      <c r="L310" s="13">
        <v>-1591.0264499999998</v>
      </c>
      <c r="M310" s="13">
        <v>-3369.6176499999997</v>
      </c>
      <c r="N310" s="13">
        <v>-45291.524109999998</v>
      </c>
    </row>
    <row r="311" spans="1:14">
      <c r="A311" s="20" t="s">
        <v>301</v>
      </c>
      <c r="B311" s="13">
        <v>-22673.340539999997</v>
      </c>
      <c r="C311" s="13">
        <v>-26541.55401</v>
      </c>
      <c r="D311" s="13">
        <v>-1698.23136</v>
      </c>
      <c r="E311" s="13">
        <v>-1484.4444900000001</v>
      </c>
      <c r="F311" s="13">
        <v>-21149.593370000002</v>
      </c>
      <c r="G311" s="13">
        <v>-1574.6755800000001</v>
      </c>
      <c r="H311" s="13">
        <v>-3507.18516</v>
      </c>
      <c r="I311" s="13">
        <v>-2961.4936600000001</v>
      </c>
      <c r="J311" s="13">
        <v>-364.03494000000001</v>
      </c>
      <c r="K311" s="13">
        <v>-16586.9028</v>
      </c>
      <c r="L311" s="13">
        <v>-4118.1428100000003</v>
      </c>
      <c r="M311" s="13">
        <v>-380.58120000000002</v>
      </c>
      <c r="N311" s="13">
        <v>-103040.17992</v>
      </c>
    </row>
    <row r="312" spans="1:14">
      <c r="A312" s="20" t="s">
        <v>302</v>
      </c>
      <c r="B312" s="13">
        <v>-2728.5396099999998</v>
      </c>
      <c r="C312" s="13">
        <v>-5877.3493799999997</v>
      </c>
      <c r="D312" s="13">
        <v>-15496.923640000001</v>
      </c>
      <c r="E312" s="13">
        <v>-10574.749039999999</v>
      </c>
      <c r="F312" s="13">
        <v>-5367.23531</v>
      </c>
      <c r="G312" s="13">
        <v>-2799.6624400000001</v>
      </c>
      <c r="H312" s="13">
        <v>-2419.0135</v>
      </c>
      <c r="I312" s="13">
        <v>-3080.3575900000001</v>
      </c>
      <c r="J312" s="13">
        <v>-28.614529999999998</v>
      </c>
      <c r="K312" s="13">
        <v>-5291.3870399999996</v>
      </c>
      <c r="L312" s="13">
        <v>-821.67398000000003</v>
      </c>
      <c r="M312" s="13">
        <v>-2139.78584</v>
      </c>
      <c r="N312" s="13">
        <v>-56625.291899999997</v>
      </c>
    </row>
    <row r="313" spans="1:14">
      <c r="A313" s="20" t="s">
        <v>303</v>
      </c>
      <c r="B313" s="13">
        <v>-7517.7641100000001</v>
      </c>
      <c r="C313" s="13">
        <v>-15267.64048</v>
      </c>
      <c r="D313" s="13">
        <v>-6826.2353899999998</v>
      </c>
      <c r="E313" s="13">
        <v>-7527.7879800000001</v>
      </c>
      <c r="F313" s="13">
        <v>-5596.3881600000004</v>
      </c>
      <c r="G313" s="13">
        <v>-4726.2400499999994</v>
      </c>
      <c r="H313" s="13">
        <v>-4019.2701699999998</v>
      </c>
      <c r="I313" s="13">
        <v>-7252.0705199999993</v>
      </c>
      <c r="J313" s="13">
        <v>-36.078029999999998</v>
      </c>
      <c r="K313" s="13">
        <v>-4600.1940999999997</v>
      </c>
      <c r="L313" s="13">
        <v>-1019.97394</v>
      </c>
      <c r="M313" s="13">
        <v>-2063.0565999999999</v>
      </c>
      <c r="N313" s="13">
        <v>-66452.699529999998</v>
      </c>
    </row>
    <row r="314" spans="1:14">
      <c r="A314" s="20" t="s">
        <v>304</v>
      </c>
      <c r="B314" s="13">
        <v>-3063.00837</v>
      </c>
      <c r="C314" s="13">
        <v>-1280.8545800000002</v>
      </c>
      <c r="D314" s="13">
        <v>-14357.821830000001</v>
      </c>
      <c r="E314" s="13">
        <v>-1864.9287199999999</v>
      </c>
      <c r="F314" s="13">
        <v>-3253.95426</v>
      </c>
      <c r="G314" s="13">
        <v>-11453.909079999999</v>
      </c>
      <c r="H314" s="13">
        <v>-924.29656999999997</v>
      </c>
      <c r="I314" s="13">
        <v>-251.87875</v>
      </c>
      <c r="J314" s="13">
        <v>-2.6771700000000003</v>
      </c>
      <c r="K314" s="13">
        <v>-3072.3861499999998</v>
      </c>
      <c r="L314" s="13">
        <v>-859.08652000000006</v>
      </c>
      <c r="M314" s="13">
        <v>-201.56117</v>
      </c>
      <c r="N314" s="13">
        <v>-40586.363170000004</v>
      </c>
    </row>
    <row r="315" spans="1:14">
      <c r="A315" s="21" t="s">
        <v>305</v>
      </c>
      <c r="B315" s="13">
        <v>-42455.380440000001</v>
      </c>
      <c r="C315" s="13">
        <v>-69784.902790000007</v>
      </c>
      <c r="D315" s="13">
        <v>-65043.333740000002</v>
      </c>
      <c r="E315" s="13">
        <v>-35056.644829999997</v>
      </c>
      <c r="F315" s="13">
        <v>-35124.070079999998</v>
      </c>
      <c r="G315" s="13">
        <v>-24994.853059999998</v>
      </c>
      <c r="H315" s="13">
        <v>-19123.057270000001</v>
      </c>
      <c r="I315" s="13">
        <v>-40055.702899999997</v>
      </c>
      <c r="J315" s="13">
        <v>-219.76310999999998</v>
      </c>
      <c r="K315" s="13">
        <v>-34238.731879999999</v>
      </c>
      <c r="L315" s="13">
        <v>-5721.3537500000002</v>
      </c>
      <c r="M315" s="13">
        <v>-23565.12991</v>
      </c>
      <c r="N315" s="13">
        <v>-395382.92375999998</v>
      </c>
    </row>
    <row r="316" spans="1:14">
      <c r="A316" s="18" t="s">
        <v>306</v>
      </c>
      <c r="B316" s="11">
        <v>72232.139580000003</v>
      </c>
      <c r="C316" s="11">
        <v>101566.93109</v>
      </c>
      <c r="D316" s="11">
        <v>24529.340840000001</v>
      </c>
      <c r="E316" s="11">
        <v>146745.18607</v>
      </c>
      <c r="F316" s="11">
        <v>44465.674299999999</v>
      </c>
      <c r="G316" s="11">
        <v>85769.001359999995</v>
      </c>
      <c r="H316" s="11">
        <v>33456.928930000002</v>
      </c>
      <c r="I316" s="11">
        <v>114605.68979999999</v>
      </c>
      <c r="J316" s="11">
        <v>3573.5765000000001</v>
      </c>
      <c r="K316" s="11">
        <v>41729.114159999997</v>
      </c>
      <c r="L316" s="11">
        <v>564.36171999999999</v>
      </c>
      <c r="M316" s="11">
        <v>58152.38293</v>
      </c>
      <c r="N316" s="11">
        <v>727390.32727999997</v>
      </c>
    </row>
    <row r="317" spans="1:14">
      <c r="A317" s="21" t="s">
        <v>307</v>
      </c>
      <c r="B317" s="13">
        <v>-49.969440000000006</v>
      </c>
      <c r="C317" s="13">
        <v>5554.6355000000003</v>
      </c>
      <c r="D317" s="13">
        <v>-354.71609000000001</v>
      </c>
      <c r="E317" s="13">
        <v>-30355.732350000002</v>
      </c>
      <c r="F317" s="13">
        <v>-293.48651000000001</v>
      </c>
      <c r="G317" s="13">
        <v>-5578.1401299999998</v>
      </c>
      <c r="H317" s="13">
        <v>2.5345</v>
      </c>
      <c r="I317" s="13">
        <v>0.42251</v>
      </c>
      <c r="J317" s="13">
        <v>-0.90161000000000002</v>
      </c>
      <c r="K317" s="13">
        <v>0.50688999999999995</v>
      </c>
      <c r="L317" s="13">
        <v>5.7326999999999995</v>
      </c>
      <c r="M317" s="13">
        <v>-86.266679999999994</v>
      </c>
      <c r="N317" s="13">
        <v>-31155.380710000001</v>
      </c>
    </row>
    <row r="318" spans="1:14">
      <c r="A318" s="21" t="s">
        <v>308</v>
      </c>
      <c r="B318" s="13">
        <v>-201.43768</v>
      </c>
      <c r="C318" s="13">
        <v>5550.5321900000008</v>
      </c>
      <c r="D318" s="13">
        <v>-721.56118000000004</v>
      </c>
      <c r="E318" s="13">
        <v>-30360.987219999999</v>
      </c>
      <c r="F318" s="13">
        <v>-294.62268999999998</v>
      </c>
      <c r="G318" s="13">
        <v>-5626.9219899999998</v>
      </c>
      <c r="H318" s="13">
        <v>0.82459000000000005</v>
      </c>
      <c r="I318" s="13">
        <v>0</v>
      </c>
      <c r="J318" s="13">
        <v>-0.90161000000000002</v>
      </c>
      <c r="K318" s="13">
        <v>-46.53642</v>
      </c>
      <c r="L318" s="13">
        <v>2.9999999999999997E-5</v>
      </c>
      <c r="M318" s="13">
        <v>-86.266679999999994</v>
      </c>
      <c r="N318" s="13">
        <v>-31787.878659999998</v>
      </c>
    </row>
    <row r="319" spans="1:14">
      <c r="A319" s="21" t="s">
        <v>309</v>
      </c>
      <c r="B319" s="13">
        <v>151.46823999999998</v>
      </c>
      <c r="C319" s="13">
        <v>4.1033100000000005</v>
      </c>
      <c r="D319" s="13">
        <v>366.84509000000003</v>
      </c>
      <c r="E319" s="13">
        <v>5.2548699999999995</v>
      </c>
      <c r="F319" s="13">
        <v>1.13618</v>
      </c>
      <c r="G319" s="13">
        <v>48.781860000000002</v>
      </c>
      <c r="H319" s="13">
        <v>1.70991</v>
      </c>
      <c r="I319" s="13">
        <v>0.42251</v>
      </c>
      <c r="J319" s="13">
        <v>0</v>
      </c>
      <c r="K319" s="13">
        <v>47.043309999999998</v>
      </c>
      <c r="L319" s="13">
        <v>5.7326699999999997</v>
      </c>
      <c r="M319" s="13">
        <v>0</v>
      </c>
      <c r="N319" s="13">
        <v>632.49794999999995</v>
      </c>
    </row>
    <row r="320" spans="1:14">
      <c r="A320" s="21" t="s">
        <v>310</v>
      </c>
      <c r="B320" s="13">
        <v>361.16928999999999</v>
      </c>
      <c r="C320" s="13">
        <v>-9154.907009999999</v>
      </c>
      <c r="D320" s="13">
        <v>-124.41847</v>
      </c>
      <c r="E320" s="13">
        <v>30214.748250000001</v>
      </c>
      <c r="F320" s="13">
        <v>-5.3601800000000006</v>
      </c>
      <c r="G320" s="13">
        <v>5570.7939100000003</v>
      </c>
      <c r="H320" s="13">
        <v>-108.52413</v>
      </c>
      <c r="I320" s="13">
        <v>-7.0900000000000005E-2</v>
      </c>
      <c r="J320" s="13">
        <v>0</v>
      </c>
      <c r="K320" s="13">
        <v>-4.4515900000000004</v>
      </c>
      <c r="L320" s="13">
        <v>-4.095E-2</v>
      </c>
      <c r="M320" s="13">
        <v>46.918210000000002</v>
      </c>
      <c r="N320" s="13">
        <v>26795.85643</v>
      </c>
    </row>
    <row r="321" spans="1:14">
      <c r="A321" s="21" t="s">
        <v>311</v>
      </c>
      <c r="B321" s="13">
        <v>392.59752000000003</v>
      </c>
      <c r="C321" s="13">
        <v>-9141.6539000000012</v>
      </c>
      <c r="D321" s="13">
        <v>-0.55266999999999999</v>
      </c>
      <c r="E321" s="13">
        <v>30221.040579999997</v>
      </c>
      <c r="F321" s="13">
        <v>0.82765999999999995</v>
      </c>
      <c r="G321" s="13">
        <v>5613.18271</v>
      </c>
      <c r="H321" s="13">
        <v>-108.52011</v>
      </c>
      <c r="I321" s="13">
        <v>0</v>
      </c>
      <c r="J321" s="13">
        <v>0</v>
      </c>
      <c r="K321" s="13">
        <v>0</v>
      </c>
      <c r="L321" s="13">
        <v>-3.4000000000000002E-4</v>
      </c>
      <c r="M321" s="13">
        <v>47.320620000000005</v>
      </c>
      <c r="N321" s="13">
        <v>27024.24207</v>
      </c>
    </row>
    <row r="322" spans="1:14">
      <c r="A322" s="21" t="s">
        <v>312</v>
      </c>
      <c r="B322" s="13">
        <v>-31.428229999999999</v>
      </c>
      <c r="C322" s="13">
        <v>-13.253110000000001</v>
      </c>
      <c r="D322" s="13">
        <v>-123.86580000000001</v>
      </c>
      <c r="E322" s="13">
        <v>-6.2923299999999998</v>
      </c>
      <c r="F322" s="13">
        <v>-6.1878400000000005</v>
      </c>
      <c r="G322" s="13">
        <v>-42.388800000000003</v>
      </c>
      <c r="H322" s="13">
        <v>-4.0199999999999993E-3</v>
      </c>
      <c r="I322" s="13">
        <v>-7.0900000000000005E-2</v>
      </c>
      <c r="J322" s="13">
        <v>0</v>
      </c>
      <c r="K322" s="13">
        <v>-4.4515900000000004</v>
      </c>
      <c r="L322" s="13">
        <v>-4.061E-2</v>
      </c>
      <c r="M322" s="13">
        <v>-0.40241000000000005</v>
      </c>
      <c r="N322" s="13">
        <v>-228.38564000000002</v>
      </c>
    </row>
    <row r="323" spans="1:14">
      <c r="A323" s="18" t="s">
        <v>313</v>
      </c>
      <c r="B323" s="11">
        <v>72543.339430000007</v>
      </c>
      <c r="C323" s="11">
        <v>97966.659579999992</v>
      </c>
      <c r="D323" s="11">
        <v>24050.206280000002</v>
      </c>
      <c r="E323" s="11">
        <v>146604.20196999999</v>
      </c>
      <c r="F323" s="11">
        <v>44166.82761</v>
      </c>
      <c r="G323" s="11">
        <v>85761.655140000003</v>
      </c>
      <c r="H323" s="11">
        <v>33350.939299999998</v>
      </c>
      <c r="I323" s="11">
        <v>114606.04140999999</v>
      </c>
      <c r="J323" s="11">
        <v>3572.6748900000002</v>
      </c>
      <c r="K323" s="11">
        <v>41725.169459999997</v>
      </c>
      <c r="L323" s="11">
        <v>570.05346999999995</v>
      </c>
      <c r="M323" s="11">
        <v>58113.034460000003</v>
      </c>
      <c r="N323" s="11">
        <v>723030.80299999996</v>
      </c>
    </row>
    <row r="324" spans="1:14">
      <c r="A324" s="21" t="s">
        <v>314</v>
      </c>
      <c r="B324" s="13">
        <v>485.84924999999998</v>
      </c>
      <c r="C324" s="13">
        <v>0</v>
      </c>
      <c r="D324" s="13">
        <v>1149.6991599999999</v>
      </c>
      <c r="E324" s="13">
        <v>61.709800000000001</v>
      </c>
      <c r="F324" s="13">
        <v>-889.9166899999999</v>
      </c>
      <c r="G324" s="13">
        <v>0</v>
      </c>
      <c r="H324" s="13">
        <v>504.21891999999997</v>
      </c>
      <c r="I324" s="13">
        <v>152.27457000000001</v>
      </c>
      <c r="J324" s="13">
        <v>0</v>
      </c>
      <c r="K324" s="13">
        <v>325.00195000000002</v>
      </c>
      <c r="L324" s="13">
        <v>0</v>
      </c>
      <c r="M324" s="13">
        <v>8.4936799999999995</v>
      </c>
      <c r="N324" s="13">
        <v>1797.3306399999999</v>
      </c>
    </row>
    <row r="325" spans="1:14">
      <c r="A325" s="18" t="s">
        <v>315</v>
      </c>
      <c r="B325" s="11">
        <v>73029.188680000007</v>
      </c>
      <c r="C325" s="11">
        <v>97966.659579999992</v>
      </c>
      <c r="D325" s="11">
        <v>25199.905440000002</v>
      </c>
      <c r="E325" s="11">
        <v>146665.91177000001</v>
      </c>
      <c r="F325" s="11">
        <v>43276.910920000002</v>
      </c>
      <c r="G325" s="11">
        <v>85761.655140000003</v>
      </c>
      <c r="H325" s="11">
        <v>33855.158219999998</v>
      </c>
      <c r="I325" s="11">
        <v>114758.31598</v>
      </c>
      <c r="J325" s="11">
        <v>3572.6748900000002</v>
      </c>
      <c r="K325" s="11">
        <v>42050.171409999995</v>
      </c>
      <c r="L325" s="11">
        <v>570.05346999999995</v>
      </c>
      <c r="M325" s="11">
        <v>58121.528140000002</v>
      </c>
      <c r="N325" s="11">
        <v>724828.13364000001</v>
      </c>
    </row>
    <row r="326" spans="1:14">
      <c r="A326" s="21" t="s">
        <v>316</v>
      </c>
      <c r="B326" s="13">
        <v>0</v>
      </c>
      <c r="C326" s="13">
        <v>340.42104</v>
      </c>
      <c r="D326" s="13">
        <v>1743.70742</v>
      </c>
      <c r="E326" s="13">
        <v>396.26471000000004</v>
      </c>
      <c r="F326" s="13">
        <v>-282.75844000000001</v>
      </c>
      <c r="G326" s="13">
        <v>0</v>
      </c>
      <c r="H326" s="13">
        <v>146.13732000000002</v>
      </c>
      <c r="I326" s="13">
        <v>23395.959750000002</v>
      </c>
      <c r="J326" s="13">
        <v>7.0701099999999997</v>
      </c>
      <c r="K326" s="13">
        <v>3258.1742899999999</v>
      </c>
      <c r="L326" s="13">
        <v>0</v>
      </c>
      <c r="M326" s="13">
        <v>5495.8125999999993</v>
      </c>
      <c r="N326" s="13">
        <v>34500.788799999995</v>
      </c>
    </row>
    <row r="327" spans="1:14">
      <c r="A327" s="18" t="s">
        <v>317</v>
      </c>
      <c r="B327" s="11">
        <v>73029.188680000007</v>
      </c>
      <c r="C327" s="11">
        <v>98307.080620000008</v>
      </c>
      <c r="D327" s="11">
        <v>26943.612860000001</v>
      </c>
      <c r="E327" s="11">
        <v>147062.17647999999</v>
      </c>
      <c r="F327" s="11">
        <v>42994.152479999997</v>
      </c>
      <c r="G327" s="11">
        <v>85761.655140000003</v>
      </c>
      <c r="H327" s="11">
        <v>34001.295539999999</v>
      </c>
      <c r="I327" s="11">
        <v>138154.27572999999</v>
      </c>
      <c r="J327" s="11">
        <v>3579.7449999999999</v>
      </c>
      <c r="K327" s="11">
        <v>45308.345700000005</v>
      </c>
      <c r="L327" s="11">
        <v>570.05346999999995</v>
      </c>
      <c r="M327" s="11">
        <v>63617.34074</v>
      </c>
      <c r="N327" s="11">
        <v>759328.92244000011</v>
      </c>
    </row>
    <row r="328" spans="1:14">
      <c r="A328" s="21" t="s">
        <v>318</v>
      </c>
      <c r="B328" s="13">
        <v>0</v>
      </c>
      <c r="C328" s="13">
        <v>0</v>
      </c>
      <c r="D328" s="13">
        <v>0</v>
      </c>
      <c r="E328" s="13">
        <v>0</v>
      </c>
      <c r="F328" s="13">
        <v>0</v>
      </c>
      <c r="G328" s="13">
        <v>0</v>
      </c>
      <c r="H328" s="13">
        <v>0</v>
      </c>
      <c r="I328" s="13">
        <v>0</v>
      </c>
      <c r="J328" s="13">
        <v>0</v>
      </c>
      <c r="K328" s="13">
        <v>0</v>
      </c>
      <c r="L328" s="13">
        <v>1.0000000000000001E-5</v>
      </c>
      <c r="M328" s="13">
        <v>0</v>
      </c>
      <c r="N328" s="13">
        <v>1.0000000000000001E-5</v>
      </c>
    </row>
    <row r="329" spans="1:14">
      <c r="A329" s="18" t="s">
        <v>319</v>
      </c>
      <c r="B329" s="11">
        <v>73029.188680000007</v>
      </c>
      <c r="C329" s="11">
        <v>98307.080620000008</v>
      </c>
      <c r="D329" s="11">
        <v>26943.612860000001</v>
      </c>
      <c r="E329" s="11">
        <v>147062.17647999999</v>
      </c>
      <c r="F329" s="11">
        <v>42994.152479999997</v>
      </c>
      <c r="G329" s="11">
        <v>85761.655140000003</v>
      </c>
      <c r="H329" s="11">
        <v>34001.295539999999</v>
      </c>
      <c r="I329" s="11">
        <v>138154.27572999999</v>
      </c>
      <c r="J329" s="11">
        <v>3579.7449999999999</v>
      </c>
      <c r="K329" s="11">
        <v>45308.345700000005</v>
      </c>
      <c r="L329" s="11">
        <v>570.05348000000004</v>
      </c>
      <c r="M329" s="11">
        <v>63617.34074</v>
      </c>
      <c r="N329" s="11">
        <v>759328.92245000007</v>
      </c>
    </row>
    <row r="330" spans="1:14">
      <c r="A330" s="21" t="s">
        <v>320</v>
      </c>
      <c r="B330" s="13">
        <v>-18553.415809999999</v>
      </c>
      <c r="C330" s="13">
        <v>-47334.000009999996</v>
      </c>
      <c r="D330" s="13">
        <v>-16601.2</v>
      </c>
      <c r="E330" s="13">
        <v>-97674.935540000006</v>
      </c>
      <c r="F330" s="13">
        <v>-8116.915</v>
      </c>
      <c r="G330" s="13">
        <v>-49146.148000000001</v>
      </c>
      <c r="H330" s="13">
        <v>-16048.993</v>
      </c>
      <c r="I330" s="13">
        <v>-57200</v>
      </c>
      <c r="J330" s="13">
        <v>0</v>
      </c>
      <c r="K330" s="13">
        <v>-14059.428</v>
      </c>
      <c r="L330" s="13">
        <v>0</v>
      </c>
      <c r="M330" s="13">
        <v>-29842.403100000003</v>
      </c>
      <c r="N330" s="13">
        <v>-354577.43845999998</v>
      </c>
    </row>
    <row r="331" spans="1:14">
      <c r="A331" s="18" t="s">
        <v>321</v>
      </c>
      <c r="B331" s="11">
        <v>54475.772870000001</v>
      </c>
      <c r="C331" s="11">
        <v>50973.080609999997</v>
      </c>
      <c r="D331" s="11">
        <v>10342.412859999999</v>
      </c>
      <c r="E331" s="11">
        <v>49387.240939999996</v>
      </c>
      <c r="F331" s="11">
        <v>34877.237479999996</v>
      </c>
      <c r="G331" s="11">
        <v>36615.507140000002</v>
      </c>
      <c r="H331" s="11">
        <v>17952.302540000001</v>
      </c>
      <c r="I331" s="11">
        <v>80954.275730000008</v>
      </c>
      <c r="J331" s="11">
        <v>3579.7449999999999</v>
      </c>
      <c r="K331" s="11">
        <v>31248.917699999998</v>
      </c>
      <c r="L331" s="11">
        <v>570.05348000000004</v>
      </c>
      <c r="M331" s="11">
        <v>33774.937640000004</v>
      </c>
      <c r="N331" s="11">
        <v>404751.48399000004</v>
      </c>
    </row>
    <row r="332" spans="1:14" ht="3.75" customHeight="1" thickBot="1">
      <c r="A332" s="77"/>
      <c r="B332" s="78"/>
      <c r="C332" s="78"/>
      <c r="D332" s="78"/>
      <c r="E332" s="78"/>
      <c r="F332" s="78"/>
      <c r="G332" s="78"/>
      <c r="H332" s="78"/>
      <c r="I332" s="78"/>
      <c r="J332" s="78"/>
      <c r="K332" s="78"/>
      <c r="L332" s="78"/>
      <c r="M332" s="78"/>
      <c r="N332" s="78"/>
    </row>
    <row r="333" spans="1:14">
      <c r="A333" s="20"/>
      <c r="B333" s="79"/>
      <c r="C333" s="79"/>
      <c r="D333" s="79"/>
      <c r="E333" s="79"/>
      <c r="F333" s="79"/>
      <c r="G333" s="79"/>
      <c r="H333" s="79"/>
      <c r="I333" s="79"/>
      <c r="J333" s="79"/>
      <c r="K333" s="79"/>
      <c r="L333" s="79"/>
      <c r="M333" s="79"/>
      <c r="N333" s="79"/>
    </row>
    <row r="334" spans="1:14">
      <c r="A334" s="36"/>
      <c r="B334" s="79"/>
      <c r="C334" s="79"/>
      <c r="D334" s="79"/>
      <c r="E334" s="79"/>
      <c r="F334" s="79"/>
      <c r="G334" s="79"/>
      <c r="H334" s="79"/>
      <c r="I334" s="79"/>
      <c r="J334" s="79"/>
      <c r="K334" s="79"/>
      <c r="L334" s="79"/>
      <c r="M334" s="79"/>
      <c r="N334" s="79"/>
    </row>
  </sheetData>
  <mergeCells count="4">
    <mergeCell ref="A1:N1"/>
    <mergeCell ref="A2:N2"/>
    <mergeCell ref="A3:N3"/>
    <mergeCell ref="A4:N4"/>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N126"/>
  <sheetViews>
    <sheetView workbookViewId="0">
      <selection activeCell="P41" sqref="P41"/>
    </sheetView>
  </sheetViews>
  <sheetFormatPr baseColWidth="10" defaultColWidth="9.140625" defaultRowHeight="15"/>
  <cols>
    <col min="1" max="1" width="99.5703125" bestFit="1" customWidth="1"/>
    <col min="2" max="13" width="9.140625" customWidth="1"/>
    <col min="14" max="14" width="11.7109375" customWidth="1"/>
    <col min="15" max="256" width="11.42578125" customWidth="1"/>
    <col min="257" max="257" width="99.5703125" bestFit="1" customWidth="1"/>
    <col min="258" max="269" width="9.140625" customWidth="1"/>
    <col min="270" max="270" width="11.7109375" customWidth="1"/>
    <col min="271" max="512" width="11.42578125" customWidth="1"/>
    <col min="513" max="513" width="99.5703125" bestFit="1" customWidth="1"/>
    <col min="514" max="525" width="9.140625" customWidth="1"/>
    <col min="526" max="526" width="11.7109375" customWidth="1"/>
    <col min="527" max="768" width="11.42578125" customWidth="1"/>
    <col min="769" max="769" width="99.5703125" bestFit="1" customWidth="1"/>
    <col min="770" max="781" width="9.140625" customWidth="1"/>
    <col min="782" max="782" width="11.7109375" customWidth="1"/>
    <col min="783" max="1024" width="11.42578125" customWidth="1"/>
    <col min="1025" max="1025" width="99.5703125" bestFit="1" customWidth="1"/>
    <col min="1026" max="1037" width="9.140625" customWidth="1"/>
    <col min="1038" max="1038" width="11.7109375" customWidth="1"/>
    <col min="1039" max="1280" width="11.42578125" customWidth="1"/>
    <col min="1281" max="1281" width="99.5703125" bestFit="1" customWidth="1"/>
    <col min="1282" max="1293" width="9.140625" customWidth="1"/>
    <col min="1294" max="1294" width="11.7109375" customWidth="1"/>
    <col min="1295" max="1536" width="11.42578125" customWidth="1"/>
    <col min="1537" max="1537" width="99.5703125" bestFit="1" customWidth="1"/>
    <col min="1538" max="1549" width="9.140625" customWidth="1"/>
    <col min="1550" max="1550" width="11.7109375" customWidth="1"/>
    <col min="1551" max="1792" width="11.42578125" customWidth="1"/>
    <col min="1793" max="1793" width="99.5703125" bestFit="1" customWidth="1"/>
    <col min="1794" max="1805" width="9.140625" customWidth="1"/>
    <col min="1806" max="1806" width="11.7109375" customWidth="1"/>
    <col min="1807" max="2048" width="11.42578125" customWidth="1"/>
    <col min="2049" max="2049" width="99.5703125" bestFit="1" customWidth="1"/>
    <col min="2050" max="2061" width="9.140625" customWidth="1"/>
    <col min="2062" max="2062" width="11.7109375" customWidth="1"/>
    <col min="2063" max="2304" width="11.42578125" customWidth="1"/>
    <col min="2305" max="2305" width="99.5703125" bestFit="1" customWidth="1"/>
    <col min="2306" max="2317" width="9.140625" customWidth="1"/>
    <col min="2318" max="2318" width="11.7109375" customWidth="1"/>
    <col min="2319" max="2560" width="11.42578125" customWidth="1"/>
    <col min="2561" max="2561" width="99.5703125" bestFit="1" customWidth="1"/>
    <col min="2562" max="2573" width="9.140625" customWidth="1"/>
    <col min="2574" max="2574" width="11.7109375" customWidth="1"/>
    <col min="2575" max="2816" width="11.42578125" customWidth="1"/>
    <col min="2817" max="2817" width="99.5703125" bestFit="1" customWidth="1"/>
    <col min="2818" max="2829" width="9.140625" customWidth="1"/>
    <col min="2830" max="2830" width="11.7109375" customWidth="1"/>
    <col min="2831" max="3072" width="11.42578125" customWidth="1"/>
    <col min="3073" max="3073" width="99.5703125" bestFit="1" customWidth="1"/>
    <col min="3074" max="3085" width="9.140625" customWidth="1"/>
    <col min="3086" max="3086" width="11.7109375" customWidth="1"/>
    <col min="3087" max="3328" width="11.42578125" customWidth="1"/>
    <col min="3329" max="3329" width="99.5703125" bestFit="1" customWidth="1"/>
    <col min="3330" max="3341" width="9.140625" customWidth="1"/>
    <col min="3342" max="3342" width="11.7109375" customWidth="1"/>
    <col min="3343" max="3584" width="11.42578125" customWidth="1"/>
    <col min="3585" max="3585" width="99.5703125" bestFit="1" customWidth="1"/>
    <col min="3586" max="3597" width="9.140625" customWidth="1"/>
    <col min="3598" max="3598" width="11.7109375" customWidth="1"/>
    <col min="3599" max="3840" width="11.42578125" customWidth="1"/>
    <col min="3841" max="3841" width="99.5703125" bestFit="1" customWidth="1"/>
    <col min="3842" max="3853" width="9.140625" customWidth="1"/>
    <col min="3854" max="3854" width="11.7109375" customWidth="1"/>
    <col min="3855" max="4096" width="11.42578125" customWidth="1"/>
    <col min="4097" max="4097" width="99.5703125" bestFit="1" customWidth="1"/>
    <col min="4098" max="4109" width="9.140625" customWidth="1"/>
    <col min="4110" max="4110" width="11.7109375" customWidth="1"/>
    <col min="4111" max="4352" width="11.42578125" customWidth="1"/>
    <col min="4353" max="4353" width="99.5703125" bestFit="1" customWidth="1"/>
    <col min="4354" max="4365" width="9.140625" customWidth="1"/>
    <col min="4366" max="4366" width="11.7109375" customWidth="1"/>
    <col min="4367" max="4608" width="11.42578125" customWidth="1"/>
    <col min="4609" max="4609" width="99.5703125" bestFit="1" customWidth="1"/>
    <col min="4610" max="4621" width="9.140625" customWidth="1"/>
    <col min="4622" max="4622" width="11.7109375" customWidth="1"/>
    <col min="4623" max="4864" width="11.42578125" customWidth="1"/>
    <col min="4865" max="4865" width="99.5703125" bestFit="1" customWidth="1"/>
    <col min="4866" max="4877" width="9.140625" customWidth="1"/>
    <col min="4878" max="4878" width="11.7109375" customWidth="1"/>
    <col min="4879" max="5120" width="11.42578125" customWidth="1"/>
    <col min="5121" max="5121" width="99.5703125" bestFit="1" customWidth="1"/>
    <col min="5122" max="5133" width="9.140625" customWidth="1"/>
    <col min="5134" max="5134" width="11.7109375" customWidth="1"/>
    <col min="5135" max="5376" width="11.42578125" customWidth="1"/>
    <col min="5377" max="5377" width="99.5703125" bestFit="1" customWidth="1"/>
    <col min="5378" max="5389" width="9.140625" customWidth="1"/>
    <col min="5390" max="5390" width="11.7109375" customWidth="1"/>
    <col min="5391" max="5632" width="11.42578125" customWidth="1"/>
    <col min="5633" max="5633" width="99.5703125" bestFit="1" customWidth="1"/>
    <col min="5634" max="5645" width="9.140625" customWidth="1"/>
    <col min="5646" max="5646" width="11.7109375" customWidth="1"/>
    <col min="5647" max="5888" width="11.42578125" customWidth="1"/>
    <col min="5889" max="5889" width="99.5703125" bestFit="1" customWidth="1"/>
    <col min="5890" max="5901" width="9.140625" customWidth="1"/>
    <col min="5902" max="5902" width="11.7109375" customWidth="1"/>
    <col min="5903" max="6144" width="11.42578125" customWidth="1"/>
    <col min="6145" max="6145" width="99.5703125" bestFit="1" customWidth="1"/>
    <col min="6146" max="6157" width="9.140625" customWidth="1"/>
    <col min="6158" max="6158" width="11.7109375" customWidth="1"/>
    <col min="6159" max="6400" width="11.42578125" customWidth="1"/>
    <col min="6401" max="6401" width="99.5703125" bestFit="1" customWidth="1"/>
    <col min="6402" max="6413" width="9.140625" customWidth="1"/>
    <col min="6414" max="6414" width="11.7109375" customWidth="1"/>
    <col min="6415" max="6656" width="11.42578125" customWidth="1"/>
    <col min="6657" max="6657" width="99.5703125" bestFit="1" customWidth="1"/>
    <col min="6658" max="6669" width="9.140625" customWidth="1"/>
    <col min="6670" max="6670" width="11.7109375" customWidth="1"/>
    <col min="6671" max="6912" width="11.42578125" customWidth="1"/>
    <col min="6913" max="6913" width="99.5703125" bestFit="1" customWidth="1"/>
    <col min="6914" max="6925" width="9.140625" customWidth="1"/>
    <col min="6926" max="6926" width="11.7109375" customWidth="1"/>
    <col min="6927" max="7168" width="11.42578125" customWidth="1"/>
    <col min="7169" max="7169" width="99.5703125" bestFit="1" customWidth="1"/>
    <col min="7170" max="7181" width="9.140625" customWidth="1"/>
    <col min="7182" max="7182" width="11.7109375" customWidth="1"/>
    <col min="7183" max="7424" width="11.42578125" customWidth="1"/>
    <col min="7425" max="7425" width="99.5703125" bestFit="1" customWidth="1"/>
    <col min="7426" max="7437" width="9.140625" customWidth="1"/>
    <col min="7438" max="7438" width="11.7109375" customWidth="1"/>
    <col min="7439" max="7680" width="11.42578125" customWidth="1"/>
    <col min="7681" max="7681" width="99.5703125" bestFit="1" customWidth="1"/>
    <col min="7682" max="7693" width="9.140625" customWidth="1"/>
    <col min="7694" max="7694" width="11.7109375" customWidth="1"/>
    <col min="7695" max="7936" width="11.42578125" customWidth="1"/>
    <col min="7937" max="7937" width="99.5703125" bestFit="1" customWidth="1"/>
    <col min="7938" max="7949" width="9.140625" customWidth="1"/>
    <col min="7950" max="7950" width="11.7109375" customWidth="1"/>
    <col min="7951" max="8192" width="11.42578125" customWidth="1"/>
    <col min="8193" max="8193" width="99.5703125" bestFit="1" customWidth="1"/>
    <col min="8194" max="8205" width="9.140625" customWidth="1"/>
    <col min="8206" max="8206" width="11.7109375" customWidth="1"/>
    <col min="8207" max="8448" width="11.42578125" customWidth="1"/>
    <col min="8449" max="8449" width="99.5703125" bestFit="1" customWidth="1"/>
    <col min="8450" max="8461" width="9.140625" customWidth="1"/>
    <col min="8462" max="8462" width="11.7109375" customWidth="1"/>
    <col min="8463" max="8704" width="11.42578125" customWidth="1"/>
    <col min="8705" max="8705" width="99.5703125" bestFit="1" customWidth="1"/>
    <col min="8706" max="8717" width="9.140625" customWidth="1"/>
    <col min="8718" max="8718" width="11.7109375" customWidth="1"/>
    <col min="8719" max="8960" width="11.42578125" customWidth="1"/>
    <col min="8961" max="8961" width="99.5703125" bestFit="1" customWidth="1"/>
    <col min="8962" max="8973" width="9.140625" customWidth="1"/>
    <col min="8974" max="8974" width="11.7109375" customWidth="1"/>
    <col min="8975" max="9216" width="11.42578125" customWidth="1"/>
    <col min="9217" max="9217" width="99.5703125" bestFit="1" customWidth="1"/>
    <col min="9218" max="9229" width="9.140625" customWidth="1"/>
    <col min="9230" max="9230" width="11.7109375" customWidth="1"/>
    <col min="9231" max="9472" width="11.42578125" customWidth="1"/>
    <col min="9473" max="9473" width="99.5703125" bestFit="1" customWidth="1"/>
    <col min="9474" max="9485" width="9.140625" customWidth="1"/>
    <col min="9486" max="9486" width="11.7109375" customWidth="1"/>
    <col min="9487" max="9728" width="11.42578125" customWidth="1"/>
    <col min="9729" max="9729" width="99.5703125" bestFit="1" customWidth="1"/>
    <col min="9730" max="9741" width="9.140625" customWidth="1"/>
    <col min="9742" max="9742" width="11.7109375" customWidth="1"/>
    <col min="9743" max="9984" width="11.42578125" customWidth="1"/>
    <col min="9985" max="9985" width="99.5703125" bestFit="1" customWidth="1"/>
    <col min="9986" max="9997" width="9.140625" customWidth="1"/>
    <col min="9998" max="9998" width="11.7109375" customWidth="1"/>
    <col min="9999" max="10240" width="11.42578125" customWidth="1"/>
    <col min="10241" max="10241" width="99.5703125" bestFit="1" customWidth="1"/>
    <col min="10242" max="10253" width="9.140625" customWidth="1"/>
    <col min="10254" max="10254" width="11.7109375" customWidth="1"/>
    <col min="10255" max="10496" width="11.42578125" customWidth="1"/>
    <col min="10497" max="10497" width="99.5703125" bestFit="1" customWidth="1"/>
    <col min="10498" max="10509" width="9.140625" customWidth="1"/>
    <col min="10510" max="10510" width="11.7109375" customWidth="1"/>
    <col min="10511" max="10752" width="11.42578125" customWidth="1"/>
    <col min="10753" max="10753" width="99.5703125" bestFit="1" customWidth="1"/>
    <col min="10754" max="10765" width="9.140625" customWidth="1"/>
    <col min="10766" max="10766" width="11.7109375" customWidth="1"/>
    <col min="10767" max="11008" width="11.42578125" customWidth="1"/>
    <col min="11009" max="11009" width="99.5703125" bestFit="1" customWidth="1"/>
    <col min="11010" max="11021" width="9.140625" customWidth="1"/>
    <col min="11022" max="11022" width="11.7109375" customWidth="1"/>
    <col min="11023" max="11264" width="11.42578125" customWidth="1"/>
    <col min="11265" max="11265" width="99.5703125" bestFit="1" customWidth="1"/>
    <col min="11266" max="11277" width="9.140625" customWidth="1"/>
    <col min="11278" max="11278" width="11.7109375" customWidth="1"/>
    <col min="11279" max="11520" width="11.42578125" customWidth="1"/>
    <col min="11521" max="11521" width="99.5703125" bestFit="1" customWidth="1"/>
    <col min="11522" max="11533" width="9.140625" customWidth="1"/>
    <col min="11534" max="11534" width="11.7109375" customWidth="1"/>
    <col min="11535" max="11776" width="11.42578125" customWidth="1"/>
    <col min="11777" max="11777" width="99.5703125" bestFit="1" customWidth="1"/>
    <col min="11778" max="11789" width="9.140625" customWidth="1"/>
    <col min="11790" max="11790" width="11.7109375" customWidth="1"/>
    <col min="11791" max="12032" width="11.42578125" customWidth="1"/>
    <col min="12033" max="12033" width="99.5703125" bestFit="1" customWidth="1"/>
    <col min="12034" max="12045" width="9.140625" customWidth="1"/>
    <col min="12046" max="12046" width="11.7109375" customWidth="1"/>
    <col min="12047" max="12288" width="11.42578125" customWidth="1"/>
    <col min="12289" max="12289" width="99.5703125" bestFit="1" customWidth="1"/>
    <col min="12290" max="12301" width="9.140625" customWidth="1"/>
    <col min="12302" max="12302" width="11.7109375" customWidth="1"/>
    <col min="12303" max="12544" width="11.42578125" customWidth="1"/>
    <col min="12545" max="12545" width="99.5703125" bestFit="1" customWidth="1"/>
    <col min="12546" max="12557" width="9.140625" customWidth="1"/>
    <col min="12558" max="12558" width="11.7109375" customWidth="1"/>
    <col min="12559" max="12800" width="11.42578125" customWidth="1"/>
    <col min="12801" max="12801" width="99.5703125" bestFit="1" customWidth="1"/>
    <col min="12802" max="12813" width="9.140625" customWidth="1"/>
    <col min="12814" max="12814" width="11.7109375" customWidth="1"/>
    <col min="12815" max="13056" width="11.42578125" customWidth="1"/>
    <col min="13057" max="13057" width="99.5703125" bestFit="1" customWidth="1"/>
    <col min="13058" max="13069" width="9.140625" customWidth="1"/>
    <col min="13070" max="13070" width="11.7109375" customWidth="1"/>
    <col min="13071" max="13312" width="11.42578125" customWidth="1"/>
    <col min="13313" max="13313" width="99.5703125" bestFit="1" customWidth="1"/>
    <col min="13314" max="13325" width="9.140625" customWidth="1"/>
    <col min="13326" max="13326" width="11.7109375" customWidth="1"/>
    <col min="13327" max="13568" width="11.42578125" customWidth="1"/>
    <col min="13569" max="13569" width="99.5703125" bestFit="1" customWidth="1"/>
    <col min="13570" max="13581" width="9.140625" customWidth="1"/>
    <col min="13582" max="13582" width="11.7109375" customWidth="1"/>
    <col min="13583" max="13824" width="11.42578125" customWidth="1"/>
    <col min="13825" max="13825" width="99.5703125" bestFit="1" customWidth="1"/>
    <col min="13826" max="13837" width="9.140625" customWidth="1"/>
    <col min="13838" max="13838" width="11.7109375" customWidth="1"/>
    <col min="13839" max="14080" width="11.42578125" customWidth="1"/>
    <col min="14081" max="14081" width="99.5703125" bestFit="1" customWidth="1"/>
    <col min="14082" max="14093" width="9.140625" customWidth="1"/>
    <col min="14094" max="14094" width="11.7109375" customWidth="1"/>
    <col min="14095" max="14336" width="11.42578125" customWidth="1"/>
    <col min="14337" max="14337" width="99.5703125" bestFit="1" customWidth="1"/>
    <col min="14338" max="14349" width="9.140625" customWidth="1"/>
    <col min="14350" max="14350" width="11.7109375" customWidth="1"/>
    <col min="14351" max="14592" width="11.42578125" customWidth="1"/>
    <col min="14593" max="14593" width="99.5703125" bestFit="1" customWidth="1"/>
    <col min="14594" max="14605" width="9.140625" customWidth="1"/>
    <col min="14606" max="14606" width="11.7109375" customWidth="1"/>
    <col min="14607" max="14848" width="11.42578125" customWidth="1"/>
    <col min="14849" max="14849" width="99.5703125" bestFit="1" customWidth="1"/>
    <col min="14850" max="14861" width="9.140625" customWidth="1"/>
    <col min="14862" max="14862" width="11.7109375" customWidth="1"/>
    <col min="14863" max="15104" width="11.42578125" customWidth="1"/>
    <col min="15105" max="15105" width="99.5703125" bestFit="1" customWidth="1"/>
    <col min="15106" max="15117" width="9.140625" customWidth="1"/>
    <col min="15118" max="15118" width="11.7109375" customWidth="1"/>
    <col min="15119" max="15360" width="11.42578125" customWidth="1"/>
    <col min="15361" max="15361" width="99.5703125" bestFit="1" customWidth="1"/>
    <col min="15362" max="15373" width="9.140625" customWidth="1"/>
    <col min="15374" max="15374" width="11.7109375" customWidth="1"/>
    <col min="15375" max="15616" width="11.42578125" customWidth="1"/>
    <col min="15617" max="15617" width="99.5703125" bestFit="1" customWidth="1"/>
    <col min="15618" max="15629" width="9.140625" customWidth="1"/>
    <col min="15630" max="15630" width="11.7109375" customWidth="1"/>
    <col min="15631" max="15872" width="11.42578125" customWidth="1"/>
    <col min="15873" max="15873" width="99.5703125" bestFit="1" customWidth="1"/>
    <col min="15874" max="15885" width="9.140625" customWidth="1"/>
    <col min="15886" max="15886" width="11.7109375" customWidth="1"/>
    <col min="15887" max="16128" width="11.42578125" customWidth="1"/>
    <col min="16129" max="16129" width="99.5703125" bestFit="1" customWidth="1"/>
    <col min="16130" max="16141" width="9.140625" customWidth="1"/>
    <col min="16142" max="16142" width="11.7109375" customWidth="1"/>
    <col min="16143" max="16384" width="11.42578125" customWidth="1"/>
  </cols>
  <sheetData>
    <row r="1" spans="1:14" ht="30" customHeight="1">
      <c r="A1" s="760" t="s">
        <v>334</v>
      </c>
      <c r="B1" s="760"/>
      <c r="C1" s="760"/>
      <c r="D1" s="760"/>
      <c r="E1" s="760"/>
      <c r="F1" s="760"/>
      <c r="G1" s="760"/>
      <c r="H1" s="760"/>
      <c r="I1" s="760"/>
      <c r="J1" s="760"/>
      <c r="K1" s="760"/>
      <c r="L1" s="760"/>
      <c r="M1" s="760"/>
      <c r="N1" s="760"/>
    </row>
    <row r="2" spans="1:14" ht="18">
      <c r="A2" s="761" t="s">
        <v>445</v>
      </c>
      <c r="B2" s="761"/>
      <c r="C2" s="761"/>
      <c r="D2" s="761"/>
      <c r="E2" s="761"/>
      <c r="F2" s="761"/>
      <c r="G2" s="761"/>
      <c r="H2" s="761"/>
      <c r="I2" s="761"/>
      <c r="J2" s="761"/>
      <c r="K2" s="761"/>
      <c r="L2" s="761"/>
      <c r="M2" s="761"/>
      <c r="N2" s="761"/>
    </row>
    <row r="3" spans="1:14" ht="30" customHeight="1">
      <c r="A3" s="769" t="s">
        <v>2</v>
      </c>
      <c r="B3" s="769"/>
      <c r="C3" s="769"/>
      <c r="D3" s="769"/>
      <c r="E3" s="769"/>
      <c r="F3" s="769"/>
      <c r="G3" s="769"/>
      <c r="H3" s="769"/>
      <c r="I3" s="769"/>
      <c r="J3" s="769"/>
      <c r="K3" s="769"/>
      <c r="L3" s="769"/>
      <c r="M3" s="769"/>
      <c r="N3" s="769"/>
    </row>
    <row r="4" spans="1:14">
      <c r="A4" s="80"/>
      <c r="B4" s="81"/>
      <c r="C4" s="81"/>
      <c r="D4" s="81"/>
      <c r="E4" s="81"/>
      <c r="F4" s="81"/>
      <c r="G4" s="81"/>
      <c r="H4" s="81"/>
      <c r="I4" s="1"/>
      <c r="J4" s="1"/>
      <c r="K4" s="1"/>
      <c r="L4" s="1"/>
      <c r="M4" s="1"/>
      <c r="N4" s="1"/>
    </row>
    <row r="5" spans="1:14" ht="30" customHeight="1">
      <c r="A5" s="82"/>
      <c r="B5" s="83" t="s">
        <v>343</v>
      </c>
      <c r="C5" s="83" t="s">
        <v>404</v>
      </c>
      <c r="D5" s="83" t="s">
        <v>341</v>
      </c>
      <c r="E5" s="83" t="s">
        <v>340</v>
      </c>
      <c r="F5" s="83" t="s">
        <v>335</v>
      </c>
      <c r="G5" s="83" t="s">
        <v>338</v>
      </c>
      <c r="H5" s="84" t="s">
        <v>336</v>
      </c>
      <c r="I5" s="83" t="s">
        <v>345</v>
      </c>
      <c r="J5" s="83" t="s">
        <v>342</v>
      </c>
      <c r="K5" s="83" t="s">
        <v>339</v>
      </c>
      <c r="L5" s="83" t="s">
        <v>337</v>
      </c>
      <c r="M5" s="84" t="s">
        <v>344</v>
      </c>
      <c r="N5" s="84" t="s">
        <v>444</v>
      </c>
    </row>
    <row r="6" spans="1:14">
      <c r="A6" s="80"/>
      <c r="B6" s="85"/>
      <c r="C6" s="85"/>
      <c r="D6" s="85"/>
      <c r="E6" s="85"/>
      <c r="F6" s="85"/>
      <c r="G6" s="85"/>
      <c r="H6" s="86"/>
      <c r="I6" s="81"/>
      <c r="J6" s="81"/>
      <c r="K6" s="81"/>
      <c r="L6" s="81"/>
      <c r="M6" s="87"/>
      <c r="N6" s="87"/>
    </row>
    <row r="7" spans="1:14">
      <c r="A7" s="28" t="s">
        <v>446</v>
      </c>
      <c r="B7" s="83"/>
      <c r="C7" s="83"/>
      <c r="D7" s="83"/>
      <c r="E7" s="83"/>
      <c r="F7" s="83"/>
      <c r="G7" s="83"/>
      <c r="H7" s="84"/>
      <c r="I7" s="88"/>
      <c r="J7" s="88"/>
      <c r="K7" s="88"/>
      <c r="L7" s="88"/>
      <c r="M7" s="89"/>
      <c r="N7" s="89"/>
    </row>
    <row r="8" spans="1:14">
      <c r="A8" s="80" t="s">
        <v>447</v>
      </c>
      <c r="B8" s="90">
        <v>0.14779999999999999</v>
      </c>
      <c r="C8" s="90">
        <v>0.16969999999999999</v>
      </c>
      <c r="D8" s="90">
        <v>7.7700000000000005E-2</v>
      </c>
      <c r="E8" s="90">
        <v>0.1061</v>
      </c>
      <c r="F8" s="90">
        <v>0.12720000000000001</v>
      </c>
      <c r="G8" s="90">
        <v>9.9400000000000002E-2</v>
      </c>
      <c r="H8" s="90">
        <v>6.59E-2</v>
      </c>
      <c r="I8" s="90">
        <v>9.2499999999999999E-2</v>
      </c>
      <c r="J8" s="90">
        <v>0.43380000000000002</v>
      </c>
      <c r="K8" s="90">
        <v>9.8900000000000002E-2</v>
      </c>
      <c r="L8" s="90">
        <v>0.1149</v>
      </c>
      <c r="M8" s="90">
        <v>6.2700000000000006E-2</v>
      </c>
      <c r="N8" s="90">
        <v>0.1153</v>
      </c>
    </row>
    <row r="9" spans="1:14">
      <c r="A9" s="80" t="s">
        <v>448</v>
      </c>
      <c r="B9" s="90">
        <v>0.61260000000000003</v>
      </c>
      <c r="C9" s="90">
        <v>0.59830000000000005</v>
      </c>
      <c r="D9" s="90">
        <v>0.64759999999999995</v>
      </c>
      <c r="E9" s="90">
        <v>0.59719999999999995</v>
      </c>
      <c r="F9" s="90">
        <v>0.69289999999999996</v>
      </c>
      <c r="G9" s="90">
        <v>0.67520000000000002</v>
      </c>
      <c r="H9" s="90">
        <v>0.77380000000000004</v>
      </c>
      <c r="I9" s="90">
        <v>0.75439999999999996</v>
      </c>
      <c r="J9" s="90">
        <v>0.47489999999999999</v>
      </c>
      <c r="K9" s="90">
        <v>0.71819999999999995</v>
      </c>
      <c r="L9" s="90">
        <v>0.76170000000000004</v>
      </c>
      <c r="M9" s="90">
        <v>0.8911</v>
      </c>
      <c r="N9" s="90">
        <v>0.66690000000000005</v>
      </c>
    </row>
    <row r="10" spans="1:14">
      <c r="A10" s="28" t="s">
        <v>449</v>
      </c>
      <c r="B10" s="91"/>
      <c r="C10" s="91"/>
      <c r="D10" s="91"/>
      <c r="E10" s="91"/>
      <c r="F10" s="91"/>
      <c r="G10" s="91"/>
      <c r="H10" s="91"/>
      <c r="I10" s="91"/>
      <c r="J10" s="91"/>
      <c r="K10" s="91"/>
      <c r="L10" s="91"/>
      <c r="M10" s="91"/>
      <c r="N10" s="91"/>
    </row>
    <row r="11" spans="1:14">
      <c r="A11" s="92" t="s">
        <v>450</v>
      </c>
      <c r="B11" s="90">
        <v>0.41930000000000001</v>
      </c>
      <c r="C11" s="90">
        <v>0.38769999999999999</v>
      </c>
      <c r="D11" s="90">
        <v>0.44419999999999998</v>
      </c>
      <c r="E11" s="90">
        <v>0.40429999999999999</v>
      </c>
      <c r="F11" s="90">
        <v>0.41739999999999999</v>
      </c>
      <c r="G11" s="90">
        <v>0.38590000000000002</v>
      </c>
      <c r="H11" s="90">
        <v>0.29709999999999998</v>
      </c>
      <c r="I11" s="90">
        <v>0.35010000000000002</v>
      </c>
      <c r="J11" s="90">
        <v>0.36459999999999998</v>
      </c>
      <c r="K11" s="90">
        <v>0.34399999999999997</v>
      </c>
      <c r="L11" s="90">
        <v>0.4506</v>
      </c>
      <c r="M11" s="90">
        <v>0.44690000000000002</v>
      </c>
      <c r="N11" s="90">
        <v>0.39710000000000001</v>
      </c>
    </row>
    <row r="12" spans="1:14">
      <c r="A12" s="92" t="s">
        <v>451</v>
      </c>
      <c r="B12" s="90">
        <v>0.76519999999999999</v>
      </c>
      <c r="C12" s="90">
        <v>0.80320000000000003</v>
      </c>
      <c r="D12" s="90">
        <v>0.77510000000000001</v>
      </c>
      <c r="E12" s="90">
        <v>0.75249999999999995</v>
      </c>
      <c r="F12" s="90">
        <v>0.78310000000000002</v>
      </c>
      <c r="G12" s="90">
        <v>0.72850000000000004</v>
      </c>
      <c r="H12" s="90">
        <v>0.77739999999999998</v>
      </c>
      <c r="I12" s="90">
        <v>0.69430000000000003</v>
      </c>
      <c r="J12" s="90">
        <v>0.36459999999999998</v>
      </c>
      <c r="K12" s="90">
        <v>0.69159999999999999</v>
      </c>
      <c r="L12" s="90">
        <v>0.74970000000000003</v>
      </c>
      <c r="M12" s="90">
        <v>0.78059999999999996</v>
      </c>
      <c r="N12" s="90">
        <v>0.76019999999999999</v>
      </c>
    </row>
    <row r="13" spans="1:14">
      <c r="A13" s="80" t="s">
        <v>452</v>
      </c>
      <c r="B13" s="90">
        <v>0.12189999999999999</v>
      </c>
      <c r="C13" s="90">
        <v>9.8699999999999996E-2</v>
      </c>
      <c r="D13" s="90">
        <v>0.1172</v>
      </c>
      <c r="E13" s="90">
        <v>0.12959999999999999</v>
      </c>
      <c r="F13" s="90">
        <v>0.1118</v>
      </c>
      <c r="G13" s="90">
        <v>0.13639999999999999</v>
      </c>
      <c r="H13" s="90">
        <v>0.11070000000000001</v>
      </c>
      <c r="I13" s="90">
        <v>0.13100000000000001</v>
      </c>
      <c r="J13" s="90">
        <v>0.22339999999999999</v>
      </c>
      <c r="K13" s="90">
        <v>0.15609999999999999</v>
      </c>
      <c r="L13" s="90">
        <v>0.1462</v>
      </c>
      <c r="M13" s="90">
        <v>4.9299999999999997E-2</v>
      </c>
      <c r="N13" s="90">
        <v>0.1186</v>
      </c>
    </row>
    <row r="14" spans="1:14">
      <c r="A14" s="92" t="s">
        <v>453</v>
      </c>
      <c r="B14" s="90">
        <v>6.1000000000000004E-3</v>
      </c>
      <c r="C14" s="90">
        <v>6.7999999999999996E-3</v>
      </c>
      <c r="D14" s="90">
        <v>4.7000000000000002E-3</v>
      </c>
      <c r="E14" s="90">
        <v>1.38E-2</v>
      </c>
      <c r="F14" s="90">
        <v>1.1599999999999999E-2</v>
      </c>
      <c r="G14" s="90">
        <v>1.1599999999999999E-2</v>
      </c>
      <c r="H14" s="90">
        <v>9.4999999999999998E-3</v>
      </c>
      <c r="I14" s="90">
        <v>2.2499999999999999E-2</v>
      </c>
      <c r="J14" s="90">
        <v>0</v>
      </c>
      <c r="K14" s="90">
        <v>1.7399999999999999E-2</v>
      </c>
      <c r="L14" s="90">
        <v>1.23E-2</v>
      </c>
      <c r="M14" s="90">
        <v>0</v>
      </c>
      <c r="N14" s="90">
        <v>0.01</v>
      </c>
    </row>
    <row r="15" spans="1:14">
      <c r="A15" s="93" t="s">
        <v>454</v>
      </c>
      <c r="B15" s="91"/>
      <c r="C15" s="91"/>
      <c r="D15" s="91"/>
      <c r="E15" s="91"/>
      <c r="F15" s="91"/>
      <c r="G15" s="91"/>
      <c r="H15" s="91"/>
      <c r="I15" s="91"/>
      <c r="J15" s="91"/>
      <c r="K15" s="91"/>
      <c r="L15" s="91"/>
      <c r="M15" s="91"/>
      <c r="N15" s="91"/>
    </row>
    <row r="16" spans="1:14">
      <c r="A16" s="92" t="s">
        <v>455</v>
      </c>
      <c r="B16" s="90">
        <v>0.72019999999999995</v>
      </c>
      <c r="C16" s="90">
        <v>0.66259999999999997</v>
      </c>
      <c r="D16" s="90">
        <v>0.63080000000000003</v>
      </c>
      <c r="E16" s="90">
        <v>0.76300000000000001</v>
      </c>
      <c r="F16" s="90">
        <v>0.71250000000000002</v>
      </c>
      <c r="G16" s="90">
        <v>0.68189999999999995</v>
      </c>
      <c r="H16" s="90">
        <v>0.78220000000000001</v>
      </c>
      <c r="I16" s="90">
        <v>0.2596</v>
      </c>
      <c r="J16" s="90">
        <v>0.66139999999999999</v>
      </c>
      <c r="K16" s="90">
        <v>0.6139</v>
      </c>
      <c r="L16" s="90">
        <v>0.86550000000000005</v>
      </c>
      <c r="M16" s="90">
        <v>0.1217</v>
      </c>
      <c r="N16" s="90">
        <v>0.65790000000000004</v>
      </c>
    </row>
    <row r="17" spans="1:14">
      <c r="A17" s="92" t="s">
        <v>456</v>
      </c>
      <c r="B17" s="90">
        <v>0.27979999999999999</v>
      </c>
      <c r="C17" s="90">
        <v>0.33739999999999998</v>
      </c>
      <c r="D17" s="90">
        <v>0.36919999999999997</v>
      </c>
      <c r="E17" s="90">
        <v>0.23699999999999999</v>
      </c>
      <c r="F17" s="90">
        <v>0.28749999999999998</v>
      </c>
      <c r="G17" s="90">
        <v>0.31809999999999999</v>
      </c>
      <c r="H17" s="90">
        <v>0.21779999999999999</v>
      </c>
      <c r="I17" s="90">
        <v>0.74039999999999995</v>
      </c>
      <c r="J17" s="90">
        <v>0.33860000000000001</v>
      </c>
      <c r="K17" s="90">
        <v>0.3861</v>
      </c>
      <c r="L17" s="90">
        <v>0.13450000000000001</v>
      </c>
      <c r="M17" s="90">
        <v>0.87829999999999997</v>
      </c>
      <c r="N17" s="90">
        <v>0.34210000000000002</v>
      </c>
    </row>
    <row r="18" spans="1:14">
      <c r="A18" s="92" t="s">
        <v>457</v>
      </c>
      <c r="B18" s="94">
        <v>760.36609999999996</v>
      </c>
      <c r="C18" s="94">
        <v>607.34259999999995</v>
      </c>
      <c r="D18" s="94">
        <v>653.44190000000003</v>
      </c>
      <c r="E18" s="94">
        <v>669.56849999999997</v>
      </c>
      <c r="F18" s="94">
        <v>714.81790000000001</v>
      </c>
      <c r="G18" s="94">
        <v>682.00850000000003</v>
      </c>
      <c r="H18" s="94">
        <v>702.62710000000004</v>
      </c>
      <c r="I18" s="94">
        <v>440.3329</v>
      </c>
      <c r="J18" s="94">
        <v>217.28309999999999</v>
      </c>
      <c r="K18" s="94">
        <v>594.96379999999999</v>
      </c>
      <c r="L18" s="94">
        <v>847.21180000000004</v>
      </c>
      <c r="M18" s="94">
        <v>573.18349999999998</v>
      </c>
      <c r="N18" s="94">
        <v>631.42769999999996</v>
      </c>
    </row>
    <row r="19" spans="1:14">
      <c r="A19" s="93" t="s">
        <v>458</v>
      </c>
      <c r="B19" s="95"/>
      <c r="C19" s="95"/>
      <c r="D19" s="95"/>
      <c r="E19" s="95"/>
      <c r="F19" s="95"/>
      <c r="G19" s="95"/>
      <c r="H19" s="95"/>
      <c r="I19" s="95"/>
      <c r="J19" s="95"/>
      <c r="K19" s="95"/>
      <c r="L19" s="95"/>
      <c r="M19" s="95"/>
      <c r="N19" s="95"/>
    </row>
    <row r="20" spans="1:14">
      <c r="A20" s="80" t="s">
        <v>459</v>
      </c>
      <c r="B20" s="90">
        <v>0.9637</v>
      </c>
      <c r="C20" s="90">
        <v>0.9647</v>
      </c>
      <c r="D20" s="90">
        <v>0.96120000000000005</v>
      </c>
      <c r="E20" s="90">
        <v>0.94650000000000001</v>
      </c>
      <c r="F20" s="90">
        <v>0.97360000000000002</v>
      </c>
      <c r="G20" s="90">
        <v>0.97070000000000001</v>
      </c>
      <c r="H20" s="90">
        <v>0.97070000000000001</v>
      </c>
      <c r="I20" s="90">
        <v>0.98919999999999997</v>
      </c>
      <c r="J20" s="90">
        <v>0.99870000000000003</v>
      </c>
      <c r="K20" s="90">
        <v>0.97060000000000002</v>
      </c>
      <c r="L20" s="90">
        <v>0.94910000000000005</v>
      </c>
      <c r="M20" s="90">
        <v>0.98560000000000003</v>
      </c>
      <c r="N20" s="90">
        <v>0.96730000000000005</v>
      </c>
    </row>
    <row r="21" spans="1:14">
      <c r="A21" s="80" t="s">
        <v>460</v>
      </c>
      <c r="B21" s="90">
        <v>0.192</v>
      </c>
      <c r="C21" s="90">
        <v>0.16239999999999999</v>
      </c>
      <c r="D21" s="90">
        <v>0.2034</v>
      </c>
      <c r="E21" s="90">
        <v>0.187</v>
      </c>
      <c r="F21" s="90">
        <v>0.151</v>
      </c>
      <c r="G21" s="90">
        <v>0.1928</v>
      </c>
      <c r="H21" s="90">
        <v>0.1686</v>
      </c>
      <c r="I21" s="90">
        <v>0.1123</v>
      </c>
      <c r="J21" s="90">
        <v>2.0999999999999999E-3</v>
      </c>
      <c r="K21" s="90">
        <v>0.14130000000000001</v>
      </c>
      <c r="L21" s="90">
        <v>0.2235</v>
      </c>
      <c r="M21" s="90">
        <v>0.1658</v>
      </c>
      <c r="N21" s="90">
        <v>0.1709</v>
      </c>
    </row>
    <row r="22" spans="1:14">
      <c r="A22" s="92" t="s">
        <v>461</v>
      </c>
      <c r="B22" s="90">
        <v>3.6272856263408156E-2</v>
      </c>
      <c r="C22" s="90">
        <v>3.5273056572202324E-2</v>
      </c>
      <c r="D22" s="90">
        <v>3.8777582514521153E-2</v>
      </c>
      <c r="E22" s="90">
        <v>5.3483973605276923E-2</v>
      </c>
      <c r="F22" s="90">
        <v>2.6443510767707581E-2</v>
      </c>
      <c r="G22" s="90">
        <v>2.9293111307175261E-2</v>
      </c>
      <c r="H22" s="90">
        <v>2.9332435444850098E-2</v>
      </c>
      <c r="I22" s="90">
        <v>1.0784312997981207E-2</v>
      </c>
      <c r="J22" s="90">
        <v>1.2634369100086376E-3</v>
      </c>
      <c r="K22" s="90">
        <v>2.9413257184197322E-2</v>
      </c>
      <c r="L22" s="90">
        <v>5.0854211694212087E-2</v>
      </c>
      <c r="M22" s="90">
        <v>1.4368443056376256E-2</v>
      </c>
      <c r="N22" s="90">
        <v>3.26724128019154E-2</v>
      </c>
    </row>
    <row r="23" spans="1:14">
      <c r="A23" s="92" t="s">
        <v>462</v>
      </c>
      <c r="B23" s="90">
        <v>0.17510000000000001</v>
      </c>
      <c r="C23" s="90">
        <v>0.14419999999999999</v>
      </c>
      <c r="D23" s="90">
        <v>0.19139999999999999</v>
      </c>
      <c r="E23" s="90">
        <v>0.1552</v>
      </c>
      <c r="F23" s="90">
        <v>0.1381</v>
      </c>
      <c r="G23" s="90">
        <v>0.18099999999999999</v>
      </c>
      <c r="H23" s="90">
        <v>0.15310000000000001</v>
      </c>
      <c r="I23" s="90">
        <v>0.1096</v>
      </c>
      <c r="J23" s="90">
        <v>2.0999999999999999E-3</v>
      </c>
      <c r="K23" s="90">
        <v>0.12740000000000001</v>
      </c>
      <c r="L23" s="90">
        <v>0.20760000000000001</v>
      </c>
      <c r="M23" s="90">
        <v>0.159</v>
      </c>
      <c r="N23" s="90">
        <v>0.15579999999999999</v>
      </c>
    </row>
    <row r="24" spans="1:14">
      <c r="A24" s="92" t="s">
        <v>463</v>
      </c>
      <c r="B24" s="96">
        <v>0.12098394984141124</v>
      </c>
      <c r="C24" s="96">
        <v>0.14342840610725233</v>
      </c>
      <c r="D24" s="96">
        <v>9.5475497568091747E-2</v>
      </c>
      <c r="E24" s="96">
        <v>0.21459677710142108</v>
      </c>
      <c r="F24" s="96">
        <v>0.10978209791068677</v>
      </c>
      <c r="G24" s="96">
        <v>8.8398900574158099E-2</v>
      </c>
      <c r="H24" s="96">
        <v>0.11863230632407971</v>
      </c>
      <c r="I24" s="96">
        <v>3.4272641196900738E-2</v>
      </c>
      <c r="J24" s="96">
        <v>0</v>
      </c>
      <c r="K24" s="96">
        <v>0.12516001177324054</v>
      </c>
      <c r="L24" s="96">
        <v>0.11846391058874411</v>
      </c>
      <c r="M24" s="96">
        <v>5.5115338079358416E-2</v>
      </c>
      <c r="N24" s="96">
        <v>0.11833949522544167</v>
      </c>
    </row>
    <row r="25" spans="1:14">
      <c r="A25" s="92" t="s">
        <v>464</v>
      </c>
      <c r="B25" s="90">
        <v>3.0200000000000001E-2</v>
      </c>
      <c r="C25" s="90">
        <v>2.8199999999999999E-2</v>
      </c>
      <c r="D25" s="90">
        <v>4.0500000000000001E-2</v>
      </c>
      <c r="E25" s="90">
        <v>2.5399999999999999E-2</v>
      </c>
      <c r="F25" s="90">
        <v>3.5999999999999997E-2</v>
      </c>
      <c r="G25" s="90">
        <v>3.5299999999999998E-2</v>
      </c>
      <c r="H25" s="90">
        <v>3.56E-2</v>
      </c>
      <c r="I25" s="90">
        <v>3.8800000000000001E-2</v>
      </c>
      <c r="J25" s="90">
        <v>1.2800000000000001E-2</v>
      </c>
      <c r="K25" s="90">
        <v>4.2500000000000003E-2</v>
      </c>
      <c r="L25" s="90">
        <v>4.82E-2</v>
      </c>
      <c r="M25" s="90">
        <v>5.4300000000000001E-2</v>
      </c>
      <c r="N25" s="90">
        <v>3.56E-2</v>
      </c>
    </row>
    <row r="26" spans="1:14">
      <c r="A26" s="92" t="s">
        <v>465</v>
      </c>
      <c r="B26" s="90">
        <v>3.9199999999999999E-2</v>
      </c>
      <c r="C26" s="90">
        <v>4.7600000000000003E-2</v>
      </c>
      <c r="D26" s="90">
        <v>4.41E-2</v>
      </c>
      <c r="E26" s="90">
        <v>6.5199999999999994E-2</v>
      </c>
      <c r="F26" s="90">
        <v>3.0099999999999998E-2</v>
      </c>
      <c r="G26" s="90">
        <v>3.7699999999999997E-2</v>
      </c>
      <c r="H26" s="90">
        <v>3.5099999999999999E-2</v>
      </c>
      <c r="I26" s="90">
        <v>4.6699999999999998E-2</v>
      </c>
      <c r="J26" s="90">
        <v>3.5000000000000001E-3</v>
      </c>
      <c r="K26" s="90">
        <v>5.6300000000000003E-2</v>
      </c>
      <c r="L26" s="90">
        <v>5.3400000000000003E-2</v>
      </c>
      <c r="M26" s="90">
        <v>5.0200000000000002E-2</v>
      </c>
      <c r="N26" s="90">
        <v>4.5699999999999998E-2</v>
      </c>
    </row>
    <row r="27" spans="1:14">
      <c r="A27" s="92" t="s">
        <v>466</v>
      </c>
      <c r="B27" s="90">
        <v>0.93100000000000005</v>
      </c>
      <c r="C27" s="90">
        <v>0.93279999999999996</v>
      </c>
      <c r="D27" s="90">
        <v>0.93300000000000005</v>
      </c>
      <c r="E27" s="90">
        <v>0.91</v>
      </c>
      <c r="F27" s="90">
        <v>0.95909999999999995</v>
      </c>
      <c r="G27" s="90">
        <v>0.95050000000000001</v>
      </c>
      <c r="H27" s="90">
        <v>0.95020000000000004</v>
      </c>
      <c r="I27" s="90">
        <v>0.98660000000000003</v>
      </c>
      <c r="J27" s="90">
        <v>0.99809999999999999</v>
      </c>
      <c r="K27" s="90">
        <v>0.95809999999999995</v>
      </c>
      <c r="L27" s="90">
        <v>0.89990000000000003</v>
      </c>
      <c r="M27" s="90">
        <v>0.97909999999999997</v>
      </c>
      <c r="N27" s="90">
        <v>0.94269999999999998</v>
      </c>
    </row>
    <row r="28" spans="1:14">
      <c r="A28" s="92" t="s">
        <v>467</v>
      </c>
      <c r="B28" s="90">
        <v>2.9700000000000001E-2</v>
      </c>
      <c r="C28" s="90">
        <v>2.5399999999999999E-2</v>
      </c>
      <c r="D28" s="90">
        <v>1.9900000000000001E-2</v>
      </c>
      <c r="E28" s="90">
        <v>3.5000000000000003E-2</v>
      </c>
      <c r="F28" s="90">
        <v>1.9800000000000002E-2</v>
      </c>
      <c r="G28" s="90">
        <v>1.5900000000000001E-2</v>
      </c>
      <c r="H28" s="90">
        <v>1.4200000000000001E-2</v>
      </c>
      <c r="I28" s="90">
        <v>1.9E-3</v>
      </c>
      <c r="J28" s="90">
        <v>6.9999999999999999E-4</v>
      </c>
      <c r="K28" s="90">
        <v>8.9999999999999993E-3</v>
      </c>
      <c r="L28" s="90">
        <v>3.3300000000000003E-2</v>
      </c>
      <c r="M28" s="90">
        <v>5.7000000000000002E-3</v>
      </c>
      <c r="N28" s="90">
        <v>2.0299999999999999E-2</v>
      </c>
    </row>
    <row r="29" spans="1:14">
      <c r="A29" s="92" t="s">
        <v>468</v>
      </c>
      <c r="B29" s="90">
        <v>1.0800000000000001E-2</v>
      </c>
      <c r="C29" s="90">
        <v>6.4999999999999997E-3</v>
      </c>
      <c r="D29" s="90">
        <v>7.1999999999999998E-3</v>
      </c>
      <c r="E29" s="90">
        <v>9.4999999999999998E-3</v>
      </c>
      <c r="F29" s="90">
        <v>5.7999999999999996E-3</v>
      </c>
      <c r="G29" s="90">
        <v>5.1000000000000004E-3</v>
      </c>
      <c r="H29" s="90">
        <v>4.3E-3</v>
      </c>
      <c r="I29" s="90">
        <v>1E-3</v>
      </c>
      <c r="J29" s="90">
        <v>0</v>
      </c>
      <c r="K29" s="90">
        <v>2.8999999999999998E-3</v>
      </c>
      <c r="L29" s="90">
        <v>1.01E-2</v>
      </c>
      <c r="M29" s="90">
        <v>2.5999999999999999E-3</v>
      </c>
      <c r="N29" s="90">
        <v>6.3E-3</v>
      </c>
    </row>
    <row r="30" spans="1:14">
      <c r="A30" s="92" t="s">
        <v>469</v>
      </c>
      <c r="B30" s="90">
        <v>5.4999999999999997E-3</v>
      </c>
      <c r="C30" s="90">
        <v>2.2000000000000001E-3</v>
      </c>
      <c r="D30" s="90">
        <v>4.7999999999999996E-3</v>
      </c>
      <c r="E30" s="90">
        <v>3.3999999999999998E-3</v>
      </c>
      <c r="F30" s="90">
        <v>2.5000000000000001E-3</v>
      </c>
      <c r="G30" s="90">
        <v>3.8999999999999998E-3</v>
      </c>
      <c r="H30" s="90">
        <v>8.6999999999999994E-3</v>
      </c>
      <c r="I30" s="90">
        <v>4.0000000000000002E-4</v>
      </c>
      <c r="J30" s="90">
        <v>0</v>
      </c>
      <c r="K30" s="90">
        <v>4.7000000000000002E-3</v>
      </c>
      <c r="L30" s="90">
        <v>6.6E-3</v>
      </c>
      <c r="M30" s="90">
        <v>5.9999999999999995E-4</v>
      </c>
      <c r="N30" s="90">
        <v>3.7000000000000002E-3</v>
      </c>
    </row>
    <row r="31" spans="1:14">
      <c r="A31" s="92" t="s">
        <v>470</v>
      </c>
      <c r="B31" s="90">
        <v>5.1999999999999998E-3</v>
      </c>
      <c r="C31" s="90">
        <v>1.23E-2</v>
      </c>
      <c r="D31" s="90">
        <v>6.0000000000000001E-3</v>
      </c>
      <c r="E31" s="90">
        <v>2.29E-2</v>
      </c>
      <c r="F31" s="90">
        <v>2.3999999999999998E-3</v>
      </c>
      <c r="G31" s="90">
        <v>4.8999999999999998E-3</v>
      </c>
      <c r="H31" s="90">
        <v>3.7000000000000002E-3</v>
      </c>
      <c r="I31" s="90">
        <v>1E-3</v>
      </c>
      <c r="J31" s="90">
        <v>0</v>
      </c>
      <c r="K31" s="90">
        <v>4.3E-3</v>
      </c>
      <c r="L31" s="90">
        <v>1.5800000000000002E-2</v>
      </c>
      <c r="M31" s="90">
        <v>2.7000000000000001E-3</v>
      </c>
      <c r="N31" s="90">
        <v>7.9000000000000008E-3</v>
      </c>
    </row>
    <row r="32" spans="1:14">
      <c r="A32" s="92" t="s">
        <v>471</v>
      </c>
      <c r="B32" s="90">
        <v>1.78E-2</v>
      </c>
      <c r="C32" s="90">
        <v>2.0899999999999998E-2</v>
      </c>
      <c r="D32" s="90">
        <v>2.8199999999999999E-2</v>
      </c>
      <c r="E32" s="90">
        <v>1.9099999999999999E-2</v>
      </c>
      <c r="F32" s="90">
        <v>1.03E-2</v>
      </c>
      <c r="G32" s="90">
        <v>1.9699999999999999E-2</v>
      </c>
      <c r="H32" s="90">
        <v>1.7600000000000001E-2</v>
      </c>
      <c r="I32" s="90">
        <v>9.1000000000000004E-3</v>
      </c>
      <c r="J32" s="90">
        <v>1.1999999999999999E-3</v>
      </c>
      <c r="K32" s="90">
        <v>2.1000000000000001E-2</v>
      </c>
      <c r="L32" s="90">
        <v>3.44E-2</v>
      </c>
      <c r="M32" s="90">
        <v>9.4000000000000004E-3</v>
      </c>
      <c r="N32" s="90">
        <v>1.8800000000000001E-2</v>
      </c>
    </row>
    <row r="33" spans="1:14">
      <c r="A33" s="93" t="s">
        <v>472</v>
      </c>
      <c r="B33" s="91"/>
      <c r="C33" s="91"/>
      <c r="D33" s="91"/>
      <c r="E33" s="91"/>
      <c r="F33" s="91"/>
      <c r="G33" s="91"/>
      <c r="H33" s="91"/>
      <c r="I33" s="91"/>
      <c r="J33" s="91"/>
      <c r="K33" s="91"/>
      <c r="L33" s="91"/>
      <c r="M33" s="91"/>
      <c r="N33" s="91"/>
    </row>
    <row r="34" spans="1:14">
      <c r="A34" s="92" t="s">
        <v>473</v>
      </c>
      <c r="B34" s="90">
        <v>0.36420000000000002</v>
      </c>
      <c r="C34" s="90">
        <v>0.33989999999999998</v>
      </c>
      <c r="D34" s="90">
        <v>0.19420000000000001</v>
      </c>
      <c r="E34" s="90">
        <v>0.29699999999999999</v>
      </c>
      <c r="F34" s="90">
        <v>0.30840000000000001</v>
      </c>
      <c r="G34" s="90">
        <v>0.2903</v>
      </c>
      <c r="H34" s="90">
        <v>0.28749999999999998</v>
      </c>
      <c r="I34" s="90">
        <v>0.32140000000000002</v>
      </c>
      <c r="J34" s="90">
        <v>1.2177</v>
      </c>
      <c r="K34" s="90">
        <v>0.3679</v>
      </c>
      <c r="L34" s="90">
        <v>0.43440000000000001</v>
      </c>
      <c r="M34" s="90">
        <v>0.30409999999999998</v>
      </c>
      <c r="N34" s="90">
        <v>0.30919999999999997</v>
      </c>
    </row>
    <row r="35" spans="1:14">
      <c r="A35" s="92" t="s">
        <v>474</v>
      </c>
      <c r="B35" s="90">
        <v>0.67949999999999999</v>
      </c>
      <c r="C35" s="90">
        <v>0.59050000000000002</v>
      </c>
      <c r="D35" s="90">
        <v>0.61160000000000003</v>
      </c>
      <c r="E35" s="90">
        <v>0.72389999999999999</v>
      </c>
      <c r="F35" s="90">
        <v>0.59130000000000005</v>
      </c>
      <c r="G35" s="90">
        <v>0.623</v>
      </c>
      <c r="H35" s="90">
        <v>0.76339999999999997</v>
      </c>
      <c r="I35" s="90">
        <v>0.69210000000000005</v>
      </c>
      <c r="J35" s="90">
        <v>1.2744</v>
      </c>
      <c r="K35" s="90">
        <v>0.82150000000000001</v>
      </c>
      <c r="L35" s="90">
        <v>0.70030000000000003</v>
      </c>
      <c r="M35" s="90">
        <v>0.42459999999999998</v>
      </c>
      <c r="N35" s="90">
        <v>0.64580000000000004</v>
      </c>
    </row>
    <row r="36" spans="1:14">
      <c r="A36" s="92" t="s">
        <v>475</v>
      </c>
      <c r="B36" s="90">
        <v>0.29399999999999998</v>
      </c>
      <c r="C36" s="90">
        <v>0.31390000000000001</v>
      </c>
      <c r="D36" s="90">
        <v>0.2591</v>
      </c>
      <c r="E36" s="90">
        <v>0.27760000000000001</v>
      </c>
      <c r="F36" s="90">
        <v>0.26140000000000002</v>
      </c>
      <c r="G36" s="90">
        <v>0.22720000000000001</v>
      </c>
      <c r="H36" s="90">
        <v>0.18729999999999999</v>
      </c>
      <c r="I36" s="90">
        <v>0.22270000000000001</v>
      </c>
      <c r="J36" s="90">
        <v>0.73350000000000004</v>
      </c>
      <c r="K36" s="90">
        <v>0.23649999999999999</v>
      </c>
      <c r="L36" s="90">
        <v>0.19969999999999999</v>
      </c>
      <c r="M36" s="90">
        <v>9.8900000000000002E-2</v>
      </c>
      <c r="N36" s="90">
        <v>0.2586</v>
      </c>
    </row>
    <row r="37" spans="1:14">
      <c r="A37" s="92" t="s">
        <v>476</v>
      </c>
      <c r="B37" s="90">
        <v>0.27579999999999999</v>
      </c>
      <c r="C37" s="90">
        <v>0.29480000000000001</v>
      </c>
      <c r="D37" s="90">
        <v>0.24460000000000001</v>
      </c>
      <c r="E37" s="90">
        <v>0.2586</v>
      </c>
      <c r="F37" s="90">
        <v>0.24390000000000001</v>
      </c>
      <c r="G37" s="90">
        <v>0.2132</v>
      </c>
      <c r="H37" s="90">
        <v>0.1749</v>
      </c>
      <c r="I37" s="90">
        <v>0.1993</v>
      </c>
      <c r="J37" s="90">
        <v>0.45400000000000001</v>
      </c>
      <c r="K37" s="90">
        <v>0.22090000000000001</v>
      </c>
      <c r="L37" s="90">
        <v>0.1852</v>
      </c>
      <c r="M37" s="90">
        <v>8.7499999999999994E-2</v>
      </c>
      <c r="N37" s="90">
        <v>0.2409</v>
      </c>
    </row>
    <row r="38" spans="1:14">
      <c r="A38" s="80" t="s">
        <v>477</v>
      </c>
      <c r="B38" s="90">
        <v>0.59499999999999997</v>
      </c>
      <c r="C38" s="90">
        <v>0.55630000000000002</v>
      </c>
      <c r="D38" s="90">
        <v>0.53500000000000003</v>
      </c>
      <c r="E38" s="90">
        <v>0.67330000000000001</v>
      </c>
      <c r="F38" s="90">
        <v>0.51449999999999996</v>
      </c>
      <c r="G38" s="90">
        <v>0.51759999999999995</v>
      </c>
      <c r="H38" s="90">
        <v>0.56569999999999998</v>
      </c>
      <c r="I38" s="90">
        <v>0.51359999999999995</v>
      </c>
      <c r="J38" s="90">
        <v>1.0432999999999999</v>
      </c>
      <c r="K38" s="90">
        <v>0.62839999999999996</v>
      </c>
      <c r="L38" s="90">
        <v>0.55089999999999995</v>
      </c>
      <c r="M38" s="90">
        <v>0.40960000000000002</v>
      </c>
      <c r="N38" s="90">
        <v>0.56210000000000004</v>
      </c>
    </row>
    <row r="39" spans="1:14">
      <c r="A39" s="28" t="s">
        <v>478</v>
      </c>
      <c r="B39" s="91"/>
      <c r="C39" s="91"/>
      <c r="D39" s="91"/>
      <c r="E39" s="91"/>
      <c r="F39" s="91"/>
      <c r="G39" s="91"/>
      <c r="H39" s="91"/>
      <c r="I39" s="91"/>
      <c r="J39" s="91"/>
      <c r="K39" s="91"/>
      <c r="L39" s="91"/>
      <c r="M39" s="91"/>
      <c r="N39" s="91"/>
    </row>
    <row r="40" spans="1:14">
      <c r="A40" s="92" t="s">
        <v>479</v>
      </c>
      <c r="B40" s="90">
        <v>6.2100000000000002E-2</v>
      </c>
      <c r="C40" s="90">
        <v>6.08E-2</v>
      </c>
      <c r="D40" s="90">
        <v>5.5899999999999998E-2</v>
      </c>
      <c r="E40" s="90">
        <v>6.8500000000000005E-2</v>
      </c>
      <c r="F40" s="90">
        <v>6.6900000000000001E-2</v>
      </c>
      <c r="G40" s="90">
        <v>6.1600000000000002E-2</v>
      </c>
      <c r="H40" s="90">
        <v>6.6299999999999998E-2</v>
      </c>
      <c r="I40" s="90">
        <v>0.105</v>
      </c>
      <c r="J40" s="90">
        <v>0.38109999999999999</v>
      </c>
      <c r="K40" s="90">
        <v>6.5799999999999997E-2</v>
      </c>
      <c r="L40" s="90">
        <v>7.2800000000000004E-2</v>
      </c>
      <c r="M40" s="90">
        <v>0.11509999999999999</v>
      </c>
      <c r="N40" s="90">
        <v>6.8400000000000002E-2</v>
      </c>
    </row>
    <row r="41" spans="1:14">
      <c r="A41" s="92" t="s">
        <v>480</v>
      </c>
      <c r="B41" s="90">
        <v>5.8299999999999998E-2</v>
      </c>
      <c r="C41" s="90">
        <v>5.9499999999999997E-2</v>
      </c>
      <c r="D41" s="90">
        <v>5.3999999999999999E-2</v>
      </c>
      <c r="E41" s="90">
        <v>5.7200000000000001E-2</v>
      </c>
      <c r="F41" s="90">
        <v>6.2600000000000003E-2</v>
      </c>
      <c r="G41" s="90">
        <v>6.0600000000000001E-2</v>
      </c>
      <c r="H41" s="90">
        <v>6.25E-2</v>
      </c>
      <c r="I41" s="90">
        <v>0.10489999999999999</v>
      </c>
      <c r="J41" s="90">
        <v>0.36520000000000002</v>
      </c>
      <c r="K41" s="90">
        <v>6.4799999999999996E-2</v>
      </c>
      <c r="L41" s="90">
        <v>6.8599999999999994E-2</v>
      </c>
      <c r="M41" s="90">
        <v>0.1101</v>
      </c>
      <c r="N41" s="90">
        <v>6.5000000000000002E-2</v>
      </c>
    </row>
    <row r="42" spans="1:14">
      <c r="A42" s="92" t="s">
        <v>481</v>
      </c>
      <c r="B42" s="90">
        <v>0.3589</v>
      </c>
      <c r="C42" s="90">
        <v>0.35149999999999998</v>
      </c>
      <c r="D42" s="90">
        <v>0.44940000000000002</v>
      </c>
      <c r="E42" s="90">
        <v>0.4798</v>
      </c>
      <c r="F42" s="90">
        <v>0.2707</v>
      </c>
      <c r="G42" s="90">
        <v>0.3201</v>
      </c>
      <c r="H42" s="90">
        <v>0.3402</v>
      </c>
      <c r="I42" s="90">
        <v>7.7600000000000002E-2</v>
      </c>
      <c r="J42" s="90">
        <v>1.6000000000000001E-3</v>
      </c>
      <c r="K42" s="90">
        <v>0.32250000000000001</v>
      </c>
      <c r="L42" s="90">
        <v>0.53200000000000003</v>
      </c>
      <c r="M42" s="90">
        <v>0.10879999999999999</v>
      </c>
      <c r="N42" s="90">
        <v>0.31940000000000002</v>
      </c>
    </row>
    <row r="43" spans="1:14">
      <c r="A43" s="92" t="s">
        <v>482</v>
      </c>
      <c r="B43" s="90">
        <v>0.2298</v>
      </c>
      <c r="C43" s="90">
        <v>0.2321</v>
      </c>
      <c r="D43" s="90">
        <v>0.22509999999999999</v>
      </c>
      <c r="E43" s="90">
        <v>0.36009999999999998</v>
      </c>
      <c r="F43" s="90">
        <v>0.16969999999999999</v>
      </c>
      <c r="G43" s="90">
        <v>0.1862</v>
      </c>
      <c r="H43" s="90">
        <v>0.2319</v>
      </c>
      <c r="I43" s="90">
        <v>2.7699999999999999E-2</v>
      </c>
      <c r="J43" s="90">
        <v>0</v>
      </c>
      <c r="K43" s="90">
        <v>0.19400000000000001</v>
      </c>
      <c r="L43" s="90">
        <v>0.27689999999999998</v>
      </c>
      <c r="M43" s="90">
        <v>6.9199999999999998E-2</v>
      </c>
      <c r="N43" s="90">
        <v>0.19769999999999999</v>
      </c>
    </row>
    <row r="44" spans="1:14">
      <c r="A44" s="92" t="s">
        <v>483</v>
      </c>
      <c r="B44" s="90">
        <v>0.23069999999999999</v>
      </c>
      <c r="C44" s="90">
        <v>0.1867</v>
      </c>
      <c r="D44" s="90">
        <v>0.25600000000000001</v>
      </c>
      <c r="E44" s="90">
        <v>0.21790000000000001</v>
      </c>
      <c r="F44" s="90">
        <v>0.1908</v>
      </c>
      <c r="G44" s="90">
        <v>0.14180000000000001</v>
      </c>
      <c r="H44" s="90">
        <v>0.17299999999999999</v>
      </c>
      <c r="I44" s="90">
        <v>1.55E-2</v>
      </c>
      <c r="J44" s="90">
        <v>0</v>
      </c>
      <c r="K44" s="90">
        <v>0.1135</v>
      </c>
      <c r="L44" s="90">
        <v>0.26650000000000001</v>
      </c>
      <c r="M44" s="90">
        <v>4.48E-2</v>
      </c>
      <c r="N44" s="90">
        <v>0.1656</v>
      </c>
    </row>
    <row r="45" spans="1:14">
      <c r="A45" s="92" t="s">
        <v>484</v>
      </c>
      <c r="B45" s="90">
        <v>0.1268</v>
      </c>
      <c r="C45" s="90">
        <v>0.1111</v>
      </c>
      <c r="D45" s="90">
        <v>0.12590000000000001</v>
      </c>
      <c r="E45" s="90">
        <v>0.14030000000000001</v>
      </c>
      <c r="F45" s="90">
        <v>0.1211</v>
      </c>
      <c r="G45" s="90">
        <v>0.1183</v>
      </c>
      <c r="H45" s="90">
        <v>0.1116</v>
      </c>
      <c r="I45" s="90">
        <v>0.1477</v>
      </c>
      <c r="J45" s="90">
        <v>0.81340000000000001</v>
      </c>
      <c r="K45" s="90">
        <v>0.12959999999999999</v>
      </c>
      <c r="L45" s="90">
        <v>0.1263</v>
      </c>
      <c r="M45" s="90">
        <v>0.1245</v>
      </c>
      <c r="N45" s="90">
        <v>0.12640000000000001</v>
      </c>
    </row>
    <row r="46" spans="1:14">
      <c r="A46" s="93" t="s">
        <v>485</v>
      </c>
      <c r="B46" s="91"/>
      <c r="C46" s="91"/>
      <c r="D46" s="91"/>
      <c r="E46" s="91"/>
      <c r="F46" s="91"/>
      <c r="G46" s="91"/>
      <c r="H46" s="91"/>
      <c r="I46" s="91"/>
      <c r="J46" s="91"/>
      <c r="K46" s="91"/>
      <c r="L46" s="91"/>
      <c r="M46" s="91"/>
      <c r="N46" s="91"/>
    </row>
    <row r="47" spans="1:14">
      <c r="A47" s="92" t="s">
        <v>486</v>
      </c>
      <c r="B47" s="90">
        <v>0.81730000000000003</v>
      </c>
      <c r="C47" s="90">
        <v>0.79459999999999997</v>
      </c>
      <c r="D47" s="90">
        <v>0.87270000000000003</v>
      </c>
      <c r="E47" s="90">
        <v>0.86860000000000004</v>
      </c>
      <c r="F47" s="90">
        <v>0.83389999999999997</v>
      </c>
      <c r="G47" s="90">
        <v>0.82820000000000005</v>
      </c>
      <c r="H47" s="90">
        <v>0.87239999999999995</v>
      </c>
      <c r="I47" s="90">
        <v>0.86360000000000003</v>
      </c>
      <c r="J47" s="90">
        <v>0.55910000000000004</v>
      </c>
      <c r="K47" s="90">
        <v>0.85450000000000004</v>
      </c>
      <c r="L47" s="90">
        <v>0.83069999999999999</v>
      </c>
      <c r="M47" s="90">
        <v>0.88959999999999995</v>
      </c>
      <c r="N47" s="90">
        <v>0.84199999999999997</v>
      </c>
    </row>
    <row r="48" spans="1:14">
      <c r="A48" s="92" t="s">
        <v>487</v>
      </c>
      <c r="B48" s="90">
        <v>0.66269999999999996</v>
      </c>
      <c r="C48" s="90">
        <v>0.70479999999999998</v>
      </c>
      <c r="D48" s="90">
        <v>0.74929999999999997</v>
      </c>
      <c r="E48" s="90">
        <v>0.53910000000000002</v>
      </c>
      <c r="F48" s="90">
        <v>0.62839999999999996</v>
      </c>
      <c r="G48" s="90">
        <v>0.7238</v>
      </c>
      <c r="H48" s="90">
        <v>0.71860000000000002</v>
      </c>
      <c r="I48" s="90">
        <v>0.89400000000000002</v>
      </c>
      <c r="J48" s="90">
        <v>0.50919999999999999</v>
      </c>
      <c r="K48" s="90">
        <v>0.85729999999999995</v>
      </c>
      <c r="L48" s="90">
        <v>0.75570000000000004</v>
      </c>
      <c r="M48" s="90">
        <v>0.80759999999999998</v>
      </c>
      <c r="N48" s="90">
        <v>0.71099999999999997</v>
      </c>
    </row>
    <row r="49" spans="1:14">
      <c r="A49" s="92" t="s">
        <v>488</v>
      </c>
      <c r="B49" s="90">
        <v>0.30969999999999998</v>
      </c>
      <c r="C49" s="90">
        <v>0.1988</v>
      </c>
      <c r="D49" s="90">
        <v>0.2311</v>
      </c>
      <c r="E49" s="90">
        <v>0.70920000000000005</v>
      </c>
      <c r="F49" s="90">
        <v>0.4158</v>
      </c>
      <c r="G49" s="90">
        <v>0.2117</v>
      </c>
      <c r="H49" s="90">
        <v>0.29499999999999998</v>
      </c>
      <c r="I49" s="90">
        <v>7.9299999999999995E-2</v>
      </c>
      <c r="J49" s="90">
        <v>0.72960000000000003</v>
      </c>
      <c r="K49" s="90">
        <v>6.5699999999999995E-2</v>
      </c>
      <c r="L49" s="90">
        <v>0.18029999999999999</v>
      </c>
      <c r="M49" s="90">
        <v>0.23780000000000001</v>
      </c>
      <c r="N49" s="90">
        <v>0.26590000000000003</v>
      </c>
    </row>
    <row r="50" spans="1:14" ht="15.75" thickBot="1">
      <c r="A50" s="97" t="s">
        <v>489</v>
      </c>
      <c r="B50" s="98">
        <v>3.1347</v>
      </c>
      <c r="C50" s="98">
        <v>3.4496000000000002</v>
      </c>
      <c r="D50" s="98">
        <v>2.3584999999999998</v>
      </c>
      <c r="E50" s="98">
        <v>2.2957000000000001</v>
      </c>
      <c r="F50" s="98">
        <v>2.6526999999999998</v>
      </c>
      <c r="G50" s="98">
        <v>2.8332999999999999</v>
      </c>
      <c r="H50" s="98">
        <v>2.0417000000000001</v>
      </c>
      <c r="I50" s="99">
        <v>1.2998000000000001</v>
      </c>
      <c r="J50" s="99">
        <v>1.2074</v>
      </c>
      <c r="K50" s="99">
        <v>2.2450000000000001</v>
      </c>
      <c r="L50" s="99">
        <v>2.4659</v>
      </c>
      <c r="M50" s="99">
        <v>1.0029999999999999</v>
      </c>
      <c r="N50" s="99">
        <v>2.4325999999999999</v>
      </c>
    </row>
    <row r="51" spans="1:14" ht="15.75" thickTop="1">
      <c r="A51" s="770" t="s">
        <v>490</v>
      </c>
      <c r="B51" s="770"/>
      <c r="C51" s="770"/>
      <c r="D51" s="770"/>
      <c r="E51" s="770"/>
      <c r="F51" s="770"/>
      <c r="G51" s="770"/>
      <c r="H51" s="770"/>
      <c r="I51" s="770"/>
      <c r="J51" s="770"/>
      <c r="K51" s="770"/>
      <c r="L51" s="770"/>
      <c r="M51" s="770"/>
      <c r="N51" s="770"/>
    </row>
    <row r="52" spans="1:14" ht="51" customHeight="1">
      <c r="A52" s="771" t="s">
        <v>491</v>
      </c>
      <c r="B52" s="771"/>
      <c r="C52" s="771"/>
      <c r="D52" s="771"/>
      <c r="E52" s="771"/>
      <c r="F52" s="771"/>
      <c r="G52" s="771"/>
      <c r="H52" s="771"/>
      <c r="I52" s="771"/>
      <c r="J52" s="771"/>
      <c r="K52" s="771"/>
      <c r="L52" s="771"/>
      <c r="M52" s="771"/>
      <c r="N52" s="771"/>
    </row>
    <row r="53" spans="1:14" ht="51" customHeight="1">
      <c r="A53" s="771" t="s">
        <v>492</v>
      </c>
      <c r="B53" s="771"/>
      <c r="C53" s="771"/>
      <c r="D53" s="771"/>
      <c r="E53" s="771"/>
      <c r="F53" s="771"/>
      <c r="G53" s="771"/>
      <c r="H53" s="771"/>
      <c r="I53" s="771"/>
      <c r="J53" s="771"/>
      <c r="K53" s="771"/>
      <c r="L53" s="771"/>
      <c r="M53" s="771"/>
      <c r="N53" s="771"/>
    </row>
    <row r="54" spans="1:14">
      <c r="A54" s="772" t="s">
        <v>493</v>
      </c>
      <c r="B54" s="772"/>
      <c r="C54" s="772"/>
      <c r="D54" s="772"/>
      <c r="E54" s="772"/>
      <c r="F54" s="772"/>
      <c r="G54" s="772"/>
      <c r="H54" s="772"/>
      <c r="I54" s="772"/>
      <c r="J54" s="772"/>
      <c r="K54" s="772"/>
      <c r="L54" s="772"/>
      <c r="M54" s="772"/>
      <c r="N54" s="772"/>
    </row>
    <row r="55" spans="1:14">
      <c r="A55" s="773" t="s">
        <v>494</v>
      </c>
      <c r="B55" s="773"/>
      <c r="C55" s="773"/>
      <c r="D55" s="773"/>
      <c r="E55" s="773"/>
      <c r="F55" s="773"/>
      <c r="G55" s="773"/>
      <c r="H55" s="773"/>
      <c r="I55" s="773"/>
      <c r="J55" s="773"/>
      <c r="K55" s="773"/>
      <c r="L55" s="773"/>
      <c r="M55" s="773"/>
      <c r="N55" s="773"/>
    </row>
    <row r="56" spans="1:14" ht="25.5" customHeight="1">
      <c r="A56" s="774" t="s">
        <v>495</v>
      </c>
      <c r="B56" s="774"/>
      <c r="C56" s="774"/>
      <c r="D56" s="774"/>
      <c r="E56" s="774"/>
      <c r="F56" s="774"/>
      <c r="G56" s="774"/>
      <c r="H56" s="774"/>
      <c r="I56" s="774"/>
      <c r="J56" s="774"/>
      <c r="K56" s="774"/>
      <c r="L56" s="774"/>
      <c r="M56" s="774"/>
      <c r="N56" s="774"/>
    </row>
    <row r="57" spans="1:14">
      <c r="A57" s="36"/>
      <c r="B57" s="1"/>
      <c r="C57" s="1"/>
      <c r="D57" s="1"/>
      <c r="E57" s="1"/>
      <c r="F57" s="1"/>
      <c r="G57" s="1"/>
      <c r="H57" s="1"/>
      <c r="I57" s="1"/>
      <c r="J57" s="1"/>
      <c r="K57" s="1"/>
      <c r="L57" s="1"/>
      <c r="M57" s="1"/>
      <c r="N57" s="1"/>
    </row>
    <row r="58" spans="1:14" ht="26.25" thickBot="1">
      <c r="A58" s="100"/>
      <c r="B58" s="101" t="s">
        <v>343</v>
      </c>
      <c r="C58" s="101" t="s">
        <v>404</v>
      </c>
      <c r="D58" s="101" t="s">
        <v>341</v>
      </c>
      <c r="E58" s="101" t="s">
        <v>340</v>
      </c>
      <c r="F58" s="101" t="s">
        <v>335</v>
      </c>
      <c r="G58" s="101" t="s">
        <v>338</v>
      </c>
      <c r="H58" s="101" t="s">
        <v>336</v>
      </c>
      <c r="I58" s="101" t="s">
        <v>345</v>
      </c>
      <c r="J58" s="101" t="s">
        <v>342</v>
      </c>
      <c r="K58" s="101" t="s">
        <v>339</v>
      </c>
      <c r="L58" s="101" t="s">
        <v>337</v>
      </c>
      <c r="M58" s="102" t="s">
        <v>344</v>
      </c>
      <c r="N58" s="102" t="s">
        <v>444</v>
      </c>
    </row>
    <row r="59" spans="1:14">
      <c r="A59" s="103" t="s">
        <v>496</v>
      </c>
      <c r="B59" s="104"/>
      <c r="C59" s="104"/>
      <c r="D59" s="104"/>
      <c r="E59" s="104"/>
      <c r="F59" s="104"/>
      <c r="G59" s="104"/>
      <c r="H59" s="104"/>
      <c r="I59" s="104"/>
      <c r="J59" s="104"/>
      <c r="K59" s="104"/>
      <c r="L59" s="104"/>
      <c r="M59" s="105"/>
      <c r="N59" s="105"/>
    </row>
    <row r="60" spans="1:14">
      <c r="A60" s="106" t="s">
        <v>497</v>
      </c>
      <c r="B60" s="107">
        <v>2.5399999999999999E-2</v>
      </c>
      <c r="C60" s="107">
        <v>3.4000000000000002E-2</v>
      </c>
      <c r="D60" s="107">
        <v>2.9000000000000001E-2</v>
      </c>
      <c r="E60" s="107">
        <v>2.8000000000000001E-2</v>
      </c>
      <c r="F60" s="107">
        <v>2.8000000000000001E-2</v>
      </c>
      <c r="G60" s="107">
        <v>3.2800000000000003E-2</v>
      </c>
      <c r="H60" s="107">
        <v>3.3799999999999997E-2</v>
      </c>
      <c r="I60" s="107">
        <v>7.8700000000000006E-2</v>
      </c>
      <c r="J60" s="107">
        <v>2.5700000000000001E-2</v>
      </c>
      <c r="K60" s="107">
        <v>4.7E-2</v>
      </c>
      <c r="L60" s="107">
        <v>4.24E-2</v>
      </c>
      <c r="M60" s="107">
        <v>7.8799999999999995E-2</v>
      </c>
      <c r="N60" s="107">
        <v>3.6999999999999998E-2</v>
      </c>
    </row>
    <row r="61" spans="1:14">
      <c r="A61" s="106" t="s">
        <v>498</v>
      </c>
      <c r="B61" s="107">
        <v>3.5900000000000001E-2</v>
      </c>
      <c r="C61" s="107">
        <v>4.2799999999999998E-2</v>
      </c>
      <c r="D61" s="107">
        <v>3.1399999999999997E-2</v>
      </c>
      <c r="E61" s="107">
        <v>4.87E-2</v>
      </c>
      <c r="F61" s="107">
        <v>3.2199999999999999E-2</v>
      </c>
      <c r="G61" s="107">
        <v>5.0999999999999997E-2</v>
      </c>
      <c r="H61" s="107">
        <v>4.7100000000000003E-2</v>
      </c>
      <c r="I61" s="107">
        <v>8.1500000000000003E-2</v>
      </c>
      <c r="J61" s="107">
        <v>0.1202</v>
      </c>
      <c r="K61" s="107">
        <v>5.1799999999999999E-2</v>
      </c>
      <c r="L61" s="107">
        <v>4.9200000000000001E-2</v>
      </c>
      <c r="M61" s="107">
        <v>8.6199999999999999E-2</v>
      </c>
      <c r="N61" s="107">
        <v>4.6199999999999998E-2</v>
      </c>
    </row>
    <row r="62" spans="1:14">
      <c r="A62" s="106" t="s">
        <v>499</v>
      </c>
      <c r="B62" s="107">
        <v>2.5700000000000001E-2</v>
      </c>
      <c r="C62" s="107">
        <v>3.5999999999999997E-2</v>
      </c>
      <c r="D62" s="107">
        <v>2.2499999999999999E-2</v>
      </c>
      <c r="E62" s="107">
        <v>3.5200000000000002E-2</v>
      </c>
      <c r="F62" s="107">
        <v>2.93E-2</v>
      </c>
      <c r="G62" s="107">
        <v>4.0300000000000002E-2</v>
      </c>
      <c r="H62" s="107">
        <v>3.6200000000000003E-2</v>
      </c>
      <c r="I62" s="107">
        <v>6.5799999999999997E-2</v>
      </c>
      <c r="J62" s="107">
        <v>0.12130000000000001</v>
      </c>
      <c r="K62" s="107">
        <v>4.4200000000000003E-2</v>
      </c>
      <c r="L62" s="107">
        <v>2.9899999999999999E-2</v>
      </c>
      <c r="M62" s="107">
        <v>7.2099999999999997E-2</v>
      </c>
      <c r="N62" s="107">
        <v>3.6400000000000002E-2</v>
      </c>
    </row>
    <row r="63" spans="1:14">
      <c r="A63" s="106" t="s">
        <v>500</v>
      </c>
      <c r="B63" s="107">
        <v>7.6E-3</v>
      </c>
      <c r="C63" s="107">
        <v>7.7000000000000002E-3</v>
      </c>
      <c r="D63" s="107">
        <v>2.2000000000000001E-3</v>
      </c>
      <c r="E63" s="107">
        <v>1.6400000000000001E-2</v>
      </c>
      <c r="F63" s="107">
        <v>6.4999999999999997E-3</v>
      </c>
      <c r="G63" s="107">
        <v>1.6799999999999999E-2</v>
      </c>
      <c r="H63" s="107">
        <v>9.1000000000000004E-3</v>
      </c>
      <c r="I63" s="107">
        <v>2.12E-2</v>
      </c>
      <c r="J63" s="107">
        <v>6.1600000000000002E-2</v>
      </c>
      <c r="K63" s="107">
        <v>7.0000000000000001E-3</v>
      </c>
      <c r="L63" s="107">
        <v>4.0000000000000002E-4</v>
      </c>
      <c r="M63" s="107">
        <v>2.0400000000000001E-2</v>
      </c>
      <c r="N63" s="107">
        <v>9.9000000000000008E-3</v>
      </c>
    </row>
    <row r="64" spans="1:14">
      <c r="A64" s="106" t="s">
        <v>501</v>
      </c>
      <c r="B64" s="107">
        <v>7.7000000000000002E-3</v>
      </c>
      <c r="C64" s="107">
        <v>7.4000000000000003E-3</v>
      </c>
      <c r="D64" s="107">
        <v>2.5000000000000001E-3</v>
      </c>
      <c r="E64" s="107">
        <v>1.6400000000000001E-2</v>
      </c>
      <c r="F64" s="107">
        <v>6.3E-3</v>
      </c>
      <c r="G64" s="107">
        <v>1.6799999999999999E-2</v>
      </c>
      <c r="H64" s="107">
        <v>9.2999999999999992E-3</v>
      </c>
      <c r="I64" s="107">
        <v>2.5600000000000001E-2</v>
      </c>
      <c r="J64" s="107">
        <v>6.1699999999999998E-2</v>
      </c>
      <c r="K64" s="107">
        <v>7.7000000000000002E-3</v>
      </c>
      <c r="L64" s="107">
        <v>4.0000000000000002E-4</v>
      </c>
      <c r="M64" s="107">
        <v>2.23E-2</v>
      </c>
      <c r="N64" s="107">
        <v>1.03E-2</v>
      </c>
    </row>
    <row r="65" spans="1:14">
      <c r="A65" s="106" t="s">
        <v>502</v>
      </c>
      <c r="B65" s="107">
        <v>5.7999999999999996E-3</v>
      </c>
      <c r="C65" s="107">
        <v>3.8999999999999998E-3</v>
      </c>
      <c r="D65" s="107">
        <v>8.9999999999999998E-4</v>
      </c>
      <c r="E65" s="107">
        <v>5.4999999999999997E-3</v>
      </c>
      <c r="F65" s="107">
        <v>5.1000000000000004E-3</v>
      </c>
      <c r="G65" s="107">
        <v>7.1999999999999998E-3</v>
      </c>
      <c r="H65" s="107">
        <v>4.8999999999999998E-3</v>
      </c>
      <c r="I65" s="107">
        <v>1.4999999999999999E-2</v>
      </c>
      <c r="J65" s="107">
        <v>6.1699999999999998E-2</v>
      </c>
      <c r="K65" s="107">
        <v>5.3E-3</v>
      </c>
      <c r="L65" s="107">
        <v>4.0000000000000002E-4</v>
      </c>
      <c r="M65" s="107">
        <v>1.18E-2</v>
      </c>
      <c r="N65" s="107">
        <v>5.4999999999999997E-3</v>
      </c>
    </row>
    <row r="66" spans="1:14">
      <c r="A66" s="106" t="s">
        <v>503</v>
      </c>
      <c r="B66" s="107">
        <v>9.6500000000000002E-2</v>
      </c>
      <c r="C66" s="107">
        <v>6.6199999999999995E-2</v>
      </c>
      <c r="D66" s="107">
        <v>1.72E-2</v>
      </c>
      <c r="E66" s="107">
        <v>9.5299999999999996E-2</v>
      </c>
      <c r="F66" s="107">
        <v>8.1799999999999998E-2</v>
      </c>
      <c r="G66" s="107">
        <v>0.12820000000000001</v>
      </c>
      <c r="H66" s="107">
        <v>7.7499999999999999E-2</v>
      </c>
      <c r="I66" s="107">
        <v>0.14019999999999999</v>
      </c>
      <c r="J66" s="107">
        <v>0.16020000000000001</v>
      </c>
      <c r="K66" s="107">
        <v>8.0500000000000002E-2</v>
      </c>
      <c r="L66" s="107">
        <v>6.0000000000000001E-3</v>
      </c>
      <c r="M66" s="107">
        <v>0.1082</v>
      </c>
      <c r="N66" s="107">
        <v>8.4400000000000003E-2</v>
      </c>
    </row>
    <row r="67" spans="1:14">
      <c r="A67" s="93" t="s">
        <v>504</v>
      </c>
      <c r="B67" s="108"/>
      <c r="C67" s="108"/>
      <c r="D67" s="108"/>
      <c r="E67" s="108"/>
      <c r="F67" s="108"/>
      <c r="G67" s="108"/>
      <c r="H67" s="108"/>
      <c r="I67" s="108"/>
      <c r="J67" s="108"/>
      <c r="K67" s="108"/>
      <c r="L67" s="108"/>
      <c r="M67" s="109"/>
      <c r="N67" s="109"/>
    </row>
    <row r="68" spans="1:14">
      <c r="A68" s="106" t="s">
        <v>505</v>
      </c>
      <c r="B68" s="107">
        <v>4.6800000000000001E-2</v>
      </c>
      <c r="C68" s="107">
        <v>5.1200000000000002E-2</v>
      </c>
      <c r="D68" s="107">
        <v>5.28E-2</v>
      </c>
      <c r="E68" s="107">
        <v>4.3299999999999998E-2</v>
      </c>
      <c r="F68" s="107">
        <v>5.2400000000000002E-2</v>
      </c>
      <c r="G68" s="107">
        <v>5.62E-2</v>
      </c>
      <c r="H68" s="107">
        <v>0.06</v>
      </c>
      <c r="I68" s="107">
        <v>0.1129</v>
      </c>
      <c r="J68" s="107">
        <v>3.3799999999999997E-2</v>
      </c>
      <c r="K68" s="107">
        <v>8.2900000000000001E-2</v>
      </c>
      <c r="L68" s="107">
        <v>7.4099999999999999E-2</v>
      </c>
      <c r="M68" s="107">
        <v>0.1135</v>
      </c>
      <c r="N68" s="107">
        <v>6.0699999999999997E-2</v>
      </c>
    </row>
    <row r="69" spans="1:14">
      <c r="A69" s="106" t="s">
        <v>506</v>
      </c>
      <c r="B69" s="107">
        <v>-2.1399999999999999E-2</v>
      </c>
      <c r="C69" s="107">
        <v>-1.72E-2</v>
      </c>
      <c r="D69" s="107">
        <v>-2.3800000000000002E-2</v>
      </c>
      <c r="E69" s="107">
        <v>-1.54E-2</v>
      </c>
      <c r="F69" s="107">
        <v>-2.4400000000000002E-2</v>
      </c>
      <c r="G69" s="107">
        <v>-2.3400000000000001E-2</v>
      </c>
      <c r="H69" s="107">
        <v>-2.6200000000000001E-2</v>
      </c>
      <c r="I69" s="107">
        <v>-3.4299999999999997E-2</v>
      </c>
      <c r="J69" s="107">
        <v>-8.0999999999999996E-3</v>
      </c>
      <c r="K69" s="107">
        <v>-3.5999999999999997E-2</v>
      </c>
      <c r="L69" s="107">
        <v>-3.1800000000000002E-2</v>
      </c>
      <c r="M69" s="107">
        <v>-3.4700000000000002E-2</v>
      </c>
      <c r="N69" s="107">
        <v>-2.3699999999999999E-2</v>
      </c>
    </row>
    <row r="70" spans="1:14">
      <c r="A70" s="106" t="s">
        <v>507</v>
      </c>
      <c r="B70" s="107">
        <v>3.39E-2</v>
      </c>
      <c r="C70" s="107">
        <v>2.5899999999999999E-2</v>
      </c>
      <c r="D70" s="107">
        <v>3.3399999999999999E-2</v>
      </c>
      <c r="E70" s="107">
        <v>2.9899999999999999E-2</v>
      </c>
      <c r="F70" s="107">
        <v>4.0899999999999999E-2</v>
      </c>
      <c r="G70" s="107">
        <v>3.3799999999999997E-2</v>
      </c>
      <c r="H70" s="107">
        <v>3.85E-2</v>
      </c>
      <c r="I70" s="107">
        <v>4.2900000000000001E-2</v>
      </c>
      <c r="J70" s="107">
        <v>2.4899999999999999E-2</v>
      </c>
      <c r="K70" s="107">
        <v>4.4900000000000002E-2</v>
      </c>
      <c r="L70" s="107">
        <v>4.48E-2</v>
      </c>
      <c r="M70" s="107">
        <v>4.82E-2</v>
      </c>
      <c r="N70" s="107">
        <v>3.5499999999999997E-2</v>
      </c>
    </row>
    <row r="71" spans="1:14">
      <c r="A71" s="106" t="s">
        <v>508</v>
      </c>
      <c r="B71" s="107">
        <v>0</v>
      </c>
      <c r="C71" s="107">
        <v>-2.9999999999999997E-4</v>
      </c>
      <c r="D71" s="107">
        <v>0</v>
      </c>
      <c r="E71" s="107">
        <v>0</v>
      </c>
      <c r="F71" s="107">
        <v>0</v>
      </c>
      <c r="G71" s="107">
        <v>0</v>
      </c>
      <c r="H71" s="107">
        <v>0</v>
      </c>
      <c r="I71" s="107">
        <v>0</v>
      </c>
      <c r="J71" s="107">
        <v>0</v>
      </c>
      <c r="K71" s="107">
        <v>0</v>
      </c>
      <c r="L71" s="107">
        <v>0</v>
      </c>
      <c r="M71" s="107">
        <v>0</v>
      </c>
      <c r="N71" s="107">
        <v>-1E-4</v>
      </c>
    </row>
    <row r="72" spans="1:14">
      <c r="A72" s="106" t="s">
        <v>509</v>
      </c>
      <c r="B72" s="107">
        <v>-1.0200000000000001E-2</v>
      </c>
      <c r="C72" s="107">
        <v>-6.7999999999999996E-3</v>
      </c>
      <c r="D72" s="107">
        <v>-8.8999999999999999E-3</v>
      </c>
      <c r="E72" s="107">
        <v>-1.35E-2</v>
      </c>
      <c r="F72" s="107">
        <v>-3.0000000000000001E-3</v>
      </c>
      <c r="G72" s="107">
        <v>-1.0800000000000001E-2</v>
      </c>
      <c r="H72" s="107">
        <v>-1.09E-2</v>
      </c>
      <c r="I72" s="107">
        <v>-1.5699999999999999E-2</v>
      </c>
      <c r="J72" s="107">
        <v>1.1000000000000001E-3</v>
      </c>
      <c r="K72" s="107">
        <v>-7.6E-3</v>
      </c>
      <c r="L72" s="107">
        <v>-1.9300000000000001E-2</v>
      </c>
      <c r="M72" s="107">
        <v>-1.41E-2</v>
      </c>
      <c r="N72" s="107">
        <v>-9.7000000000000003E-3</v>
      </c>
    </row>
    <row r="73" spans="1:14">
      <c r="A73" s="106" t="s">
        <v>510</v>
      </c>
      <c r="B73" s="107">
        <v>1.06E-2</v>
      </c>
      <c r="C73" s="107">
        <v>8.8000000000000005E-3</v>
      </c>
      <c r="D73" s="107">
        <v>2.3999999999999998E-3</v>
      </c>
      <c r="E73" s="107">
        <v>2.07E-2</v>
      </c>
      <c r="F73" s="107">
        <v>4.1999999999999997E-3</v>
      </c>
      <c r="G73" s="107">
        <v>1.8200000000000001E-2</v>
      </c>
      <c r="H73" s="107">
        <v>1.3299999999999999E-2</v>
      </c>
      <c r="I73" s="107">
        <v>2.8E-3</v>
      </c>
      <c r="J73" s="107">
        <v>9.4600000000000004E-2</v>
      </c>
      <c r="K73" s="107">
        <v>4.7999999999999996E-3</v>
      </c>
      <c r="L73" s="107">
        <v>6.7999999999999996E-3</v>
      </c>
      <c r="M73" s="107">
        <v>7.4000000000000003E-3</v>
      </c>
      <c r="N73" s="107">
        <v>9.1999999999999998E-3</v>
      </c>
    </row>
    <row r="74" spans="1:14">
      <c r="A74" s="106" t="s">
        <v>511</v>
      </c>
      <c r="B74" s="107">
        <v>-1.8100000000000002E-2</v>
      </c>
      <c r="C74" s="107">
        <v>-2.8299999999999999E-2</v>
      </c>
      <c r="D74" s="107">
        <v>-2.0199999999999999E-2</v>
      </c>
      <c r="E74" s="107">
        <v>-1.8800000000000001E-2</v>
      </c>
      <c r="F74" s="107">
        <v>-2.2700000000000001E-2</v>
      </c>
      <c r="G74" s="107">
        <v>-2.3400000000000001E-2</v>
      </c>
      <c r="H74" s="107">
        <v>-2.7099999999999999E-2</v>
      </c>
      <c r="I74" s="107">
        <v>-4.4600000000000001E-2</v>
      </c>
      <c r="J74" s="107">
        <v>-5.9700000000000003E-2</v>
      </c>
      <c r="K74" s="107">
        <v>-3.7100000000000001E-2</v>
      </c>
      <c r="L74" s="107">
        <v>-2.9499999999999998E-2</v>
      </c>
      <c r="M74" s="107">
        <v>-5.1700000000000003E-2</v>
      </c>
      <c r="N74" s="107">
        <v>-2.6599999999999999E-2</v>
      </c>
    </row>
    <row r="75" spans="1:14">
      <c r="A75" s="106" t="s">
        <v>512</v>
      </c>
      <c r="B75" s="107">
        <v>1E-4</v>
      </c>
      <c r="C75" s="107">
        <v>0</v>
      </c>
      <c r="D75" s="107">
        <v>2.9999999999999997E-4</v>
      </c>
      <c r="E75" s="107">
        <v>1E-4</v>
      </c>
      <c r="F75" s="107">
        <v>-2.0000000000000001E-4</v>
      </c>
      <c r="G75" s="107">
        <v>0</v>
      </c>
      <c r="H75" s="107">
        <v>2.0000000000000001E-4</v>
      </c>
      <c r="I75" s="107">
        <v>4.4000000000000003E-3</v>
      </c>
      <c r="J75" s="107">
        <v>1E-4</v>
      </c>
      <c r="K75" s="107">
        <v>5.9999999999999995E-4</v>
      </c>
      <c r="L75" s="107">
        <v>0</v>
      </c>
      <c r="M75" s="107">
        <v>1.9E-3</v>
      </c>
      <c r="N75" s="107">
        <v>5.0000000000000001E-4</v>
      </c>
    </row>
    <row r="76" spans="1:14">
      <c r="A76" s="106" t="s">
        <v>513</v>
      </c>
      <c r="B76" s="107">
        <v>0.09</v>
      </c>
      <c r="C76" s="107">
        <v>0.13800000000000001</v>
      </c>
      <c r="D76" s="107">
        <v>0.1716</v>
      </c>
      <c r="E76" s="107">
        <v>0.1056</v>
      </c>
      <c r="F76" s="107">
        <v>0.19980000000000001</v>
      </c>
      <c r="G76" s="107">
        <v>7.1800000000000003E-2</v>
      </c>
      <c r="H76" s="107">
        <v>0.12909999999999999</v>
      </c>
      <c r="I76" s="107">
        <v>0.12</v>
      </c>
      <c r="J76" s="107">
        <v>0.27150000000000002</v>
      </c>
      <c r="K76" s="107">
        <v>9.7199999999999995E-2</v>
      </c>
      <c r="L76" s="107">
        <v>0.1406</v>
      </c>
      <c r="M76" s="107">
        <v>0.26129999999999998</v>
      </c>
      <c r="N76" s="107">
        <v>0.1201</v>
      </c>
    </row>
    <row r="77" spans="1:14">
      <c r="A77" s="93" t="s">
        <v>514</v>
      </c>
      <c r="B77" s="108"/>
      <c r="C77" s="108"/>
      <c r="D77" s="108"/>
      <c r="E77" s="108"/>
      <c r="F77" s="108"/>
      <c r="G77" s="108"/>
      <c r="H77" s="108"/>
      <c r="I77" s="108"/>
      <c r="J77" s="108"/>
      <c r="K77" s="108"/>
      <c r="L77" s="108"/>
      <c r="M77" s="109"/>
      <c r="N77" s="109"/>
    </row>
    <row r="78" spans="1:14">
      <c r="A78" s="106" t="s">
        <v>515</v>
      </c>
      <c r="B78" s="107">
        <v>7.3800000000000004E-2</v>
      </c>
      <c r="C78" s="107">
        <v>8.5999999999999993E-2</v>
      </c>
      <c r="D78" s="107">
        <v>7.5499999999999998E-2</v>
      </c>
      <c r="E78" s="107">
        <v>7.0099999999999996E-2</v>
      </c>
      <c r="F78" s="107">
        <v>7.6899999999999996E-2</v>
      </c>
      <c r="G78" s="107">
        <v>7.7499999999999999E-2</v>
      </c>
      <c r="H78" s="107">
        <v>7.6999999999999999E-2</v>
      </c>
      <c r="I78" s="107">
        <v>0.14610000000000001</v>
      </c>
      <c r="J78" s="107">
        <v>6.0900000000000003E-2</v>
      </c>
      <c r="K78" s="107">
        <v>0.1232</v>
      </c>
      <c r="L78" s="107">
        <v>0.104</v>
      </c>
      <c r="M78" s="107">
        <v>0.14180000000000001</v>
      </c>
      <c r="N78" s="107">
        <v>9.1899999999999996E-2</v>
      </c>
    </row>
    <row r="79" spans="1:14">
      <c r="A79" s="106" t="s">
        <v>516</v>
      </c>
      <c r="B79" s="107">
        <v>2.7E-2</v>
      </c>
      <c r="C79" s="107">
        <v>6.6299999999999998E-2</v>
      </c>
      <c r="D79" s="107">
        <v>6.9599999999999995E-2</v>
      </c>
      <c r="E79" s="107">
        <v>5.8799999999999998E-2</v>
      </c>
      <c r="F79" s="107">
        <v>5.3600000000000002E-2</v>
      </c>
      <c r="G79" s="107">
        <v>6.4600000000000005E-2</v>
      </c>
      <c r="H79" s="107">
        <v>7.9299999999999995E-2</v>
      </c>
      <c r="I79" s="107">
        <v>0.14349999999999999</v>
      </c>
      <c r="J79" s="107">
        <v>8.4900000000000003E-2</v>
      </c>
      <c r="K79" s="107">
        <v>3.5000000000000003E-2</v>
      </c>
      <c r="L79" s="107">
        <v>6.2399999999999997E-2</v>
      </c>
      <c r="M79" s="107">
        <v>9.0499999999999997E-2</v>
      </c>
      <c r="N79" s="107">
        <v>6.4199999999999993E-2</v>
      </c>
    </row>
    <row r="80" spans="1:14">
      <c r="A80" s="106" t="s">
        <v>517</v>
      </c>
      <c r="B80" s="107">
        <v>0.31509999999999999</v>
      </c>
      <c r="C80" s="107">
        <v>1.29E-2</v>
      </c>
      <c r="D80" s="107">
        <v>4.4699999999999997E-2</v>
      </c>
      <c r="E80" s="107">
        <v>0.01</v>
      </c>
      <c r="F80" s="107">
        <v>0.21490000000000001</v>
      </c>
      <c r="G80" s="107">
        <v>0.1358</v>
      </c>
      <c r="H80" s="107">
        <v>8.8999999999999996E-2</v>
      </c>
      <c r="I80" s="107">
        <v>1.7000000000000001E-2</v>
      </c>
      <c r="J80" s="107">
        <v>3.27E-2</v>
      </c>
      <c r="K80" s="107">
        <v>6.8900000000000003E-2</v>
      </c>
      <c r="L80" s="107">
        <v>0.13200000000000001</v>
      </c>
      <c r="M80" s="107">
        <v>0.1017</v>
      </c>
      <c r="N80" s="107">
        <v>9.5899999999999999E-2</v>
      </c>
    </row>
    <row r="81" spans="1:14">
      <c r="A81" s="106" t="s">
        <v>518</v>
      </c>
      <c r="B81" s="107">
        <v>1E-4</v>
      </c>
      <c r="C81" s="107">
        <v>6.6E-3</v>
      </c>
      <c r="D81" s="107">
        <v>4.7699999999999999E-2</v>
      </c>
      <c r="E81" s="107">
        <v>1.8800000000000001E-2</v>
      </c>
      <c r="F81" s="107">
        <v>2.6100000000000002E-2</v>
      </c>
      <c r="G81" s="107">
        <v>0.1431</v>
      </c>
      <c r="H81" s="107">
        <v>5.3400000000000003E-2</v>
      </c>
      <c r="I81" s="107">
        <v>1.6500000000000001E-2</v>
      </c>
      <c r="J81" s="107">
        <v>0</v>
      </c>
      <c r="K81" s="107">
        <v>0.05</v>
      </c>
      <c r="L81" s="107">
        <v>0.1183</v>
      </c>
      <c r="M81" s="107">
        <v>0.28820000000000001</v>
      </c>
      <c r="N81" s="107">
        <v>3.8800000000000001E-2</v>
      </c>
    </row>
    <row r="82" spans="1:14">
      <c r="A82" s="106" t="s">
        <v>519</v>
      </c>
      <c r="B82" s="107">
        <v>2.8E-3</v>
      </c>
      <c r="C82" s="107">
        <v>0</v>
      </c>
      <c r="D82" s="107">
        <v>4.9299999999999997E-2</v>
      </c>
      <c r="E82" s="107">
        <v>4.0500000000000001E-2</v>
      </c>
      <c r="F82" s="107">
        <v>1E-4</v>
      </c>
      <c r="G82" s="107">
        <v>6.3E-3</v>
      </c>
      <c r="H82" s="107">
        <v>4.3E-3</v>
      </c>
      <c r="I82" s="107">
        <v>0.10780000000000001</v>
      </c>
      <c r="J82" s="107">
        <v>3.0499999999999999E-2</v>
      </c>
      <c r="K82" s="107">
        <v>3.8999999999999998E-3</v>
      </c>
      <c r="L82" s="107">
        <v>4.3E-3</v>
      </c>
      <c r="M82" s="107">
        <v>8.9999999999999998E-4</v>
      </c>
      <c r="N82" s="107">
        <v>1.14E-2</v>
      </c>
    </row>
    <row r="83" spans="1:14">
      <c r="A83" s="106" t="s">
        <v>520</v>
      </c>
      <c r="B83" s="107">
        <v>1.1000000000000001E-3</v>
      </c>
      <c r="C83" s="107">
        <v>0</v>
      </c>
      <c r="D83" s="107">
        <v>0</v>
      </c>
      <c r="E83" s="107">
        <v>0</v>
      </c>
      <c r="F83" s="107">
        <v>0.64959999999999996</v>
      </c>
      <c r="G83" s="107">
        <v>1.5599999999999999E-2</v>
      </c>
      <c r="H83" s="107">
        <v>1.9599999999999999E-2</v>
      </c>
      <c r="I83" s="107">
        <v>6.4000000000000003E-3</v>
      </c>
      <c r="J83" s="107">
        <v>0</v>
      </c>
      <c r="K83" s="107">
        <v>8.0000000000000002E-3</v>
      </c>
      <c r="L83" s="107">
        <v>2.7000000000000001E-3</v>
      </c>
      <c r="M83" s="107">
        <v>9.1999999999999998E-3</v>
      </c>
      <c r="N83" s="107">
        <v>5.8400000000000001E-2</v>
      </c>
    </row>
    <row r="84" spans="1:14">
      <c r="A84" s="106" t="s">
        <v>521</v>
      </c>
      <c r="B84" s="107">
        <v>2.5999999999999999E-3</v>
      </c>
      <c r="C84" s="107">
        <v>0</v>
      </c>
      <c r="D84" s="107">
        <v>3.9100000000000003E-2</v>
      </c>
      <c r="E84" s="107">
        <v>4.0500000000000001E-2</v>
      </c>
      <c r="F84" s="107">
        <v>7.0900000000000005E-2</v>
      </c>
      <c r="G84" s="107">
        <v>7.7000000000000002E-3</v>
      </c>
      <c r="H84" s="107">
        <v>1.0500000000000001E-2</v>
      </c>
      <c r="I84" s="107">
        <v>7.9100000000000004E-2</v>
      </c>
      <c r="J84" s="107">
        <v>3.0499999999999999E-2</v>
      </c>
      <c r="K84" s="107">
        <v>4.0000000000000001E-3</v>
      </c>
      <c r="L84" s="107">
        <v>3.5999999999999999E-3</v>
      </c>
      <c r="M84" s="107">
        <v>1.6999999999999999E-3</v>
      </c>
      <c r="N84" s="107">
        <v>1.9199999999999998E-2</v>
      </c>
    </row>
    <row r="85" spans="1:14">
      <c r="A85" s="106" t="s">
        <v>522</v>
      </c>
      <c r="B85" s="107">
        <v>1.3899999999999999E-2</v>
      </c>
      <c r="C85" s="107">
        <v>1.2999999999999999E-3</v>
      </c>
      <c r="D85" s="107">
        <v>1.3299999999999999E-2</v>
      </c>
      <c r="E85" s="107">
        <v>5.1999999999999998E-3</v>
      </c>
      <c r="F85" s="107">
        <v>2.2599999999999999E-2</v>
      </c>
      <c r="G85" s="107">
        <v>9.7999999999999997E-3</v>
      </c>
      <c r="H85" s="107">
        <v>1.4800000000000001E-2</v>
      </c>
      <c r="I85" s="107">
        <v>0</v>
      </c>
      <c r="J85" s="107">
        <v>0</v>
      </c>
      <c r="K85" s="107">
        <v>3.32E-2</v>
      </c>
      <c r="L85" s="107">
        <v>1.84E-2</v>
      </c>
      <c r="M85" s="107">
        <v>0</v>
      </c>
      <c r="N85" s="107">
        <v>1.21E-2</v>
      </c>
    </row>
    <row r="86" spans="1:14">
      <c r="A86" s="106" t="s">
        <v>523</v>
      </c>
      <c r="B86" s="107">
        <v>1.5299999999999999E-2</v>
      </c>
      <c r="C86" s="107">
        <v>1.46E-2</v>
      </c>
      <c r="D86" s="107">
        <v>1.7100000000000001E-2</v>
      </c>
      <c r="E86" s="107">
        <v>1.14E-2</v>
      </c>
      <c r="F86" s="107">
        <v>1.9800000000000002E-2</v>
      </c>
      <c r="G86" s="107">
        <v>1.35E-2</v>
      </c>
      <c r="H86" s="107">
        <v>1.4800000000000001E-2</v>
      </c>
      <c r="I86" s="107">
        <v>2.8799999999999999E-2</v>
      </c>
      <c r="J86" s="107">
        <v>1.6000000000000001E-3</v>
      </c>
      <c r="K86" s="107">
        <v>2.8400000000000002E-2</v>
      </c>
      <c r="L86" s="107">
        <v>2.7900000000000001E-2</v>
      </c>
      <c r="M86" s="107">
        <v>2.7300000000000001E-2</v>
      </c>
      <c r="N86" s="107">
        <v>1.8100000000000002E-2</v>
      </c>
    </row>
    <row r="87" spans="1:14">
      <c r="A87" s="106" t="s">
        <v>524</v>
      </c>
      <c r="B87" s="107">
        <v>3.1800000000000002E-2</v>
      </c>
      <c r="C87" s="107">
        <v>3.7600000000000001E-2</v>
      </c>
      <c r="D87" s="107">
        <v>3.6600000000000001E-2</v>
      </c>
      <c r="E87" s="107">
        <v>3.6999999999999998E-2</v>
      </c>
      <c r="F87" s="107">
        <v>4.3999999999999997E-2</v>
      </c>
      <c r="G87" s="107">
        <v>2.8299999999999999E-2</v>
      </c>
      <c r="H87" s="107">
        <v>3.9E-2</v>
      </c>
      <c r="I87" s="107">
        <v>4.9500000000000002E-2</v>
      </c>
      <c r="J87" s="107">
        <v>1.8499999999999999E-2</v>
      </c>
      <c r="K87" s="107">
        <v>4.6399999999999997E-2</v>
      </c>
      <c r="L87" s="107">
        <v>4.3799999999999999E-2</v>
      </c>
      <c r="M87" s="107">
        <v>6.9800000000000001E-2</v>
      </c>
      <c r="N87" s="107">
        <v>4.3400000000000001E-2</v>
      </c>
    </row>
    <row r="88" spans="1:14">
      <c r="A88" s="106" t="s">
        <v>525</v>
      </c>
      <c r="B88" s="107">
        <v>7.6999999999999999E-2</v>
      </c>
      <c r="C88" s="107">
        <v>3.6499999999999998E-2</v>
      </c>
      <c r="D88" s="107">
        <v>7.6799999999999993E-2</v>
      </c>
      <c r="E88" s="107">
        <v>7.0499999999999993E-2</v>
      </c>
      <c r="F88" s="107">
        <v>7.1199999999999999E-2</v>
      </c>
      <c r="G88" s="107">
        <v>9.06E-2</v>
      </c>
      <c r="H88" s="107">
        <v>9.0999999999999998E-2</v>
      </c>
      <c r="I88" s="107">
        <v>8.7400000000000005E-2</v>
      </c>
      <c r="J88" s="107">
        <v>0</v>
      </c>
      <c r="K88" s="107">
        <v>9.2700000000000005E-2</v>
      </c>
      <c r="L88" s="107">
        <v>9.1300000000000006E-2</v>
      </c>
      <c r="M88" s="107">
        <v>7.6100000000000001E-2</v>
      </c>
      <c r="N88" s="107">
        <v>6.8699999999999997E-2</v>
      </c>
    </row>
    <row r="89" spans="1:14">
      <c r="A89" s="106" t="s">
        <v>526</v>
      </c>
      <c r="B89" s="107">
        <v>2.3E-3</v>
      </c>
      <c r="C89" s="107">
        <v>0</v>
      </c>
      <c r="D89" s="107">
        <v>3.5999999999999999E-3</v>
      </c>
      <c r="E89" s="107">
        <v>2.5000000000000001E-3</v>
      </c>
      <c r="F89" s="107">
        <v>1E-3</v>
      </c>
      <c r="G89" s="107">
        <v>3.5000000000000001E-3</v>
      </c>
      <c r="H89" s="107">
        <v>6.1000000000000004E-3</v>
      </c>
      <c r="I89" s="107">
        <v>1.17E-2</v>
      </c>
      <c r="J89" s="107">
        <v>0</v>
      </c>
      <c r="K89" s="107">
        <v>6.1999999999999998E-3</v>
      </c>
      <c r="L89" s="107">
        <v>0</v>
      </c>
      <c r="M89" s="107">
        <v>0</v>
      </c>
      <c r="N89" s="107">
        <v>2.8E-3</v>
      </c>
    </row>
    <row r="90" spans="1:14">
      <c r="A90" s="93" t="s">
        <v>527</v>
      </c>
      <c r="B90" s="108"/>
      <c r="C90" s="108"/>
      <c r="D90" s="108"/>
      <c r="E90" s="108"/>
      <c r="F90" s="108"/>
      <c r="G90" s="108"/>
      <c r="H90" s="108"/>
      <c r="I90" s="108"/>
      <c r="J90" s="108"/>
      <c r="K90" s="108"/>
      <c r="L90" s="108"/>
      <c r="M90" s="109"/>
      <c r="N90" s="109"/>
    </row>
    <row r="91" spans="1:14">
      <c r="A91" s="93" t="s">
        <v>528</v>
      </c>
      <c r="B91" s="108"/>
      <c r="C91" s="108"/>
      <c r="D91" s="108"/>
      <c r="E91" s="108"/>
      <c r="F91" s="108"/>
      <c r="G91" s="108"/>
      <c r="H91" s="108"/>
      <c r="I91" s="108"/>
      <c r="J91" s="108"/>
      <c r="K91" s="108"/>
      <c r="L91" s="108"/>
      <c r="M91" s="109"/>
      <c r="N91" s="109"/>
    </row>
    <row r="92" spans="1:14">
      <c r="A92" s="106" t="s">
        <v>529</v>
      </c>
      <c r="B92" s="107">
        <v>1.8100000000000002E-2</v>
      </c>
      <c r="C92" s="107">
        <v>2.8299999999999999E-2</v>
      </c>
      <c r="D92" s="107">
        <v>2.0199999999999999E-2</v>
      </c>
      <c r="E92" s="107">
        <v>1.8800000000000001E-2</v>
      </c>
      <c r="F92" s="107">
        <v>2.2700000000000001E-2</v>
      </c>
      <c r="G92" s="107">
        <v>2.3400000000000001E-2</v>
      </c>
      <c r="H92" s="107">
        <v>2.7099999999999999E-2</v>
      </c>
      <c r="I92" s="107">
        <v>4.4600000000000001E-2</v>
      </c>
      <c r="J92" s="107">
        <v>5.9700000000000003E-2</v>
      </c>
      <c r="K92" s="107">
        <v>3.7100000000000001E-2</v>
      </c>
      <c r="L92" s="107">
        <v>2.9499999999999998E-2</v>
      </c>
      <c r="M92" s="107">
        <v>5.1700000000000003E-2</v>
      </c>
      <c r="N92" s="107">
        <v>2.6599999999999999E-2</v>
      </c>
    </row>
    <row r="93" spans="1:14">
      <c r="A93" s="106" t="s">
        <v>530</v>
      </c>
      <c r="B93" s="107">
        <v>2.3599999999999999E-2</v>
      </c>
      <c r="C93" s="107">
        <v>3.7100000000000001E-2</v>
      </c>
      <c r="D93" s="107">
        <v>2.4299999999999999E-2</v>
      </c>
      <c r="E93" s="107">
        <v>2.69E-2</v>
      </c>
      <c r="F93" s="107">
        <v>2.9899999999999999E-2</v>
      </c>
      <c r="G93" s="107">
        <v>2.9100000000000001E-2</v>
      </c>
      <c r="H93" s="107">
        <v>3.3500000000000002E-2</v>
      </c>
      <c r="I93" s="107">
        <v>5.1799999999999999E-2</v>
      </c>
      <c r="J93" s="107">
        <v>0.10589999999999999</v>
      </c>
      <c r="K93" s="107">
        <v>4.4400000000000002E-2</v>
      </c>
      <c r="L93" s="107">
        <v>3.7499999999999999E-2</v>
      </c>
      <c r="M93" s="107">
        <v>6.0999999999999999E-2</v>
      </c>
      <c r="N93" s="107">
        <v>3.3799999999999997E-2</v>
      </c>
    </row>
    <row r="94" spans="1:14">
      <c r="A94" s="106" t="s">
        <v>531</v>
      </c>
      <c r="B94" s="107">
        <v>2.76E-2</v>
      </c>
      <c r="C94" s="107">
        <v>4.6899999999999997E-2</v>
      </c>
      <c r="D94" s="107">
        <v>3.0499999999999999E-2</v>
      </c>
      <c r="E94" s="107">
        <v>2.75E-2</v>
      </c>
      <c r="F94" s="107">
        <v>3.2399999999999998E-2</v>
      </c>
      <c r="G94" s="107">
        <v>3.4799999999999998E-2</v>
      </c>
      <c r="H94" s="107">
        <v>3.5000000000000003E-2</v>
      </c>
      <c r="I94" s="107">
        <v>5.9200000000000003E-2</v>
      </c>
      <c r="J94" s="107">
        <v>0.11219999999999999</v>
      </c>
      <c r="K94" s="107">
        <v>5.1299999999999998E-2</v>
      </c>
      <c r="L94" s="107">
        <v>3.7400000000000003E-2</v>
      </c>
      <c r="M94" s="107">
        <v>5.8900000000000001E-2</v>
      </c>
      <c r="N94" s="107">
        <v>3.8800000000000001E-2</v>
      </c>
    </row>
    <row r="95" spans="1:14">
      <c r="A95" s="106" t="s">
        <v>532</v>
      </c>
      <c r="B95" s="107">
        <v>4.8500000000000001E-2</v>
      </c>
      <c r="C95" s="107">
        <v>7.3800000000000004E-2</v>
      </c>
      <c r="D95" s="107">
        <v>4.9000000000000002E-2</v>
      </c>
      <c r="E95" s="107">
        <v>6.0100000000000001E-2</v>
      </c>
      <c r="F95" s="107">
        <v>6.4500000000000002E-2</v>
      </c>
      <c r="G95" s="107">
        <v>6.5299999999999997E-2</v>
      </c>
      <c r="H95" s="107">
        <v>0.1032</v>
      </c>
      <c r="I95" s="107">
        <v>0.1305</v>
      </c>
      <c r="J95" s="107">
        <v>0.19520000000000001</v>
      </c>
      <c r="K95" s="107">
        <v>0.11169999999999999</v>
      </c>
      <c r="L95" s="107">
        <v>7.7399999999999997E-2</v>
      </c>
      <c r="M95" s="107">
        <v>0.12970000000000001</v>
      </c>
      <c r="N95" s="107">
        <v>7.3800000000000004E-2</v>
      </c>
    </row>
    <row r="96" spans="1:14">
      <c r="A96" s="93" t="s">
        <v>533</v>
      </c>
      <c r="B96" s="108"/>
      <c r="C96" s="108"/>
      <c r="D96" s="108"/>
      <c r="E96" s="108"/>
      <c r="F96" s="108"/>
      <c r="G96" s="108"/>
      <c r="H96" s="108"/>
      <c r="I96" s="108"/>
      <c r="J96" s="108"/>
      <c r="K96" s="108"/>
      <c r="L96" s="108"/>
      <c r="M96" s="109"/>
      <c r="N96" s="109"/>
    </row>
    <row r="97" spans="1:14">
      <c r="A97" s="106" t="s">
        <v>534</v>
      </c>
      <c r="B97" s="107">
        <v>0.41270000000000001</v>
      </c>
      <c r="C97" s="107">
        <v>0.57250000000000001</v>
      </c>
      <c r="D97" s="107">
        <v>0.4224</v>
      </c>
      <c r="E97" s="107">
        <v>0.52200000000000002</v>
      </c>
      <c r="F97" s="107">
        <v>0.39429999999999998</v>
      </c>
      <c r="G97" s="107">
        <v>0.4703</v>
      </c>
      <c r="H97" s="107">
        <v>0.57569999999999999</v>
      </c>
      <c r="I97" s="107">
        <v>0.63719999999999999</v>
      </c>
      <c r="J97" s="107">
        <v>0.66210000000000002</v>
      </c>
      <c r="K97" s="107">
        <v>0.59450000000000003</v>
      </c>
      <c r="L97" s="107">
        <v>0.57889999999999997</v>
      </c>
      <c r="M97" s="107">
        <v>0.71460000000000001</v>
      </c>
      <c r="N97" s="107">
        <v>0.53869999999999996</v>
      </c>
    </row>
    <row r="98" spans="1:14">
      <c r="A98" s="106" t="s">
        <v>535</v>
      </c>
      <c r="B98" s="107">
        <v>6.1899999999999997E-2</v>
      </c>
      <c r="C98" s="107">
        <v>4.4200000000000003E-2</v>
      </c>
      <c r="D98" s="107">
        <v>9.5899999999999999E-2</v>
      </c>
      <c r="E98" s="107">
        <v>5.57E-2</v>
      </c>
      <c r="F98" s="107">
        <v>5.7299999999999997E-2</v>
      </c>
      <c r="G98" s="107">
        <v>0.13539999999999999</v>
      </c>
      <c r="H98" s="107">
        <v>4.9700000000000001E-2</v>
      </c>
      <c r="I98" s="107">
        <v>3.1099999999999999E-2</v>
      </c>
      <c r="J98" s="107">
        <v>1.12E-2</v>
      </c>
      <c r="K98" s="107">
        <v>3.49E-2</v>
      </c>
      <c r="L98" s="107">
        <v>4.4299999999999999E-2</v>
      </c>
      <c r="M98" s="107">
        <v>1.5299999999999999E-2</v>
      </c>
      <c r="N98" s="107">
        <v>5.45E-2</v>
      </c>
    </row>
    <row r="99" spans="1:14">
      <c r="A99" s="106" t="s">
        <v>536</v>
      </c>
      <c r="B99" s="107">
        <v>0.52539999999999998</v>
      </c>
      <c r="C99" s="107">
        <v>0.38319999999999999</v>
      </c>
      <c r="D99" s="107">
        <v>0.48170000000000002</v>
      </c>
      <c r="E99" s="107">
        <v>0.42220000000000002</v>
      </c>
      <c r="F99" s="107">
        <v>0.54830000000000001</v>
      </c>
      <c r="G99" s="107">
        <v>0.39429999999999998</v>
      </c>
      <c r="H99" s="107">
        <v>0.37469999999999998</v>
      </c>
      <c r="I99" s="107">
        <v>0.33169999999999999</v>
      </c>
      <c r="J99" s="107">
        <v>0.32669999999999999</v>
      </c>
      <c r="K99" s="107">
        <v>0.37059999999999998</v>
      </c>
      <c r="L99" s="107">
        <v>0.37680000000000002</v>
      </c>
      <c r="M99" s="107">
        <v>0.27010000000000001</v>
      </c>
      <c r="N99" s="107">
        <v>0.40679999999999999</v>
      </c>
    </row>
    <row r="100" spans="1:14">
      <c r="A100" s="106" t="s">
        <v>537</v>
      </c>
      <c r="B100" s="107">
        <v>0.2155</v>
      </c>
      <c r="C100" s="107">
        <v>0.37030000000000002</v>
      </c>
      <c r="D100" s="107">
        <v>0.21909999999999999</v>
      </c>
      <c r="E100" s="107">
        <v>0.20269999999999999</v>
      </c>
      <c r="F100" s="107">
        <v>0.21029999999999999</v>
      </c>
      <c r="G100" s="107">
        <v>0.19109999999999999</v>
      </c>
      <c r="H100" s="107">
        <v>0.28060000000000002</v>
      </c>
      <c r="I100" s="107">
        <v>0.3851</v>
      </c>
      <c r="J100" s="107">
        <v>0.48909999999999998</v>
      </c>
      <c r="K100" s="107">
        <v>0.32329999999999998</v>
      </c>
      <c r="L100" s="107">
        <v>0.29930000000000001</v>
      </c>
      <c r="M100" s="107">
        <v>0.44309999999999999</v>
      </c>
      <c r="N100" s="107">
        <v>0.2747</v>
      </c>
    </row>
    <row r="101" spans="1:14">
      <c r="A101" s="93" t="s">
        <v>538</v>
      </c>
      <c r="B101" s="108"/>
      <c r="C101" s="108"/>
      <c r="D101" s="108"/>
      <c r="E101" s="108"/>
      <c r="F101" s="108"/>
      <c r="G101" s="108"/>
      <c r="H101" s="108"/>
      <c r="I101" s="108"/>
      <c r="J101" s="108"/>
      <c r="K101" s="108"/>
      <c r="L101" s="108"/>
      <c r="M101" s="109"/>
      <c r="N101" s="109"/>
    </row>
    <row r="102" spans="1:14">
      <c r="A102" s="92" t="s">
        <v>539</v>
      </c>
      <c r="B102" s="107">
        <v>3.85E-2</v>
      </c>
      <c r="C102" s="107">
        <v>4.2599999999999999E-2</v>
      </c>
      <c r="D102" s="107">
        <v>3.2199999999999999E-2</v>
      </c>
      <c r="E102" s="107">
        <v>5.79E-2</v>
      </c>
      <c r="F102" s="107">
        <v>3.2899999999999999E-2</v>
      </c>
      <c r="G102" s="107">
        <v>4.9500000000000002E-2</v>
      </c>
      <c r="H102" s="107">
        <v>4.8800000000000003E-2</v>
      </c>
      <c r="I102" s="107">
        <v>7.46E-2</v>
      </c>
      <c r="J102" s="107">
        <v>0.12479999999999999</v>
      </c>
      <c r="K102" s="107">
        <v>5.16E-2</v>
      </c>
      <c r="L102" s="107">
        <v>4.7899999999999998E-2</v>
      </c>
      <c r="M102" s="107">
        <v>8.5999999999999993E-2</v>
      </c>
      <c r="N102" s="107">
        <v>4.7199999999999999E-2</v>
      </c>
    </row>
    <row r="103" spans="1:14">
      <c r="A103" s="92" t="s">
        <v>540</v>
      </c>
      <c r="B103" s="107">
        <v>2.63E-2</v>
      </c>
      <c r="C103" s="107">
        <v>3.32E-2</v>
      </c>
      <c r="D103" s="107">
        <v>2.93E-2</v>
      </c>
      <c r="E103" s="107">
        <v>3.0700000000000002E-2</v>
      </c>
      <c r="F103" s="107">
        <v>2.9000000000000001E-2</v>
      </c>
      <c r="G103" s="107">
        <v>3.0800000000000001E-2</v>
      </c>
      <c r="H103" s="107">
        <v>3.39E-2</v>
      </c>
      <c r="I103" s="107">
        <v>7.22E-2</v>
      </c>
      <c r="J103" s="107">
        <v>2.3599999999999999E-2</v>
      </c>
      <c r="K103" s="107">
        <v>4.7E-2</v>
      </c>
      <c r="L103" s="107">
        <v>3.9199999999999999E-2</v>
      </c>
      <c r="M103" s="107">
        <v>7.7899999999999997E-2</v>
      </c>
      <c r="N103" s="107">
        <v>3.6999999999999998E-2</v>
      </c>
    </row>
    <row r="104" spans="1:14">
      <c r="A104" s="80" t="s">
        <v>541</v>
      </c>
      <c r="B104" s="107">
        <v>3.4099999999999998E-2</v>
      </c>
      <c r="C104" s="107">
        <v>4.7399999999999998E-2</v>
      </c>
      <c r="D104" s="107">
        <v>3.6799999999999999E-2</v>
      </c>
      <c r="E104" s="107">
        <v>3.9800000000000002E-2</v>
      </c>
      <c r="F104" s="107">
        <v>3.8899999999999997E-2</v>
      </c>
      <c r="G104" s="107">
        <v>3.9899999999999998E-2</v>
      </c>
      <c r="H104" s="107">
        <v>4.2500000000000003E-2</v>
      </c>
      <c r="I104" s="107">
        <v>8.8900000000000007E-2</v>
      </c>
      <c r="J104" s="107">
        <v>4.6199999999999998E-2</v>
      </c>
      <c r="K104" s="107">
        <v>6.0499999999999998E-2</v>
      </c>
      <c r="L104" s="107">
        <v>4.7899999999999998E-2</v>
      </c>
      <c r="M104" s="107">
        <v>8.9899999999999994E-2</v>
      </c>
      <c r="N104" s="107">
        <v>4.8099999999999997E-2</v>
      </c>
    </row>
    <row r="105" spans="1:14">
      <c r="A105" s="80" t="s">
        <v>542</v>
      </c>
      <c r="B105" s="107">
        <v>5.7099999999999998E-2</v>
      </c>
      <c r="C105" s="107">
        <v>6.4899999999999999E-2</v>
      </c>
      <c r="D105" s="107">
        <v>6.1400000000000003E-2</v>
      </c>
      <c r="E105" s="107">
        <v>5.8099999999999999E-2</v>
      </c>
      <c r="F105" s="107">
        <v>6.3500000000000001E-2</v>
      </c>
      <c r="G105" s="107">
        <v>6.3600000000000004E-2</v>
      </c>
      <c r="H105" s="107">
        <v>7.0199999999999999E-2</v>
      </c>
      <c r="I105" s="107">
        <v>0.12280000000000001</v>
      </c>
      <c r="J105" s="107">
        <v>5.4699999999999999E-2</v>
      </c>
      <c r="K105" s="107">
        <v>9.64E-2</v>
      </c>
      <c r="L105" s="107">
        <v>8.1799999999999998E-2</v>
      </c>
      <c r="M105" s="107">
        <v>0.12609999999999999</v>
      </c>
      <c r="N105" s="107">
        <v>7.2900000000000006E-2</v>
      </c>
    </row>
    <row r="106" spans="1:14">
      <c r="A106" s="80" t="s">
        <v>543</v>
      </c>
      <c r="B106" s="107">
        <v>-2.29E-2</v>
      </c>
      <c r="C106" s="107">
        <v>-1.7500000000000002E-2</v>
      </c>
      <c r="D106" s="107">
        <v>-2.46E-2</v>
      </c>
      <c r="E106" s="107">
        <v>-1.84E-2</v>
      </c>
      <c r="F106" s="107">
        <v>-2.46E-2</v>
      </c>
      <c r="G106" s="107">
        <v>-2.3699999999999999E-2</v>
      </c>
      <c r="H106" s="107">
        <v>-2.7799999999999998E-2</v>
      </c>
      <c r="I106" s="107">
        <v>-3.39E-2</v>
      </c>
      <c r="J106" s="107">
        <v>-8.5000000000000006E-3</v>
      </c>
      <c r="K106" s="107">
        <v>-3.5900000000000001E-2</v>
      </c>
      <c r="L106" s="107">
        <v>-3.3799999999999997E-2</v>
      </c>
      <c r="M106" s="107">
        <v>-3.6200000000000003E-2</v>
      </c>
      <c r="N106" s="107">
        <v>-2.4799999999999999E-2</v>
      </c>
    </row>
    <row r="107" spans="1:14">
      <c r="A107" s="80" t="s">
        <v>544</v>
      </c>
      <c r="B107" s="107">
        <v>-7.7999999999999996E-3</v>
      </c>
      <c r="C107" s="107">
        <v>-1.4200000000000001E-2</v>
      </c>
      <c r="D107" s="107">
        <v>-7.4999999999999997E-3</v>
      </c>
      <c r="E107" s="107">
        <v>-9.1000000000000004E-3</v>
      </c>
      <c r="F107" s="107">
        <v>-9.9000000000000008E-3</v>
      </c>
      <c r="G107" s="107">
        <v>-9.1000000000000004E-3</v>
      </c>
      <c r="H107" s="107">
        <v>-8.6E-3</v>
      </c>
      <c r="I107" s="107">
        <v>-1.67E-2</v>
      </c>
      <c r="J107" s="107">
        <v>-2.2700000000000001E-2</v>
      </c>
      <c r="K107" s="107">
        <v>-1.35E-2</v>
      </c>
      <c r="L107" s="107">
        <v>-8.8000000000000005E-3</v>
      </c>
      <c r="M107" s="107">
        <v>-1.2E-2</v>
      </c>
      <c r="N107" s="107">
        <v>-1.11E-2</v>
      </c>
    </row>
    <row r="108" spans="1:14">
      <c r="A108" s="80" t="s">
        <v>545</v>
      </c>
      <c r="B108" s="107">
        <v>1.2200000000000001E-2</v>
      </c>
      <c r="C108" s="107">
        <v>9.4000000000000004E-3</v>
      </c>
      <c r="D108" s="107">
        <v>2.8999999999999998E-3</v>
      </c>
      <c r="E108" s="107">
        <v>2.7199999999999998E-2</v>
      </c>
      <c r="F108" s="107">
        <v>3.8999999999999998E-3</v>
      </c>
      <c r="G108" s="107">
        <v>1.8700000000000001E-2</v>
      </c>
      <c r="H108" s="107">
        <v>1.49E-2</v>
      </c>
      <c r="I108" s="107">
        <v>2.3999999999999998E-3</v>
      </c>
      <c r="J108" s="107">
        <v>0.1013</v>
      </c>
      <c r="K108" s="107">
        <v>4.5999999999999999E-3</v>
      </c>
      <c r="L108" s="107">
        <v>8.6999999999999994E-3</v>
      </c>
      <c r="M108" s="107">
        <v>8.0999999999999996E-3</v>
      </c>
      <c r="N108" s="107">
        <v>1.0200000000000001E-2</v>
      </c>
    </row>
    <row r="109" spans="1:14">
      <c r="A109" s="93" t="s">
        <v>546</v>
      </c>
      <c r="B109" s="108"/>
      <c r="C109" s="108"/>
      <c r="D109" s="108"/>
      <c r="E109" s="108"/>
      <c r="F109" s="108"/>
      <c r="G109" s="108"/>
      <c r="H109" s="108"/>
      <c r="I109" s="108"/>
      <c r="J109" s="108"/>
      <c r="K109" s="108"/>
      <c r="L109" s="108"/>
      <c r="M109" s="109"/>
      <c r="N109" s="109"/>
    </row>
    <row r="110" spans="1:14">
      <c r="A110" s="80" t="s">
        <v>539</v>
      </c>
      <c r="B110" s="107">
        <v>3.85E-2</v>
      </c>
      <c r="C110" s="107">
        <v>4.2599999999999999E-2</v>
      </c>
      <c r="D110" s="107">
        <v>3.2199999999999999E-2</v>
      </c>
      <c r="E110" s="107">
        <v>5.79E-2</v>
      </c>
      <c r="F110" s="107">
        <v>3.2899999999999999E-2</v>
      </c>
      <c r="G110" s="107">
        <v>4.9500000000000002E-2</v>
      </c>
      <c r="H110" s="107">
        <v>4.8800000000000003E-2</v>
      </c>
      <c r="I110" s="107">
        <v>7.46E-2</v>
      </c>
      <c r="J110" s="107">
        <v>0.12479999999999999</v>
      </c>
      <c r="K110" s="107">
        <v>5.16E-2</v>
      </c>
      <c r="L110" s="107">
        <v>4.7899999999999998E-2</v>
      </c>
      <c r="M110" s="107">
        <v>8.5999999999999993E-2</v>
      </c>
      <c r="N110" s="107">
        <v>4.7199999999999999E-2</v>
      </c>
    </row>
    <row r="111" spans="1:14">
      <c r="A111" s="80" t="s">
        <v>547</v>
      </c>
      <c r="B111" s="107">
        <v>-1.0999999999999999E-2</v>
      </c>
      <c r="C111" s="107">
        <v>-5.8999999999999999E-3</v>
      </c>
      <c r="D111" s="107">
        <v>-8.8999999999999999E-3</v>
      </c>
      <c r="E111" s="107">
        <v>-1.5900000000000001E-2</v>
      </c>
      <c r="F111" s="107">
        <v>-1.5E-3</v>
      </c>
      <c r="G111" s="107">
        <v>-8.6E-3</v>
      </c>
      <c r="H111" s="107">
        <v>-1.04E-2</v>
      </c>
      <c r="I111" s="107">
        <v>-8.8000000000000005E-3</v>
      </c>
      <c r="J111" s="107">
        <v>1.1000000000000001E-3</v>
      </c>
      <c r="K111" s="107">
        <v>-6.7999999999999996E-3</v>
      </c>
      <c r="L111" s="107">
        <v>-1.61E-2</v>
      </c>
      <c r="M111" s="107">
        <v>-1.06E-2</v>
      </c>
      <c r="N111" s="107">
        <v>-8.8000000000000005E-3</v>
      </c>
    </row>
    <row r="112" spans="1:14">
      <c r="A112" s="80" t="s">
        <v>548</v>
      </c>
      <c r="B112" s="107">
        <v>-1.9400000000000001E-2</v>
      </c>
      <c r="C112" s="107">
        <v>-2.8899999999999999E-2</v>
      </c>
      <c r="D112" s="107">
        <v>-2.0899999999999998E-2</v>
      </c>
      <c r="E112" s="107">
        <v>-2.2499999999999999E-2</v>
      </c>
      <c r="F112" s="107">
        <v>-2.4400000000000002E-2</v>
      </c>
      <c r="G112" s="107">
        <v>-2.3800000000000002E-2</v>
      </c>
      <c r="H112" s="107">
        <v>-2.87E-2</v>
      </c>
      <c r="I112" s="107">
        <v>-4.4600000000000001E-2</v>
      </c>
      <c r="J112" s="107">
        <v>-6.2E-2</v>
      </c>
      <c r="K112" s="107">
        <v>-3.7600000000000001E-2</v>
      </c>
      <c r="L112" s="107">
        <v>-3.1399999999999997E-2</v>
      </c>
      <c r="M112" s="107">
        <v>-5.4100000000000002E-2</v>
      </c>
      <c r="N112" s="107">
        <v>-2.8000000000000001E-2</v>
      </c>
    </row>
    <row r="113" spans="1:14">
      <c r="A113" s="80" t="s">
        <v>549</v>
      </c>
      <c r="B113" s="107">
        <v>1E-4</v>
      </c>
      <c r="C113" s="107">
        <v>0</v>
      </c>
      <c r="D113" s="107">
        <v>1E-4</v>
      </c>
      <c r="E113" s="107">
        <v>0</v>
      </c>
      <c r="F113" s="107">
        <v>-1E-4</v>
      </c>
      <c r="G113" s="107">
        <v>0</v>
      </c>
      <c r="H113" s="107">
        <v>1E-4</v>
      </c>
      <c r="I113" s="107">
        <v>0</v>
      </c>
      <c r="J113" s="107">
        <v>0</v>
      </c>
      <c r="K113" s="107">
        <v>1E-4</v>
      </c>
      <c r="L113" s="107">
        <v>0</v>
      </c>
      <c r="M113" s="107">
        <v>0</v>
      </c>
      <c r="N113" s="107">
        <v>0</v>
      </c>
    </row>
    <row r="114" spans="1:14">
      <c r="A114" s="80" t="s">
        <v>550</v>
      </c>
      <c r="B114" s="107">
        <v>0</v>
      </c>
      <c r="C114" s="107">
        <v>0</v>
      </c>
      <c r="D114" s="107">
        <v>2.0000000000000001E-4</v>
      </c>
      <c r="E114" s="107">
        <v>1E-4</v>
      </c>
      <c r="F114" s="107">
        <v>0</v>
      </c>
      <c r="G114" s="107">
        <v>0</v>
      </c>
      <c r="H114" s="107">
        <v>0</v>
      </c>
      <c r="I114" s="107">
        <v>4.3E-3</v>
      </c>
      <c r="J114" s="107">
        <v>1E-4</v>
      </c>
      <c r="K114" s="107">
        <v>5.9999999999999995E-4</v>
      </c>
      <c r="L114" s="107">
        <v>0</v>
      </c>
      <c r="M114" s="107">
        <v>2E-3</v>
      </c>
      <c r="N114" s="107">
        <v>5.0000000000000001E-4</v>
      </c>
    </row>
    <row r="115" spans="1:14">
      <c r="A115" s="80" t="s">
        <v>551</v>
      </c>
      <c r="B115" s="107">
        <v>0</v>
      </c>
      <c r="C115" s="107">
        <v>-2.9999999999999997E-4</v>
      </c>
      <c r="D115" s="107">
        <v>0</v>
      </c>
      <c r="E115" s="107">
        <v>0</v>
      </c>
      <c r="F115" s="107">
        <v>0</v>
      </c>
      <c r="G115" s="107">
        <v>0</v>
      </c>
      <c r="H115" s="107">
        <v>0</v>
      </c>
      <c r="I115" s="107">
        <v>0</v>
      </c>
      <c r="J115" s="107">
        <v>0</v>
      </c>
      <c r="K115" s="107">
        <v>0</v>
      </c>
      <c r="L115" s="107">
        <v>0</v>
      </c>
      <c r="M115" s="107">
        <v>0</v>
      </c>
      <c r="N115" s="107">
        <v>-1E-4</v>
      </c>
    </row>
    <row r="116" spans="1:14">
      <c r="A116" s="28" t="s">
        <v>552</v>
      </c>
      <c r="B116" s="110">
        <v>8.3000000000000001E-3</v>
      </c>
      <c r="C116" s="110">
        <v>7.6E-3</v>
      </c>
      <c r="D116" s="110">
        <v>2.5999999999999999E-3</v>
      </c>
      <c r="E116" s="110">
        <v>1.9599999999999999E-2</v>
      </c>
      <c r="F116" s="110">
        <v>6.7999999999999996E-3</v>
      </c>
      <c r="G116" s="110">
        <v>1.7100000000000001E-2</v>
      </c>
      <c r="H116" s="110">
        <v>9.7999999999999997E-3</v>
      </c>
      <c r="I116" s="110">
        <v>2.5600000000000001E-2</v>
      </c>
      <c r="J116" s="110">
        <v>6.4100000000000004E-2</v>
      </c>
      <c r="K116" s="110">
        <v>7.7999999999999996E-3</v>
      </c>
      <c r="L116" s="110">
        <v>4.0000000000000002E-4</v>
      </c>
      <c r="M116" s="110">
        <v>2.3300000000000001E-2</v>
      </c>
      <c r="N116" s="110">
        <v>1.0800000000000001E-2</v>
      </c>
    </row>
    <row r="117" spans="1:14" ht="3.75" customHeight="1" thickBot="1">
      <c r="A117" s="111"/>
      <c r="B117" s="112"/>
      <c r="C117" s="112"/>
      <c r="D117" s="112"/>
      <c r="E117" s="112"/>
      <c r="F117" s="112"/>
      <c r="G117" s="112"/>
      <c r="H117" s="112"/>
      <c r="I117" s="113"/>
      <c r="J117" s="113"/>
      <c r="K117" s="113"/>
      <c r="L117" s="113"/>
      <c r="M117" s="113"/>
      <c r="N117" s="113"/>
    </row>
    <row r="118" spans="1:14" ht="15.75" thickTop="1">
      <c r="A118" s="775" t="s">
        <v>553</v>
      </c>
      <c r="B118" s="775"/>
      <c r="C118" s="775"/>
      <c r="D118" s="775"/>
      <c r="E118" s="775"/>
      <c r="F118" s="775"/>
      <c r="G118" s="775"/>
      <c r="H118" s="775"/>
      <c r="I118" s="775"/>
      <c r="J118" s="775"/>
      <c r="K118" s="775"/>
      <c r="L118" s="775"/>
      <c r="M118" s="775"/>
      <c r="N118" s="775"/>
    </row>
    <row r="119" spans="1:14">
      <c r="A119" s="766" t="s">
        <v>554</v>
      </c>
      <c r="B119" s="766"/>
      <c r="C119" s="766"/>
      <c r="D119" s="766"/>
      <c r="E119" s="766"/>
      <c r="F119" s="766"/>
      <c r="G119" s="766"/>
      <c r="H119" s="766"/>
      <c r="I119" s="766"/>
      <c r="J119" s="766"/>
      <c r="K119" s="766"/>
      <c r="L119" s="766"/>
      <c r="M119" s="766"/>
      <c r="N119" s="766"/>
    </row>
    <row r="120" spans="1:14">
      <c r="A120" s="766" t="s">
        <v>555</v>
      </c>
      <c r="B120" s="766"/>
      <c r="C120" s="766"/>
      <c r="D120" s="766"/>
      <c r="E120" s="766"/>
      <c r="F120" s="766"/>
      <c r="G120" s="766"/>
      <c r="H120" s="766"/>
      <c r="I120" s="766"/>
      <c r="J120" s="766"/>
      <c r="K120" s="766"/>
      <c r="L120" s="766"/>
      <c r="M120" s="766"/>
      <c r="N120" s="766"/>
    </row>
    <row r="121" spans="1:14">
      <c r="A121" s="766" t="s">
        <v>556</v>
      </c>
      <c r="B121" s="766"/>
      <c r="C121" s="766"/>
      <c r="D121" s="766"/>
      <c r="E121" s="766"/>
      <c r="F121" s="766"/>
      <c r="G121" s="766"/>
      <c r="H121" s="766"/>
      <c r="I121" s="766"/>
      <c r="J121" s="766"/>
      <c r="K121" s="766"/>
      <c r="L121" s="766"/>
      <c r="M121" s="766"/>
      <c r="N121" s="766"/>
    </row>
    <row r="122" spans="1:14">
      <c r="A122" s="766" t="s">
        <v>557</v>
      </c>
      <c r="B122" s="766"/>
      <c r="C122" s="766"/>
      <c r="D122" s="766"/>
      <c r="E122" s="766"/>
      <c r="F122" s="766"/>
      <c r="G122" s="766"/>
      <c r="H122" s="766"/>
      <c r="I122" s="766"/>
      <c r="J122" s="766"/>
      <c r="K122" s="766"/>
      <c r="L122" s="766"/>
      <c r="M122" s="766"/>
      <c r="N122" s="766"/>
    </row>
    <row r="123" spans="1:14">
      <c r="A123" s="767" t="s">
        <v>558</v>
      </c>
      <c r="B123" s="767"/>
      <c r="C123" s="767"/>
      <c r="D123" s="767"/>
      <c r="E123" s="767"/>
      <c r="F123" s="767"/>
      <c r="G123" s="767"/>
      <c r="H123" s="767"/>
      <c r="I123" s="767"/>
      <c r="J123" s="767"/>
      <c r="K123" s="767"/>
      <c r="L123" s="767"/>
      <c r="M123" s="767"/>
      <c r="N123" s="767"/>
    </row>
    <row r="124" spans="1:14">
      <c r="A124" s="766" t="s">
        <v>559</v>
      </c>
      <c r="B124" s="766"/>
      <c r="C124" s="766"/>
      <c r="D124" s="766"/>
      <c r="E124" s="766"/>
      <c r="F124" s="766"/>
      <c r="G124" s="766"/>
      <c r="H124" s="766"/>
      <c r="I124" s="766"/>
      <c r="J124" s="766"/>
      <c r="K124" s="766"/>
      <c r="L124" s="766"/>
      <c r="M124" s="766"/>
      <c r="N124" s="766"/>
    </row>
    <row r="125" spans="1:14">
      <c r="A125" s="768" t="s">
        <v>560</v>
      </c>
      <c r="B125" s="767"/>
      <c r="C125" s="767"/>
      <c r="D125" s="767"/>
      <c r="E125" s="767"/>
      <c r="F125" s="767"/>
      <c r="G125" s="767"/>
      <c r="H125" s="767"/>
      <c r="I125" s="767"/>
      <c r="J125" s="767"/>
      <c r="K125" s="767"/>
      <c r="L125" s="767"/>
      <c r="M125" s="767"/>
      <c r="N125" s="767"/>
    </row>
    <row r="126" spans="1:14">
      <c r="A126" s="36"/>
    </row>
  </sheetData>
  <mergeCells count="17">
    <mergeCell ref="A120:N120"/>
    <mergeCell ref="A1:N1"/>
    <mergeCell ref="A2:N2"/>
    <mergeCell ref="A3:N3"/>
    <mergeCell ref="A51:N51"/>
    <mergeCell ref="A52:N52"/>
    <mergeCell ref="A53:N53"/>
    <mergeCell ref="A54:N54"/>
    <mergeCell ref="A55:N55"/>
    <mergeCell ref="A56:N56"/>
    <mergeCell ref="A118:N118"/>
    <mergeCell ref="A119:N119"/>
    <mergeCell ref="A121:N121"/>
    <mergeCell ref="A122:N122"/>
    <mergeCell ref="A123:N123"/>
    <mergeCell ref="A124:N124"/>
    <mergeCell ref="A125:N125"/>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AB86"/>
  <sheetViews>
    <sheetView zoomScaleNormal="100" workbookViewId="0">
      <selection sqref="A1:L1"/>
    </sheetView>
  </sheetViews>
  <sheetFormatPr baseColWidth="10" defaultColWidth="9.140625" defaultRowHeight="18"/>
  <cols>
    <col min="1" max="1" width="75.28515625" style="115" customWidth="1"/>
    <col min="2" max="10" width="11.7109375" style="115" bestFit="1" customWidth="1"/>
    <col min="11" max="11" width="11.7109375" style="115" customWidth="1"/>
    <col min="12" max="12" width="11.7109375" style="133" bestFit="1" customWidth="1"/>
    <col min="13" max="13" width="11.7109375" style="133" customWidth="1"/>
    <col min="14" max="256" width="11.42578125" style="115" customWidth="1"/>
    <col min="257" max="257" width="75.28515625" style="115" customWidth="1"/>
    <col min="258" max="266" width="11.7109375" style="115" bestFit="1" customWidth="1"/>
    <col min="267" max="267" width="11.7109375" style="115" customWidth="1"/>
    <col min="268" max="268" width="11.7109375" style="115" bestFit="1" customWidth="1"/>
    <col min="269" max="269" width="11.7109375" style="115" customWidth="1"/>
    <col min="270" max="512" width="11.42578125" style="115" customWidth="1"/>
    <col min="513" max="513" width="75.28515625" style="115" customWidth="1"/>
    <col min="514" max="522" width="11.7109375" style="115" bestFit="1" customWidth="1"/>
    <col min="523" max="523" width="11.7109375" style="115" customWidth="1"/>
    <col min="524" max="524" width="11.7109375" style="115" bestFit="1" customWidth="1"/>
    <col min="525" max="525" width="11.7109375" style="115" customWidth="1"/>
    <col min="526" max="768" width="11.42578125" style="115" customWidth="1"/>
    <col min="769" max="769" width="75.28515625" style="115" customWidth="1"/>
    <col min="770" max="778" width="11.7109375" style="115" bestFit="1" customWidth="1"/>
    <col min="779" max="779" width="11.7109375" style="115" customWidth="1"/>
    <col min="780" max="780" width="11.7109375" style="115" bestFit="1" customWidth="1"/>
    <col min="781" max="781" width="11.7109375" style="115" customWidth="1"/>
    <col min="782" max="1024" width="11.42578125" style="115" customWidth="1"/>
    <col min="1025" max="1025" width="75.28515625" style="115" customWidth="1"/>
    <col min="1026" max="1034" width="11.7109375" style="115" bestFit="1" customWidth="1"/>
    <col min="1035" max="1035" width="11.7109375" style="115" customWidth="1"/>
    <col min="1036" max="1036" width="11.7109375" style="115" bestFit="1" customWidth="1"/>
    <col min="1037" max="1037" width="11.7109375" style="115" customWidth="1"/>
    <col min="1038" max="1280" width="11.42578125" style="115" customWidth="1"/>
    <col min="1281" max="1281" width="75.28515625" style="115" customWidth="1"/>
    <col min="1282" max="1290" width="11.7109375" style="115" bestFit="1" customWidth="1"/>
    <col min="1291" max="1291" width="11.7109375" style="115" customWidth="1"/>
    <col min="1292" max="1292" width="11.7109375" style="115" bestFit="1" customWidth="1"/>
    <col min="1293" max="1293" width="11.7109375" style="115" customWidth="1"/>
    <col min="1294" max="1536" width="11.42578125" style="115" customWidth="1"/>
    <col min="1537" max="1537" width="75.28515625" style="115" customWidth="1"/>
    <col min="1538" max="1546" width="11.7109375" style="115" bestFit="1" customWidth="1"/>
    <col min="1547" max="1547" width="11.7109375" style="115" customWidth="1"/>
    <col min="1548" max="1548" width="11.7109375" style="115" bestFit="1" customWidth="1"/>
    <col min="1549" max="1549" width="11.7109375" style="115" customWidth="1"/>
    <col min="1550" max="1792" width="11.42578125" style="115" customWidth="1"/>
    <col min="1793" max="1793" width="75.28515625" style="115" customWidth="1"/>
    <col min="1794" max="1802" width="11.7109375" style="115" bestFit="1" customWidth="1"/>
    <col min="1803" max="1803" width="11.7109375" style="115" customWidth="1"/>
    <col min="1804" max="1804" width="11.7109375" style="115" bestFit="1" customWidth="1"/>
    <col min="1805" max="1805" width="11.7109375" style="115" customWidth="1"/>
    <col min="1806" max="2048" width="11.42578125" style="115" customWidth="1"/>
    <col min="2049" max="2049" width="75.28515625" style="115" customWidth="1"/>
    <col min="2050" max="2058" width="11.7109375" style="115" bestFit="1" customWidth="1"/>
    <col min="2059" max="2059" width="11.7109375" style="115" customWidth="1"/>
    <col min="2060" max="2060" width="11.7109375" style="115" bestFit="1" customWidth="1"/>
    <col min="2061" max="2061" width="11.7109375" style="115" customWidth="1"/>
    <col min="2062" max="2304" width="11.42578125" style="115" customWidth="1"/>
    <col min="2305" max="2305" width="75.28515625" style="115" customWidth="1"/>
    <col min="2306" max="2314" width="11.7109375" style="115" bestFit="1" customWidth="1"/>
    <col min="2315" max="2315" width="11.7109375" style="115" customWidth="1"/>
    <col min="2316" max="2316" width="11.7109375" style="115" bestFit="1" customWidth="1"/>
    <col min="2317" max="2317" width="11.7109375" style="115" customWidth="1"/>
    <col min="2318" max="2560" width="11.42578125" style="115" customWidth="1"/>
    <col min="2561" max="2561" width="75.28515625" style="115" customWidth="1"/>
    <col min="2562" max="2570" width="11.7109375" style="115" bestFit="1" customWidth="1"/>
    <col min="2571" max="2571" width="11.7109375" style="115" customWidth="1"/>
    <col min="2572" max="2572" width="11.7109375" style="115" bestFit="1" customWidth="1"/>
    <col min="2573" max="2573" width="11.7109375" style="115" customWidth="1"/>
    <col min="2574" max="2816" width="11.42578125" style="115" customWidth="1"/>
    <col min="2817" max="2817" width="75.28515625" style="115" customWidth="1"/>
    <col min="2818" max="2826" width="11.7109375" style="115" bestFit="1" customWidth="1"/>
    <col min="2827" max="2827" width="11.7109375" style="115" customWidth="1"/>
    <col min="2828" max="2828" width="11.7109375" style="115" bestFit="1" customWidth="1"/>
    <col min="2829" max="2829" width="11.7109375" style="115" customWidth="1"/>
    <col min="2830" max="3072" width="11.42578125" style="115" customWidth="1"/>
    <col min="3073" max="3073" width="75.28515625" style="115" customWidth="1"/>
    <col min="3074" max="3082" width="11.7109375" style="115" bestFit="1" customWidth="1"/>
    <col min="3083" max="3083" width="11.7109375" style="115" customWidth="1"/>
    <col min="3084" max="3084" width="11.7109375" style="115" bestFit="1" customWidth="1"/>
    <col min="3085" max="3085" width="11.7109375" style="115" customWidth="1"/>
    <col min="3086" max="3328" width="11.42578125" style="115" customWidth="1"/>
    <col min="3329" max="3329" width="75.28515625" style="115" customWidth="1"/>
    <col min="3330" max="3338" width="11.7109375" style="115" bestFit="1" customWidth="1"/>
    <col min="3339" max="3339" width="11.7109375" style="115" customWidth="1"/>
    <col min="3340" max="3340" width="11.7109375" style="115" bestFit="1" customWidth="1"/>
    <col min="3341" max="3341" width="11.7109375" style="115" customWidth="1"/>
    <col min="3342" max="3584" width="11.42578125" style="115" customWidth="1"/>
    <col min="3585" max="3585" width="75.28515625" style="115" customWidth="1"/>
    <col min="3586" max="3594" width="11.7109375" style="115" bestFit="1" customWidth="1"/>
    <col min="3595" max="3595" width="11.7109375" style="115" customWidth="1"/>
    <col min="3596" max="3596" width="11.7109375" style="115" bestFit="1" customWidth="1"/>
    <col min="3597" max="3597" width="11.7109375" style="115" customWidth="1"/>
    <col min="3598" max="3840" width="11.42578125" style="115" customWidth="1"/>
    <col min="3841" max="3841" width="75.28515625" style="115" customWidth="1"/>
    <col min="3842" max="3850" width="11.7109375" style="115" bestFit="1" customWidth="1"/>
    <col min="3851" max="3851" width="11.7109375" style="115" customWidth="1"/>
    <col min="3852" max="3852" width="11.7109375" style="115" bestFit="1" customWidth="1"/>
    <col min="3853" max="3853" width="11.7109375" style="115" customWidth="1"/>
    <col min="3854" max="4096" width="11.42578125" style="115" customWidth="1"/>
    <col min="4097" max="4097" width="75.28515625" style="115" customWidth="1"/>
    <col min="4098" max="4106" width="11.7109375" style="115" bestFit="1" customWidth="1"/>
    <col min="4107" max="4107" width="11.7109375" style="115" customWidth="1"/>
    <col min="4108" max="4108" width="11.7109375" style="115" bestFit="1" customWidth="1"/>
    <col min="4109" max="4109" width="11.7109375" style="115" customWidth="1"/>
    <col min="4110" max="4352" width="11.42578125" style="115" customWidth="1"/>
    <col min="4353" max="4353" width="75.28515625" style="115" customWidth="1"/>
    <col min="4354" max="4362" width="11.7109375" style="115" bestFit="1" customWidth="1"/>
    <col min="4363" max="4363" width="11.7109375" style="115" customWidth="1"/>
    <col min="4364" max="4364" width="11.7109375" style="115" bestFit="1" customWidth="1"/>
    <col min="4365" max="4365" width="11.7109375" style="115" customWidth="1"/>
    <col min="4366" max="4608" width="11.42578125" style="115" customWidth="1"/>
    <col min="4609" max="4609" width="75.28515625" style="115" customWidth="1"/>
    <col min="4610" max="4618" width="11.7109375" style="115" bestFit="1" customWidth="1"/>
    <col min="4619" max="4619" width="11.7109375" style="115" customWidth="1"/>
    <col min="4620" max="4620" width="11.7109375" style="115" bestFit="1" customWidth="1"/>
    <col min="4621" max="4621" width="11.7109375" style="115" customWidth="1"/>
    <col min="4622" max="4864" width="11.42578125" style="115" customWidth="1"/>
    <col min="4865" max="4865" width="75.28515625" style="115" customWidth="1"/>
    <col min="4866" max="4874" width="11.7109375" style="115" bestFit="1" customWidth="1"/>
    <col min="4875" max="4875" width="11.7109375" style="115" customWidth="1"/>
    <col min="4876" max="4876" width="11.7109375" style="115" bestFit="1" customWidth="1"/>
    <col min="4877" max="4877" width="11.7109375" style="115" customWidth="1"/>
    <col min="4878" max="5120" width="11.42578125" style="115" customWidth="1"/>
    <col min="5121" max="5121" width="75.28515625" style="115" customWidth="1"/>
    <col min="5122" max="5130" width="11.7109375" style="115" bestFit="1" customWidth="1"/>
    <col min="5131" max="5131" width="11.7109375" style="115" customWidth="1"/>
    <col min="5132" max="5132" width="11.7109375" style="115" bestFit="1" customWidth="1"/>
    <col min="5133" max="5133" width="11.7109375" style="115" customWidth="1"/>
    <col min="5134" max="5376" width="11.42578125" style="115" customWidth="1"/>
    <col min="5377" max="5377" width="75.28515625" style="115" customWidth="1"/>
    <col min="5378" max="5386" width="11.7109375" style="115" bestFit="1" customWidth="1"/>
    <col min="5387" max="5387" width="11.7109375" style="115" customWidth="1"/>
    <col min="5388" max="5388" width="11.7109375" style="115" bestFit="1" customWidth="1"/>
    <col min="5389" max="5389" width="11.7109375" style="115" customWidth="1"/>
    <col min="5390" max="5632" width="11.42578125" style="115" customWidth="1"/>
    <col min="5633" max="5633" width="75.28515625" style="115" customWidth="1"/>
    <col min="5634" max="5642" width="11.7109375" style="115" bestFit="1" customWidth="1"/>
    <col min="5643" max="5643" width="11.7109375" style="115" customWidth="1"/>
    <col min="5644" max="5644" width="11.7109375" style="115" bestFit="1" customWidth="1"/>
    <col min="5645" max="5645" width="11.7109375" style="115" customWidth="1"/>
    <col min="5646" max="5888" width="11.42578125" style="115" customWidth="1"/>
    <col min="5889" max="5889" width="75.28515625" style="115" customWidth="1"/>
    <col min="5890" max="5898" width="11.7109375" style="115" bestFit="1" customWidth="1"/>
    <col min="5899" max="5899" width="11.7109375" style="115" customWidth="1"/>
    <col min="5900" max="5900" width="11.7109375" style="115" bestFit="1" customWidth="1"/>
    <col min="5901" max="5901" width="11.7109375" style="115" customWidth="1"/>
    <col min="5902" max="6144" width="11.42578125" style="115" customWidth="1"/>
    <col min="6145" max="6145" width="75.28515625" style="115" customWidth="1"/>
    <col min="6146" max="6154" width="11.7109375" style="115" bestFit="1" customWidth="1"/>
    <col min="6155" max="6155" width="11.7109375" style="115" customWidth="1"/>
    <col min="6156" max="6156" width="11.7109375" style="115" bestFit="1" customWidth="1"/>
    <col min="6157" max="6157" width="11.7109375" style="115" customWidth="1"/>
    <col min="6158" max="6400" width="11.42578125" style="115" customWidth="1"/>
    <col min="6401" max="6401" width="75.28515625" style="115" customWidth="1"/>
    <col min="6402" max="6410" width="11.7109375" style="115" bestFit="1" customWidth="1"/>
    <col min="6411" max="6411" width="11.7109375" style="115" customWidth="1"/>
    <col min="6412" max="6412" width="11.7109375" style="115" bestFit="1" customWidth="1"/>
    <col min="6413" max="6413" width="11.7109375" style="115" customWidth="1"/>
    <col min="6414" max="6656" width="11.42578125" style="115" customWidth="1"/>
    <col min="6657" max="6657" width="75.28515625" style="115" customWidth="1"/>
    <col min="6658" max="6666" width="11.7109375" style="115" bestFit="1" customWidth="1"/>
    <col min="6667" max="6667" width="11.7109375" style="115" customWidth="1"/>
    <col min="6668" max="6668" width="11.7109375" style="115" bestFit="1" customWidth="1"/>
    <col min="6669" max="6669" width="11.7109375" style="115" customWidth="1"/>
    <col min="6670" max="6912" width="11.42578125" style="115" customWidth="1"/>
    <col min="6913" max="6913" width="75.28515625" style="115" customWidth="1"/>
    <col min="6914" max="6922" width="11.7109375" style="115" bestFit="1" customWidth="1"/>
    <col min="6923" max="6923" width="11.7109375" style="115" customWidth="1"/>
    <col min="6924" max="6924" width="11.7109375" style="115" bestFit="1" customWidth="1"/>
    <col min="6925" max="6925" width="11.7109375" style="115" customWidth="1"/>
    <col min="6926" max="7168" width="11.42578125" style="115" customWidth="1"/>
    <col min="7169" max="7169" width="75.28515625" style="115" customWidth="1"/>
    <col min="7170" max="7178" width="11.7109375" style="115" bestFit="1" customWidth="1"/>
    <col min="7179" max="7179" width="11.7109375" style="115" customWidth="1"/>
    <col min="7180" max="7180" width="11.7109375" style="115" bestFit="1" customWidth="1"/>
    <col min="7181" max="7181" width="11.7109375" style="115" customWidth="1"/>
    <col min="7182" max="7424" width="11.42578125" style="115" customWidth="1"/>
    <col min="7425" max="7425" width="75.28515625" style="115" customWidth="1"/>
    <col min="7426" max="7434" width="11.7109375" style="115" bestFit="1" customWidth="1"/>
    <col min="7435" max="7435" width="11.7109375" style="115" customWidth="1"/>
    <col min="7436" max="7436" width="11.7109375" style="115" bestFit="1" customWidth="1"/>
    <col min="7437" max="7437" width="11.7109375" style="115" customWidth="1"/>
    <col min="7438" max="7680" width="11.42578125" style="115" customWidth="1"/>
    <col min="7681" max="7681" width="75.28515625" style="115" customWidth="1"/>
    <col min="7682" max="7690" width="11.7109375" style="115" bestFit="1" customWidth="1"/>
    <col min="7691" max="7691" width="11.7109375" style="115" customWidth="1"/>
    <col min="7692" max="7692" width="11.7109375" style="115" bestFit="1" customWidth="1"/>
    <col min="7693" max="7693" width="11.7109375" style="115" customWidth="1"/>
    <col min="7694" max="7936" width="11.42578125" style="115" customWidth="1"/>
    <col min="7937" max="7937" width="75.28515625" style="115" customWidth="1"/>
    <col min="7938" max="7946" width="11.7109375" style="115" bestFit="1" customWidth="1"/>
    <col min="7947" max="7947" width="11.7109375" style="115" customWidth="1"/>
    <col min="7948" max="7948" width="11.7109375" style="115" bestFit="1" customWidth="1"/>
    <col min="7949" max="7949" width="11.7109375" style="115" customWidth="1"/>
    <col min="7950" max="8192" width="11.42578125" style="115" customWidth="1"/>
    <col min="8193" max="8193" width="75.28515625" style="115" customWidth="1"/>
    <col min="8194" max="8202" width="11.7109375" style="115" bestFit="1" customWidth="1"/>
    <col min="8203" max="8203" width="11.7109375" style="115" customWidth="1"/>
    <col min="8204" max="8204" width="11.7109375" style="115" bestFit="1" customWidth="1"/>
    <col min="8205" max="8205" width="11.7109375" style="115" customWidth="1"/>
    <col min="8206" max="8448" width="11.42578125" style="115" customWidth="1"/>
    <col min="8449" max="8449" width="75.28515625" style="115" customWidth="1"/>
    <col min="8450" max="8458" width="11.7109375" style="115" bestFit="1" customWidth="1"/>
    <col min="8459" max="8459" width="11.7109375" style="115" customWidth="1"/>
    <col min="8460" max="8460" width="11.7109375" style="115" bestFit="1" customWidth="1"/>
    <col min="8461" max="8461" width="11.7109375" style="115" customWidth="1"/>
    <col min="8462" max="8704" width="11.42578125" style="115" customWidth="1"/>
    <col min="8705" max="8705" width="75.28515625" style="115" customWidth="1"/>
    <col min="8706" max="8714" width="11.7109375" style="115" bestFit="1" customWidth="1"/>
    <col min="8715" max="8715" width="11.7109375" style="115" customWidth="1"/>
    <col min="8716" max="8716" width="11.7109375" style="115" bestFit="1" customWidth="1"/>
    <col min="8717" max="8717" width="11.7109375" style="115" customWidth="1"/>
    <col min="8718" max="8960" width="11.42578125" style="115" customWidth="1"/>
    <col min="8961" max="8961" width="75.28515625" style="115" customWidth="1"/>
    <col min="8962" max="8970" width="11.7109375" style="115" bestFit="1" customWidth="1"/>
    <col min="8971" max="8971" width="11.7109375" style="115" customWidth="1"/>
    <col min="8972" max="8972" width="11.7109375" style="115" bestFit="1" customWidth="1"/>
    <col min="8973" max="8973" width="11.7109375" style="115" customWidth="1"/>
    <col min="8974" max="9216" width="11.42578125" style="115" customWidth="1"/>
    <col min="9217" max="9217" width="75.28515625" style="115" customWidth="1"/>
    <col min="9218" max="9226" width="11.7109375" style="115" bestFit="1" customWidth="1"/>
    <col min="9227" max="9227" width="11.7109375" style="115" customWidth="1"/>
    <col min="9228" max="9228" width="11.7109375" style="115" bestFit="1" customWidth="1"/>
    <col min="9229" max="9229" width="11.7109375" style="115" customWidth="1"/>
    <col min="9230" max="9472" width="11.42578125" style="115" customWidth="1"/>
    <col min="9473" max="9473" width="75.28515625" style="115" customWidth="1"/>
    <col min="9474" max="9482" width="11.7109375" style="115" bestFit="1" customWidth="1"/>
    <col min="9483" max="9483" width="11.7109375" style="115" customWidth="1"/>
    <col min="9484" max="9484" width="11.7109375" style="115" bestFit="1" customWidth="1"/>
    <col min="9485" max="9485" width="11.7109375" style="115" customWidth="1"/>
    <col min="9486" max="9728" width="11.42578125" style="115" customWidth="1"/>
    <col min="9729" max="9729" width="75.28515625" style="115" customWidth="1"/>
    <col min="9730" max="9738" width="11.7109375" style="115" bestFit="1" customWidth="1"/>
    <col min="9739" max="9739" width="11.7109375" style="115" customWidth="1"/>
    <col min="9740" max="9740" width="11.7109375" style="115" bestFit="1" customWidth="1"/>
    <col min="9741" max="9741" width="11.7109375" style="115" customWidth="1"/>
    <col min="9742" max="9984" width="11.42578125" style="115" customWidth="1"/>
    <col min="9985" max="9985" width="75.28515625" style="115" customWidth="1"/>
    <col min="9986" max="9994" width="11.7109375" style="115" bestFit="1" customWidth="1"/>
    <col min="9995" max="9995" width="11.7109375" style="115" customWidth="1"/>
    <col min="9996" max="9996" width="11.7109375" style="115" bestFit="1" customWidth="1"/>
    <col min="9997" max="9997" width="11.7109375" style="115" customWidth="1"/>
    <col min="9998" max="10240" width="11.42578125" style="115" customWidth="1"/>
    <col min="10241" max="10241" width="75.28515625" style="115" customWidth="1"/>
    <col min="10242" max="10250" width="11.7109375" style="115" bestFit="1" customWidth="1"/>
    <col min="10251" max="10251" width="11.7109375" style="115" customWidth="1"/>
    <col min="10252" max="10252" width="11.7109375" style="115" bestFit="1" customWidth="1"/>
    <col min="10253" max="10253" width="11.7109375" style="115" customWidth="1"/>
    <col min="10254" max="10496" width="11.42578125" style="115" customWidth="1"/>
    <col min="10497" max="10497" width="75.28515625" style="115" customWidth="1"/>
    <col min="10498" max="10506" width="11.7109375" style="115" bestFit="1" customWidth="1"/>
    <col min="10507" max="10507" width="11.7109375" style="115" customWidth="1"/>
    <col min="10508" max="10508" width="11.7109375" style="115" bestFit="1" customWidth="1"/>
    <col min="10509" max="10509" width="11.7109375" style="115" customWidth="1"/>
    <col min="10510" max="10752" width="11.42578125" style="115" customWidth="1"/>
    <col min="10753" max="10753" width="75.28515625" style="115" customWidth="1"/>
    <col min="10754" max="10762" width="11.7109375" style="115" bestFit="1" customWidth="1"/>
    <col min="10763" max="10763" width="11.7109375" style="115" customWidth="1"/>
    <col min="10764" max="10764" width="11.7109375" style="115" bestFit="1" customWidth="1"/>
    <col min="10765" max="10765" width="11.7109375" style="115" customWidth="1"/>
    <col min="10766" max="11008" width="11.42578125" style="115" customWidth="1"/>
    <col min="11009" max="11009" width="75.28515625" style="115" customWidth="1"/>
    <col min="11010" max="11018" width="11.7109375" style="115" bestFit="1" customWidth="1"/>
    <col min="11019" max="11019" width="11.7109375" style="115" customWidth="1"/>
    <col min="11020" max="11020" width="11.7109375" style="115" bestFit="1" customWidth="1"/>
    <col min="11021" max="11021" width="11.7109375" style="115" customWidth="1"/>
    <col min="11022" max="11264" width="11.42578125" style="115" customWidth="1"/>
    <col min="11265" max="11265" width="75.28515625" style="115" customWidth="1"/>
    <col min="11266" max="11274" width="11.7109375" style="115" bestFit="1" customWidth="1"/>
    <col min="11275" max="11275" width="11.7109375" style="115" customWidth="1"/>
    <col min="11276" max="11276" width="11.7109375" style="115" bestFit="1" customWidth="1"/>
    <col min="11277" max="11277" width="11.7109375" style="115" customWidth="1"/>
    <col min="11278" max="11520" width="11.42578125" style="115" customWidth="1"/>
    <col min="11521" max="11521" width="75.28515625" style="115" customWidth="1"/>
    <col min="11522" max="11530" width="11.7109375" style="115" bestFit="1" customWidth="1"/>
    <col min="11531" max="11531" width="11.7109375" style="115" customWidth="1"/>
    <col min="11532" max="11532" width="11.7109375" style="115" bestFit="1" customWidth="1"/>
    <col min="11533" max="11533" width="11.7109375" style="115" customWidth="1"/>
    <col min="11534" max="11776" width="11.42578125" style="115" customWidth="1"/>
    <col min="11777" max="11777" width="75.28515625" style="115" customWidth="1"/>
    <col min="11778" max="11786" width="11.7109375" style="115" bestFit="1" customWidth="1"/>
    <col min="11787" max="11787" width="11.7109375" style="115" customWidth="1"/>
    <col min="11788" max="11788" width="11.7109375" style="115" bestFit="1" customWidth="1"/>
    <col min="11789" max="11789" width="11.7109375" style="115" customWidth="1"/>
    <col min="11790" max="12032" width="11.42578125" style="115" customWidth="1"/>
    <col min="12033" max="12033" width="75.28515625" style="115" customWidth="1"/>
    <col min="12034" max="12042" width="11.7109375" style="115" bestFit="1" customWidth="1"/>
    <col min="12043" max="12043" width="11.7109375" style="115" customWidth="1"/>
    <col min="12044" max="12044" width="11.7109375" style="115" bestFit="1" customWidth="1"/>
    <col min="12045" max="12045" width="11.7109375" style="115" customWidth="1"/>
    <col min="12046" max="12288" width="11.42578125" style="115" customWidth="1"/>
    <col min="12289" max="12289" width="75.28515625" style="115" customWidth="1"/>
    <col min="12290" max="12298" width="11.7109375" style="115" bestFit="1" customWidth="1"/>
    <col min="12299" max="12299" width="11.7109375" style="115" customWidth="1"/>
    <col min="12300" max="12300" width="11.7109375" style="115" bestFit="1" customWidth="1"/>
    <col min="12301" max="12301" width="11.7109375" style="115" customWidth="1"/>
    <col min="12302" max="12544" width="11.42578125" style="115" customWidth="1"/>
    <col min="12545" max="12545" width="75.28515625" style="115" customWidth="1"/>
    <col min="12546" max="12554" width="11.7109375" style="115" bestFit="1" customWidth="1"/>
    <col min="12555" max="12555" width="11.7109375" style="115" customWidth="1"/>
    <col min="12556" max="12556" width="11.7109375" style="115" bestFit="1" customWidth="1"/>
    <col min="12557" max="12557" width="11.7109375" style="115" customWidth="1"/>
    <col min="12558" max="12800" width="11.42578125" style="115" customWidth="1"/>
    <col min="12801" max="12801" width="75.28515625" style="115" customWidth="1"/>
    <col min="12802" max="12810" width="11.7109375" style="115" bestFit="1" customWidth="1"/>
    <col min="12811" max="12811" width="11.7109375" style="115" customWidth="1"/>
    <col min="12812" max="12812" width="11.7109375" style="115" bestFit="1" customWidth="1"/>
    <col min="12813" max="12813" width="11.7109375" style="115" customWidth="1"/>
    <col min="12814" max="13056" width="11.42578125" style="115" customWidth="1"/>
    <col min="13057" max="13057" width="75.28515625" style="115" customWidth="1"/>
    <col min="13058" max="13066" width="11.7109375" style="115" bestFit="1" customWidth="1"/>
    <col min="13067" max="13067" width="11.7109375" style="115" customWidth="1"/>
    <col min="13068" max="13068" width="11.7109375" style="115" bestFit="1" customWidth="1"/>
    <col min="13069" max="13069" width="11.7109375" style="115" customWidth="1"/>
    <col min="13070" max="13312" width="11.42578125" style="115" customWidth="1"/>
    <col min="13313" max="13313" width="75.28515625" style="115" customWidth="1"/>
    <col min="13314" max="13322" width="11.7109375" style="115" bestFit="1" customWidth="1"/>
    <col min="13323" max="13323" width="11.7109375" style="115" customWidth="1"/>
    <col min="13324" max="13324" width="11.7109375" style="115" bestFit="1" customWidth="1"/>
    <col min="13325" max="13325" width="11.7109375" style="115" customWidth="1"/>
    <col min="13326" max="13568" width="11.42578125" style="115" customWidth="1"/>
    <col min="13569" max="13569" width="75.28515625" style="115" customWidth="1"/>
    <col min="13570" max="13578" width="11.7109375" style="115" bestFit="1" customWidth="1"/>
    <col min="13579" max="13579" width="11.7109375" style="115" customWidth="1"/>
    <col min="13580" max="13580" width="11.7109375" style="115" bestFit="1" customWidth="1"/>
    <col min="13581" max="13581" width="11.7109375" style="115" customWidth="1"/>
    <col min="13582" max="13824" width="11.42578125" style="115" customWidth="1"/>
    <col min="13825" max="13825" width="75.28515625" style="115" customWidth="1"/>
    <col min="13826" max="13834" width="11.7109375" style="115" bestFit="1" customWidth="1"/>
    <col min="13835" max="13835" width="11.7109375" style="115" customWidth="1"/>
    <col min="13836" max="13836" width="11.7109375" style="115" bestFit="1" customWidth="1"/>
    <col min="13837" max="13837" width="11.7109375" style="115" customWidth="1"/>
    <col min="13838" max="14080" width="11.42578125" style="115" customWidth="1"/>
    <col min="14081" max="14081" width="75.28515625" style="115" customWidth="1"/>
    <col min="14082" max="14090" width="11.7109375" style="115" bestFit="1" customWidth="1"/>
    <col min="14091" max="14091" width="11.7109375" style="115" customWidth="1"/>
    <col min="14092" max="14092" width="11.7109375" style="115" bestFit="1" customWidth="1"/>
    <col min="14093" max="14093" width="11.7109375" style="115" customWidth="1"/>
    <col min="14094" max="14336" width="11.42578125" style="115" customWidth="1"/>
    <col min="14337" max="14337" width="75.28515625" style="115" customWidth="1"/>
    <col min="14338" max="14346" width="11.7109375" style="115" bestFit="1" customWidth="1"/>
    <col min="14347" max="14347" width="11.7109375" style="115" customWidth="1"/>
    <col min="14348" max="14348" width="11.7109375" style="115" bestFit="1" customWidth="1"/>
    <col min="14349" max="14349" width="11.7109375" style="115" customWidth="1"/>
    <col min="14350" max="14592" width="11.42578125" style="115" customWidth="1"/>
    <col min="14593" max="14593" width="75.28515625" style="115" customWidth="1"/>
    <col min="14594" max="14602" width="11.7109375" style="115" bestFit="1" customWidth="1"/>
    <col min="14603" max="14603" width="11.7109375" style="115" customWidth="1"/>
    <col min="14604" max="14604" width="11.7109375" style="115" bestFit="1" customWidth="1"/>
    <col min="14605" max="14605" width="11.7109375" style="115" customWidth="1"/>
    <col min="14606" max="14848" width="11.42578125" style="115" customWidth="1"/>
    <col min="14849" max="14849" width="75.28515625" style="115" customWidth="1"/>
    <col min="14850" max="14858" width="11.7109375" style="115" bestFit="1" customWidth="1"/>
    <col min="14859" max="14859" width="11.7109375" style="115" customWidth="1"/>
    <col min="14860" max="14860" width="11.7109375" style="115" bestFit="1" customWidth="1"/>
    <col min="14861" max="14861" width="11.7109375" style="115" customWidth="1"/>
    <col min="14862" max="15104" width="11.42578125" style="115" customWidth="1"/>
    <col min="15105" max="15105" width="75.28515625" style="115" customWidth="1"/>
    <col min="15106" max="15114" width="11.7109375" style="115" bestFit="1" customWidth="1"/>
    <col min="15115" max="15115" width="11.7109375" style="115" customWidth="1"/>
    <col min="15116" max="15116" width="11.7109375" style="115" bestFit="1" customWidth="1"/>
    <col min="15117" max="15117" width="11.7109375" style="115" customWidth="1"/>
    <col min="15118" max="15360" width="11.42578125" style="115" customWidth="1"/>
    <col min="15361" max="15361" width="75.28515625" style="115" customWidth="1"/>
    <col min="15362" max="15370" width="11.7109375" style="115" bestFit="1" customWidth="1"/>
    <col min="15371" max="15371" width="11.7109375" style="115" customWidth="1"/>
    <col min="15372" max="15372" width="11.7109375" style="115" bestFit="1" customWidth="1"/>
    <col min="15373" max="15373" width="11.7109375" style="115" customWidth="1"/>
    <col min="15374" max="15616" width="11.42578125" style="115" customWidth="1"/>
    <col min="15617" max="15617" width="75.28515625" style="115" customWidth="1"/>
    <col min="15618" max="15626" width="11.7109375" style="115" bestFit="1" customWidth="1"/>
    <col min="15627" max="15627" width="11.7109375" style="115" customWidth="1"/>
    <col min="15628" max="15628" width="11.7109375" style="115" bestFit="1" customWidth="1"/>
    <col min="15629" max="15629" width="11.7109375" style="115" customWidth="1"/>
    <col min="15630" max="15872" width="11.42578125" style="115" customWidth="1"/>
    <col min="15873" max="15873" width="75.28515625" style="115" customWidth="1"/>
    <col min="15874" max="15882" width="11.7109375" style="115" bestFit="1" customWidth="1"/>
    <col min="15883" max="15883" width="11.7109375" style="115" customWidth="1"/>
    <col min="15884" max="15884" width="11.7109375" style="115" bestFit="1" customWidth="1"/>
    <col min="15885" max="15885" width="11.7109375" style="115" customWidth="1"/>
    <col min="15886" max="16128" width="11.42578125" style="115" customWidth="1"/>
    <col min="16129" max="16129" width="75.28515625" style="115" customWidth="1"/>
    <col min="16130" max="16138" width="11.7109375" style="115" bestFit="1" customWidth="1"/>
    <col min="16139" max="16139" width="11.7109375" style="115" customWidth="1"/>
    <col min="16140" max="16140" width="11.7109375" style="115" bestFit="1" customWidth="1"/>
    <col min="16141" max="16141" width="11.7109375" style="115" customWidth="1"/>
    <col min="16142" max="16384" width="11.42578125" style="115" customWidth="1"/>
  </cols>
  <sheetData>
    <row r="1" spans="1:28" ht="30" customHeight="1">
      <c r="A1" s="776" t="s">
        <v>334</v>
      </c>
      <c r="B1" s="776"/>
      <c r="C1" s="776"/>
      <c r="D1" s="776"/>
      <c r="E1" s="776"/>
      <c r="F1" s="776"/>
      <c r="G1" s="776"/>
      <c r="H1" s="776"/>
      <c r="I1" s="776"/>
      <c r="J1" s="776"/>
      <c r="K1" s="776"/>
      <c r="L1" s="776"/>
      <c r="M1" s="750"/>
      <c r="N1" s="114"/>
      <c r="O1" s="114"/>
      <c r="P1" s="114"/>
      <c r="Q1" s="114"/>
      <c r="R1" s="114"/>
      <c r="S1" s="114"/>
      <c r="T1" s="114"/>
      <c r="U1" s="114"/>
      <c r="V1" s="114"/>
      <c r="W1" s="114"/>
      <c r="X1" s="114"/>
      <c r="Y1" s="114"/>
      <c r="Z1" s="114"/>
      <c r="AA1" s="114"/>
      <c r="AB1" s="114"/>
    </row>
    <row r="2" spans="1:28" ht="15" customHeight="1">
      <c r="A2" s="777" t="s">
        <v>561</v>
      </c>
      <c r="B2" s="777"/>
      <c r="C2" s="777"/>
      <c r="D2" s="777"/>
      <c r="E2" s="777"/>
      <c r="F2" s="777"/>
      <c r="G2" s="777"/>
      <c r="H2" s="777"/>
      <c r="I2" s="777"/>
      <c r="J2" s="777"/>
      <c r="K2" s="777"/>
      <c r="L2" s="777"/>
      <c r="M2" s="751"/>
      <c r="N2" s="114"/>
      <c r="O2" s="114"/>
      <c r="P2" s="114"/>
      <c r="Q2" s="114"/>
      <c r="R2" s="114"/>
      <c r="S2" s="114"/>
      <c r="T2" s="114"/>
      <c r="U2" s="114"/>
      <c r="V2" s="114"/>
      <c r="W2" s="114"/>
      <c r="X2" s="114"/>
      <c r="Y2" s="114"/>
      <c r="Z2" s="114"/>
      <c r="AA2" s="114"/>
      <c r="AB2" s="114"/>
    </row>
    <row r="3" spans="1:28" ht="30" customHeight="1">
      <c r="A3" s="778" t="s">
        <v>3</v>
      </c>
      <c r="B3" s="778"/>
      <c r="C3" s="778"/>
      <c r="D3" s="778"/>
      <c r="E3" s="778"/>
      <c r="F3" s="778"/>
      <c r="G3" s="778"/>
      <c r="H3" s="778"/>
      <c r="I3" s="778"/>
      <c r="J3" s="778"/>
      <c r="K3" s="778"/>
      <c r="L3" s="778"/>
      <c r="M3" s="752"/>
      <c r="N3" s="114"/>
      <c r="O3" s="114"/>
      <c r="P3" s="114"/>
      <c r="Q3" s="114"/>
      <c r="R3" s="114"/>
      <c r="S3" s="114"/>
      <c r="T3" s="114"/>
      <c r="U3" s="114"/>
      <c r="V3" s="114"/>
      <c r="W3" s="114"/>
      <c r="X3" s="114"/>
      <c r="Y3" s="114"/>
      <c r="Z3" s="114"/>
      <c r="AA3" s="114"/>
      <c r="AB3" s="114"/>
    </row>
    <row r="4" spans="1:28" ht="3.75" customHeight="1" thickBot="1">
      <c r="A4" s="114"/>
      <c r="B4" s="114"/>
      <c r="C4" s="114"/>
      <c r="D4" s="114"/>
      <c r="E4" s="114"/>
      <c r="F4" s="114"/>
      <c r="G4" s="114"/>
      <c r="H4" s="114"/>
      <c r="I4" s="114"/>
      <c r="J4" s="114"/>
      <c r="K4" s="114"/>
      <c r="L4" s="114"/>
      <c r="M4" s="114"/>
      <c r="N4" s="114"/>
      <c r="O4" s="114"/>
      <c r="P4" s="114"/>
      <c r="Q4" s="114"/>
      <c r="R4" s="114"/>
      <c r="S4" s="114"/>
      <c r="T4" s="114"/>
      <c r="U4" s="114"/>
      <c r="V4" s="114"/>
      <c r="W4" s="114"/>
      <c r="X4" s="114"/>
      <c r="Y4" s="114"/>
      <c r="Z4" s="114"/>
      <c r="AA4" s="114"/>
      <c r="AB4" s="114"/>
    </row>
    <row r="5" spans="1:28" s="117" customFormat="1" ht="30" customHeight="1" thickTop="1" thickBot="1">
      <c r="A5" s="691"/>
      <c r="B5" s="692" t="s">
        <v>562</v>
      </c>
      <c r="C5" s="692" t="s">
        <v>563</v>
      </c>
      <c r="D5" s="692" t="s">
        <v>564</v>
      </c>
      <c r="E5" s="692" t="s">
        <v>565</v>
      </c>
      <c r="F5" s="692" t="s">
        <v>566</v>
      </c>
      <c r="G5" s="692" t="s">
        <v>567</v>
      </c>
      <c r="H5" s="692" t="s">
        <v>568</v>
      </c>
      <c r="I5" s="692" t="s">
        <v>569</v>
      </c>
      <c r="J5" s="692" t="s">
        <v>570</v>
      </c>
      <c r="K5" s="692" t="s">
        <v>571</v>
      </c>
      <c r="L5" s="692" t="s">
        <v>572</v>
      </c>
      <c r="M5" s="692" t="s">
        <v>573</v>
      </c>
      <c r="N5" s="116"/>
      <c r="O5" s="116"/>
      <c r="P5" s="116"/>
      <c r="Q5" s="116"/>
      <c r="R5" s="116"/>
      <c r="S5" s="116"/>
      <c r="T5" s="116"/>
      <c r="U5" s="116"/>
      <c r="V5" s="116"/>
      <c r="W5" s="116"/>
      <c r="X5" s="116"/>
      <c r="Y5" s="116"/>
      <c r="Z5" s="116"/>
      <c r="AA5" s="116"/>
      <c r="AB5" s="116"/>
    </row>
    <row r="6" spans="1:28" ht="15" customHeight="1" thickTop="1" thickBot="1">
      <c r="A6" s="693" t="s">
        <v>574</v>
      </c>
      <c r="B6" s="694">
        <v>136033481.74836999</v>
      </c>
      <c r="C6" s="694">
        <v>163268075.16991001</v>
      </c>
      <c r="D6" s="694">
        <v>173014679.93849999</v>
      </c>
      <c r="E6" s="694">
        <v>200119078.48065999</v>
      </c>
      <c r="F6" s="694">
        <v>214158560.66694</v>
      </c>
      <c r="G6" s="694">
        <v>226269995.32492998</v>
      </c>
      <c r="H6" s="694">
        <v>254730032.84283999</v>
      </c>
      <c r="I6" s="694">
        <v>271304127.78318</v>
      </c>
      <c r="J6" s="694">
        <v>286086123.96108001</v>
      </c>
      <c r="K6" s="694">
        <v>251012409.81723002</v>
      </c>
      <c r="L6" s="694">
        <v>279987611.24868</v>
      </c>
      <c r="M6" s="694">
        <v>280244113.40086001</v>
      </c>
      <c r="N6" s="114"/>
      <c r="O6" s="114"/>
      <c r="P6" s="114"/>
      <c r="Q6" s="114"/>
      <c r="R6" s="114"/>
      <c r="S6" s="114"/>
      <c r="T6" s="114"/>
      <c r="U6" s="114"/>
      <c r="V6" s="114"/>
      <c r="W6" s="114"/>
      <c r="X6" s="114"/>
      <c r="Y6" s="114"/>
      <c r="Z6" s="114"/>
      <c r="AA6" s="114"/>
      <c r="AB6" s="114"/>
    </row>
    <row r="7" spans="1:28" s="120" customFormat="1" ht="15" customHeight="1" thickTop="1">
      <c r="A7" s="118" t="s">
        <v>10</v>
      </c>
      <c r="B7" s="119">
        <v>21522545.19286</v>
      </c>
      <c r="C7" s="119">
        <v>32278204.516349997</v>
      </c>
      <c r="D7" s="119">
        <v>23210853.775320001</v>
      </c>
      <c r="E7" s="119">
        <v>25361860.242119998</v>
      </c>
      <c r="F7" s="119">
        <v>24110339.546730001</v>
      </c>
      <c r="G7" s="119">
        <v>22896678.391550001</v>
      </c>
      <c r="H7" s="119">
        <v>30243952.276310001</v>
      </c>
      <c r="I7" s="119">
        <v>29594726.126320001</v>
      </c>
      <c r="J7" s="119">
        <v>30487524.617339998</v>
      </c>
      <c r="K7" s="119">
        <v>22918990.98057</v>
      </c>
      <c r="L7" s="119">
        <v>34740729.317550004</v>
      </c>
      <c r="M7" s="119">
        <v>32320822.5777</v>
      </c>
      <c r="N7" s="114"/>
      <c r="O7" s="114"/>
      <c r="P7" s="114"/>
      <c r="Q7" s="114"/>
      <c r="R7" s="114"/>
      <c r="S7" s="114"/>
      <c r="T7" s="114"/>
      <c r="U7" s="114"/>
      <c r="V7" s="114"/>
      <c r="W7" s="114"/>
      <c r="X7" s="114"/>
      <c r="Y7" s="114"/>
      <c r="Z7" s="114"/>
      <c r="AA7" s="114"/>
      <c r="AB7" s="114"/>
    </row>
    <row r="8" spans="1:28" s="120" customFormat="1" ht="15" customHeight="1">
      <c r="A8" s="118" t="s">
        <v>19</v>
      </c>
      <c r="B8" s="119">
        <v>27185800.72126</v>
      </c>
      <c r="C8" s="119">
        <v>26468152.464930002</v>
      </c>
      <c r="D8" s="119">
        <v>27962733.582619999</v>
      </c>
      <c r="E8" s="119">
        <v>31698507.016540002</v>
      </c>
      <c r="F8" s="119">
        <v>28911586.392610002</v>
      </c>
      <c r="G8" s="119">
        <v>25575836.342549998</v>
      </c>
      <c r="H8" s="119">
        <v>26462235.142990001</v>
      </c>
      <c r="I8" s="119">
        <v>30419285.398910001</v>
      </c>
      <c r="J8" s="119">
        <v>29642926.332380001</v>
      </c>
      <c r="K8" s="119">
        <v>27529935.585360002</v>
      </c>
      <c r="L8" s="119">
        <v>31851793.694800001</v>
      </c>
      <c r="M8" s="119">
        <v>35180693.762730002</v>
      </c>
      <c r="N8" s="114"/>
      <c r="O8" s="114"/>
      <c r="P8" s="114"/>
      <c r="Q8" s="114"/>
      <c r="R8" s="114"/>
      <c r="S8" s="114"/>
      <c r="T8" s="114"/>
      <c r="U8" s="114"/>
      <c r="V8" s="114"/>
      <c r="W8" s="114"/>
      <c r="X8" s="114"/>
      <c r="Y8" s="114"/>
      <c r="Z8" s="114"/>
      <c r="AA8" s="114"/>
      <c r="AB8" s="114"/>
    </row>
    <row r="9" spans="1:28" s="120" customFormat="1" ht="15" customHeight="1">
      <c r="A9" s="118" t="s">
        <v>28</v>
      </c>
      <c r="B9" s="119">
        <v>80615313.354649991</v>
      </c>
      <c r="C9" s="119">
        <v>96617671.524880007</v>
      </c>
      <c r="D9" s="119">
        <v>112970388.37172</v>
      </c>
      <c r="E9" s="119">
        <v>132373806.90180001</v>
      </c>
      <c r="F9" s="119">
        <v>148385510.24917999</v>
      </c>
      <c r="G9" s="119">
        <v>159469159.53617001</v>
      </c>
      <c r="H9" s="119">
        <v>171997029.39067999</v>
      </c>
      <c r="I9" s="119">
        <v>180713268.35398999</v>
      </c>
      <c r="J9" s="119">
        <v>192141356.63710999</v>
      </c>
      <c r="K9" s="119">
        <v>173872087.02526999</v>
      </c>
      <c r="L9" s="119">
        <v>187357344.02820998</v>
      </c>
      <c r="M9" s="119">
        <v>186894050.07578</v>
      </c>
      <c r="N9" s="114"/>
      <c r="O9" s="114"/>
      <c r="P9" s="114"/>
      <c r="Q9" s="114"/>
      <c r="R9" s="114"/>
      <c r="S9" s="114"/>
      <c r="T9" s="114"/>
      <c r="U9" s="114"/>
      <c r="V9" s="114"/>
      <c r="W9" s="114"/>
      <c r="X9" s="114"/>
      <c r="Y9" s="114"/>
      <c r="Z9" s="114"/>
      <c r="AA9" s="114"/>
      <c r="AB9" s="114"/>
    </row>
    <row r="10" spans="1:28" s="120" customFormat="1" ht="15" customHeight="1">
      <c r="A10" s="121" t="s">
        <v>575</v>
      </c>
      <c r="B10" s="119">
        <v>81017493.941249996</v>
      </c>
      <c r="C10" s="119">
        <v>96931715.502850011</v>
      </c>
      <c r="D10" s="119">
        <v>113162072.22272</v>
      </c>
      <c r="E10" s="119">
        <v>132510769.02185</v>
      </c>
      <c r="F10" s="119">
        <v>148422097.56263</v>
      </c>
      <c r="G10" s="119">
        <v>159266306.15702999</v>
      </c>
      <c r="H10" s="119">
        <v>166673397.83564001</v>
      </c>
      <c r="I10" s="119">
        <v>173424784.21318001</v>
      </c>
      <c r="J10" s="119">
        <v>184905224.77207002</v>
      </c>
      <c r="K10" s="119">
        <v>167281650.84444001</v>
      </c>
      <c r="L10" s="119">
        <v>181950514.06678</v>
      </c>
      <c r="M10" s="119">
        <v>181287420.85034001</v>
      </c>
      <c r="N10" s="114"/>
      <c r="O10" s="114"/>
      <c r="P10" s="114"/>
      <c r="Q10" s="114"/>
      <c r="R10" s="114"/>
      <c r="S10" s="114"/>
      <c r="T10" s="114"/>
      <c r="U10" s="114"/>
      <c r="V10" s="114"/>
      <c r="W10" s="114"/>
      <c r="X10" s="114"/>
      <c r="Y10" s="114"/>
      <c r="Z10" s="114"/>
      <c r="AA10" s="114"/>
      <c r="AB10" s="114"/>
    </row>
    <row r="11" spans="1:28" s="120" customFormat="1" ht="15" customHeight="1">
      <c r="A11" s="121" t="s">
        <v>576</v>
      </c>
      <c r="B11" s="119">
        <v>80285499.772719994</v>
      </c>
      <c r="C11" s="119">
        <v>95850682.265070006</v>
      </c>
      <c r="D11" s="119">
        <v>111464063.88201</v>
      </c>
      <c r="E11" s="119">
        <v>130122016.95177001</v>
      </c>
      <c r="F11" s="119">
        <v>144653412.97931001</v>
      </c>
      <c r="G11" s="119">
        <v>153555214.86144</v>
      </c>
      <c r="H11" s="119">
        <v>159540842.65904999</v>
      </c>
      <c r="I11" s="119">
        <v>135624441.58680001</v>
      </c>
      <c r="J11" s="119">
        <v>151026736.64817998</v>
      </c>
      <c r="K11" s="119">
        <v>135710841.89455</v>
      </c>
      <c r="L11" s="119">
        <v>152314153.96443</v>
      </c>
      <c r="M11" s="119">
        <v>153049164.90023002</v>
      </c>
      <c r="N11" s="114"/>
      <c r="O11" s="114"/>
      <c r="P11" s="114"/>
      <c r="Q11" s="114"/>
      <c r="R11" s="114"/>
      <c r="S11" s="114"/>
      <c r="T11" s="114"/>
      <c r="U11" s="114"/>
      <c r="V11" s="114"/>
      <c r="W11" s="114"/>
      <c r="X11" s="114"/>
      <c r="Y11" s="114"/>
      <c r="Z11" s="114"/>
      <c r="AA11" s="114"/>
      <c r="AB11" s="114"/>
    </row>
    <row r="12" spans="1:28" s="120" customFormat="1" ht="15" customHeight="1">
      <c r="A12" s="121" t="s">
        <v>577</v>
      </c>
      <c r="B12" s="119">
        <v>731994.16853000002</v>
      </c>
      <c r="C12" s="119">
        <v>1081033.2377800001</v>
      </c>
      <c r="D12" s="119">
        <v>1698008.3407100001</v>
      </c>
      <c r="E12" s="119">
        <v>2388752.07008</v>
      </c>
      <c r="F12" s="119">
        <v>3768684.5833200002</v>
      </c>
      <c r="G12" s="119">
        <v>5711091.2955900002</v>
      </c>
      <c r="H12" s="119">
        <v>7132555.1765900003</v>
      </c>
      <c r="I12" s="119">
        <v>37800342.626379997</v>
      </c>
      <c r="J12" s="119">
        <v>33878488.123889998</v>
      </c>
      <c r="K12" s="119">
        <v>31570808.949889999</v>
      </c>
      <c r="L12" s="119">
        <v>29636360.10235</v>
      </c>
      <c r="M12" s="119">
        <v>28238255.95011</v>
      </c>
      <c r="N12" s="114"/>
      <c r="O12" s="114"/>
      <c r="P12" s="114"/>
      <c r="Q12" s="114"/>
      <c r="R12" s="114"/>
      <c r="S12" s="114"/>
      <c r="T12" s="114"/>
      <c r="U12" s="114"/>
      <c r="V12" s="114"/>
      <c r="W12" s="114"/>
      <c r="X12" s="114"/>
      <c r="Y12" s="114"/>
      <c r="Z12" s="114"/>
      <c r="AA12" s="114"/>
      <c r="AB12" s="114"/>
    </row>
    <row r="13" spans="1:28" s="120" customFormat="1" ht="15" customHeight="1">
      <c r="A13" s="121" t="s">
        <v>578</v>
      </c>
      <c r="B13" s="119">
        <v>380684.40444000001</v>
      </c>
      <c r="C13" s="119">
        <v>448753.43556999997</v>
      </c>
      <c r="D13" s="119">
        <v>547044.36848000006</v>
      </c>
      <c r="E13" s="119">
        <v>643207.87985000003</v>
      </c>
      <c r="F13" s="119">
        <v>674225.55794000009</v>
      </c>
      <c r="G13" s="119">
        <v>677106.40136000002</v>
      </c>
      <c r="H13" s="119">
        <v>179947.50213000001</v>
      </c>
      <c r="I13" s="119">
        <v>619731.63228999998</v>
      </c>
      <c r="J13" s="119">
        <v>1217103.30113</v>
      </c>
      <c r="K13" s="119">
        <v>1498509.8480400001</v>
      </c>
      <c r="L13" s="119">
        <v>1546082.21795</v>
      </c>
      <c r="M13" s="119">
        <v>2067033.3735799999</v>
      </c>
      <c r="N13" s="114"/>
      <c r="O13" s="114"/>
      <c r="P13" s="114"/>
      <c r="Q13" s="114"/>
      <c r="R13" s="114"/>
      <c r="S13" s="114"/>
      <c r="T13" s="114"/>
      <c r="U13" s="114"/>
      <c r="V13" s="114"/>
      <c r="W13" s="114"/>
      <c r="X13" s="114"/>
      <c r="Y13" s="114"/>
      <c r="Z13" s="114"/>
      <c r="AA13" s="114"/>
      <c r="AB13" s="114"/>
    </row>
    <row r="14" spans="1:28" s="120" customFormat="1" ht="15" customHeight="1">
      <c r="A14" s="121" t="s">
        <v>579</v>
      </c>
      <c r="B14" s="119">
        <v>363225.97944000002</v>
      </c>
      <c r="C14" s="119">
        <v>424351.74252999999</v>
      </c>
      <c r="D14" s="119">
        <v>486630.66687000002</v>
      </c>
      <c r="E14" s="119">
        <v>576556.10198000004</v>
      </c>
      <c r="F14" s="119">
        <v>591803.66873999999</v>
      </c>
      <c r="G14" s="119">
        <v>573842.58882000006</v>
      </c>
      <c r="H14" s="119">
        <v>146340.10990000001</v>
      </c>
      <c r="I14" s="119">
        <v>334268.42801999999</v>
      </c>
      <c r="J14" s="119">
        <v>407771.21714999998</v>
      </c>
      <c r="K14" s="119">
        <v>452208.67852999998</v>
      </c>
      <c r="L14" s="119">
        <v>638224.50777000003</v>
      </c>
      <c r="M14" s="119">
        <v>805183.12729999993</v>
      </c>
      <c r="N14" s="114"/>
      <c r="O14" s="114"/>
      <c r="P14" s="114"/>
      <c r="Q14" s="114"/>
      <c r="R14" s="114"/>
      <c r="S14" s="114"/>
      <c r="T14" s="114"/>
      <c r="U14" s="114"/>
      <c r="V14" s="114"/>
      <c r="W14" s="114"/>
      <c r="X14" s="114"/>
      <c r="Y14" s="114"/>
      <c r="Z14" s="114"/>
      <c r="AA14" s="114"/>
      <c r="AB14" s="114"/>
    </row>
    <row r="15" spans="1:28" s="120" customFormat="1" ht="15" customHeight="1">
      <c r="A15" s="121" t="s">
        <v>580</v>
      </c>
      <c r="B15" s="119">
        <v>17458.424999999999</v>
      </c>
      <c r="C15" s="119">
        <v>24401.693039999998</v>
      </c>
      <c r="D15" s="119">
        <v>60413.701609999996</v>
      </c>
      <c r="E15" s="119">
        <v>66651.777869999991</v>
      </c>
      <c r="F15" s="119">
        <v>82421.889200000005</v>
      </c>
      <c r="G15" s="119">
        <v>103263.81254000001</v>
      </c>
      <c r="H15" s="119">
        <v>33607.392229999998</v>
      </c>
      <c r="I15" s="119">
        <v>285463.20426999999</v>
      </c>
      <c r="J15" s="119">
        <v>809332.08398</v>
      </c>
      <c r="K15" s="119">
        <v>1046301.16951</v>
      </c>
      <c r="L15" s="119">
        <v>907857.71017999994</v>
      </c>
      <c r="M15" s="119">
        <v>1261850.2462800001</v>
      </c>
      <c r="N15" s="114"/>
      <c r="O15" s="114"/>
      <c r="P15" s="114"/>
      <c r="Q15" s="114"/>
      <c r="R15" s="114"/>
      <c r="S15" s="114"/>
      <c r="T15" s="114"/>
      <c r="U15" s="114"/>
      <c r="V15" s="114"/>
      <c r="W15" s="114"/>
      <c r="X15" s="114"/>
      <c r="Y15" s="114"/>
      <c r="Z15" s="114"/>
      <c r="AA15" s="114"/>
      <c r="AB15" s="114"/>
    </row>
    <row r="16" spans="1:28" s="120" customFormat="1" ht="15" customHeight="1">
      <c r="A16" s="121" t="s">
        <v>581</v>
      </c>
      <c r="B16" s="119">
        <v>837444.99578999996</v>
      </c>
      <c r="C16" s="119">
        <v>993613.37585000007</v>
      </c>
      <c r="D16" s="119">
        <v>1197544.118</v>
      </c>
      <c r="E16" s="119">
        <v>1568924.8147799999</v>
      </c>
      <c r="F16" s="119">
        <v>1848801.8540899998</v>
      </c>
      <c r="G16" s="119">
        <v>2219458.1409800001</v>
      </c>
      <c r="H16" s="119">
        <v>2282527.8578300001</v>
      </c>
      <c r="I16" s="119">
        <v>2004710.1585299999</v>
      </c>
      <c r="J16" s="119">
        <v>2783430.35616</v>
      </c>
      <c r="K16" s="119">
        <v>2929775.6557499999</v>
      </c>
      <c r="L16" s="119">
        <v>3731093.1497499999</v>
      </c>
      <c r="M16" s="119">
        <v>4056122.3476100001</v>
      </c>
      <c r="N16" s="114"/>
      <c r="O16" s="114"/>
      <c r="P16" s="114"/>
      <c r="Q16" s="114"/>
      <c r="R16" s="114"/>
      <c r="S16" s="114"/>
      <c r="T16" s="114"/>
      <c r="U16" s="114"/>
      <c r="V16" s="114"/>
      <c r="W16" s="114"/>
      <c r="X16" s="114"/>
      <c r="Y16" s="114"/>
      <c r="Z16" s="114"/>
      <c r="AA16" s="114"/>
      <c r="AB16" s="114"/>
    </row>
    <row r="17" spans="1:28" s="120" customFormat="1" ht="15" customHeight="1">
      <c r="A17" s="121" t="s">
        <v>582</v>
      </c>
      <c r="B17" s="119">
        <v>640307.03163999994</v>
      </c>
      <c r="C17" s="119">
        <v>811530.84753000003</v>
      </c>
      <c r="D17" s="119">
        <v>1003172.65363</v>
      </c>
      <c r="E17" s="119">
        <v>1303903.9646700001</v>
      </c>
      <c r="F17" s="119">
        <v>1520492.22025</v>
      </c>
      <c r="G17" s="119">
        <v>1676594.8624800001</v>
      </c>
      <c r="H17" s="119">
        <v>1646657.65078</v>
      </c>
      <c r="I17" s="119">
        <v>1439639.2452799999</v>
      </c>
      <c r="J17" s="119">
        <v>1367425.3200300001</v>
      </c>
      <c r="K17" s="119">
        <v>1283543.72328</v>
      </c>
      <c r="L17" s="119">
        <v>1437591.7024400001</v>
      </c>
      <c r="M17" s="119">
        <v>1527737.0813699998</v>
      </c>
      <c r="N17" s="114"/>
      <c r="O17" s="114"/>
      <c r="P17" s="114"/>
      <c r="Q17" s="114"/>
      <c r="R17" s="114"/>
      <c r="S17" s="114"/>
      <c r="T17" s="114"/>
      <c r="U17" s="114"/>
      <c r="V17" s="114"/>
      <c r="W17" s="114"/>
      <c r="X17" s="114"/>
      <c r="Y17" s="114"/>
      <c r="Z17" s="114"/>
      <c r="AA17" s="114"/>
      <c r="AB17" s="114"/>
    </row>
    <row r="18" spans="1:28" s="120" customFormat="1" ht="15" customHeight="1">
      <c r="A18" s="121" t="s">
        <v>583</v>
      </c>
      <c r="B18" s="119">
        <v>197137.96415000001</v>
      </c>
      <c r="C18" s="119">
        <v>182082.52831999998</v>
      </c>
      <c r="D18" s="119">
        <v>194371.46437</v>
      </c>
      <c r="E18" s="119">
        <v>265020.85011</v>
      </c>
      <c r="F18" s="119">
        <v>328309.63383999997</v>
      </c>
      <c r="G18" s="119">
        <v>542863.27850000001</v>
      </c>
      <c r="H18" s="119">
        <v>635870.20704999997</v>
      </c>
      <c r="I18" s="119">
        <v>565070.91324999998</v>
      </c>
      <c r="J18" s="119">
        <v>1416005.0361300001</v>
      </c>
      <c r="K18" s="119">
        <v>1646231.9324700001</v>
      </c>
      <c r="L18" s="119">
        <v>2293501.4473099997</v>
      </c>
      <c r="M18" s="119">
        <v>2528385.2662399998</v>
      </c>
      <c r="N18" s="114"/>
      <c r="O18" s="114"/>
      <c r="P18" s="114"/>
      <c r="Q18" s="114"/>
      <c r="R18" s="114"/>
      <c r="S18" s="114"/>
      <c r="T18" s="114"/>
      <c r="U18" s="114"/>
      <c r="V18" s="114"/>
      <c r="W18" s="114"/>
      <c r="X18" s="114"/>
      <c r="Y18" s="114"/>
      <c r="Z18" s="114"/>
      <c r="AA18" s="114"/>
      <c r="AB18" s="114"/>
    </row>
    <row r="19" spans="1:28" s="120" customFormat="1" ht="15" customHeight="1">
      <c r="A19" s="121" t="s">
        <v>41</v>
      </c>
      <c r="B19" s="119">
        <v>745081.75219000003</v>
      </c>
      <c r="C19" s="119">
        <v>849462.72996000003</v>
      </c>
      <c r="D19" s="119">
        <v>961395.52714000002</v>
      </c>
      <c r="E19" s="119">
        <v>1152457.9117399999</v>
      </c>
      <c r="F19" s="119">
        <v>1272963.8525</v>
      </c>
      <c r="G19" s="119">
        <v>1431731.85225</v>
      </c>
      <c r="H19" s="119">
        <v>8121010.2862999998</v>
      </c>
      <c r="I19" s="119">
        <v>9952803.7348100003</v>
      </c>
      <c r="J19" s="119">
        <v>8808792.0035400018</v>
      </c>
      <c r="K19" s="119">
        <v>7681421.8243800001</v>
      </c>
      <c r="L19" s="119">
        <v>6911909.3313699998</v>
      </c>
      <c r="M19" s="119">
        <v>6669899.5687799994</v>
      </c>
      <c r="N19" s="114"/>
      <c r="O19" s="114"/>
      <c r="P19" s="114"/>
      <c r="Q19" s="114"/>
      <c r="R19" s="114"/>
      <c r="S19" s="114"/>
      <c r="T19" s="114"/>
      <c r="U19" s="114"/>
      <c r="V19" s="114"/>
      <c r="W19" s="114"/>
      <c r="X19" s="114"/>
      <c r="Y19" s="114"/>
      <c r="Z19" s="114"/>
      <c r="AA19" s="114"/>
      <c r="AB19" s="114"/>
    </row>
    <row r="20" spans="1:28" s="120" customFormat="1" ht="15" customHeight="1">
      <c r="A20" s="121" t="s">
        <v>584</v>
      </c>
      <c r="B20" s="119">
        <v>-2365391.7390200002</v>
      </c>
      <c r="C20" s="119">
        <v>-2605873.5193499997</v>
      </c>
      <c r="D20" s="119">
        <v>-2897667.8646199997</v>
      </c>
      <c r="E20" s="119">
        <v>-3501552.7264200002</v>
      </c>
      <c r="F20" s="119">
        <v>-3832578.5779800001</v>
      </c>
      <c r="G20" s="119">
        <v>-4125443.0154499998</v>
      </c>
      <c r="H20" s="119">
        <v>-5259854.0912199998</v>
      </c>
      <c r="I20" s="119">
        <v>-5288761.3848199993</v>
      </c>
      <c r="J20" s="119">
        <v>-5573193.7957899999</v>
      </c>
      <c r="K20" s="119">
        <v>-5519271.1473400006</v>
      </c>
      <c r="L20" s="119">
        <v>-6782254.7376399999</v>
      </c>
      <c r="M20" s="119">
        <v>-7186426.0645300001</v>
      </c>
      <c r="N20" s="114"/>
      <c r="O20" s="114"/>
      <c r="P20" s="114"/>
      <c r="Q20" s="114"/>
      <c r="R20" s="114"/>
      <c r="S20" s="114"/>
      <c r="T20" s="114"/>
      <c r="U20" s="114"/>
      <c r="V20" s="114"/>
      <c r="W20" s="114"/>
      <c r="X20" s="114"/>
      <c r="Y20" s="114"/>
      <c r="Z20" s="114"/>
      <c r="AA20" s="114"/>
      <c r="AB20" s="114"/>
    </row>
    <row r="21" spans="1:28" s="120" customFormat="1" ht="15" customHeight="1">
      <c r="A21" s="118" t="s">
        <v>71</v>
      </c>
      <c r="B21" s="119">
        <v>787394.26301999995</v>
      </c>
      <c r="C21" s="119">
        <v>1033391.2116799999</v>
      </c>
      <c r="D21" s="119">
        <v>1016091.28435</v>
      </c>
      <c r="E21" s="119">
        <v>1213648.7130999998</v>
      </c>
      <c r="F21" s="119">
        <v>1054752.5761499999</v>
      </c>
      <c r="G21" s="119">
        <v>1155265.4898599999</v>
      </c>
      <c r="H21" s="119">
        <v>1960731.35216</v>
      </c>
      <c r="I21" s="119">
        <v>2102633.6418399997</v>
      </c>
      <c r="J21" s="119">
        <v>2382098.9395100004</v>
      </c>
      <c r="K21" s="119">
        <v>1563778.05663</v>
      </c>
      <c r="L21" s="119">
        <v>2033019.3834200001</v>
      </c>
      <c r="M21" s="119">
        <v>2029853.3080799999</v>
      </c>
      <c r="N21" s="114"/>
      <c r="O21" s="114"/>
      <c r="P21" s="114"/>
      <c r="Q21" s="114"/>
      <c r="R21" s="114"/>
      <c r="S21" s="114"/>
      <c r="T21" s="114"/>
      <c r="U21" s="114"/>
      <c r="V21" s="114"/>
      <c r="W21" s="114"/>
      <c r="X21" s="114"/>
      <c r="Y21" s="114"/>
      <c r="Z21" s="114"/>
      <c r="AA21" s="114"/>
      <c r="AB21" s="114"/>
    </row>
    <row r="22" spans="1:28" s="120" customFormat="1" ht="15" customHeight="1">
      <c r="A22" s="118" t="s">
        <v>77</v>
      </c>
      <c r="B22" s="119">
        <v>24119.243269999999</v>
      </c>
      <c r="C22" s="119">
        <v>20079.360230000002</v>
      </c>
      <c r="D22" s="119">
        <v>44959.405159999995</v>
      </c>
      <c r="E22" s="119">
        <v>68415.916089999999</v>
      </c>
      <c r="F22" s="119">
        <v>150854.93374000001</v>
      </c>
      <c r="G22" s="119">
        <v>112098.84074</v>
      </c>
      <c r="H22" s="119">
        <v>89925.908159999992</v>
      </c>
      <c r="I22" s="119">
        <v>136281.86922999998</v>
      </c>
      <c r="J22" s="119">
        <v>155217.98243999999</v>
      </c>
      <c r="K22" s="119">
        <v>160158.59738999998</v>
      </c>
      <c r="L22" s="119">
        <v>256121.78091</v>
      </c>
      <c r="M22" s="119">
        <v>258396.22675999999</v>
      </c>
      <c r="N22" s="114"/>
      <c r="O22" s="114"/>
      <c r="P22" s="114"/>
      <c r="Q22" s="114"/>
      <c r="R22" s="114"/>
      <c r="S22" s="114"/>
      <c r="T22" s="114"/>
      <c r="U22" s="114"/>
      <c r="V22" s="114"/>
      <c r="W22" s="114"/>
      <c r="X22" s="114"/>
      <c r="Y22" s="114"/>
      <c r="Z22" s="114"/>
      <c r="AA22" s="114"/>
      <c r="AB22" s="114"/>
    </row>
    <row r="23" spans="1:28" s="120" customFormat="1" ht="15" customHeight="1">
      <c r="A23" s="118" t="s">
        <v>585</v>
      </c>
      <c r="B23" s="119">
        <v>3444433.83311</v>
      </c>
      <c r="C23" s="119">
        <v>4154153.4528899998</v>
      </c>
      <c r="D23" s="119">
        <v>4930158.1161599997</v>
      </c>
      <c r="E23" s="119">
        <v>5713390.9197299993</v>
      </c>
      <c r="F23" s="119">
        <v>7272308.4060000004</v>
      </c>
      <c r="G23" s="119">
        <v>12265597.71991</v>
      </c>
      <c r="H23" s="119">
        <v>18822016.15546</v>
      </c>
      <c r="I23" s="119">
        <v>23122874.44853</v>
      </c>
      <c r="J23" s="119">
        <v>25927235.969330002</v>
      </c>
      <c r="K23" s="119">
        <v>21204491.124230001</v>
      </c>
      <c r="L23" s="119">
        <v>19576722.523419999</v>
      </c>
      <c r="M23" s="119">
        <v>19445880.52183</v>
      </c>
      <c r="N23" s="114"/>
      <c r="O23" s="114"/>
      <c r="P23" s="114"/>
      <c r="Q23" s="114"/>
      <c r="R23" s="114"/>
      <c r="S23" s="114"/>
      <c r="T23" s="114"/>
      <c r="U23" s="114"/>
      <c r="V23" s="114"/>
      <c r="W23" s="114"/>
      <c r="X23" s="114"/>
      <c r="Y23" s="114"/>
      <c r="Z23" s="114"/>
      <c r="AA23" s="114"/>
      <c r="AB23" s="114"/>
    </row>
    <row r="24" spans="1:28" s="120" customFormat="1" ht="15" customHeight="1">
      <c r="A24" s="118" t="s">
        <v>87</v>
      </c>
      <c r="B24" s="119">
        <v>2089008.9753599998</v>
      </c>
      <c r="C24" s="119">
        <v>2279954.4595900001</v>
      </c>
      <c r="D24" s="119">
        <v>2358817.0700900001</v>
      </c>
      <c r="E24" s="119">
        <v>2839093.7908800002</v>
      </c>
      <c r="F24" s="119">
        <v>3352362.7329899999</v>
      </c>
      <c r="G24" s="119">
        <v>4007810.8222099999</v>
      </c>
      <c r="H24" s="119">
        <v>4247780.1772800004</v>
      </c>
      <c r="I24" s="119">
        <v>4256609.2513699997</v>
      </c>
      <c r="J24" s="119">
        <v>4388571.3803699994</v>
      </c>
      <c r="K24" s="119">
        <v>2999442.0321900002</v>
      </c>
      <c r="L24" s="119">
        <v>3318342.2128600003</v>
      </c>
      <c r="M24" s="119">
        <v>3363108.64096</v>
      </c>
      <c r="N24" s="114"/>
      <c r="O24" s="114"/>
      <c r="P24" s="114"/>
      <c r="Q24" s="114"/>
      <c r="R24" s="114"/>
      <c r="S24" s="114"/>
      <c r="T24" s="114"/>
      <c r="U24" s="114"/>
      <c r="V24" s="114"/>
      <c r="W24" s="114"/>
      <c r="X24" s="114"/>
      <c r="Y24" s="114"/>
      <c r="Z24" s="114"/>
      <c r="AA24" s="114"/>
      <c r="AB24" s="114"/>
    </row>
    <row r="25" spans="1:28" s="120" customFormat="1" ht="15" customHeight="1">
      <c r="A25" s="118" t="s">
        <v>586</v>
      </c>
      <c r="B25" s="119">
        <v>364866.16483999998</v>
      </c>
      <c r="C25" s="119">
        <v>416468.17936000001</v>
      </c>
      <c r="D25" s="119">
        <v>520678.33308000001</v>
      </c>
      <c r="E25" s="119">
        <v>755229.13771000004</v>
      </c>
      <c r="F25" s="119">
        <v>825719.98684999999</v>
      </c>
      <c r="G25" s="119">
        <v>787548.18194000004</v>
      </c>
      <c r="H25" s="119">
        <v>906362.43979999993</v>
      </c>
      <c r="I25" s="119">
        <v>958448.69299000001</v>
      </c>
      <c r="J25" s="119">
        <v>961192.10259999998</v>
      </c>
      <c r="K25" s="119">
        <v>763526.41558999999</v>
      </c>
      <c r="L25" s="119">
        <v>853538.30750999996</v>
      </c>
      <c r="M25" s="119">
        <v>751308.28701999993</v>
      </c>
      <c r="N25" s="114"/>
      <c r="O25" s="114"/>
      <c r="P25" s="114"/>
      <c r="Q25" s="114"/>
      <c r="R25" s="114"/>
      <c r="S25" s="114"/>
      <c r="T25" s="114"/>
      <c r="U25" s="114"/>
      <c r="V25" s="114"/>
      <c r="W25" s="114"/>
      <c r="X25" s="114"/>
      <c r="Y25" s="114"/>
      <c r="Z25" s="114"/>
      <c r="AA25" s="114"/>
      <c r="AB25" s="114"/>
    </row>
    <row r="26" spans="1:28" s="122" customFormat="1" ht="15" customHeight="1" thickBot="1">
      <c r="A26" s="118" t="s">
        <v>103</v>
      </c>
      <c r="B26" s="119">
        <v>0</v>
      </c>
      <c r="C26" s="119">
        <v>0</v>
      </c>
      <c r="D26" s="119">
        <v>0</v>
      </c>
      <c r="E26" s="119">
        <v>95125.84268999999</v>
      </c>
      <c r="F26" s="119">
        <v>95125.84268999999</v>
      </c>
      <c r="G26" s="119">
        <v>0</v>
      </c>
      <c r="H26" s="119">
        <v>0</v>
      </c>
      <c r="I26" s="119">
        <v>0</v>
      </c>
      <c r="J26" s="119">
        <v>0</v>
      </c>
      <c r="K26" s="119">
        <v>0</v>
      </c>
      <c r="L26" s="119">
        <v>0</v>
      </c>
      <c r="M26" s="119">
        <v>0</v>
      </c>
      <c r="N26" s="114"/>
      <c r="O26" s="114"/>
      <c r="P26" s="114"/>
      <c r="Q26" s="114"/>
      <c r="R26" s="114"/>
      <c r="S26" s="114"/>
      <c r="T26" s="114"/>
      <c r="U26" s="114"/>
      <c r="V26" s="114"/>
      <c r="W26" s="114"/>
      <c r="X26" s="114"/>
      <c r="Y26" s="114"/>
      <c r="Z26" s="114"/>
      <c r="AA26" s="114"/>
      <c r="AB26" s="114"/>
    </row>
    <row r="27" spans="1:28" ht="15" customHeight="1" thickTop="1" thickBot="1">
      <c r="A27" s="693" t="s">
        <v>587</v>
      </c>
      <c r="B27" s="694">
        <v>125231515.01099001</v>
      </c>
      <c r="C27" s="694">
        <v>151221336.08014002</v>
      </c>
      <c r="D27" s="694">
        <v>159397680.83421999</v>
      </c>
      <c r="E27" s="694">
        <v>185861743.93444002</v>
      </c>
      <c r="F27" s="694">
        <v>198933507.28595999</v>
      </c>
      <c r="G27" s="694">
        <v>209609321.95313001</v>
      </c>
      <c r="H27" s="694">
        <v>238077067.78069001</v>
      </c>
      <c r="I27" s="694">
        <v>253227562.29579002</v>
      </c>
      <c r="J27" s="694">
        <v>266679784.33552</v>
      </c>
      <c r="K27" s="694">
        <v>233386772.97823998</v>
      </c>
      <c r="L27" s="694">
        <v>260710128.78007001</v>
      </c>
      <c r="M27" s="694">
        <v>261173642.34335998</v>
      </c>
      <c r="N27" s="114"/>
      <c r="O27" s="114"/>
      <c r="P27" s="114"/>
      <c r="Q27" s="114"/>
      <c r="R27" s="114"/>
      <c r="S27" s="114"/>
      <c r="T27" s="114"/>
      <c r="U27" s="114"/>
      <c r="V27" s="114"/>
      <c r="W27" s="114"/>
      <c r="X27" s="114"/>
      <c r="Y27" s="114"/>
      <c r="Z27" s="114"/>
      <c r="AA27" s="114"/>
      <c r="AB27" s="114"/>
    </row>
    <row r="28" spans="1:28" s="120" customFormat="1" ht="15" customHeight="1" thickTop="1">
      <c r="A28" s="118" t="s">
        <v>588</v>
      </c>
      <c r="B28" s="119">
        <v>107500779.49492</v>
      </c>
      <c r="C28" s="119">
        <v>131019185.50766</v>
      </c>
      <c r="D28" s="119">
        <v>135426273.91997001</v>
      </c>
      <c r="E28" s="119">
        <v>154147230.37922001</v>
      </c>
      <c r="F28" s="119">
        <v>161638463.76628</v>
      </c>
      <c r="G28" s="119">
        <v>157409598.70846</v>
      </c>
      <c r="H28" s="119">
        <v>173595869.81370002</v>
      </c>
      <c r="I28" s="119">
        <v>186048624.22277999</v>
      </c>
      <c r="J28" s="119">
        <v>197828104.77060002</v>
      </c>
      <c r="K28" s="119">
        <v>169995869.34456</v>
      </c>
      <c r="L28" s="119">
        <v>112443499.19658001</v>
      </c>
      <c r="M28" s="119">
        <v>111288733.91654</v>
      </c>
      <c r="N28" s="114"/>
      <c r="O28" s="114"/>
      <c r="P28" s="114"/>
      <c r="Q28" s="114"/>
      <c r="R28" s="114"/>
      <c r="S28" s="114"/>
      <c r="T28" s="114"/>
      <c r="U28" s="114"/>
      <c r="V28" s="114"/>
      <c r="W28" s="114"/>
      <c r="X28" s="114"/>
      <c r="Y28" s="114"/>
      <c r="Z28" s="114"/>
      <c r="AA28" s="114"/>
      <c r="AB28" s="114"/>
    </row>
    <row r="29" spans="1:28" s="120" customFormat="1" ht="15" customHeight="1">
      <c r="A29" s="121" t="s">
        <v>589</v>
      </c>
      <c r="B29" s="119">
        <v>26259147.962250002</v>
      </c>
      <c r="C29" s="119">
        <v>30048308.85055</v>
      </c>
      <c r="D29" s="119">
        <v>29802707.111759998</v>
      </c>
      <c r="E29" s="119">
        <v>29805454.02679</v>
      </c>
      <c r="F29" s="119">
        <v>28527246.78669</v>
      </c>
      <c r="G29" s="119">
        <v>25221909.018959999</v>
      </c>
      <c r="H29" s="119">
        <v>28919096.715180002</v>
      </c>
      <c r="I29" s="119">
        <v>31258324.62985</v>
      </c>
      <c r="J29" s="119">
        <v>31953907.71142</v>
      </c>
      <c r="K29" s="119">
        <v>26400360.67309</v>
      </c>
      <c r="L29" s="119">
        <v>28595505.953580003</v>
      </c>
      <c r="M29" s="119">
        <v>30117888.103470001</v>
      </c>
      <c r="N29" s="114"/>
      <c r="O29" s="114"/>
      <c r="P29" s="114"/>
      <c r="Q29" s="114"/>
      <c r="R29" s="114"/>
      <c r="S29" s="114"/>
      <c r="T29" s="114"/>
      <c r="U29" s="114"/>
      <c r="V29" s="114"/>
      <c r="W29" s="114"/>
      <c r="X29" s="114"/>
      <c r="Y29" s="114"/>
      <c r="Z29" s="114"/>
      <c r="AA29" s="114"/>
      <c r="AB29" s="114"/>
    </row>
    <row r="30" spans="1:28" s="120" customFormat="1" ht="15" customHeight="1">
      <c r="A30" s="121" t="s">
        <v>590</v>
      </c>
      <c r="B30" s="119">
        <v>36761744.1373</v>
      </c>
      <c r="C30" s="119">
        <v>47601698.228260003</v>
      </c>
      <c r="D30" s="119">
        <v>43891533.118639998</v>
      </c>
      <c r="E30" s="119">
        <v>47920359.177170001</v>
      </c>
      <c r="F30" s="119">
        <v>51336022.047849998</v>
      </c>
      <c r="G30" s="119">
        <v>47708281.856580004</v>
      </c>
      <c r="H30" s="119">
        <v>52480729.409209996</v>
      </c>
      <c r="I30" s="119">
        <v>57233904.781120002</v>
      </c>
      <c r="J30" s="119">
        <v>61184296.515110001</v>
      </c>
      <c r="K30" s="119">
        <v>51575604.383379996</v>
      </c>
      <c r="L30" s="119">
        <v>58438241.733279996</v>
      </c>
      <c r="M30" s="119">
        <v>55407688.283540003</v>
      </c>
      <c r="N30" s="114"/>
      <c r="O30" s="114"/>
      <c r="P30" s="114"/>
      <c r="Q30" s="114"/>
      <c r="R30" s="114"/>
      <c r="S30" s="114"/>
      <c r="T30" s="114"/>
      <c r="U30" s="114"/>
      <c r="V30" s="114"/>
      <c r="W30" s="114"/>
      <c r="X30" s="114"/>
      <c r="Y30" s="114"/>
      <c r="Z30" s="114"/>
      <c r="AA30" s="114"/>
      <c r="AB30" s="114"/>
    </row>
    <row r="31" spans="1:28" s="120" customFormat="1" ht="15" customHeight="1">
      <c r="A31" s="121" t="s">
        <v>591</v>
      </c>
      <c r="B31" s="119">
        <v>3674676.9889600002</v>
      </c>
      <c r="C31" s="119">
        <v>2383644.6945799999</v>
      </c>
      <c r="D31" s="119">
        <v>802007.39145</v>
      </c>
      <c r="E31" s="119">
        <v>608029.32820000011</v>
      </c>
      <c r="F31" s="119">
        <v>486583.58577999996</v>
      </c>
      <c r="G31" s="119">
        <v>285971.39663999999</v>
      </c>
      <c r="H31" s="119">
        <v>290574.55593000003</v>
      </c>
      <c r="I31" s="119">
        <v>422703.82511999999</v>
      </c>
      <c r="J31" s="119">
        <v>116644.63640999999</v>
      </c>
      <c r="K31" s="119">
        <v>27999.838039999999</v>
      </c>
      <c r="L31" s="119">
        <v>49461.86363</v>
      </c>
      <c r="M31" s="119">
        <v>36854.448619999996</v>
      </c>
      <c r="N31" s="114"/>
      <c r="O31" s="114"/>
      <c r="P31" s="114"/>
      <c r="Q31" s="114"/>
      <c r="R31" s="114"/>
      <c r="S31" s="114"/>
      <c r="T31" s="114"/>
      <c r="U31" s="114"/>
      <c r="V31" s="114"/>
      <c r="W31" s="114"/>
      <c r="X31" s="114"/>
      <c r="Y31" s="114"/>
      <c r="Z31" s="114"/>
      <c r="AA31" s="114"/>
      <c r="AB31" s="114"/>
    </row>
    <row r="32" spans="1:28" s="120" customFormat="1" ht="15" customHeight="1">
      <c r="A32" s="121" t="s">
        <v>592</v>
      </c>
      <c r="B32" s="119">
        <v>4294946.5777599998</v>
      </c>
      <c r="C32" s="119">
        <v>4348898.8077299995</v>
      </c>
      <c r="D32" s="119">
        <v>4373255.216</v>
      </c>
      <c r="E32" s="119">
        <v>5070419.5684399996</v>
      </c>
      <c r="F32" s="119">
        <v>3715942.8083699998</v>
      </c>
      <c r="G32" s="119">
        <v>3952117.2222899999</v>
      </c>
      <c r="H32" s="119">
        <v>3144796.71582</v>
      </c>
      <c r="I32" s="119">
        <v>4109528.2781799999</v>
      </c>
      <c r="J32" s="119">
        <v>3792560.4055400002</v>
      </c>
      <c r="K32" s="119">
        <v>2644566.0716200001</v>
      </c>
      <c r="L32" s="119">
        <v>3197244.59871</v>
      </c>
      <c r="M32" s="119">
        <v>3305054.5513599999</v>
      </c>
      <c r="N32" s="114"/>
      <c r="O32" s="114"/>
      <c r="P32" s="114"/>
      <c r="Q32" s="114"/>
      <c r="R32" s="114"/>
      <c r="S32" s="114"/>
      <c r="T32" s="114"/>
      <c r="U32" s="114"/>
      <c r="V32" s="114"/>
      <c r="W32" s="114"/>
      <c r="X32" s="114"/>
      <c r="Y32" s="114"/>
      <c r="Z32" s="114"/>
      <c r="AA32" s="114"/>
      <c r="AB32" s="114"/>
    </row>
    <row r="33" spans="1:28" s="120" customFormat="1" ht="15" customHeight="1">
      <c r="A33" s="121" t="s">
        <v>593</v>
      </c>
      <c r="B33" s="119">
        <v>34128615.657130003</v>
      </c>
      <c r="C33" s="119">
        <v>43373413.711370006</v>
      </c>
      <c r="D33" s="119">
        <v>52421842.970919997</v>
      </c>
      <c r="E33" s="119">
        <v>65219490.453510001</v>
      </c>
      <c r="F33" s="119">
        <v>70755430.536270007</v>
      </c>
      <c r="G33" s="119">
        <v>72297337.143279999</v>
      </c>
      <c r="H33" s="119">
        <v>79380372.684820011</v>
      </c>
      <c r="I33" s="119">
        <v>82631530.217570007</v>
      </c>
      <c r="J33" s="119">
        <v>89188544.847429991</v>
      </c>
      <c r="K33" s="119">
        <v>79160271.328910008</v>
      </c>
      <c r="L33" s="119">
        <v>21100433.08735</v>
      </c>
      <c r="M33" s="119">
        <v>21396386.04445</v>
      </c>
      <c r="N33" s="114"/>
      <c r="O33" s="114"/>
      <c r="P33" s="114"/>
      <c r="Q33" s="114"/>
      <c r="R33" s="114"/>
      <c r="S33" s="114"/>
      <c r="T33" s="114"/>
      <c r="U33" s="114"/>
      <c r="V33" s="114"/>
      <c r="W33" s="114"/>
      <c r="X33" s="114"/>
      <c r="Y33" s="114"/>
      <c r="Z33" s="114"/>
      <c r="AA33" s="114"/>
      <c r="AB33" s="114"/>
    </row>
    <row r="34" spans="1:28" s="120" customFormat="1" ht="15" customHeight="1">
      <c r="A34" s="121" t="s">
        <v>594</v>
      </c>
      <c r="B34" s="119">
        <v>2381648.1715199999</v>
      </c>
      <c r="C34" s="119">
        <v>3263221.2151700002</v>
      </c>
      <c r="D34" s="119">
        <v>4134928.1111999997</v>
      </c>
      <c r="E34" s="119">
        <v>5523477.8251099996</v>
      </c>
      <c r="F34" s="119">
        <v>6817238.0013199998</v>
      </c>
      <c r="G34" s="119">
        <v>7943982.0707099997</v>
      </c>
      <c r="H34" s="119">
        <v>9380299.7327399999</v>
      </c>
      <c r="I34" s="119">
        <v>10392632.490940001</v>
      </c>
      <c r="J34" s="119">
        <v>11592150.654690001</v>
      </c>
      <c r="K34" s="119">
        <v>10187067.049520001</v>
      </c>
      <c r="L34" s="119">
        <v>1062611.96003</v>
      </c>
      <c r="M34" s="119">
        <v>1024862.4851</v>
      </c>
      <c r="N34" s="114"/>
      <c r="O34" s="114"/>
      <c r="P34" s="114"/>
      <c r="Q34" s="114"/>
      <c r="R34" s="114"/>
      <c r="S34" s="114"/>
      <c r="T34" s="114"/>
      <c r="U34" s="114"/>
      <c r="V34" s="114"/>
      <c r="W34" s="114"/>
      <c r="X34" s="114"/>
      <c r="Y34" s="114"/>
      <c r="Z34" s="114"/>
      <c r="AA34" s="114"/>
      <c r="AB34" s="114"/>
    </row>
    <row r="35" spans="1:28" s="120" customFormat="1" ht="15" customHeight="1">
      <c r="A35" s="118" t="s">
        <v>595</v>
      </c>
      <c r="B35" s="119">
        <v>144088.87340000001</v>
      </c>
      <c r="C35" s="119">
        <v>234884.22842</v>
      </c>
      <c r="D35" s="119">
        <v>151549.21575999999</v>
      </c>
      <c r="E35" s="119">
        <v>101807.20009999999</v>
      </c>
      <c r="F35" s="119">
        <v>144321.29655999999</v>
      </c>
      <c r="G35" s="119">
        <v>129607.05386</v>
      </c>
      <c r="H35" s="119">
        <v>362478.75060000003</v>
      </c>
      <c r="I35" s="119">
        <v>240474.35581000001</v>
      </c>
      <c r="J35" s="119">
        <v>228904.70439</v>
      </c>
      <c r="K35" s="119">
        <v>225629.05637000001</v>
      </c>
      <c r="L35" s="119">
        <v>302419.78055000002</v>
      </c>
      <c r="M35" s="119">
        <v>266547.14299999998</v>
      </c>
      <c r="N35" s="114"/>
      <c r="O35" s="114"/>
      <c r="P35" s="114"/>
      <c r="Q35" s="114"/>
      <c r="R35" s="114"/>
      <c r="S35" s="114"/>
      <c r="T35" s="114"/>
      <c r="U35" s="114"/>
      <c r="V35" s="114"/>
      <c r="W35" s="114"/>
      <c r="X35" s="114"/>
      <c r="Y35" s="114"/>
      <c r="Z35" s="114"/>
      <c r="AA35" s="114"/>
      <c r="AB35" s="114"/>
    </row>
    <row r="36" spans="1:28" s="120" customFormat="1" ht="15" customHeight="1">
      <c r="A36" s="118" t="s">
        <v>596</v>
      </c>
      <c r="B36" s="119">
        <v>4337370.8877799995</v>
      </c>
      <c r="C36" s="119">
        <v>5422966.1756699998</v>
      </c>
      <c r="D36" s="119">
        <v>7624676.29067</v>
      </c>
      <c r="E36" s="119">
        <v>12867562.1096</v>
      </c>
      <c r="F36" s="119">
        <v>16467510.18685</v>
      </c>
      <c r="G36" s="119">
        <v>25291022.044160001</v>
      </c>
      <c r="H36" s="119">
        <v>33449203.23429</v>
      </c>
      <c r="I36" s="119">
        <v>34962421.880339995</v>
      </c>
      <c r="J36" s="119">
        <v>35677153.29676</v>
      </c>
      <c r="K36" s="119">
        <v>32363301.073229998</v>
      </c>
      <c r="L36" s="119">
        <v>34477597.175279997</v>
      </c>
      <c r="M36" s="119">
        <v>33235388.677080002</v>
      </c>
      <c r="N36" s="114"/>
      <c r="O36" s="114"/>
      <c r="P36" s="114"/>
      <c r="Q36" s="114"/>
      <c r="R36" s="114"/>
      <c r="S36" s="114"/>
      <c r="T36" s="114"/>
      <c r="U36" s="114"/>
      <c r="V36" s="114"/>
      <c r="W36" s="114"/>
      <c r="X36" s="114"/>
      <c r="Y36" s="114"/>
      <c r="Z36" s="114"/>
      <c r="AA36" s="114"/>
      <c r="AB36" s="114"/>
    </row>
    <row r="37" spans="1:28" s="120" customFormat="1" ht="15" customHeight="1">
      <c r="A37" s="118" t="s">
        <v>597</v>
      </c>
      <c r="B37" s="119">
        <v>2796198.3475799998</v>
      </c>
      <c r="C37" s="119">
        <v>2753766.3094099998</v>
      </c>
      <c r="D37" s="119">
        <v>3358739.0953099998</v>
      </c>
      <c r="E37" s="119">
        <v>3778661.1630300004</v>
      </c>
      <c r="F37" s="119">
        <v>3610625.6594199999</v>
      </c>
      <c r="G37" s="119">
        <v>4097111.3125700001</v>
      </c>
      <c r="H37" s="119">
        <v>4414429.1060899999</v>
      </c>
      <c r="I37" s="119">
        <v>5065166.2878900003</v>
      </c>
      <c r="J37" s="119">
        <v>5692080.23912</v>
      </c>
      <c r="K37" s="119">
        <v>4770385.5085100001</v>
      </c>
      <c r="L37" s="119">
        <v>5569066.1096800007</v>
      </c>
      <c r="M37" s="119">
        <v>5756681.6057200003</v>
      </c>
      <c r="N37" s="114"/>
      <c r="O37" s="114"/>
      <c r="P37" s="114"/>
      <c r="Q37" s="114"/>
      <c r="R37" s="114"/>
      <c r="S37" s="114"/>
      <c r="T37" s="114"/>
      <c r="U37" s="114"/>
      <c r="V37" s="114"/>
      <c r="W37" s="114"/>
      <c r="X37" s="114"/>
      <c r="Y37" s="114"/>
      <c r="Z37" s="114"/>
      <c r="AA37" s="114"/>
      <c r="AB37" s="114"/>
    </row>
    <row r="38" spans="1:28" s="120" customFormat="1" ht="15" customHeight="1">
      <c r="A38" s="118" t="s">
        <v>148</v>
      </c>
      <c r="B38" s="119">
        <v>1695871.4385200001</v>
      </c>
      <c r="C38" s="119">
        <v>1803604.24028</v>
      </c>
      <c r="D38" s="119">
        <v>1839390.5435599999</v>
      </c>
      <c r="E38" s="119">
        <v>2037668.9649700001</v>
      </c>
      <c r="F38" s="119">
        <v>2154853.4890700001</v>
      </c>
      <c r="G38" s="119">
        <v>2409830.3072199998</v>
      </c>
      <c r="H38" s="119">
        <v>2441944.2260199999</v>
      </c>
      <c r="I38" s="119">
        <v>2719642.6953199999</v>
      </c>
      <c r="J38" s="119">
        <v>2887271.10745</v>
      </c>
      <c r="K38" s="119">
        <v>2542451.6673000003</v>
      </c>
      <c r="L38" s="119">
        <v>2713868.3401799998</v>
      </c>
      <c r="M38" s="119">
        <v>2745659.6787700001</v>
      </c>
      <c r="N38" s="114"/>
      <c r="O38" s="114"/>
      <c r="P38" s="114"/>
      <c r="Q38" s="114"/>
      <c r="R38" s="114"/>
      <c r="S38" s="114"/>
      <c r="T38" s="114"/>
      <c r="U38" s="114"/>
      <c r="V38" s="114"/>
      <c r="W38" s="114"/>
      <c r="X38" s="114"/>
      <c r="Y38" s="114"/>
      <c r="Z38" s="114"/>
      <c r="AA38" s="114"/>
      <c r="AB38" s="114"/>
    </row>
    <row r="39" spans="1:28" s="120" customFormat="1" ht="15" customHeight="1">
      <c r="A39" s="118" t="s">
        <v>155</v>
      </c>
      <c r="B39" s="119">
        <v>1696855.34344</v>
      </c>
      <c r="C39" s="119">
        <v>2039392.1688699999</v>
      </c>
      <c r="D39" s="119">
        <v>2648311.8169699996</v>
      </c>
      <c r="E39" s="119">
        <v>2830457.1137299999</v>
      </c>
      <c r="F39" s="119">
        <v>2705067.6034499998</v>
      </c>
      <c r="G39" s="119">
        <v>2633663.0578400004</v>
      </c>
      <c r="H39" s="119">
        <v>3576780.0863399999</v>
      </c>
      <c r="I39" s="119">
        <v>3328936.89163</v>
      </c>
      <c r="J39" s="119">
        <v>3202005.5244100001</v>
      </c>
      <c r="K39" s="119">
        <v>3310411.3092399999</v>
      </c>
      <c r="L39" s="119">
        <v>3277956.73318</v>
      </c>
      <c r="M39" s="119">
        <v>3328267.8912</v>
      </c>
      <c r="N39" s="114"/>
      <c r="O39" s="114"/>
      <c r="P39" s="114"/>
      <c r="Q39" s="114"/>
      <c r="R39" s="114"/>
      <c r="S39" s="114"/>
      <c r="T39" s="114"/>
      <c r="U39" s="114"/>
      <c r="V39" s="114"/>
      <c r="W39" s="114"/>
      <c r="X39" s="114"/>
      <c r="Y39" s="114"/>
      <c r="Z39" s="114"/>
      <c r="AA39" s="114"/>
      <c r="AB39" s="114"/>
    </row>
    <row r="40" spans="1:28" s="120" customFormat="1" ht="15" customHeight="1">
      <c r="A40" s="118" t="s">
        <v>598</v>
      </c>
      <c r="B40" s="119">
        <v>1416508.0696400001</v>
      </c>
      <c r="C40" s="119">
        <v>1717452.61671</v>
      </c>
      <c r="D40" s="119">
        <v>2465203.2340600002</v>
      </c>
      <c r="E40" s="119">
        <v>2617260.7224699999</v>
      </c>
      <c r="F40" s="119">
        <v>2549268.1711900001</v>
      </c>
      <c r="G40" s="119">
        <v>2746468.5641300003</v>
      </c>
      <c r="H40" s="119">
        <v>2804632.7594299996</v>
      </c>
      <c r="I40" s="119">
        <v>2623885.0717699998</v>
      </c>
      <c r="J40" s="119">
        <v>2530693.2975100004</v>
      </c>
      <c r="K40" s="119">
        <v>2119486.5482000001</v>
      </c>
      <c r="L40" s="119">
        <v>2666538.3383899997</v>
      </c>
      <c r="M40" s="119">
        <v>2796716.5926199998</v>
      </c>
      <c r="N40" s="114"/>
      <c r="O40" s="114"/>
      <c r="P40" s="114"/>
      <c r="Q40" s="114"/>
      <c r="R40" s="114"/>
      <c r="S40" s="114"/>
      <c r="T40" s="114"/>
      <c r="U40" s="114"/>
      <c r="V40" s="114"/>
      <c r="W40" s="114"/>
      <c r="X40" s="114"/>
      <c r="Y40" s="114"/>
      <c r="Z40" s="114"/>
      <c r="AA40" s="114"/>
      <c r="AB40" s="114"/>
    </row>
    <row r="41" spans="1:28" s="122" customFormat="1" ht="15" customHeight="1" thickBot="1">
      <c r="A41" s="118" t="s">
        <v>129</v>
      </c>
      <c r="B41" s="119">
        <v>5643842.55571</v>
      </c>
      <c r="C41" s="119">
        <v>6230084.8331199996</v>
      </c>
      <c r="D41" s="119">
        <v>5883536.7179199997</v>
      </c>
      <c r="E41" s="119">
        <v>7481096.2813200001</v>
      </c>
      <c r="F41" s="119">
        <v>9663397.11314</v>
      </c>
      <c r="G41" s="119">
        <v>14892020.904889999</v>
      </c>
      <c r="H41" s="119">
        <v>17431729.804220002</v>
      </c>
      <c r="I41" s="119">
        <v>18238410.890250001</v>
      </c>
      <c r="J41" s="119">
        <v>18633571.39528</v>
      </c>
      <c r="K41" s="119">
        <v>18059238.470830001</v>
      </c>
      <c r="L41" s="119">
        <v>99259183.106229991</v>
      </c>
      <c r="M41" s="119">
        <v>101755646.83842999</v>
      </c>
      <c r="N41" s="114"/>
      <c r="O41" s="114"/>
      <c r="P41" s="114"/>
      <c r="Q41" s="114"/>
      <c r="R41" s="114"/>
      <c r="S41" s="114"/>
      <c r="T41" s="114"/>
      <c r="U41" s="114"/>
      <c r="V41" s="114"/>
      <c r="W41" s="114"/>
      <c r="X41" s="114"/>
      <c r="Y41" s="114"/>
      <c r="Z41" s="114"/>
      <c r="AA41" s="114"/>
      <c r="AB41" s="114"/>
    </row>
    <row r="42" spans="1:28" ht="15" customHeight="1" thickTop="1" thickBot="1">
      <c r="A42" s="693" t="s">
        <v>599</v>
      </c>
      <c r="B42" s="694">
        <v>10801966.7347</v>
      </c>
      <c r="C42" s="694">
        <v>12046739.089030001</v>
      </c>
      <c r="D42" s="694">
        <v>13616999.10238</v>
      </c>
      <c r="E42" s="694">
        <v>14257334.54775</v>
      </c>
      <c r="F42" s="694">
        <v>15225053.382690001</v>
      </c>
      <c r="G42" s="694">
        <v>16660673.37084</v>
      </c>
      <c r="H42" s="694">
        <v>16652965.061299998</v>
      </c>
      <c r="I42" s="694">
        <v>18076565.487369999</v>
      </c>
      <c r="J42" s="694">
        <v>19406339.626029998</v>
      </c>
      <c r="K42" s="694">
        <v>17625636.838569999</v>
      </c>
      <c r="L42" s="694">
        <v>19277482.467769999</v>
      </c>
      <c r="M42" s="694">
        <v>19070471.057580002</v>
      </c>
      <c r="N42" s="114"/>
      <c r="O42" s="114"/>
      <c r="P42" s="114"/>
      <c r="Q42" s="114"/>
      <c r="R42" s="114"/>
      <c r="S42" s="114"/>
      <c r="T42" s="114"/>
      <c r="U42" s="114"/>
      <c r="V42" s="114"/>
      <c r="W42" s="114"/>
      <c r="X42" s="114"/>
      <c r="Y42" s="114"/>
      <c r="Z42" s="114"/>
      <c r="AA42" s="114"/>
      <c r="AB42" s="114"/>
    </row>
    <row r="43" spans="1:28" s="120" customFormat="1" ht="15" customHeight="1" thickTop="1">
      <c r="A43" s="118" t="s">
        <v>170</v>
      </c>
      <c r="B43" s="119">
        <v>6452976.6267200001</v>
      </c>
      <c r="C43" s="119">
        <v>7916336.6106099999</v>
      </c>
      <c r="D43" s="119">
        <v>9431317.9006099999</v>
      </c>
      <c r="E43" s="119">
        <v>10046163.910610002</v>
      </c>
      <c r="F43" s="119">
        <v>11030322.580610001</v>
      </c>
      <c r="G43" s="119">
        <v>11884303.24061</v>
      </c>
      <c r="H43" s="119">
        <v>12747373.666549999</v>
      </c>
      <c r="I43" s="119">
        <v>13455645.656549999</v>
      </c>
      <c r="J43" s="119">
        <v>14440394.266549999</v>
      </c>
      <c r="K43" s="119">
        <v>13427080.006549999</v>
      </c>
      <c r="L43" s="119">
        <v>13919266.866549999</v>
      </c>
      <c r="M43" s="119">
        <v>14131608.186549999</v>
      </c>
      <c r="N43" s="114"/>
      <c r="O43" s="114"/>
      <c r="P43" s="114"/>
      <c r="Q43" s="114"/>
      <c r="R43" s="114"/>
      <c r="S43" s="114"/>
      <c r="T43" s="114"/>
      <c r="U43" s="114"/>
      <c r="V43" s="114"/>
      <c r="W43" s="114"/>
      <c r="X43" s="114"/>
      <c r="Y43" s="114"/>
      <c r="Z43" s="114"/>
      <c r="AA43" s="114"/>
      <c r="AB43" s="114"/>
    </row>
    <row r="44" spans="1:28" s="120" customFormat="1" ht="15" customHeight="1">
      <c r="A44" s="118" t="s">
        <v>174</v>
      </c>
      <c r="B44" s="119">
        <v>626257.29934000003</v>
      </c>
      <c r="C44" s="119">
        <v>440452.23038999998</v>
      </c>
      <c r="D44" s="119">
        <v>521727.56848000002</v>
      </c>
      <c r="E44" s="119">
        <v>142453.66538999998</v>
      </c>
      <c r="F44" s="119">
        <v>122786.06948000001</v>
      </c>
      <c r="G44" s="119">
        <v>135134.53461999999</v>
      </c>
      <c r="H44" s="119">
        <v>236108.21138999998</v>
      </c>
      <c r="I44" s="119">
        <v>298883.27038999996</v>
      </c>
      <c r="J44" s="119">
        <v>170968.33228</v>
      </c>
      <c r="K44" s="119">
        <v>99868.355779999998</v>
      </c>
      <c r="L44" s="119">
        <v>86399.894180000003</v>
      </c>
      <c r="M44" s="119">
        <v>207880.21833999999</v>
      </c>
      <c r="N44" s="114"/>
      <c r="O44" s="114"/>
      <c r="P44" s="114"/>
      <c r="Q44" s="114"/>
      <c r="R44" s="114"/>
      <c r="S44" s="114"/>
      <c r="T44" s="114"/>
      <c r="U44" s="114"/>
      <c r="V44" s="114"/>
      <c r="W44" s="114"/>
      <c r="X44" s="114"/>
      <c r="Y44" s="114"/>
      <c r="Z44" s="114"/>
      <c r="AA44" s="114"/>
      <c r="AB44" s="114"/>
    </row>
    <row r="45" spans="1:28" s="120" customFormat="1" ht="15" customHeight="1">
      <c r="A45" s="118" t="s">
        <v>178</v>
      </c>
      <c r="B45" s="119">
        <v>0</v>
      </c>
      <c r="C45" s="119">
        <v>0</v>
      </c>
      <c r="D45" s="119">
        <v>0</v>
      </c>
      <c r="E45" s="119">
        <v>0</v>
      </c>
      <c r="F45" s="119">
        <v>0</v>
      </c>
      <c r="G45" s="119">
        <v>0</v>
      </c>
      <c r="H45" s="119">
        <v>0</v>
      </c>
      <c r="I45" s="119">
        <v>0</v>
      </c>
      <c r="J45" s="119">
        <v>0</v>
      </c>
      <c r="K45" s="119">
        <v>0</v>
      </c>
      <c r="L45" s="119">
        <v>0</v>
      </c>
      <c r="M45" s="119">
        <v>0</v>
      </c>
      <c r="N45" s="114"/>
      <c r="O45" s="114"/>
      <c r="P45" s="114"/>
      <c r="Q45" s="114"/>
      <c r="R45" s="114"/>
      <c r="S45" s="114"/>
      <c r="T45" s="114"/>
      <c r="U45" s="114"/>
      <c r="V45" s="114"/>
      <c r="W45" s="114"/>
      <c r="X45" s="114"/>
      <c r="Y45" s="114"/>
      <c r="Z45" s="114"/>
      <c r="AA45" s="114"/>
      <c r="AB45" s="114"/>
    </row>
    <row r="46" spans="1:28" s="120" customFormat="1" ht="15" customHeight="1">
      <c r="A46" s="118" t="s">
        <v>600</v>
      </c>
      <c r="B46" s="119">
        <v>1983823.31388</v>
      </c>
      <c r="C46" s="119">
        <v>1960109.2246600001</v>
      </c>
      <c r="D46" s="119">
        <v>1687372.9091700001</v>
      </c>
      <c r="E46" s="119">
        <v>2015543.19178</v>
      </c>
      <c r="F46" s="119">
        <v>2236918.8634200003</v>
      </c>
      <c r="G46" s="119">
        <v>2500623.7864000001</v>
      </c>
      <c r="H46" s="119">
        <v>2817848.0044</v>
      </c>
      <c r="I46" s="119">
        <v>2899877.5660700002</v>
      </c>
      <c r="J46" s="119">
        <v>3052739.1123899999</v>
      </c>
      <c r="K46" s="119">
        <v>3404999.3725100001</v>
      </c>
      <c r="L46" s="119">
        <v>3245971.1649799999</v>
      </c>
      <c r="M46" s="119">
        <v>3548599.57149</v>
      </c>
      <c r="N46" s="114"/>
      <c r="O46" s="114"/>
      <c r="P46" s="114"/>
      <c r="Q46" s="114"/>
      <c r="R46" s="114"/>
      <c r="S46" s="114"/>
      <c r="T46" s="114"/>
      <c r="U46" s="114"/>
      <c r="V46" s="114"/>
      <c r="W46" s="114"/>
      <c r="X46" s="114"/>
      <c r="Y46" s="114"/>
      <c r="Z46" s="114"/>
      <c r="AA46" s="114"/>
      <c r="AB46" s="114"/>
    </row>
    <row r="47" spans="1:28" s="120" customFormat="1" ht="15" customHeight="1">
      <c r="A47" s="118" t="s">
        <v>184</v>
      </c>
      <c r="B47" s="119">
        <v>1738909.4947599999</v>
      </c>
      <c r="C47" s="119">
        <v>1729841.0233699998</v>
      </c>
      <c r="D47" s="119">
        <v>1976580.7241199999</v>
      </c>
      <c r="E47" s="119">
        <v>2053173.77997</v>
      </c>
      <c r="F47" s="119">
        <v>1835025.8691800002</v>
      </c>
      <c r="G47" s="119">
        <v>2140611.8092100001</v>
      </c>
      <c r="H47" s="119">
        <v>851635.17896000005</v>
      </c>
      <c r="I47" s="119">
        <v>1422158.9943599999</v>
      </c>
      <c r="J47" s="119">
        <v>1742237.91481</v>
      </c>
      <c r="K47" s="119">
        <v>693689.10372999997</v>
      </c>
      <c r="L47" s="119">
        <v>2025844.5420599999</v>
      </c>
      <c r="M47" s="119">
        <v>1182383.0812000001</v>
      </c>
      <c r="N47" s="114"/>
      <c r="O47" s="114"/>
      <c r="P47" s="114"/>
      <c r="Q47" s="114"/>
      <c r="R47" s="114"/>
      <c r="S47" s="114"/>
      <c r="T47" s="114"/>
      <c r="U47" s="114"/>
      <c r="V47" s="114"/>
      <c r="W47" s="114"/>
      <c r="X47" s="114"/>
      <c r="Y47" s="114"/>
      <c r="Z47" s="114"/>
      <c r="AA47" s="114"/>
      <c r="AB47" s="114"/>
    </row>
    <row r="48" spans="1:28" s="120" customFormat="1" ht="15" customHeight="1">
      <c r="A48" s="121" t="s">
        <v>601</v>
      </c>
      <c r="B48" s="119">
        <v>-8191.4995699999999</v>
      </c>
      <c r="C48" s="119">
        <v>39.443930000000002</v>
      </c>
      <c r="D48" s="119">
        <v>10680.81897</v>
      </c>
      <c r="E48" s="119">
        <v>32467.953289999998</v>
      </c>
      <c r="F48" s="119">
        <v>58722.066749999998</v>
      </c>
      <c r="G48" s="119">
        <v>70985.071790000002</v>
      </c>
      <c r="H48" s="119">
        <v>56810.831250000003</v>
      </c>
      <c r="I48" s="119">
        <v>2971.0108100000002</v>
      </c>
      <c r="J48" s="119">
        <v>-19042.784540000001</v>
      </c>
      <c r="K48" s="119">
        <v>394222.39523000002</v>
      </c>
      <c r="L48" s="119">
        <v>-6198.6943499999998</v>
      </c>
      <c r="M48" s="119">
        <v>777631.59723000007</v>
      </c>
      <c r="N48" s="114"/>
      <c r="O48" s="114"/>
      <c r="P48" s="114"/>
      <c r="Q48" s="114"/>
      <c r="R48" s="114"/>
      <c r="S48" s="114"/>
      <c r="T48" s="114"/>
      <c r="U48" s="114"/>
      <c r="V48" s="114"/>
      <c r="W48" s="114"/>
      <c r="X48" s="114"/>
      <c r="Y48" s="114"/>
      <c r="Z48" s="114"/>
      <c r="AA48" s="114"/>
      <c r="AB48" s="114"/>
    </row>
    <row r="49" spans="1:28" s="122" customFormat="1" ht="15" customHeight="1" thickBot="1">
      <c r="A49" s="121" t="s">
        <v>602</v>
      </c>
      <c r="B49" s="119">
        <v>1747100.9943299999</v>
      </c>
      <c r="C49" s="119">
        <v>1729801.57944</v>
      </c>
      <c r="D49" s="119">
        <v>1965899.90515</v>
      </c>
      <c r="E49" s="119">
        <v>2020705.8266800002</v>
      </c>
      <c r="F49" s="119">
        <v>1776303.8024300002</v>
      </c>
      <c r="G49" s="119">
        <v>2069626.7374200001</v>
      </c>
      <c r="H49" s="119">
        <v>794824.34771</v>
      </c>
      <c r="I49" s="119">
        <v>1419187.98355</v>
      </c>
      <c r="J49" s="119">
        <v>1761280.6993499999</v>
      </c>
      <c r="K49" s="119">
        <v>299466.70850000001</v>
      </c>
      <c r="L49" s="119">
        <v>2032043.2364100001</v>
      </c>
      <c r="M49" s="119">
        <v>404751.48397</v>
      </c>
      <c r="N49" s="114"/>
      <c r="O49" s="114"/>
      <c r="P49" s="114"/>
      <c r="Q49" s="114"/>
      <c r="R49" s="114"/>
      <c r="S49" s="114"/>
      <c r="T49" s="114"/>
      <c r="U49" s="114"/>
      <c r="V49" s="114"/>
      <c r="W49" s="114"/>
      <c r="X49" s="114"/>
      <c r="Y49" s="114"/>
      <c r="Z49" s="114"/>
      <c r="AA49" s="114"/>
      <c r="AB49" s="114"/>
    </row>
    <row r="50" spans="1:28" ht="15" customHeight="1" thickTop="1" thickBot="1">
      <c r="A50" s="693" t="s">
        <v>603</v>
      </c>
      <c r="B50" s="694">
        <v>136033481.74568999</v>
      </c>
      <c r="C50" s="694">
        <v>163268075.16917002</v>
      </c>
      <c r="D50" s="694">
        <v>173014679.9366</v>
      </c>
      <c r="E50" s="694">
        <v>200119078.48219001</v>
      </c>
      <c r="F50" s="694">
        <v>214158560.66865</v>
      </c>
      <c r="G50" s="694">
        <v>226269995.32396999</v>
      </c>
      <c r="H50" s="694">
        <v>254730032.84198999</v>
      </c>
      <c r="I50" s="694">
        <v>271304127.78316003</v>
      </c>
      <c r="J50" s="694">
        <v>286086123.96155</v>
      </c>
      <c r="K50" s="694">
        <v>251012409.81681001</v>
      </c>
      <c r="L50" s="694">
        <v>279987611.24784005</v>
      </c>
      <c r="M50" s="694">
        <v>280244113.40094</v>
      </c>
      <c r="N50" s="114"/>
      <c r="O50" s="114"/>
      <c r="P50" s="114"/>
      <c r="Q50" s="114"/>
      <c r="R50" s="114"/>
      <c r="S50" s="114"/>
      <c r="T50" s="114"/>
      <c r="U50" s="114"/>
      <c r="V50" s="114"/>
      <c r="W50" s="114"/>
      <c r="X50" s="114"/>
      <c r="Y50" s="114"/>
      <c r="Z50" s="114"/>
      <c r="AA50" s="114"/>
      <c r="AB50" s="114"/>
    </row>
    <row r="51" spans="1:28" s="120" customFormat="1" ht="15" customHeight="1" thickTop="1">
      <c r="A51" s="123" t="s">
        <v>604</v>
      </c>
      <c r="B51" s="119">
        <v>14694168.35413</v>
      </c>
      <c r="C51" s="119">
        <v>18672350.202689998</v>
      </c>
      <c r="D51" s="119">
        <v>22558357.576439999</v>
      </c>
      <c r="E51" s="119">
        <v>21343440.376709998</v>
      </c>
      <c r="F51" s="119">
        <v>20933808.35069</v>
      </c>
      <c r="G51" s="119">
        <v>20177207.637499999</v>
      </c>
      <c r="H51" s="119">
        <v>16247720.32464</v>
      </c>
      <c r="I51" s="119">
        <v>15670702.75622</v>
      </c>
      <c r="J51" s="119">
        <v>16904787.152879998</v>
      </c>
      <c r="K51" s="119">
        <v>14837127.72332</v>
      </c>
      <c r="L51" s="119">
        <v>15436648.83932</v>
      </c>
      <c r="M51" s="119">
        <v>14851244.0962</v>
      </c>
      <c r="N51" s="114"/>
      <c r="O51" s="114"/>
      <c r="P51" s="114"/>
      <c r="Q51" s="114"/>
      <c r="R51" s="114"/>
      <c r="S51" s="114"/>
      <c r="T51" s="114"/>
      <c r="U51" s="114"/>
      <c r="V51" s="114"/>
      <c r="W51" s="114"/>
      <c r="X51" s="114"/>
      <c r="Y51" s="114"/>
      <c r="Z51" s="114"/>
      <c r="AA51" s="114"/>
      <c r="AB51" s="114"/>
    </row>
    <row r="52" spans="1:28" s="122" customFormat="1" ht="15" customHeight="1">
      <c r="A52" s="121" t="s">
        <v>605</v>
      </c>
      <c r="B52" s="119">
        <v>1005919.30885</v>
      </c>
      <c r="C52" s="119">
        <v>1010809.3816900001</v>
      </c>
      <c r="D52" s="119">
        <v>945846.39601000003</v>
      </c>
      <c r="E52" s="119">
        <v>982547.81171000004</v>
      </c>
      <c r="F52" s="119">
        <v>1831450.2881199999</v>
      </c>
      <c r="G52" s="119">
        <v>1684050.82351</v>
      </c>
      <c r="H52" s="119">
        <v>915482.90255999996</v>
      </c>
      <c r="I52" s="119">
        <v>1695221.02942</v>
      </c>
      <c r="J52" s="119">
        <v>2393925.3559499998</v>
      </c>
      <c r="K52" s="119">
        <v>1806676.0264100002</v>
      </c>
      <c r="L52" s="119">
        <v>1384380.3602499999</v>
      </c>
      <c r="M52" s="119">
        <v>986641.09754999995</v>
      </c>
      <c r="N52" s="114"/>
      <c r="O52" s="114"/>
      <c r="P52" s="114"/>
      <c r="Q52" s="114"/>
      <c r="R52" s="114"/>
      <c r="S52" s="114"/>
      <c r="T52" s="114"/>
      <c r="U52" s="114"/>
      <c r="V52" s="114"/>
      <c r="W52" s="114"/>
      <c r="X52" s="114"/>
      <c r="Y52" s="114"/>
      <c r="Z52" s="114"/>
      <c r="AA52" s="114"/>
      <c r="AB52" s="114"/>
    </row>
    <row r="53" spans="1:28" s="122" customFormat="1" ht="15" customHeight="1">
      <c r="A53" s="121" t="s">
        <v>606</v>
      </c>
      <c r="B53" s="119">
        <v>12598057.44936</v>
      </c>
      <c r="C53" s="119">
        <v>16438036.709719999</v>
      </c>
      <c r="D53" s="119">
        <v>20217031.44875</v>
      </c>
      <c r="E53" s="119">
        <v>18789386.458220001</v>
      </c>
      <c r="F53" s="119">
        <v>17445336.25945</v>
      </c>
      <c r="G53" s="119">
        <v>16591272.93691</v>
      </c>
      <c r="H53" s="119">
        <v>13408308.665280001</v>
      </c>
      <c r="I53" s="119">
        <v>11920799.28967</v>
      </c>
      <c r="J53" s="119">
        <v>12272346.549620001</v>
      </c>
      <c r="K53" s="119">
        <v>11014250.03125</v>
      </c>
      <c r="L53" s="119">
        <v>11862529.236569999</v>
      </c>
      <c r="M53" s="119">
        <v>11726688.026770001</v>
      </c>
      <c r="N53" s="114"/>
      <c r="O53" s="114"/>
      <c r="P53" s="114"/>
      <c r="Q53" s="114"/>
      <c r="R53" s="114"/>
      <c r="S53" s="114"/>
      <c r="T53" s="114"/>
      <c r="U53" s="114"/>
      <c r="V53" s="114"/>
      <c r="W53" s="114"/>
      <c r="X53" s="114"/>
      <c r="Y53" s="114"/>
      <c r="Z53" s="114"/>
      <c r="AA53" s="114"/>
      <c r="AB53" s="114"/>
    </row>
    <row r="54" spans="1:28" s="122" customFormat="1" ht="15" customHeight="1">
      <c r="A54" s="121" t="s">
        <v>607</v>
      </c>
      <c r="B54" s="119">
        <v>0</v>
      </c>
      <c r="C54" s="119">
        <v>0</v>
      </c>
      <c r="D54" s="119">
        <v>0</v>
      </c>
      <c r="E54" s="119">
        <v>0</v>
      </c>
      <c r="F54" s="119">
        <v>0</v>
      </c>
      <c r="G54" s="119">
        <v>0</v>
      </c>
      <c r="H54" s="119">
        <v>0</v>
      </c>
      <c r="I54" s="119">
        <v>0</v>
      </c>
      <c r="J54" s="119">
        <v>0</v>
      </c>
      <c r="K54" s="119">
        <v>0</v>
      </c>
      <c r="L54" s="119">
        <v>0</v>
      </c>
      <c r="M54" s="119">
        <v>0</v>
      </c>
      <c r="N54" s="114"/>
      <c r="O54" s="114"/>
      <c r="P54" s="114"/>
      <c r="Q54" s="114"/>
      <c r="R54" s="114"/>
      <c r="S54" s="114"/>
      <c r="T54" s="114"/>
      <c r="U54" s="114"/>
      <c r="V54" s="114"/>
      <c r="W54" s="114"/>
      <c r="X54" s="114"/>
      <c r="Y54" s="114"/>
      <c r="Z54" s="114"/>
      <c r="AA54" s="114"/>
      <c r="AB54" s="114"/>
    </row>
    <row r="55" spans="1:28" s="122" customFormat="1" ht="15" customHeight="1">
      <c r="A55" s="121" t="s">
        <v>608</v>
      </c>
      <c r="B55" s="119">
        <v>1050166.45383</v>
      </c>
      <c r="C55" s="119">
        <v>1166081.6492399999</v>
      </c>
      <c r="D55" s="119">
        <v>1332505.18401</v>
      </c>
      <c r="E55" s="119">
        <v>1451526.7543299999</v>
      </c>
      <c r="F55" s="119">
        <v>1594848.31406</v>
      </c>
      <c r="G55" s="119">
        <v>1867082.98602</v>
      </c>
      <c r="H55" s="119">
        <v>1896342.4883599998</v>
      </c>
      <c r="I55" s="119">
        <v>2000491.36151</v>
      </c>
      <c r="J55" s="119">
        <v>2180379.8599200002</v>
      </c>
      <c r="K55" s="119">
        <v>1967522.0846900002</v>
      </c>
      <c r="L55" s="119">
        <v>2141223.7480600001</v>
      </c>
      <c r="M55" s="119">
        <v>2089399.47744</v>
      </c>
      <c r="N55" s="114"/>
      <c r="O55" s="114"/>
      <c r="P55" s="114"/>
      <c r="Q55" s="114"/>
      <c r="R55" s="114"/>
      <c r="S55" s="114"/>
      <c r="T55" s="114"/>
      <c r="U55" s="114"/>
      <c r="V55" s="114"/>
      <c r="W55" s="114"/>
      <c r="X55" s="114"/>
      <c r="Y55" s="114"/>
      <c r="Z55" s="114"/>
      <c r="AA55" s="114"/>
      <c r="AB55" s="114"/>
    </row>
    <row r="56" spans="1:28" s="122" customFormat="1" ht="15" customHeight="1">
      <c r="A56" s="121" t="s">
        <v>609</v>
      </c>
      <c r="B56" s="119">
        <v>40025.142090000001</v>
      </c>
      <c r="C56" s="119">
        <v>57422.462039999999</v>
      </c>
      <c r="D56" s="119">
        <v>62974.54767</v>
      </c>
      <c r="E56" s="119">
        <v>119979.35245000001</v>
      </c>
      <c r="F56" s="119">
        <v>62173.48906</v>
      </c>
      <c r="G56" s="119">
        <v>34800.891060000002</v>
      </c>
      <c r="H56" s="119">
        <v>27586.26844</v>
      </c>
      <c r="I56" s="119">
        <v>54191.075619999996</v>
      </c>
      <c r="J56" s="119">
        <v>58135.387390000004</v>
      </c>
      <c r="K56" s="119">
        <v>48679.580969999995</v>
      </c>
      <c r="L56" s="119">
        <v>48515.494439999995</v>
      </c>
      <c r="M56" s="119">
        <v>48515.494439999995</v>
      </c>
      <c r="N56" s="114"/>
      <c r="O56" s="114"/>
      <c r="P56" s="114"/>
      <c r="Q56" s="114"/>
      <c r="R56" s="114"/>
      <c r="S56" s="114"/>
      <c r="T56" s="114"/>
      <c r="U56" s="114"/>
      <c r="V56" s="114"/>
      <c r="W56" s="114"/>
      <c r="X56" s="114"/>
      <c r="Y56" s="114"/>
      <c r="Z56" s="114"/>
      <c r="AA56" s="114"/>
      <c r="AB56" s="114"/>
    </row>
    <row r="57" spans="1:28" s="122" customFormat="1" ht="15" customHeight="1">
      <c r="A57" s="118" t="s">
        <v>610</v>
      </c>
      <c r="B57" s="119">
        <v>245127270.49967</v>
      </c>
      <c r="C57" s="119">
        <v>281382719.25924999</v>
      </c>
      <c r="D57" s="119">
        <v>326833230.66571999</v>
      </c>
      <c r="E57" s="119">
        <v>382401461.50637001</v>
      </c>
      <c r="F57" s="119">
        <v>409888883.80158001</v>
      </c>
      <c r="G57" s="119">
        <v>404644877.44440997</v>
      </c>
      <c r="H57" s="119">
        <v>425891846.51699001</v>
      </c>
      <c r="I57" s="119">
        <v>427605734.37605</v>
      </c>
      <c r="J57" s="119">
        <v>448488674.80162001</v>
      </c>
      <c r="K57" s="119">
        <v>404048864.86954999</v>
      </c>
      <c r="L57" s="119">
        <v>464860335.70706999</v>
      </c>
      <c r="M57" s="119">
        <v>471274993.13224</v>
      </c>
      <c r="N57" s="114"/>
      <c r="O57" s="114"/>
      <c r="P57" s="114"/>
      <c r="Q57" s="114"/>
      <c r="R57" s="114"/>
      <c r="S57" s="114"/>
      <c r="T57" s="114"/>
      <c r="U57" s="114"/>
      <c r="V57" s="114"/>
      <c r="W57" s="114"/>
      <c r="X57" s="114"/>
      <c r="Y57" s="114"/>
      <c r="Z57" s="114"/>
      <c r="AA57" s="114"/>
      <c r="AB57" s="114"/>
    </row>
    <row r="58" spans="1:28">
      <c r="A58" s="695" t="s">
        <v>611</v>
      </c>
      <c r="B58" s="696">
        <v>9545925.0615599994</v>
      </c>
      <c r="C58" s="696">
        <v>10266713.848610001</v>
      </c>
      <c r="D58" s="696">
        <v>11297949.863739999</v>
      </c>
      <c r="E58" s="696">
        <v>12951822.868319999</v>
      </c>
      <c r="F58" s="696">
        <v>14341240.852399999</v>
      </c>
      <c r="G58" s="696">
        <v>15499130.078569999</v>
      </c>
      <c r="H58" s="696">
        <v>15530831.664110001</v>
      </c>
      <c r="I58" s="696">
        <v>15537277.767129999</v>
      </c>
      <c r="J58" s="696">
        <v>16832338.60698</v>
      </c>
      <c r="K58" s="696">
        <v>4106112.1037600003</v>
      </c>
      <c r="L58" s="696">
        <v>16833533.857489999</v>
      </c>
      <c r="M58" s="696">
        <v>4480916.6242399998</v>
      </c>
      <c r="N58" s="114"/>
      <c r="O58" s="114"/>
      <c r="P58" s="114"/>
      <c r="Q58" s="114"/>
      <c r="R58" s="114"/>
      <c r="S58" s="114"/>
      <c r="T58" s="114"/>
      <c r="U58" s="114"/>
      <c r="V58" s="114"/>
      <c r="W58" s="114"/>
      <c r="X58" s="114"/>
      <c r="Y58" s="114"/>
      <c r="Z58" s="114"/>
      <c r="AA58" s="114"/>
      <c r="AB58" s="114"/>
    </row>
    <row r="59" spans="1:28" ht="15" customHeight="1">
      <c r="A59" s="121" t="s">
        <v>612</v>
      </c>
      <c r="B59" s="119">
        <v>-1859899.6868800002</v>
      </c>
      <c r="C59" s="119">
        <v>-2318819.9094400001</v>
      </c>
      <c r="D59" s="119">
        <v>-2565931.6907199998</v>
      </c>
      <c r="E59" s="119">
        <v>-3264257.5603200002</v>
      </c>
      <c r="F59" s="119">
        <v>-4259887.2069100002</v>
      </c>
      <c r="G59" s="119">
        <v>-4891234.0106199998</v>
      </c>
      <c r="H59" s="119">
        <v>-5660614.4021499995</v>
      </c>
      <c r="I59" s="119">
        <v>-6338717.2719399994</v>
      </c>
      <c r="J59" s="119">
        <v>-6795657.28938</v>
      </c>
      <c r="K59" s="119">
        <v>-1685207.4868900001</v>
      </c>
      <c r="L59" s="119">
        <v>-6521465.5658999998</v>
      </c>
      <c r="M59" s="119">
        <v>-1751323.2568599998</v>
      </c>
      <c r="N59" s="114"/>
      <c r="O59" s="114"/>
      <c r="P59" s="114"/>
      <c r="Q59" s="114"/>
      <c r="R59" s="114"/>
      <c r="S59" s="114"/>
      <c r="T59" s="114"/>
      <c r="U59" s="114"/>
      <c r="V59" s="114"/>
      <c r="W59" s="114"/>
      <c r="X59" s="114"/>
      <c r="Y59" s="114"/>
      <c r="Z59" s="114"/>
      <c r="AA59" s="114"/>
      <c r="AB59" s="114"/>
    </row>
    <row r="60" spans="1:28" ht="15" customHeight="1">
      <c r="A60" s="118" t="s">
        <v>613</v>
      </c>
      <c r="B60" s="119">
        <v>7686025.3746800004</v>
      </c>
      <c r="C60" s="119">
        <v>7947893.9391700001</v>
      </c>
      <c r="D60" s="119">
        <v>8732018.1730199996</v>
      </c>
      <c r="E60" s="119">
        <v>9687565.3080000002</v>
      </c>
      <c r="F60" s="119">
        <v>10081353.64549</v>
      </c>
      <c r="G60" s="119">
        <v>10607896.067950001</v>
      </c>
      <c r="H60" s="119">
        <v>9870217.2619599998</v>
      </c>
      <c r="I60" s="119">
        <v>9198560.4951900002</v>
      </c>
      <c r="J60" s="119">
        <v>10036681.317600001</v>
      </c>
      <c r="K60" s="119">
        <v>2420904.61687</v>
      </c>
      <c r="L60" s="119">
        <v>10312068.29159</v>
      </c>
      <c r="M60" s="119">
        <v>2729593.3673800002</v>
      </c>
      <c r="N60" s="114"/>
      <c r="O60" s="114"/>
      <c r="P60" s="114"/>
      <c r="Q60" s="114"/>
      <c r="R60" s="114"/>
      <c r="S60" s="114"/>
      <c r="T60" s="114"/>
      <c r="U60" s="114"/>
      <c r="V60" s="114"/>
      <c r="W60" s="114"/>
      <c r="X60" s="114"/>
      <c r="Y60" s="114"/>
      <c r="Z60" s="114"/>
      <c r="AA60" s="114"/>
      <c r="AB60" s="114"/>
    </row>
    <row r="61" spans="1:28" ht="15" customHeight="1">
      <c r="A61" s="124" t="s">
        <v>614</v>
      </c>
      <c r="B61" s="119">
        <v>2476224.29978</v>
      </c>
      <c r="C61" s="119">
        <v>2663937.2284599999</v>
      </c>
      <c r="D61" s="119">
        <v>3587822.4102800004</v>
      </c>
      <c r="E61" s="119">
        <v>4045111.2816599999</v>
      </c>
      <c r="F61" s="119">
        <v>3891120.40833</v>
      </c>
      <c r="G61" s="119">
        <v>4380431.6363999993</v>
      </c>
      <c r="H61" s="119">
        <v>3689145.5747699998</v>
      </c>
      <c r="I61" s="119">
        <v>4300385.07333</v>
      </c>
      <c r="J61" s="119">
        <v>4390421.0072799996</v>
      </c>
      <c r="K61" s="119">
        <v>1189088.6532699999</v>
      </c>
      <c r="L61" s="119">
        <v>7310906.2671499997</v>
      </c>
      <c r="M61" s="119">
        <v>2281151.5373299997</v>
      </c>
      <c r="N61" s="114"/>
      <c r="O61" s="114"/>
      <c r="P61" s="114"/>
      <c r="Q61" s="114"/>
      <c r="R61" s="114"/>
      <c r="S61" s="114"/>
      <c r="T61" s="114"/>
      <c r="U61" s="114"/>
      <c r="V61" s="114"/>
      <c r="W61" s="114"/>
      <c r="X61" s="114"/>
      <c r="Y61" s="114"/>
      <c r="Z61" s="114"/>
      <c r="AA61" s="114"/>
      <c r="AB61" s="114"/>
    </row>
    <row r="62" spans="1:28" ht="15" customHeight="1">
      <c r="A62" s="121" t="s">
        <v>615</v>
      </c>
      <c r="B62" s="119">
        <v>-700786.79061000003</v>
      </c>
      <c r="C62" s="119">
        <v>-1000202.38987</v>
      </c>
      <c r="D62" s="119">
        <v>-1799122.9833399998</v>
      </c>
      <c r="E62" s="119">
        <v>-2282509.1033200002</v>
      </c>
      <c r="F62" s="119">
        <v>-2490174.0078199999</v>
      </c>
      <c r="G62" s="119">
        <v>-2927738.9087800002</v>
      </c>
      <c r="H62" s="119">
        <v>-2451262.1805500002</v>
      </c>
      <c r="I62" s="119">
        <v>-2273552.2204499999</v>
      </c>
      <c r="J62" s="119">
        <v>-1992911.2801900001</v>
      </c>
      <c r="K62" s="119">
        <v>-659769.85929999989</v>
      </c>
      <c r="L62" s="119">
        <v>-4543069.2744899997</v>
      </c>
      <c r="M62" s="119">
        <v>-1602530.8623299999</v>
      </c>
      <c r="N62" s="114"/>
      <c r="O62" s="114"/>
      <c r="P62" s="114"/>
      <c r="Q62" s="114"/>
      <c r="R62" s="114"/>
      <c r="S62" s="114"/>
      <c r="T62" s="114"/>
      <c r="U62" s="114"/>
      <c r="V62" s="114"/>
      <c r="W62" s="114"/>
      <c r="X62" s="114"/>
      <c r="Y62" s="114"/>
      <c r="Z62" s="114"/>
      <c r="AA62" s="114"/>
      <c r="AB62" s="114"/>
    </row>
    <row r="63" spans="1:28" ht="15" customHeight="1">
      <c r="A63" s="125" t="s">
        <v>616</v>
      </c>
      <c r="B63" s="119">
        <v>9461462.8838500008</v>
      </c>
      <c r="C63" s="119">
        <v>9611628.7777600009</v>
      </c>
      <c r="D63" s="119">
        <v>10520717.599959999</v>
      </c>
      <c r="E63" s="119">
        <v>11450167.486339999</v>
      </c>
      <c r="F63" s="119">
        <v>11482300.046</v>
      </c>
      <c r="G63" s="119">
        <v>12060588.795569999</v>
      </c>
      <c r="H63" s="119">
        <v>11108100.65618</v>
      </c>
      <c r="I63" s="119">
        <v>11225393.348069999</v>
      </c>
      <c r="J63" s="119">
        <v>12434191.04469</v>
      </c>
      <c r="K63" s="119">
        <v>2950223.41084</v>
      </c>
      <c r="L63" s="119">
        <v>13079905.28425</v>
      </c>
      <c r="M63" s="119">
        <v>3408214.04238</v>
      </c>
      <c r="N63" s="114"/>
      <c r="O63" s="114"/>
      <c r="P63" s="114"/>
      <c r="Q63" s="114"/>
      <c r="R63" s="114"/>
      <c r="S63" s="114"/>
      <c r="T63" s="114"/>
      <c r="U63" s="114"/>
      <c r="V63" s="114"/>
      <c r="W63" s="114"/>
      <c r="X63" s="114"/>
      <c r="Y63" s="114"/>
      <c r="Z63" s="114"/>
      <c r="AA63" s="114"/>
      <c r="AB63" s="114"/>
    </row>
    <row r="64" spans="1:28" ht="15" customHeight="1">
      <c r="A64" s="124" t="s">
        <v>617</v>
      </c>
      <c r="B64" s="119">
        <v>1724352.2065099999</v>
      </c>
      <c r="C64" s="119">
        <v>1772184.47633</v>
      </c>
      <c r="D64" s="119">
        <v>1966592.9776600001</v>
      </c>
      <c r="E64" s="119">
        <v>2278020.8902800004</v>
      </c>
      <c r="F64" s="119">
        <v>2219995.7315599998</v>
      </c>
      <c r="G64" s="119">
        <v>2207495.4247499998</v>
      </c>
      <c r="H64" s="119">
        <v>2227398.7173099997</v>
      </c>
      <c r="I64" s="119">
        <v>3359161.0576200001</v>
      </c>
      <c r="J64" s="119">
        <v>3496297.5199099998</v>
      </c>
      <c r="K64" s="119">
        <v>1027239.34167</v>
      </c>
      <c r="L64" s="119">
        <v>3421804.3908899999</v>
      </c>
      <c r="M64" s="119">
        <v>753478.00710000005</v>
      </c>
      <c r="N64" s="114"/>
      <c r="O64" s="114"/>
      <c r="P64" s="114"/>
      <c r="Q64" s="114"/>
      <c r="R64" s="114"/>
      <c r="S64" s="114"/>
      <c r="T64" s="114"/>
      <c r="U64" s="114"/>
      <c r="V64" s="114"/>
      <c r="W64" s="114"/>
      <c r="X64" s="114"/>
      <c r="Y64" s="114"/>
      <c r="Z64" s="114"/>
      <c r="AA64" s="114"/>
      <c r="AB64" s="114"/>
    </row>
    <row r="65" spans="1:28" ht="15" customHeight="1">
      <c r="A65" s="124" t="s">
        <v>618</v>
      </c>
      <c r="B65" s="119">
        <v>-2565909.0573</v>
      </c>
      <c r="C65" s="119">
        <v>-2418887.9800500004</v>
      </c>
      <c r="D65" s="119">
        <v>-2812558.2714800001</v>
      </c>
      <c r="E65" s="119">
        <v>-3466554.8563800002</v>
      </c>
      <c r="F65" s="119">
        <v>-3326740.4852100001</v>
      </c>
      <c r="G65" s="119">
        <v>-3275177.67894</v>
      </c>
      <c r="H65" s="119">
        <v>-4175304.3477099999</v>
      </c>
      <c r="I65" s="119">
        <v>-4570959.7150699999</v>
      </c>
      <c r="J65" s="119">
        <v>-5010196.98489</v>
      </c>
      <c r="K65" s="119">
        <v>-1580209.7902899999</v>
      </c>
      <c r="L65" s="119">
        <v>-5674005.65032</v>
      </c>
      <c r="M65" s="119">
        <v>-1471898.97829</v>
      </c>
      <c r="N65" s="114"/>
      <c r="O65" s="114"/>
      <c r="P65" s="114"/>
      <c r="Q65" s="114"/>
      <c r="R65" s="114"/>
      <c r="S65" s="114"/>
      <c r="T65" s="114"/>
      <c r="U65" s="114"/>
      <c r="V65" s="114"/>
      <c r="W65" s="114"/>
      <c r="X65" s="114"/>
      <c r="Y65" s="114"/>
      <c r="Z65" s="114"/>
      <c r="AA65" s="114"/>
      <c r="AB65" s="114"/>
    </row>
    <row r="66" spans="1:28" ht="15" customHeight="1">
      <c r="A66" s="118" t="s">
        <v>619</v>
      </c>
      <c r="B66" s="119">
        <v>8619906.0330599993</v>
      </c>
      <c r="C66" s="119">
        <v>8964925.2740400005</v>
      </c>
      <c r="D66" s="119">
        <v>9674752.30614</v>
      </c>
      <c r="E66" s="119">
        <v>10261633.52024</v>
      </c>
      <c r="F66" s="119">
        <v>10375555.29235</v>
      </c>
      <c r="G66" s="119">
        <v>10992906.541379999</v>
      </c>
      <c r="H66" s="119">
        <v>9160195.0257799998</v>
      </c>
      <c r="I66" s="119">
        <v>10013594.690620001</v>
      </c>
      <c r="J66" s="119">
        <v>10920291.579709999</v>
      </c>
      <c r="K66" s="119">
        <v>2397252.9622199996</v>
      </c>
      <c r="L66" s="119">
        <v>10827704.02482</v>
      </c>
      <c r="M66" s="119">
        <v>2689793.07119</v>
      </c>
      <c r="N66" s="114"/>
      <c r="O66" s="114"/>
      <c r="P66" s="114"/>
      <c r="Q66" s="114"/>
      <c r="R66" s="114"/>
      <c r="S66" s="114"/>
      <c r="T66" s="114"/>
      <c r="U66" s="114"/>
      <c r="V66" s="114"/>
      <c r="W66" s="114"/>
      <c r="X66" s="114"/>
      <c r="Y66" s="114"/>
      <c r="Z66" s="114"/>
      <c r="AA66" s="114"/>
      <c r="AB66" s="114"/>
    </row>
    <row r="67" spans="1:28" ht="15" customHeight="1">
      <c r="A67" s="121" t="s">
        <v>620</v>
      </c>
      <c r="B67" s="119">
        <v>-5949914.3874599999</v>
      </c>
      <c r="C67" s="119">
        <v>-6572908.1644700002</v>
      </c>
      <c r="D67" s="119">
        <v>-6691104.6613800004</v>
      </c>
      <c r="E67" s="119">
        <v>-7117956.51119</v>
      </c>
      <c r="F67" s="119">
        <v>-7606865.4986999994</v>
      </c>
      <c r="G67" s="119">
        <v>-7405396.0778999999</v>
      </c>
      <c r="H67" s="119">
        <v>-7174367.6634799996</v>
      </c>
      <c r="I67" s="119">
        <v>-7403417.3297799993</v>
      </c>
      <c r="J67" s="119">
        <v>-7886019.0373200001</v>
      </c>
      <c r="K67" s="119">
        <v>-1867057.85445</v>
      </c>
      <c r="L67" s="119">
        <v>-7489691.0179399997</v>
      </c>
      <c r="M67" s="119">
        <v>-1962402.7439100002</v>
      </c>
      <c r="N67" s="114"/>
      <c r="O67" s="114"/>
      <c r="P67" s="114"/>
      <c r="Q67" s="114"/>
      <c r="R67" s="114"/>
      <c r="S67" s="114"/>
      <c r="T67" s="114"/>
      <c r="U67" s="114"/>
      <c r="V67" s="114"/>
      <c r="W67" s="114"/>
      <c r="X67" s="114"/>
      <c r="Y67" s="114"/>
      <c r="Z67" s="114"/>
      <c r="AA67" s="114"/>
      <c r="AB67" s="114"/>
    </row>
    <row r="68" spans="1:28" ht="15" customHeight="1">
      <c r="A68" s="125" t="s">
        <v>621</v>
      </c>
      <c r="B68" s="119">
        <v>2669991.6455999999</v>
      </c>
      <c r="C68" s="119">
        <v>2392017.1095700003</v>
      </c>
      <c r="D68" s="119">
        <v>2983647.6447600001</v>
      </c>
      <c r="E68" s="119">
        <v>3143677.00905</v>
      </c>
      <c r="F68" s="119">
        <v>2768689.7936499999</v>
      </c>
      <c r="G68" s="119">
        <v>3587510.4634799999</v>
      </c>
      <c r="H68" s="119">
        <v>1985827.3622999999</v>
      </c>
      <c r="I68" s="119">
        <v>2610177.3608400002</v>
      </c>
      <c r="J68" s="119">
        <v>3034272.5423900001</v>
      </c>
      <c r="K68" s="119">
        <v>530195.10777</v>
      </c>
      <c r="L68" s="119">
        <v>3338013.0068800002</v>
      </c>
      <c r="M68" s="119">
        <v>727390.32727999997</v>
      </c>
      <c r="N68" s="114"/>
      <c r="O68" s="114"/>
      <c r="P68" s="114"/>
      <c r="Q68" s="114"/>
      <c r="R68" s="114"/>
      <c r="S68" s="114"/>
      <c r="T68" s="114"/>
      <c r="U68" s="114"/>
      <c r="V68" s="114"/>
      <c r="W68" s="114"/>
      <c r="X68" s="114"/>
      <c r="Y68" s="114"/>
      <c r="Z68" s="114"/>
      <c r="AA68" s="114"/>
      <c r="AB68" s="114"/>
    </row>
    <row r="69" spans="1:28" ht="15" customHeight="1">
      <c r="A69" s="125" t="s">
        <v>622</v>
      </c>
      <c r="B69" s="119">
        <v>-54934.329359999996</v>
      </c>
      <c r="C69" s="119">
        <v>-63982.779240000003</v>
      </c>
      <c r="D69" s="119">
        <v>5299.2937000000002</v>
      </c>
      <c r="E69" s="119">
        <v>232328.30074000001</v>
      </c>
      <c r="F69" s="119">
        <v>-14909.384699999999</v>
      </c>
      <c r="G69" s="119">
        <v>-76913.278030000001</v>
      </c>
      <c r="H69" s="119">
        <v>115146.03971</v>
      </c>
      <c r="I69" s="119">
        <v>-231849.58103999999</v>
      </c>
      <c r="J69" s="119">
        <v>39066.9876</v>
      </c>
      <c r="K69" s="119">
        <v>36155.760539999996</v>
      </c>
      <c r="L69" s="119">
        <v>-93054.946819999997</v>
      </c>
      <c r="M69" s="119">
        <v>-31155.380710000001</v>
      </c>
      <c r="N69" s="114"/>
      <c r="O69" s="114"/>
      <c r="P69" s="114"/>
      <c r="Q69" s="114"/>
      <c r="R69" s="114"/>
      <c r="S69" s="114"/>
      <c r="T69" s="114"/>
      <c r="U69" s="114"/>
      <c r="V69" s="114"/>
      <c r="W69" s="114"/>
      <c r="X69" s="114"/>
      <c r="Y69" s="114"/>
      <c r="Z69" s="114"/>
      <c r="AA69" s="114"/>
      <c r="AB69" s="114"/>
    </row>
    <row r="70" spans="1:28" ht="15" customHeight="1">
      <c r="A70" s="126" t="s">
        <v>623</v>
      </c>
      <c r="B70" s="119">
        <v>-60321.133049999997</v>
      </c>
      <c r="C70" s="119">
        <v>-66760.648239999995</v>
      </c>
      <c r="D70" s="119">
        <v>1693.1347800000001</v>
      </c>
      <c r="E70" s="119">
        <v>227598.16545</v>
      </c>
      <c r="F70" s="119">
        <v>-17694.064100000003</v>
      </c>
      <c r="G70" s="119">
        <v>-78977.314590000009</v>
      </c>
      <c r="H70" s="119">
        <v>113902.86012</v>
      </c>
      <c r="I70" s="119">
        <v>-232581.89869</v>
      </c>
      <c r="J70" s="119">
        <v>37319.261500000001</v>
      </c>
      <c r="K70" s="119">
        <v>35250.307639999999</v>
      </c>
      <c r="L70" s="119">
        <v>-96332.513439999995</v>
      </c>
      <c r="M70" s="119">
        <v>-31787.878659999998</v>
      </c>
      <c r="N70" s="114"/>
      <c r="O70" s="114"/>
      <c r="P70" s="114"/>
      <c r="Q70" s="114"/>
      <c r="R70" s="114"/>
      <c r="S70" s="114"/>
      <c r="T70" s="114"/>
      <c r="U70" s="114"/>
      <c r="V70" s="114"/>
      <c r="W70" s="114"/>
      <c r="X70" s="114"/>
      <c r="Y70" s="114"/>
      <c r="Z70" s="114"/>
      <c r="AA70" s="114"/>
      <c r="AB70" s="114"/>
    </row>
    <row r="71" spans="1:28" ht="15" customHeight="1">
      <c r="A71" s="126" t="s">
        <v>624</v>
      </c>
      <c r="B71" s="119">
        <v>5386.8036900000006</v>
      </c>
      <c r="C71" s="119">
        <v>2777.8690000000001</v>
      </c>
      <c r="D71" s="119">
        <v>3606.1589199999999</v>
      </c>
      <c r="E71" s="119">
        <v>4730.1352900000002</v>
      </c>
      <c r="F71" s="119">
        <v>2784.6794</v>
      </c>
      <c r="G71" s="119">
        <v>2064.03656</v>
      </c>
      <c r="H71" s="119">
        <v>1243.1795900000002</v>
      </c>
      <c r="I71" s="119">
        <v>732.31765000000007</v>
      </c>
      <c r="J71" s="119">
        <v>1747.7261000000001</v>
      </c>
      <c r="K71" s="119">
        <v>905.4529</v>
      </c>
      <c r="L71" s="119">
        <v>3277.5666200000001</v>
      </c>
      <c r="M71" s="119">
        <v>632.49794999999995</v>
      </c>
      <c r="N71" s="114"/>
      <c r="O71" s="114"/>
      <c r="P71" s="114"/>
      <c r="Q71" s="114"/>
      <c r="R71" s="114"/>
      <c r="S71" s="114"/>
      <c r="T71" s="114"/>
      <c r="U71" s="114"/>
      <c r="V71" s="114"/>
      <c r="W71" s="114"/>
      <c r="X71" s="114"/>
      <c r="Y71" s="114"/>
      <c r="Z71" s="114"/>
      <c r="AA71" s="114"/>
      <c r="AB71" s="114"/>
    </row>
    <row r="72" spans="1:28" ht="15" customHeight="1">
      <c r="A72" s="118" t="s">
        <v>625</v>
      </c>
      <c r="B72" s="119">
        <v>55228.270130000004</v>
      </c>
      <c r="C72" s="119">
        <v>61286.126750000003</v>
      </c>
      <c r="D72" s="119">
        <v>-8107.4235599999993</v>
      </c>
      <c r="E72" s="119">
        <v>-232706.11621000001</v>
      </c>
      <c r="F72" s="119">
        <v>12012.833289999999</v>
      </c>
      <c r="G72" s="119">
        <v>77291.382530000003</v>
      </c>
      <c r="H72" s="119">
        <v>-115458.13348</v>
      </c>
      <c r="I72" s="119">
        <v>230400.84849999999</v>
      </c>
      <c r="J72" s="119">
        <v>-40286.425929999998</v>
      </c>
      <c r="K72" s="119">
        <v>-35625.3845</v>
      </c>
      <c r="L72" s="119">
        <v>96226.145250000001</v>
      </c>
      <c r="M72" s="119">
        <v>26795.85643</v>
      </c>
      <c r="N72" s="114"/>
      <c r="O72" s="114"/>
      <c r="P72" s="114"/>
      <c r="Q72" s="114"/>
      <c r="R72" s="114"/>
      <c r="S72" s="114"/>
      <c r="T72" s="114"/>
      <c r="U72" s="114"/>
      <c r="V72" s="114"/>
      <c r="W72" s="114"/>
      <c r="X72" s="114"/>
      <c r="Y72" s="114"/>
      <c r="Z72" s="114"/>
      <c r="AA72" s="114"/>
      <c r="AB72" s="114"/>
    </row>
    <row r="73" spans="1:28" ht="15" customHeight="1">
      <c r="A73" s="118" t="s">
        <v>626</v>
      </c>
      <c r="B73" s="119">
        <v>57436.759749999997</v>
      </c>
      <c r="C73" s="119">
        <v>63278.092939999995</v>
      </c>
      <c r="D73" s="119">
        <v>-6296.7914199999996</v>
      </c>
      <c r="E73" s="119">
        <v>-229772.79177000001</v>
      </c>
      <c r="F73" s="119">
        <v>13200.45508</v>
      </c>
      <c r="G73" s="119">
        <v>78003.090159999992</v>
      </c>
      <c r="H73" s="119">
        <v>-114975.79109</v>
      </c>
      <c r="I73" s="119">
        <v>230716.03237999999</v>
      </c>
      <c r="J73" s="119">
        <v>-39581.271509999999</v>
      </c>
      <c r="K73" s="119">
        <v>-35305.499630000006</v>
      </c>
      <c r="L73" s="119">
        <v>97298.823969999998</v>
      </c>
      <c r="M73" s="119">
        <v>27024.24207</v>
      </c>
      <c r="N73" s="114"/>
      <c r="O73" s="114"/>
      <c r="P73" s="114"/>
      <c r="Q73" s="114"/>
      <c r="R73" s="114"/>
      <c r="S73" s="114"/>
      <c r="T73" s="114"/>
      <c r="U73" s="114"/>
      <c r="V73" s="114"/>
      <c r="W73" s="114"/>
      <c r="X73" s="114"/>
      <c r="Y73" s="114"/>
      <c r="Z73" s="114"/>
      <c r="AA73" s="114"/>
      <c r="AB73" s="114"/>
    </row>
    <row r="74" spans="1:28" ht="15" customHeight="1">
      <c r="A74" s="121" t="s">
        <v>627</v>
      </c>
      <c r="B74" s="119">
        <v>-2208.4896200000003</v>
      </c>
      <c r="C74" s="119">
        <v>-1991.9661899999999</v>
      </c>
      <c r="D74" s="119">
        <v>-1810.6321399999999</v>
      </c>
      <c r="E74" s="119">
        <v>-2933.3244399999999</v>
      </c>
      <c r="F74" s="119">
        <v>-1187.6217900000001</v>
      </c>
      <c r="G74" s="119">
        <v>-711.70762999999999</v>
      </c>
      <c r="H74" s="119">
        <v>-482.34239000000002</v>
      </c>
      <c r="I74" s="119">
        <v>-315.18387999999999</v>
      </c>
      <c r="J74" s="119">
        <v>-705.15442000000007</v>
      </c>
      <c r="K74" s="119">
        <v>-319.88486999999998</v>
      </c>
      <c r="L74" s="119">
        <v>-1072.6787199999999</v>
      </c>
      <c r="M74" s="119">
        <v>-228.38564000000002</v>
      </c>
      <c r="N74" s="114"/>
      <c r="O74" s="114"/>
      <c r="P74" s="114"/>
      <c r="Q74" s="114"/>
      <c r="R74" s="114"/>
      <c r="S74" s="114"/>
      <c r="T74" s="114"/>
      <c r="U74" s="114"/>
      <c r="V74" s="114"/>
      <c r="W74" s="114"/>
      <c r="X74" s="114"/>
      <c r="Y74" s="114"/>
      <c r="Z74" s="114"/>
      <c r="AA74" s="114"/>
      <c r="AB74" s="114"/>
    </row>
    <row r="75" spans="1:28" ht="15" customHeight="1">
      <c r="A75" s="118" t="s">
        <v>628</v>
      </c>
      <c r="B75" s="119">
        <v>2670285.5863699997</v>
      </c>
      <c r="C75" s="119">
        <v>2389320.4570800001</v>
      </c>
      <c r="D75" s="119">
        <v>2980839.5149000003</v>
      </c>
      <c r="E75" s="119">
        <v>3143299.1935799997</v>
      </c>
      <c r="F75" s="119">
        <v>2765793.2422399996</v>
      </c>
      <c r="G75" s="119">
        <v>3587888.5679799998</v>
      </c>
      <c r="H75" s="119">
        <v>1985515.26853</v>
      </c>
      <c r="I75" s="119">
        <v>2608728.6283</v>
      </c>
      <c r="J75" s="119">
        <v>3033053.1040599998</v>
      </c>
      <c r="K75" s="119">
        <v>530725.48381000001</v>
      </c>
      <c r="L75" s="119">
        <v>3341184.2053100001</v>
      </c>
      <c r="M75" s="119">
        <v>723030.80299999996</v>
      </c>
      <c r="N75" s="114"/>
      <c r="O75" s="114"/>
      <c r="P75" s="114"/>
      <c r="Q75" s="114"/>
      <c r="R75" s="114"/>
      <c r="S75" s="114"/>
      <c r="T75" s="114"/>
      <c r="U75" s="114"/>
      <c r="V75" s="114"/>
      <c r="W75" s="114"/>
      <c r="X75" s="114"/>
      <c r="Y75" s="114"/>
      <c r="Z75" s="114"/>
      <c r="AA75" s="114"/>
      <c r="AB75" s="114"/>
    </row>
    <row r="76" spans="1:28" ht="15" customHeight="1">
      <c r="A76" s="127" t="s">
        <v>629</v>
      </c>
      <c r="B76" s="119">
        <v>8682.3909000000003</v>
      </c>
      <c r="C76" s="119">
        <v>17958.311289999998</v>
      </c>
      <c r="D76" s="119">
        <v>32874.75389</v>
      </c>
      <c r="E76" s="119">
        <v>38247.219250000002</v>
      </c>
      <c r="F76" s="119">
        <v>62643.668659999996</v>
      </c>
      <c r="G76" s="119">
        <v>20594.910550000001</v>
      </c>
      <c r="H76" s="119">
        <v>29882.921979999999</v>
      </c>
      <c r="I76" s="119">
        <v>16681.11836</v>
      </c>
      <c r="J76" s="119">
        <v>15366.964910000001</v>
      </c>
      <c r="K76" s="119">
        <v>2415.0506800000003</v>
      </c>
      <c r="L76" s="119">
        <v>14596.286</v>
      </c>
      <c r="M76" s="119">
        <v>1797.3306399999999</v>
      </c>
      <c r="N76" s="114"/>
      <c r="O76" s="114"/>
      <c r="P76" s="114"/>
      <c r="Q76" s="114"/>
      <c r="R76" s="114"/>
      <c r="S76" s="114"/>
      <c r="T76" s="114"/>
      <c r="U76" s="114"/>
      <c r="V76" s="114"/>
      <c r="W76" s="114"/>
      <c r="X76" s="114"/>
      <c r="Y76" s="114"/>
      <c r="Z76" s="114"/>
      <c r="AA76" s="114"/>
      <c r="AB76" s="114"/>
    </row>
    <row r="77" spans="1:28" ht="15" customHeight="1">
      <c r="A77" s="125" t="s">
        <v>630</v>
      </c>
      <c r="B77" s="119">
        <v>2678967.9772700001</v>
      </c>
      <c r="C77" s="119">
        <v>2407278.7683699997</v>
      </c>
      <c r="D77" s="119">
        <v>3013714.2687900001</v>
      </c>
      <c r="E77" s="119">
        <v>3181546.4128299998</v>
      </c>
      <c r="F77" s="119">
        <v>2828436.9109</v>
      </c>
      <c r="G77" s="119">
        <v>3608483.4785300004</v>
      </c>
      <c r="H77" s="119">
        <v>2015398.1905100001</v>
      </c>
      <c r="I77" s="119">
        <v>2625409.7466599997</v>
      </c>
      <c r="J77" s="119">
        <v>3048420.0689699999</v>
      </c>
      <c r="K77" s="119">
        <v>533140.53448999999</v>
      </c>
      <c r="L77" s="119">
        <v>3355780.49131</v>
      </c>
      <c r="M77" s="119">
        <v>724828.13364000001</v>
      </c>
      <c r="N77" s="114"/>
      <c r="O77" s="114"/>
      <c r="P77" s="114"/>
      <c r="Q77" s="114"/>
      <c r="R77" s="114"/>
      <c r="S77" s="114"/>
      <c r="T77" s="114"/>
      <c r="U77" s="114"/>
      <c r="V77" s="114"/>
      <c r="W77" s="114"/>
      <c r="X77" s="114"/>
      <c r="Y77" s="114"/>
      <c r="Z77" s="114"/>
      <c r="AA77" s="114"/>
      <c r="AB77" s="114"/>
    </row>
    <row r="78" spans="1:28" ht="15" customHeight="1">
      <c r="A78" s="124" t="s">
        <v>631</v>
      </c>
      <c r="B78" s="119">
        <v>-23479.058860000001</v>
      </c>
      <c r="C78" s="119">
        <v>9197.2765099999997</v>
      </c>
      <c r="D78" s="119">
        <v>1251.25757</v>
      </c>
      <c r="E78" s="119">
        <v>10208.583359999999</v>
      </c>
      <c r="F78" s="119">
        <v>39154.177380000001</v>
      </c>
      <c r="G78" s="119">
        <v>-12251.294</v>
      </c>
      <c r="H78" s="119">
        <v>31765.49912</v>
      </c>
      <c r="I78" s="119">
        <v>31110.47724</v>
      </c>
      <c r="J78" s="119">
        <v>3121.6348399999997</v>
      </c>
      <c r="K78" s="119">
        <v>6764.7434800000001</v>
      </c>
      <c r="L78" s="119">
        <v>34691.124640000002</v>
      </c>
      <c r="M78" s="119">
        <v>34500.788799999995</v>
      </c>
      <c r="N78" s="114"/>
      <c r="O78" s="114"/>
      <c r="P78" s="114"/>
      <c r="Q78" s="114"/>
      <c r="R78" s="114"/>
      <c r="S78" s="114"/>
      <c r="T78" s="114"/>
      <c r="U78" s="114"/>
      <c r="V78" s="114"/>
      <c r="W78" s="114"/>
      <c r="X78" s="114"/>
      <c r="Y78" s="114"/>
      <c r="Z78" s="114"/>
      <c r="AA78" s="114"/>
      <c r="AB78" s="114"/>
    </row>
    <row r="79" spans="1:28" ht="15" customHeight="1">
      <c r="A79" s="118" t="s">
        <v>632</v>
      </c>
      <c r="B79" s="119">
        <v>2655488.9184099999</v>
      </c>
      <c r="C79" s="119">
        <v>2416476.0448799999</v>
      </c>
      <c r="D79" s="119">
        <v>3014965.52636</v>
      </c>
      <c r="E79" s="119">
        <v>3191754.9961899999</v>
      </c>
      <c r="F79" s="119">
        <v>2867591.0882800003</v>
      </c>
      <c r="G79" s="119">
        <v>3596232.1845300002</v>
      </c>
      <c r="H79" s="119">
        <v>2047163.6896300002</v>
      </c>
      <c r="I79" s="119">
        <v>2656520.2239000001</v>
      </c>
      <c r="J79" s="119">
        <v>3051541.7038099999</v>
      </c>
      <c r="K79" s="119">
        <v>539905.27797000005</v>
      </c>
      <c r="L79" s="119">
        <v>3390471.61595</v>
      </c>
      <c r="M79" s="119">
        <v>759328.92244000011</v>
      </c>
      <c r="N79" s="114"/>
      <c r="O79" s="114"/>
      <c r="P79" s="114"/>
      <c r="Q79" s="114"/>
      <c r="R79" s="114"/>
      <c r="S79" s="114"/>
      <c r="T79" s="114"/>
      <c r="U79" s="114"/>
      <c r="V79" s="114"/>
      <c r="W79" s="114"/>
      <c r="X79" s="114"/>
      <c r="Y79" s="114"/>
      <c r="Z79" s="114"/>
      <c r="AA79" s="114"/>
      <c r="AB79" s="114"/>
    </row>
    <row r="80" spans="1:28" ht="15" customHeight="1">
      <c r="A80" s="124" t="s">
        <v>633</v>
      </c>
      <c r="B80" s="119">
        <v>0</v>
      </c>
      <c r="C80" s="119">
        <v>0</v>
      </c>
      <c r="D80" s="119">
        <v>0</v>
      </c>
      <c r="E80" s="119">
        <v>4.0000000000000003E-5</v>
      </c>
      <c r="F80" s="119">
        <v>0</v>
      </c>
      <c r="G80" s="119">
        <v>-4.0000000000000003E-5</v>
      </c>
      <c r="H80" s="119">
        <v>1.0000000000000001E-5</v>
      </c>
      <c r="I80" s="119">
        <v>-5.9999999999999995E-5</v>
      </c>
      <c r="J80" s="119">
        <v>0</v>
      </c>
      <c r="K80" s="119">
        <v>-2.0999999999999998E-4</v>
      </c>
      <c r="L80" s="119">
        <v>0.31857000000000002</v>
      </c>
      <c r="M80" s="119">
        <v>1.0000000000000001E-5</v>
      </c>
      <c r="N80" s="114"/>
      <c r="O80" s="114"/>
      <c r="P80" s="114"/>
      <c r="Q80" s="114"/>
      <c r="R80" s="114"/>
      <c r="S80" s="114"/>
      <c r="T80" s="114"/>
      <c r="U80" s="114"/>
      <c r="V80" s="114"/>
      <c r="W80" s="114"/>
      <c r="X80" s="114"/>
      <c r="Y80" s="114"/>
      <c r="Z80" s="114"/>
      <c r="AA80" s="114"/>
      <c r="AB80" s="114"/>
    </row>
    <row r="81" spans="1:28" ht="15" customHeight="1">
      <c r="A81" s="118" t="s">
        <v>634</v>
      </c>
      <c r="B81" s="119">
        <v>2655488.9184099999</v>
      </c>
      <c r="C81" s="119">
        <v>2416476.0448799999</v>
      </c>
      <c r="D81" s="119">
        <v>3014965.52636</v>
      </c>
      <c r="E81" s="119">
        <v>3191754.9962300002</v>
      </c>
      <c r="F81" s="119">
        <v>2867591.0882800003</v>
      </c>
      <c r="G81" s="119">
        <v>3596232.1844899999</v>
      </c>
      <c r="H81" s="119">
        <v>2047163.68964</v>
      </c>
      <c r="I81" s="119">
        <v>2656520.2238400001</v>
      </c>
      <c r="J81" s="119">
        <v>3051541.7038099999</v>
      </c>
      <c r="K81" s="119">
        <v>539905.27775999997</v>
      </c>
      <c r="L81" s="119">
        <v>3390471.9345200001</v>
      </c>
      <c r="M81" s="119">
        <v>759328.92245000007</v>
      </c>
      <c r="N81" s="114"/>
      <c r="O81" s="114"/>
      <c r="P81" s="114"/>
      <c r="Q81" s="114"/>
      <c r="R81" s="114"/>
      <c r="S81" s="114"/>
      <c r="T81" s="114"/>
      <c r="U81" s="114"/>
      <c r="V81" s="114"/>
      <c r="W81" s="114"/>
      <c r="X81" s="114"/>
      <c r="Y81" s="114"/>
      <c r="Z81" s="114"/>
      <c r="AA81" s="114"/>
      <c r="AB81" s="114"/>
    </row>
    <row r="82" spans="1:28" ht="15" customHeight="1" thickBot="1">
      <c r="A82" s="124" t="s">
        <v>635</v>
      </c>
      <c r="B82" s="119">
        <v>-908387.92430999991</v>
      </c>
      <c r="C82" s="119">
        <v>-686674.46519000002</v>
      </c>
      <c r="D82" s="119">
        <v>-1049065.62157</v>
      </c>
      <c r="E82" s="119">
        <v>-1171049.1696199998</v>
      </c>
      <c r="F82" s="119">
        <v>-1091287.2861500001</v>
      </c>
      <c r="G82" s="119">
        <v>-1526605.44777</v>
      </c>
      <c r="H82" s="119">
        <v>-1252339.34243</v>
      </c>
      <c r="I82" s="119">
        <v>-1237332.2402599999</v>
      </c>
      <c r="J82" s="119">
        <v>-1290261.00468</v>
      </c>
      <c r="K82" s="119">
        <v>-240438.56931999998</v>
      </c>
      <c r="L82" s="119">
        <v>-1358428.6976099999</v>
      </c>
      <c r="M82" s="119">
        <v>-354577.43845999998</v>
      </c>
      <c r="N82" s="114"/>
      <c r="O82" s="114"/>
      <c r="P82" s="114"/>
      <c r="Q82" s="114"/>
      <c r="R82" s="114"/>
      <c r="S82" s="114"/>
      <c r="T82" s="114"/>
      <c r="U82" s="114"/>
      <c r="V82" s="114"/>
      <c r="W82" s="114"/>
      <c r="X82" s="114"/>
      <c r="Y82" s="114"/>
      <c r="Z82" s="114"/>
      <c r="AA82" s="114"/>
      <c r="AB82" s="114"/>
    </row>
    <row r="83" spans="1:28" ht="15" customHeight="1" thickTop="1" thickBot="1">
      <c r="A83" s="693" t="s">
        <v>636</v>
      </c>
      <c r="B83" s="694">
        <v>1747100.9941</v>
      </c>
      <c r="C83" s="694">
        <v>1729801.57969</v>
      </c>
      <c r="D83" s="694">
        <v>1965899.9047900001</v>
      </c>
      <c r="E83" s="694">
        <v>2020705.8266099999</v>
      </c>
      <c r="F83" s="694">
        <v>1776303.8021300002</v>
      </c>
      <c r="G83" s="694">
        <v>2069626.7367199999</v>
      </c>
      <c r="H83" s="694">
        <v>794824.34721000004</v>
      </c>
      <c r="I83" s="694">
        <v>1419187.98358</v>
      </c>
      <c r="J83" s="694">
        <v>1761280.6991300001</v>
      </c>
      <c r="K83" s="694">
        <v>299466.70844000002</v>
      </c>
      <c r="L83" s="694">
        <v>2032043.23691</v>
      </c>
      <c r="M83" s="694">
        <v>404751.48399000004</v>
      </c>
      <c r="N83" s="114"/>
      <c r="O83" s="114"/>
      <c r="P83" s="114"/>
      <c r="Q83" s="114"/>
      <c r="R83" s="114"/>
      <c r="S83" s="114"/>
      <c r="T83" s="114"/>
      <c r="U83" s="114"/>
      <c r="V83" s="114"/>
      <c r="W83" s="114"/>
      <c r="X83" s="114"/>
      <c r="Y83" s="114"/>
      <c r="Z83" s="114"/>
      <c r="AA83" s="114"/>
      <c r="AB83" s="114"/>
    </row>
    <row r="84" spans="1:28" ht="3.75" customHeight="1" thickTop="1" thickBot="1">
      <c r="A84" s="128"/>
      <c r="B84" s="129"/>
      <c r="C84" s="129"/>
      <c r="D84" s="129"/>
      <c r="E84" s="129"/>
      <c r="F84" s="129"/>
      <c r="G84" s="129"/>
      <c r="H84" s="129"/>
      <c r="I84" s="129"/>
      <c r="J84" s="129"/>
      <c r="K84" s="129"/>
      <c r="L84" s="129"/>
      <c r="M84" s="129"/>
      <c r="N84" s="114"/>
      <c r="O84" s="114"/>
      <c r="P84" s="114"/>
      <c r="Q84" s="114"/>
      <c r="R84" s="114"/>
      <c r="S84" s="114"/>
      <c r="T84" s="114"/>
      <c r="U84" s="114"/>
      <c r="V84" s="114"/>
      <c r="W84" s="114"/>
      <c r="X84" s="114"/>
      <c r="Y84" s="114"/>
      <c r="Z84" s="114"/>
      <c r="AA84" s="114"/>
      <c r="AB84" s="114"/>
    </row>
    <row r="85" spans="1:28" ht="15" customHeight="1" thickTop="1">
      <c r="A85" s="130"/>
      <c r="B85" s="131"/>
      <c r="C85" s="131"/>
      <c r="D85" s="131"/>
      <c r="E85" s="131"/>
      <c r="F85" s="131"/>
      <c r="G85" s="131"/>
      <c r="H85" s="131"/>
      <c r="I85" s="131"/>
      <c r="J85" s="131"/>
      <c r="K85" s="131"/>
      <c r="L85" s="131"/>
      <c r="M85" s="131"/>
      <c r="N85" s="114"/>
      <c r="O85" s="114"/>
      <c r="P85" s="114"/>
      <c r="Q85" s="114"/>
      <c r="R85" s="114"/>
      <c r="S85" s="114"/>
      <c r="T85" s="114"/>
      <c r="U85" s="114"/>
      <c r="V85" s="114"/>
      <c r="W85" s="114"/>
      <c r="X85" s="114"/>
      <c r="Y85" s="114"/>
      <c r="Z85" s="114"/>
      <c r="AA85" s="114"/>
      <c r="AB85" s="114"/>
    </row>
    <row r="86" spans="1:28" ht="15" customHeight="1">
      <c r="A86" s="132"/>
      <c r="B86" s="131"/>
      <c r="C86" s="131"/>
      <c r="D86" s="131"/>
      <c r="E86" s="131"/>
      <c r="F86" s="131"/>
      <c r="G86" s="131"/>
      <c r="H86" s="131"/>
      <c r="I86" s="131"/>
      <c r="J86" s="131"/>
      <c r="K86" s="131"/>
      <c r="L86" s="131"/>
      <c r="M86" s="131"/>
      <c r="N86" s="114"/>
      <c r="O86" s="114"/>
      <c r="P86" s="114"/>
      <c r="Q86" s="114"/>
      <c r="R86" s="114"/>
      <c r="S86" s="114"/>
      <c r="T86" s="114"/>
      <c r="U86" s="114"/>
      <c r="V86" s="114"/>
      <c r="W86" s="114"/>
      <c r="X86" s="114"/>
      <c r="Y86" s="114"/>
      <c r="Z86" s="114"/>
      <c r="AA86" s="114"/>
      <c r="AB86" s="114"/>
    </row>
  </sheetData>
  <mergeCells count="3">
    <mergeCell ref="A1:L1"/>
    <mergeCell ref="A2:L2"/>
    <mergeCell ref="A3:L3"/>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O58"/>
  <sheetViews>
    <sheetView topLeftCell="C16" zoomScaleNormal="100" workbookViewId="0">
      <selection activeCell="Q39" sqref="Q39"/>
    </sheetView>
  </sheetViews>
  <sheetFormatPr baseColWidth="10" defaultColWidth="9.140625" defaultRowHeight="12.75"/>
  <cols>
    <col min="1" max="1" width="3" style="139" hidden="1" customWidth="1"/>
    <col min="2" max="2" width="6" style="139" hidden="1" customWidth="1"/>
    <col min="3" max="3" width="81.5703125" style="139" customWidth="1"/>
    <col min="4" max="10" width="8.28515625" style="139" bestFit="1" customWidth="1"/>
    <col min="11" max="11" width="8.28515625" style="139" customWidth="1"/>
    <col min="12" max="12" width="8.28515625" style="139" bestFit="1" customWidth="1"/>
    <col min="13" max="14" width="8.28515625" style="139" customWidth="1"/>
    <col min="15" max="15" width="8.28515625" style="139" bestFit="1" customWidth="1"/>
    <col min="16" max="256" width="11.42578125" style="139" customWidth="1"/>
    <col min="257" max="258" width="0" style="139" hidden="1" customWidth="1"/>
    <col min="259" max="259" width="81.5703125" style="139" customWidth="1"/>
    <col min="260" max="266" width="8.28515625" style="139" bestFit="1" customWidth="1"/>
    <col min="267" max="267" width="8.28515625" style="139" customWidth="1"/>
    <col min="268" max="268" width="8.28515625" style="139" bestFit="1" customWidth="1"/>
    <col min="269" max="270" width="8.28515625" style="139" customWidth="1"/>
    <col min="271" max="271" width="8.28515625" style="139" bestFit="1" customWidth="1"/>
    <col min="272" max="512" width="11.42578125" style="139" customWidth="1"/>
    <col min="513" max="514" width="0" style="139" hidden="1" customWidth="1"/>
    <col min="515" max="515" width="81.5703125" style="139" customWidth="1"/>
    <col min="516" max="522" width="8.28515625" style="139" bestFit="1" customWidth="1"/>
    <col min="523" max="523" width="8.28515625" style="139" customWidth="1"/>
    <col min="524" max="524" width="8.28515625" style="139" bestFit="1" customWidth="1"/>
    <col min="525" max="526" width="8.28515625" style="139" customWidth="1"/>
    <col min="527" max="527" width="8.28515625" style="139" bestFit="1" customWidth="1"/>
    <col min="528" max="768" width="11.42578125" style="139" customWidth="1"/>
    <col min="769" max="770" width="0" style="139" hidden="1" customWidth="1"/>
    <col min="771" max="771" width="81.5703125" style="139" customWidth="1"/>
    <col min="772" max="778" width="8.28515625" style="139" bestFit="1" customWidth="1"/>
    <col min="779" max="779" width="8.28515625" style="139" customWidth="1"/>
    <col min="780" max="780" width="8.28515625" style="139" bestFit="1" customWidth="1"/>
    <col min="781" max="782" width="8.28515625" style="139" customWidth="1"/>
    <col min="783" max="783" width="8.28515625" style="139" bestFit="1" customWidth="1"/>
    <col min="784" max="1024" width="11.42578125" style="139" customWidth="1"/>
    <col min="1025" max="1026" width="0" style="139" hidden="1" customWidth="1"/>
    <col min="1027" max="1027" width="81.5703125" style="139" customWidth="1"/>
    <col min="1028" max="1034" width="8.28515625" style="139" bestFit="1" customWidth="1"/>
    <col min="1035" max="1035" width="8.28515625" style="139" customWidth="1"/>
    <col min="1036" max="1036" width="8.28515625" style="139" bestFit="1" customWidth="1"/>
    <col min="1037" max="1038" width="8.28515625" style="139" customWidth="1"/>
    <col min="1039" max="1039" width="8.28515625" style="139" bestFit="1" customWidth="1"/>
    <col min="1040" max="1280" width="11.42578125" style="139" customWidth="1"/>
    <col min="1281" max="1282" width="0" style="139" hidden="1" customWidth="1"/>
    <col min="1283" max="1283" width="81.5703125" style="139" customWidth="1"/>
    <col min="1284" max="1290" width="8.28515625" style="139" bestFit="1" customWidth="1"/>
    <col min="1291" max="1291" width="8.28515625" style="139" customWidth="1"/>
    <col min="1292" max="1292" width="8.28515625" style="139" bestFit="1" customWidth="1"/>
    <col min="1293" max="1294" width="8.28515625" style="139" customWidth="1"/>
    <col min="1295" max="1295" width="8.28515625" style="139" bestFit="1" customWidth="1"/>
    <col min="1296" max="1536" width="11.42578125" style="139" customWidth="1"/>
    <col min="1537" max="1538" width="0" style="139" hidden="1" customWidth="1"/>
    <col min="1539" max="1539" width="81.5703125" style="139" customWidth="1"/>
    <col min="1540" max="1546" width="8.28515625" style="139" bestFit="1" customWidth="1"/>
    <col min="1547" max="1547" width="8.28515625" style="139" customWidth="1"/>
    <col min="1548" max="1548" width="8.28515625" style="139" bestFit="1" customWidth="1"/>
    <col min="1549" max="1550" width="8.28515625" style="139" customWidth="1"/>
    <col min="1551" max="1551" width="8.28515625" style="139" bestFit="1" customWidth="1"/>
    <col min="1552" max="1792" width="11.42578125" style="139" customWidth="1"/>
    <col min="1793" max="1794" width="0" style="139" hidden="1" customWidth="1"/>
    <col min="1795" max="1795" width="81.5703125" style="139" customWidth="1"/>
    <col min="1796" max="1802" width="8.28515625" style="139" bestFit="1" customWidth="1"/>
    <col min="1803" max="1803" width="8.28515625" style="139" customWidth="1"/>
    <col min="1804" max="1804" width="8.28515625" style="139" bestFit="1" customWidth="1"/>
    <col min="1805" max="1806" width="8.28515625" style="139" customWidth="1"/>
    <col min="1807" max="1807" width="8.28515625" style="139" bestFit="1" customWidth="1"/>
    <col min="1808" max="2048" width="11.42578125" style="139" customWidth="1"/>
    <col min="2049" max="2050" width="0" style="139" hidden="1" customWidth="1"/>
    <col min="2051" max="2051" width="81.5703125" style="139" customWidth="1"/>
    <col min="2052" max="2058" width="8.28515625" style="139" bestFit="1" customWidth="1"/>
    <col min="2059" max="2059" width="8.28515625" style="139" customWidth="1"/>
    <col min="2060" max="2060" width="8.28515625" style="139" bestFit="1" customWidth="1"/>
    <col min="2061" max="2062" width="8.28515625" style="139" customWidth="1"/>
    <col min="2063" max="2063" width="8.28515625" style="139" bestFit="1" customWidth="1"/>
    <col min="2064" max="2304" width="11.42578125" style="139" customWidth="1"/>
    <col min="2305" max="2306" width="0" style="139" hidden="1" customWidth="1"/>
    <col min="2307" max="2307" width="81.5703125" style="139" customWidth="1"/>
    <col min="2308" max="2314" width="8.28515625" style="139" bestFit="1" customWidth="1"/>
    <col min="2315" max="2315" width="8.28515625" style="139" customWidth="1"/>
    <col min="2316" max="2316" width="8.28515625" style="139" bestFit="1" customWidth="1"/>
    <col min="2317" max="2318" width="8.28515625" style="139" customWidth="1"/>
    <col min="2319" max="2319" width="8.28515625" style="139" bestFit="1" customWidth="1"/>
    <col min="2320" max="2560" width="11.42578125" style="139" customWidth="1"/>
    <col min="2561" max="2562" width="0" style="139" hidden="1" customWidth="1"/>
    <col min="2563" max="2563" width="81.5703125" style="139" customWidth="1"/>
    <col min="2564" max="2570" width="8.28515625" style="139" bestFit="1" customWidth="1"/>
    <col min="2571" max="2571" width="8.28515625" style="139" customWidth="1"/>
    <col min="2572" max="2572" width="8.28515625" style="139" bestFit="1" customWidth="1"/>
    <col min="2573" max="2574" width="8.28515625" style="139" customWidth="1"/>
    <col min="2575" max="2575" width="8.28515625" style="139" bestFit="1" customWidth="1"/>
    <col min="2576" max="2816" width="11.42578125" style="139" customWidth="1"/>
    <col min="2817" max="2818" width="0" style="139" hidden="1" customWidth="1"/>
    <col min="2819" max="2819" width="81.5703125" style="139" customWidth="1"/>
    <col min="2820" max="2826" width="8.28515625" style="139" bestFit="1" customWidth="1"/>
    <col min="2827" max="2827" width="8.28515625" style="139" customWidth="1"/>
    <col min="2828" max="2828" width="8.28515625" style="139" bestFit="1" customWidth="1"/>
    <col min="2829" max="2830" width="8.28515625" style="139" customWidth="1"/>
    <col min="2831" max="2831" width="8.28515625" style="139" bestFit="1" customWidth="1"/>
    <col min="2832" max="3072" width="11.42578125" style="139" customWidth="1"/>
    <col min="3073" max="3074" width="0" style="139" hidden="1" customWidth="1"/>
    <col min="3075" max="3075" width="81.5703125" style="139" customWidth="1"/>
    <col min="3076" max="3082" width="8.28515625" style="139" bestFit="1" customWidth="1"/>
    <col min="3083" max="3083" width="8.28515625" style="139" customWidth="1"/>
    <col min="3084" max="3084" width="8.28515625" style="139" bestFit="1" customWidth="1"/>
    <col min="3085" max="3086" width="8.28515625" style="139" customWidth="1"/>
    <col min="3087" max="3087" width="8.28515625" style="139" bestFit="1" customWidth="1"/>
    <col min="3088" max="3328" width="11.42578125" style="139" customWidth="1"/>
    <col min="3329" max="3330" width="0" style="139" hidden="1" customWidth="1"/>
    <col min="3331" max="3331" width="81.5703125" style="139" customWidth="1"/>
    <col min="3332" max="3338" width="8.28515625" style="139" bestFit="1" customWidth="1"/>
    <col min="3339" max="3339" width="8.28515625" style="139" customWidth="1"/>
    <col min="3340" max="3340" width="8.28515625" style="139" bestFit="1" customWidth="1"/>
    <col min="3341" max="3342" width="8.28515625" style="139" customWidth="1"/>
    <col min="3343" max="3343" width="8.28515625" style="139" bestFit="1" customWidth="1"/>
    <col min="3344" max="3584" width="11.42578125" style="139" customWidth="1"/>
    <col min="3585" max="3586" width="0" style="139" hidden="1" customWidth="1"/>
    <col min="3587" max="3587" width="81.5703125" style="139" customWidth="1"/>
    <col min="3588" max="3594" width="8.28515625" style="139" bestFit="1" customWidth="1"/>
    <col min="3595" max="3595" width="8.28515625" style="139" customWidth="1"/>
    <col min="3596" max="3596" width="8.28515625" style="139" bestFit="1" customWidth="1"/>
    <col min="3597" max="3598" width="8.28515625" style="139" customWidth="1"/>
    <col min="3599" max="3599" width="8.28515625" style="139" bestFit="1" customWidth="1"/>
    <col min="3600" max="3840" width="11.42578125" style="139" customWidth="1"/>
    <col min="3841" max="3842" width="0" style="139" hidden="1" customWidth="1"/>
    <col min="3843" max="3843" width="81.5703125" style="139" customWidth="1"/>
    <col min="3844" max="3850" width="8.28515625" style="139" bestFit="1" customWidth="1"/>
    <col min="3851" max="3851" width="8.28515625" style="139" customWidth="1"/>
    <col min="3852" max="3852" width="8.28515625" style="139" bestFit="1" customWidth="1"/>
    <col min="3853" max="3854" width="8.28515625" style="139" customWidth="1"/>
    <col min="3855" max="3855" width="8.28515625" style="139" bestFit="1" customWidth="1"/>
    <col min="3856" max="4096" width="11.42578125" style="139" customWidth="1"/>
    <col min="4097" max="4098" width="0" style="139" hidden="1" customWidth="1"/>
    <col min="4099" max="4099" width="81.5703125" style="139" customWidth="1"/>
    <col min="4100" max="4106" width="8.28515625" style="139" bestFit="1" customWidth="1"/>
    <col min="4107" max="4107" width="8.28515625" style="139" customWidth="1"/>
    <col min="4108" max="4108" width="8.28515625" style="139" bestFit="1" customWidth="1"/>
    <col min="4109" max="4110" width="8.28515625" style="139" customWidth="1"/>
    <col min="4111" max="4111" width="8.28515625" style="139" bestFit="1" customWidth="1"/>
    <col min="4112" max="4352" width="11.42578125" style="139" customWidth="1"/>
    <col min="4353" max="4354" width="0" style="139" hidden="1" customWidth="1"/>
    <col min="4355" max="4355" width="81.5703125" style="139" customWidth="1"/>
    <col min="4356" max="4362" width="8.28515625" style="139" bestFit="1" customWidth="1"/>
    <col min="4363" max="4363" width="8.28515625" style="139" customWidth="1"/>
    <col min="4364" max="4364" width="8.28515625" style="139" bestFit="1" customWidth="1"/>
    <col min="4365" max="4366" width="8.28515625" style="139" customWidth="1"/>
    <col min="4367" max="4367" width="8.28515625" style="139" bestFit="1" customWidth="1"/>
    <col min="4368" max="4608" width="11.42578125" style="139" customWidth="1"/>
    <col min="4609" max="4610" width="0" style="139" hidden="1" customWidth="1"/>
    <col min="4611" max="4611" width="81.5703125" style="139" customWidth="1"/>
    <col min="4612" max="4618" width="8.28515625" style="139" bestFit="1" customWidth="1"/>
    <col min="4619" max="4619" width="8.28515625" style="139" customWidth="1"/>
    <col min="4620" max="4620" width="8.28515625" style="139" bestFit="1" customWidth="1"/>
    <col min="4621" max="4622" width="8.28515625" style="139" customWidth="1"/>
    <col min="4623" max="4623" width="8.28515625" style="139" bestFit="1" customWidth="1"/>
    <col min="4624" max="4864" width="11.42578125" style="139" customWidth="1"/>
    <col min="4865" max="4866" width="0" style="139" hidden="1" customWidth="1"/>
    <col min="4867" max="4867" width="81.5703125" style="139" customWidth="1"/>
    <col min="4868" max="4874" width="8.28515625" style="139" bestFit="1" customWidth="1"/>
    <col min="4875" max="4875" width="8.28515625" style="139" customWidth="1"/>
    <col min="4876" max="4876" width="8.28515625" style="139" bestFit="1" customWidth="1"/>
    <col min="4877" max="4878" width="8.28515625" style="139" customWidth="1"/>
    <col min="4879" max="4879" width="8.28515625" style="139" bestFit="1" customWidth="1"/>
    <col min="4880" max="5120" width="11.42578125" style="139" customWidth="1"/>
    <col min="5121" max="5122" width="0" style="139" hidden="1" customWidth="1"/>
    <col min="5123" max="5123" width="81.5703125" style="139" customWidth="1"/>
    <col min="5124" max="5130" width="8.28515625" style="139" bestFit="1" customWidth="1"/>
    <col min="5131" max="5131" width="8.28515625" style="139" customWidth="1"/>
    <col min="5132" max="5132" width="8.28515625" style="139" bestFit="1" customWidth="1"/>
    <col min="5133" max="5134" width="8.28515625" style="139" customWidth="1"/>
    <col min="5135" max="5135" width="8.28515625" style="139" bestFit="1" customWidth="1"/>
    <col min="5136" max="5376" width="11.42578125" style="139" customWidth="1"/>
    <col min="5377" max="5378" width="0" style="139" hidden="1" customWidth="1"/>
    <col min="5379" max="5379" width="81.5703125" style="139" customWidth="1"/>
    <col min="5380" max="5386" width="8.28515625" style="139" bestFit="1" customWidth="1"/>
    <col min="5387" max="5387" width="8.28515625" style="139" customWidth="1"/>
    <col min="5388" max="5388" width="8.28515625" style="139" bestFit="1" customWidth="1"/>
    <col min="5389" max="5390" width="8.28515625" style="139" customWidth="1"/>
    <col min="5391" max="5391" width="8.28515625" style="139" bestFit="1" customWidth="1"/>
    <col min="5392" max="5632" width="11.42578125" style="139" customWidth="1"/>
    <col min="5633" max="5634" width="0" style="139" hidden="1" customWidth="1"/>
    <col min="5635" max="5635" width="81.5703125" style="139" customWidth="1"/>
    <col min="5636" max="5642" width="8.28515625" style="139" bestFit="1" customWidth="1"/>
    <col min="5643" max="5643" width="8.28515625" style="139" customWidth="1"/>
    <col min="5644" max="5644" width="8.28515625" style="139" bestFit="1" customWidth="1"/>
    <col min="5645" max="5646" width="8.28515625" style="139" customWidth="1"/>
    <col min="5647" max="5647" width="8.28515625" style="139" bestFit="1" customWidth="1"/>
    <col min="5648" max="5888" width="11.42578125" style="139" customWidth="1"/>
    <col min="5889" max="5890" width="0" style="139" hidden="1" customWidth="1"/>
    <col min="5891" max="5891" width="81.5703125" style="139" customWidth="1"/>
    <col min="5892" max="5898" width="8.28515625" style="139" bestFit="1" customWidth="1"/>
    <col min="5899" max="5899" width="8.28515625" style="139" customWidth="1"/>
    <col min="5900" max="5900" width="8.28515625" style="139" bestFit="1" customWidth="1"/>
    <col min="5901" max="5902" width="8.28515625" style="139" customWidth="1"/>
    <col min="5903" max="5903" width="8.28515625" style="139" bestFit="1" customWidth="1"/>
    <col min="5904" max="6144" width="11.42578125" style="139" customWidth="1"/>
    <col min="6145" max="6146" width="0" style="139" hidden="1" customWidth="1"/>
    <col min="6147" max="6147" width="81.5703125" style="139" customWidth="1"/>
    <col min="6148" max="6154" width="8.28515625" style="139" bestFit="1" customWidth="1"/>
    <col min="6155" max="6155" width="8.28515625" style="139" customWidth="1"/>
    <col min="6156" max="6156" width="8.28515625" style="139" bestFit="1" customWidth="1"/>
    <col min="6157" max="6158" width="8.28515625" style="139" customWidth="1"/>
    <col min="6159" max="6159" width="8.28515625" style="139" bestFit="1" customWidth="1"/>
    <col min="6160" max="6400" width="11.42578125" style="139" customWidth="1"/>
    <col min="6401" max="6402" width="0" style="139" hidden="1" customWidth="1"/>
    <col min="6403" max="6403" width="81.5703125" style="139" customWidth="1"/>
    <col min="6404" max="6410" width="8.28515625" style="139" bestFit="1" customWidth="1"/>
    <col min="6411" max="6411" width="8.28515625" style="139" customWidth="1"/>
    <col min="6412" max="6412" width="8.28515625" style="139" bestFit="1" customWidth="1"/>
    <col min="6413" max="6414" width="8.28515625" style="139" customWidth="1"/>
    <col min="6415" max="6415" width="8.28515625" style="139" bestFit="1" customWidth="1"/>
    <col min="6416" max="6656" width="11.42578125" style="139" customWidth="1"/>
    <col min="6657" max="6658" width="0" style="139" hidden="1" customWidth="1"/>
    <col min="6659" max="6659" width="81.5703125" style="139" customWidth="1"/>
    <col min="6660" max="6666" width="8.28515625" style="139" bestFit="1" customWidth="1"/>
    <col min="6667" max="6667" width="8.28515625" style="139" customWidth="1"/>
    <col min="6668" max="6668" width="8.28515625" style="139" bestFit="1" customWidth="1"/>
    <col min="6669" max="6670" width="8.28515625" style="139" customWidth="1"/>
    <col min="6671" max="6671" width="8.28515625" style="139" bestFit="1" customWidth="1"/>
    <col min="6672" max="6912" width="11.42578125" style="139" customWidth="1"/>
    <col min="6913" max="6914" width="0" style="139" hidden="1" customWidth="1"/>
    <col min="6915" max="6915" width="81.5703125" style="139" customWidth="1"/>
    <col min="6916" max="6922" width="8.28515625" style="139" bestFit="1" customWidth="1"/>
    <col min="6923" max="6923" width="8.28515625" style="139" customWidth="1"/>
    <col min="6924" max="6924" width="8.28515625" style="139" bestFit="1" customWidth="1"/>
    <col min="6925" max="6926" width="8.28515625" style="139" customWidth="1"/>
    <col min="6927" max="6927" width="8.28515625" style="139" bestFit="1" customWidth="1"/>
    <col min="6928" max="7168" width="11.42578125" style="139" customWidth="1"/>
    <col min="7169" max="7170" width="0" style="139" hidden="1" customWidth="1"/>
    <col min="7171" max="7171" width="81.5703125" style="139" customWidth="1"/>
    <col min="7172" max="7178" width="8.28515625" style="139" bestFit="1" customWidth="1"/>
    <col min="7179" max="7179" width="8.28515625" style="139" customWidth="1"/>
    <col min="7180" max="7180" width="8.28515625" style="139" bestFit="1" customWidth="1"/>
    <col min="7181" max="7182" width="8.28515625" style="139" customWidth="1"/>
    <col min="7183" max="7183" width="8.28515625" style="139" bestFit="1" customWidth="1"/>
    <col min="7184" max="7424" width="11.42578125" style="139" customWidth="1"/>
    <col min="7425" max="7426" width="0" style="139" hidden="1" customWidth="1"/>
    <col min="7427" max="7427" width="81.5703125" style="139" customWidth="1"/>
    <col min="7428" max="7434" width="8.28515625" style="139" bestFit="1" customWidth="1"/>
    <col min="7435" max="7435" width="8.28515625" style="139" customWidth="1"/>
    <col min="7436" max="7436" width="8.28515625" style="139" bestFit="1" customWidth="1"/>
    <col min="7437" max="7438" width="8.28515625" style="139" customWidth="1"/>
    <col min="7439" max="7439" width="8.28515625" style="139" bestFit="1" customWidth="1"/>
    <col min="7440" max="7680" width="11.42578125" style="139" customWidth="1"/>
    <col min="7681" max="7682" width="0" style="139" hidden="1" customWidth="1"/>
    <col min="7683" max="7683" width="81.5703125" style="139" customWidth="1"/>
    <col min="7684" max="7690" width="8.28515625" style="139" bestFit="1" customWidth="1"/>
    <col min="7691" max="7691" width="8.28515625" style="139" customWidth="1"/>
    <col min="7692" max="7692" width="8.28515625" style="139" bestFit="1" customWidth="1"/>
    <col min="7693" max="7694" width="8.28515625" style="139" customWidth="1"/>
    <col min="7695" max="7695" width="8.28515625" style="139" bestFit="1" customWidth="1"/>
    <col min="7696" max="7936" width="11.42578125" style="139" customWidth="1"/>
    <col min="7937" max="7938" width="0" style="139" hidden="1" customWidth="1"/>
    <col min="7939" max="7939" width="81.5703125" style="139" customWidth="1"/>
    <col min="7940" max="7946" width="8.28515625" style="139" bestFit="1" customWidth="1"/>
    <col min="7947" max="7947" width="8.28515625" style="139" customWidth="1"/>
    <col min="7948" max="7948" width="8.28515625" style="139" bestFit="1" customWidth="1"/>
    <col min="7949" max="7950" width="8.28515625" style="139" customWidth="1"/>
    <col min="7951" max="7951" width="8.28515625" style="139" bestFit="1" customWidth="1"/>
    <col min="7952" max="8192" width="11.42578125" style="139" customWidth="1"/>
    <col min="8193" max="8194" width="0" style="139" hidden="1" customWidth="1"/>
    <col min="8195" max="8195" width="81.5703125" style="139" customWidth="1"/>
    <col min="8196" max="8202" width="8.28515625" style="139" bestFit="1" customWidth="1"/>
    <col min="8203" max="8203" width="8.28515625" style="139" customWidth="1"/>
    <col min="8204" max="8204" width="8.28515625" style="139" bestFit="1" customWidth="1"/>
    <col min="8205" max="8206" width="8.28515625" style="139" customWidth="1"/>
    <col min="8207" max="8207" width="8.28515625" style="139" bestFit="1" customWidth="1"/>
    <col min="8208" max="8448" width="11.42578125" style="139" customWidth="1"/>
    <col min="8449" max="8450" width="0" style="139" hidden="1" customWidth="1"/>
    <col min="8451" max="8451" width="81.5703125" style="139" customWidth="1"/>
    <col min="8452" max="8458" width="8.28515625" style="139" bestFit="1" customWidth="1"/>
    <col min="8459" max="8459" width="8.28515625" style="139" customWidth="1"/>
    <col min="8460" max="8460" width="8.28515625" style="139" bestFit="1" customWidth="1"/>
    <col min="8461" max="8462" width="8.28515625" style="139" customWidth="1"/>
    <col min="8463" max="8463" width="8.28515625" style="139" bestFit="1" customWidth="1"/>
    <col min="8464" max="8704" width="11.42578125" style="139" customWidth="1"/>
    <col min="8705" max="8706" width="0" style="139" hidden="1" customWidth="1"/>
    <col min="8707" max="8707" width="81.5703125" style="139" customWidth="1"/>
    <col min="8708" max="8714" width="8.28515625" style="139" bestFit="1" customWidth="1"/>
    <col min="8715" max="8715" width="8.28515625" style="139" customWidth="1"/>
    <col min="8716" max="8716" width="8.28515625" style="139" bestFit="1" customWidth="1"/>
    <col min="8717" max="8718" width="8.28515625" style="139" customWidth="1"/>
    <col min="8719" max="8719" width="8.28515625" style="139" bestFit="1" customWidth="1"/>
    <col min="8720" max="8960" width="11.42578125" style="139" customWidth="1"/>
    <col min="8961" max="8962" width="0" style="139" hidden="1" customWidth="1"/>
    <col min="8963" max="8963" width="81.5703125" style="139" customWidth="1"/>
    <col min="8964" max="8970" width="8.28515625" style="139" bestFit="1" customWidth="1"/>
    <col min="8971" max="8971" width="8.28515625" style="139" customWidth="1"/>
    <col min="8972" max="8972" width="8.28515625" style="139" bestFit="1" customWidth="1"/>
    <col min="8973" max="8974" width="8.28515625" style="139" customWidth="1"/>
    <col min="8975" max="8975" width="8.28515625" style="139" bestFit="1" customWidth="1"/>
    <col min="8976" max="9216" width="11.42578125" style="139" customWidth="1"/>
    <col min="9217" max="9218" width="0" style="139" hidden="1" customWidth="1"/>
    <col min="9219" max="9219" width="81.5703125" style="139" customWidth="1"/>
    <col min="9220" max="9226" width="8.28515625" style="139" bestFit="1" customWidth="1"/>
    <col min="9227" max="9227" width="8.28515625" style="139" customWidth="1"/>
    <col min="9228" max="9228" width="8.28515625" style="139" bestFit="1" customWidth="1"/>
    <col min="9229" max="9230" width="8.28515625" style="139" customWidth="1"/>
    <col min="9231" max="9231" width="8.28515625" style="139" bestFit="1" customWidth="1"/>
    <col min="9232" max="9472" width="11.42578125" style="139" customWidth="1"/>
    <col min="9473" max="9474" width="0" style="139" hidden="1" customWidth="1"/>
    <col min="9475" max="9475" width="81.5703125" style="139" customWidth="1"/>
    <col min="9476" max="9482" width="8.28515625" style="139" bestFit="1" customWidth="1"/>
    <col min="9483" max="9483" width="8.28515625" style="139" customWidth="1"/>
    <col min="9484" max="9484" width="8.28515625" style="139" bestFit="1" customWidth="1"/>
    <col min="9485" max="9486" width="8.28515625" style="139" customWidth="1"/>
    <col min="9487" max="9487" width="8.28515625" style="139" bestFit="1" customWidth="1"/>
    <col min="9488" max="9728" width="11.42578125" style="139" customWidth="1"/>
    <col min="9729" max="9730" width="0" style="139" hidden="1" customWidth="1"/>
    <col min="9731" max="9731" width="81.5703125" style="139" customWidth="1"/>
    <col min="9732" max="9738" width="8.28515625" style="139" bestFit="1" customWidth="1"/>
    <col min="9739" max="9739" width="8.28515625" style="139" customWidth="1"/>
    <col min="9740" max="9740" width="8.28515625" style="139" bestFit="1" customWidth="1"/>
    <col min="9741" max="9742" width="8.28515625" style="139" customWidth="1"/>
    <col min="9743" max="9743" width="8.28515625" style="139" bestFit="1" customWidth="1"/>
    <col min="9744" max="9984" width="11.42578125" style="139" customWidth="1"/>
    <col min="9985" max="9986" width="0" style="139" hidden="1" customWidth="1"/>
    <col min="9987" max="9987" width="81.5703125" style="139" customWidth="1"/>
    <col min="9988" max="9994" width="8.28515625" style="139" bestFit="1" customWidth="1"/>
    <col min="9995" max="9995" width="8.28515625" style="139" customWidth="1"/>
    <col min="9996" max="9996" width="8.28515625" style="139" bestFit="1" customWidth="1"/>
    <col min="9997" max="9998" width="8.28515625" style="139" customWidth="1"/>
    <col min="9999" max="9999" width="8.28515625" style="139" bestFit="1" customWidth="1"/>
    <col min="10000" max="10240" width="11.42578125" style="139" customWidth="1"/>
    <col min="10241" max="10242" width="0" style="139" hidden="1" customWidth="1"/>
    <col min="10243" max="10243" width="81.5703125" style="139" customWidth="1"/>
    <col min="10244" max="10250" width="8.28515625" style="139" bestFit="1" customWidth="1"/>
    <col min="10251" max="10251" width="8.28515625" style="139" customWidth="1"/>
    <col min="10252" max="10252" width="8.28515625" style="139" bestFit="1" customWidth="1"/>
    <col min="10253" max="10254" width="8.28515625" style="139" customWidth="1"/>
    <col min="10255" max="10255" width="8.28515625" style="139" bestFit="1" customWidth="1"/>
    <col min="10256" max="10496" width="11.42578125" style="139" customWidth="1"/>
    <col min="10497" max="10498" width="0" style="139" hidden="1" customWidth="1"/>
    <col min="10499" max="10499" width="81.5703125" style="139" customWidth="1"/>
    <col min="10500" max="10506" width="8.28515625" style="139" bestFit="1" customWidth="1"/>
    <col min="10507" max="10507" width="8.28515625" style="139" customWidth="1"/>
    <col min="10508" max="10508" width="8.28515625" style="139" bestFit="1" customWidth="1"/>
    <col min="10509" max="10510" width="8.28515625" style="139" customWidth="1"/>
    <col min="10511" max="10511" width="8.28515625" style="139" bestFit="1" customWidth="1"/>
    <col min="10512" max="10752" width="11.42578125" style="139" customWidth="1"/>
    <col min="10753" max="10754" width="0" style="139" hidden="1" customWidth="1"/>
    <col min="10755" max="10755" width="81.5703125" style="139" customWidth="1"/>
    <col min="10756" max="10762" width="8.28515625" style="139" bestFit="1" customWidth="1"/>
    <col min="10763" max="10763" width="8.28515625" style="139" customWidth="1"/>
    <col min="10764" max="10764" width="8.28515625" style="139" bestFit="1" customWidth="1"/>
    <col min="10765" max="10766" width="8.28515625" style="139" customWidth="1"/>
    <col min="10767" max="10767" width="8.28515625" style="139" bestFit="1" customWidth="1"/>
    <col min="10768" max="11008" width="11.42578125" style="139" customWidth="1"/>
    <col min="11009" max="11010" width="0" style="139" hidden="1" customWidth="1"/>
    <col min="11011" max="11011" width="81.5703125" style="139" customWidth="1"/>
    <col min="11012" max="11018" width="8.28515625" style="139" bestFit="1" customWidth="1"/>
    <col min="11019" max="11019" width="8.28515625" style="139" customWidth="1"/>
    <col min="11020" max="11020" width="8.28515625" style="139" bestFit="1" customWidth="1"/>
    <col min="11021" max="11022" width="8.28515625" style="139" customWidth="1"/>
    <col min="11023" max="11023" width="8.28515625" style="139" bestFit="1" customWidth="1"/>
    <col min="11024" max="11264" width="11.42578125" style="139" customWidth="1"/>
    <col min="11265" max="11266" width="0" style="139" hidden="1" customWidth="1"/>
    <col min="11267" max="11267" width="81.5703125" style="139" customWidth="1"/>
    <col min="11268" max="11274" width="8.28515625" style="139" bestFit="1" customWidth="1"/>
    <col min="11275" max="11275" width="8.28515625" style="139" customWidth="1"/>
    <col min="11276" max="11276" width="8.28515625" style="139" bestFit="1" customWidth="1"/>
    <col min="11277" max="11278" width="8.28515625" style="139" customWidth="1"/>
    <col min="11279" max="11279" width="8.28515625" style="139" bestFit="1" customWidth="1"/>
    <col min="11280" max="11520" width="11.42578125" style="139" customWidth="1"/>
    <col min="11521" max="11522" width="0" style="139" hidden="1" customWidth="1"/>
    <col min="11523" max="11523" width="81.5703125" style="139" customWidth="1"/>
    <col min="11524" max="11530" width="8.28515625" style="139" bestFit="1" customWidth="1"/>
    <col min="11531" max="11531" width="8.28515625" style="139" customWidth="1"/>
    <col min="11532" max="11532" width="8.28515625" style="139" bestFit="1" customWidth="1"/>
    <col min="11533" max="11534" width="8.28515625" style="139" customWidth="1"/>
    <col min="11535" max="11535" width="8.28515625" style="139" bestFit="1" customWidth="1"/>
    <col min="11536" max="11776" width="11.42578125" style="139" customWidth="1"/>
    <col min="11777" max="11778" width="0" style="139" hidden="1" customWidth="1"/>
    <col min="11779" max="11779" width="81.5703125" style="139" customWidth="1"/>
    <col min="11780" max="11786" width="8.28515625" style="139" bestFit="1" customWidth="1"/>
    <col min="11787" max="11787" width="8.28515625" style="139" customWidth="1"/>
    <col min="11788" max="11788" width="8.28515625" style="139" bestFit="1" customWidth="1"/>
    <col min="11789" max="11790" width="8.28515625" style="139" customWidth="1"/>
    <col min="11791" max="11791" width="8.28515625" style="139" bestFit="1" customWidth="1"/>
    <col min="11792" max="12032" width="11.42578125" style="139" customWidth="1"/>
    <col min="12033" max="12034" width="0" style="139" hidden="1" customWidth="1"/>
    <col min="12035" max="12035" width="81.5703125" style="139" customWidth="1"/>
    <col min="12036" max="12042" width="8.28515625" style="139" bestFit="1" customWidth="1"/>
    <col min="12043" max="12043" width="8.28515625" style="139" customWidth="1"/>
    <col min="12044" max="12044" width="8.28515625" style="139" bestFit="1" customWidth="1"/>
    <col min="12045" max="12046" width="8.28515625" style="139" customWidth="1"/>
    <col min="12047" max="12047" width="8.28515625" style="139" bestFit="1" customWidth="1"/>
    <col min="12048" max="12288" width="11.42578125" style="139" customWidth="1"/>
    <col min="12289" max="12290" width="0" style="139" hidden="1" customWidth="1"/>
    <col min="12291" max="12291" width="81.5703125" style="139" customWidth="1"/>
    <col min="12292" max="12298" width="8.28515625" style="139" bestFit="1" customWidth="1"/>
    <col min="12299" max="12299" width="8.28515625" style="139" customWidth="1"/>
    <col min="12300" max="12300" width="8.28515625" style="139" bestFit="1" customWidth="1"/>
    <col min="12301" max="12302" width="8.28515625" style="139" customWidth="1"/>
    <col min="12303" max="12303" width="8.28515625" style="139" bestFit="1" customWidth="1"/>
    <col min="12304" max="12544" width="11.42578125" style="139" customWidth="1"/>
    <col min="12545" max="12546" width="0" style="139" hidden="1" customWidth="1"/>
    <col min="12547" max="12547" width="81.5703125" style="139" customWidth="1"/>
    <col min="12548" max="12554" width="8.28515625" style="139" bestFit="1" customWidth="1"/>
    <col min="12555" max="12555" width="8.28515625" style="139" customWidth="1"/>
    <col min="12556" max="12556" width="8.28515625" style="139" bestFit="1" customWidth="1"/>
    <col min="12557" max="12558" width="8.28515625" style="139" customWidth="1"/>
    <col min="12559" max="12559" width="8.28515625" style="139" bestFit="1" customWidth="1"/>
    <col min="12560" max="12800" width="11.42578125" style="139" customWidth="1"/>
    <col min="12801" max="12802" width="0" style="139" hidden="1" customWidth="1"/>
    <col min="12803" max="12803" width="81.5703125" style="139" customWidth="1"/>
    <col min="12804" max="12810" width="8.28515625" style="139" bestFit="1" customWidth="1"/>
    <col min="12811" max="12811" width="8.28515625" style="139" customWidth="1"/>
    <col min="12812" max="12812" width="8.28515625" style="139" bestFit="1" customWidth="1"/>
    <col min="12813" max="12814" width="8.28515625" style="139" customWidth="1"/>
    <col min="12815" max="12815" width="8.28515625" style="139" bestFit="1" customWidth="1"/>
    <col min="12816" max="13056" width="11.42578125" style="139" customWidth="1"/>
    <col min="13057" max="13058" width="0" style="139" hidden="1" customWidth="1"/>
    <col min="13059" max="13059" width="81.5703125" style="139" customWidth="1"/>
    <col min="13060" max="13066" width="8.28515625" style="139" bestFit="1" customWidth="1"/>
    <col min="13067" max="13067" width="8.28515625" style="139" customWidth="1"/>
    <col min="13068" max="13068" width="8.28515625" style="139" bestFit="1" customWidth="1"/>
    <col min="13069" max="13070" width="8.28515625" style="139" customWidth="1"/>
    <col min="13071" max="13071" width="8.28515625" style="139" bestFit="1" customWidth="1"/>
    <col min="13072" max="13312" width="11.42578125" style="139" customWidth="1"/>
    <col min="13313" max="13314" width="0" style="139" hidden="1" customWidth="1"/>
    <col min="13315" max="13315" width="81.5703125" style="139" customWidth="1"/>
    <col min="13316" max="13322" width="8.28515625" style="139" bestFit="1" customWidth="1"/>
    <col min="13323" max="13323" width="8.28515625" style="139" customWidth="1"/>
    <col min="13324" max="13324" width="8.28515625" style="139" bestFit="1" customWidth="1"/>
    <col min="13325" max="13326" width="8.28515625" style="139" customWidth="1"/>
    <col min="13327" max="13327" width="8.28515625" style="139" bestFit="1" customWidth="1"/>
    <col min="13328" max="13568" width="11.42578125" style="139" customWidth="1"/>
    <col min="13569" max="13570" width="0" style="139" hidden="1" customWidth="1"/>
    <col min="13571" max="13571" width="81.5703125" style="139" customWidth="1"/>
    <col min="13572" max="13578" width="8.28515625" style="139" bestFit="1" customWidth="1"/>
    <col min="13579" max="13579" width="8.28515625" style="139" customWidth="1"/>
    <col min="13580" max="13580" width="8.28515625" style="139" bestFit="1" customWidth="1"/>
    <col min="13581" max="13582" width="8.28515625" style="139" customWidth="1"/>
    <col min="13583" max="13583" width="8.28515625" style="139" bestFit="1" customWidth="1"/>
    <col min="13584" max="13824" width="11.42578125" style="139" customWidth="1"/>
    <col min="13825" max="13826" width="0" style="139" hidden="1" customWidth="1"/>
    <col min="13827" max="13827" width="81.5703125" style="139" customWidth="1"/>
    <col min="13828" max="13834" width="8.28515625" style="139" bestFit="1" customWidth="1"/>
    <col min="13835" max="13835" width="8.28515625" style="139" customWidth="1"/>
    <col min="13836" max="13836" width="8.28515625" style="139" bestFit="1" customWidth="1"/>
    <col min="13837" max="13838" width="8.28515625" style="139" customWidth="1"/>
    <col min="13839" max="13839" width="8.28515625" style="139" bestFit="1" customWidth="1"/>
    <col min="13840" max="14080" width="11.42578125" style="139" customWidth="1"/>
    <col min="14081" max="14082" width="0" style="139" hidden="1" customWidth="1"/>
    <col min="14083" max="14083" width="81.5703125" style="139" customWidth="1"/>
    <col min="14084" max="14090" width="8.28515625" style="139" bestFit="1" customWidth="1"/>
    <col min="14091" max="14091" width="8.28515625" style="139" customWidth="1"/>
    <col min="14092" max="14092" width="8.28515625" style="139" bestFit="1" customWidth="1"/>
    <col min="14093" max="14094" width="8.28515625" style="139" customWidth="1"/>
    <col min="14095" max="14095" width="8.28515625" style="139" bestFit="1" customWidth="1"/>
    <col min="14096" max="14336" width="11.42578125" style="139" customWidth="1"/>
    <col min="14337" max="14338" width="0" style="139" hidden="1" customWidth="1"/>
    <col min="14339" max="14339" width="81.5703125" style="139" customWidth="1"/>
    <col min="14340" max="14346" width="8.28515625" style="139" bestFit="1" customWidth="1"/>
    <col min="14347" max="14347" width="8.28515625" style="139" customWidth="1"/>
    <col min="14348" max="14348" width="8.28515625" style="139" bestFit="1" customWidth="1"/>
    <col min="14349" max="14350" width="8.28515625" style="139" customWidth="1"/>
    <col min="14351" max="14351" width="8.28515625" style="139" bestFit="1" customWidth="1"/>
    <col min="14352" max="14592" width="11.42578125" style="139" customWidth="1"/>
    <col min="14593" max="14594" width="0" style="139" hidden="1" customWidth="1"/>
    <col min="14595" max="14595" width="81.5703125" style="139" customWidth="1"/>
    <col min="14596" max="14602" width="8.28515625" style="139" bestFit="1" customWidth="1"/>
    <col min="14603" max="14603" width="8.28515625" style="139" customWidth="1"/>
    <col min="14604" max="14604" width="8.28515625" style="139" bestFit="1" customWidth="1"/>
    <col min="14605" max="14606" width="8.28515625" style="139" customWidth="1"/>
    <col min="14607" max="14607" width="8.28515625" style="139" bestFit="1" customWidth="1"/>
    <col min="14608" max="14848" width="11.42578125" style="139" customWidth="1"/>
    <col min="14849" max="14850" width="0" style="139" hidden="1" customWidth="1"/>
    <col min="14851" max="14851" width="81.5703125" style="139" customWidth="1"/>
    <col min="14852" max="14858" width="8.28515625" style="139" bestFit="1" customWidth="1"/>
    <col min="14859" max="14859" width="8.28515625" style="139" customWidth="1"/>
    <col min="14860" max="14860" width="8.28515625" style="139" bestFit="1" customWidth="1"/>
    <col min="14861" max="14862" width="8.28515625" style="139" customWidth="1"/>
    <col min="14863" max="14863" width="8.28515625" style="139" bestFit="1" customWidth="1"/>
    <col min="14864" max="15104" width="11.42578125" style="139" customWidth="1"/>
    <col min="15105" max="15106" width="0" style="139" hidden="1" customWidth="1"/>
    <col min="15107" max="15107" width="81.5703125" style="139" customWidth="1"/>
    <col min="15108" max="15114" width="8.28515625" style="139" bestFit="1" customWidth="1"/>
    <col min="15115" max="15115" width="8.28515625" style="139" customWidth="1"/>
    <col min="15116" max="15116" width="8.28515625" style="139" bestFit="1" customWidth="1"/>
    <col min="15117" max="15118" width="8.28515625" style="139" customWidth="1"/>
    <col min="15119" max="15119" width="8.28515625" style="139" bestFit="1" customWidth="1"/>
    <col min="15120" max="15360" width="11.42578125" style="139" customWidth="1"/>
    <col min="15361" max="15362" width="0" style="139" hidden="1" customWidth="1"/>
    <col min="15363" max="15363" width="81.5703125" style="139" customWidth="1"/>
    <col min="15364" max="15370" width="8.28515625" style="139" bestFit="1" customWidth="1"/>
    <col min="15371" max="15371" width="8.28515625" style="139" customWidth="1"/>
    <col min="15372" max="15372" width="8.28515625" style="139" bestFit="1" customWidth="1"/>
    <col min="15373" max="15374" width="8.28515625" style="139" customWidth="1"/>
    <col min="15375" max="15375" width="8.28515625" style="139" bestFit="1" customWidth="1"/>
    <col min="15376" max="15616" width="11.42578125" style="139" customWidth="1"/>
    <col min="15617" max="15618" width="0" style="139" hidden="1" customWidth="1"/>
    <col min="15619" max="15619" width="81.5703125" style="139" customWidth="1"/>
    <col min="15620" max="15626" width="8.28515625" style="139" bestFit="1" customWidth="1"/>
    <col min="15627" max="15627" width="8.28515625" style="139" customWidth="1"/>
    <col min="15628" max="15628" width="8.28515625" style="139" bestFit="1" customWidth="1"/>
    <col min="15629" max="15630" width="8.28515625" style="139" customWidth="1"/>
    <col min="15631" max="15631" width="8.28515625" style="139" bestFit="1" customWidth="1"/>
    <col min="15632" max="15872" width="11.42578125" style="139" customWidth="1"/>
    <col min="15873" max="15874" width="0" style="139" hidden="1" customWidth="1"/>
    <col min="15875" max="15875" width="81.5703125" style="139" customWidth="1"/>
    <col min="15876" max="15882" width="8.28515625" style="139" bestFit="1" customWidth="1"/>
    <col min="15883" max="15883" width="8.28515625" style="139" customWidth="1"/>
    <col min="15884" max="15884" width="8.28515625" style="139" bestFit="1" customWidth="1"/>
    <col min="15885" max="15886" width="8.28515625" style="139" customWidth="1"/>
    <col min="15887" max="15887" width="8.28515625" style="139" bestFit="1" customWidth="1"/>
    <col min="15888" max="16128" width="11.42578125" style="139" customWidth="1"/>
    <col min="16129" max="16130" width="0" style="139" hidden="1" customWidth="1"/>
    <col min="16131" max="16131" width="81.5703125" style="139" customWidth="1"/>
    <col min="16132" max="16138" width="8.28515625" style="139" bestFit="1" customWidth="1"/>
    <col min="16139" max="16139" width="8.28515625" style="139" customWidth="1"/>
    <col min="16140" max="16140" width="8.28515625" style="139" bestFit="1" customWidth="1"/>
    <col min="16141" max="16142" width="8.28515625" style="139" customWidth="1"/>
    <col min="16143" max="16143" width="8.28515625" style="139" bestFit="1" customWidth="1"/>
    <col min="16144" max="16384" width="11.42578125" style="139" customWidth="1"/>
  </cols>
  <sheetData>
    <row r="1" spans="1:15" s="134" customFormat="1" ht="15" customHeight="1">
      <c r="A1" s="753"/>
      <c r="B1" s="753"/>
      <c r="C1" s="782"/>
      <c r="D1" s="782"/>
      <c r="E1" s="782"/>
      <c r="F1" s="782"/>
      <c r="G1" s="782"/>
      <c r="H1" s="782"/>
      <c r="I1" s="782"/>
      <c r="J1" s="782"/>
      <c r="K1" s="782"/>
      <c r="L1" s="782"/>
      <c r="M1" s="782"/>
      <c r="N1" s="782"/>
      <c r="O1" s="782"/>
    </row>
    <row r="2" spans="1:15" s="134" customFormat="1" ht="18">
      <c r="A2" s="783" t="s">
        <v>334</v>
      </c>
      <c r="B2" s="783"/>
      <c r="C2" s="783"/>
      <c r="D2" s="783"/>
      <c r="E2" s="783"/>
      <c r="F2" s="783"/>
      <c r="G2" s="783"/>
      <c r="H2" s="783"/>
      <c r="I2" s="783"/>
      <c r="J2" s="783"/>
      <c r="K2" s="783"/>
      <c r="L2" s="783"/>
      <c r="M2" s="783"/>
      <c r="N2" s="783"/>
      <c r="O2" s="783"/>
    </row>
    <row r="3" spans="1:15" s="134" customFormat="1" ht="15" customHeight="1">
      <c r="A3" s="753"/>
      <c r="B3" s="753"/>
      <c r="C3" s="783" t="s">
        <v>637</v>
      </c>
      <c r="D3" s="783"/>
      <c r="E3" s="783"/>
      <c r="F3" s="783"/>
      <c r="G3" s="783"/>
      <c r="H3" s="783"/>
      <c r="I3" s="783"/>
      <c r="J3" s="783"/>
      <c r="K3" s="783"/>
      <c r="L3" s="783"/>
      <c r="M3" s="783"/>
      <c r="N3" s="783"/>
      <c r="O3" s="783"/>
    </row>
    <row r="4" spans="1:15" s="134" customFormat="1" ht="15" customHeight="1">
      <c r="A4" s="784"/>
      <c r="B4" s="783"/>
      <c r="C4" s="783"/>
      <c r="D4" s="783"/>
      <c r="E4" s="783"/>
      <c r="F4" s="783"/>
      <c r="G4" s="783"/>
      <c r="H4" s="783"/>
      <c r="I4" s="783"/>
      <c r="J4" s="783"/>
      <c r="K4" s="783"/>
      <c r="L4" s="783"/>
      <c r="M4" s="783"/>
      <c r="N4" s="783"/>
      <c r="O4" s="783"/>
    </row>
    <row r="5" spans="1:15" s="137" customFormat="1" ht="15" customHeight="1" thickBot="1">
      <c r="A5" s="135"/>
      <c r="B5" s="136"/>
      <c r="C5" s="136"/>
      <c r="D5" s="136"/>
      <c r="E5" s="136"/>
      <c r="F5" s="136"/>
      <c r="G5" s="136"/>
      <c r="H5" s="136"/>
      <c r="I5" s="136"/>
      <c r="J5" s="136"/>
      <c r="K5" s="136"/>
      <c r="L5" s="136"/>
      <c r="M5" s="136"/>
      <c r="N5" s="136"/>
      <c r="O5" s="136"/>
    </row>
    <row r="6" spans="1:15" s="138" customFormat="1" ht="30" customHeight="1" thickTop="1" thickBot="1">
      <c r="A6" s="114"/>
      <c r="B6" s="114"/>
      <c r="C6" s="697"/>
      <c r="D6" s="692" t="s">
        <v>562</v>
      </c>
      <c r="E6" s="692" t="s">
        <v>563</v>
      </c>
      <c r="F6" s="692" t="s">
        <v>564</v>
      </c>
      <c r="G6" s="692" t="s">
        <v>565</v>
      </c>
      <c r="H6" s="692" t="s">
        <v>566</v>
      </c>
      <c r="I6" s="698" t="s">
        <v>567</v>
      </c>
      <c r="J6" s="698" t="s">
        <v>568</v>
      </c>
      <c r="K6" s="698" t="s">
        <v>569</v>
      </c>
      <c r="L6" s="698" t="s">
        <v>570</v>
      </c>
      <c r="M6" s="698" t="s">
        <v>571</v>
      </c>
      <c r="N6" s="698" t="s">
        <v>572</v>
      </c>
      <c r="O6" s="698" t="s">
        <v>573</v>
      </c>
    </row>
    <row r="7" spans="1:15" ht="15" customHeight="1" thickTop="1" thickBot="1">
      <c r="A7" s="114"/>
      <c r="B7" s="114"/>
      <c r="C7" s="131"/>
      <c r="D7" s="131"/>
      <c r="E7" s="131"/>
      <c r="F7" s="131"/>
      <c r="G7" s="131"/>
      <c r="H7" s="131"/>
      <c r="I7" s="131"/>
      <c r="J7" s="131"/>
      <c r="K7" s="131"/>
      <c r="L7" s="131"/>
      <c r="M7" s="131"/>
      <c r="N7" s="131"/>
      <c r="O7" s="131"/>
    </row>
    <row r="8" spans="1:15" s="141" customFormat="1" ht="15" customHeight="1" thickTop="1" thickBot="1">
      <c r="A8" s="114"/>
      <c r="B8" s="140"/>
      <c r="C8" s="699" t="s">
        <v>446</v>
      </c>
      <c r="D8" s="700"/>
      <c r="E8" s="700"/>
      <c r="F8" s="700"/>
      <c r="G8" s="700"/>
      <c r="H8" s="700"/>
      <c r="I8" s="701"/>
      <c r="J8" s="701"/>
      <c r="K8" s="701"/>
      <c r="L8" s="701"/>
      <c r="M8" s="701"/>
      <c r="N8" s="701"/>
      <c r="O8" s="701"/>
    </row>
    <row r="9" spans="1:15" ht="15" customHeight="1" thickTop="1">
      <c r="A9" s="114" t="s">
        <v>638</v>
      </c>
      <c r="B9" s="142" t="s">
        <v>639</v>
      </c>
      <c r="C9" s="143" t="s">
        <v>640</v>
      </c>
      <c r="D9" s="144">
        <v>0.15820000000000001</v>
      </c>
      <c r="E9" s="144">
        <v>0.19769999999999999</v>
      </c>
      <c r="F9" s="144">
        <v>0.13420000000000001</v>
      </c>
      <c r="G9" s="144">
        <v>0.12670000000000001</v>
      </c>
      <c r="H9" s="144">
        <v>0.11260000000000001</v>
      </c>
      <c r="I9" s="144">
        <v>0.1012</v>
      </c>
      <c r="J9" s="144">
        <v>0.1187</v>
      </c>
      <c r="K9" s="144">
        <v>0.1091</v>
      </c>
      <c r="L9" s="144">
        <v>0.1066</v>
      </c>
      <c r="M9" s="144">
        <v>9.1300000000000006E-2</v>
      </c>
      <c r="N9" s="144">
        <v>0.1241</v>
      </c>
      <c r="O9" s="144">
        <v>0.1153</v>
      </c>
    </row>
    <row r="10" spans="1:15" ht="15" customHeight="1" thickBot="1">
      <c r="A10" s="114" t="s">
        <v>638</v>
      </c>
      <c r="B10" s="142" t="s">
        <v>641</v>
      </c>
      <c r="C10" s="143" t="s">
        <v>642</v>
      </c>
      <c r="D10" s="144">
        <v>0.59260000000000002</v>
      </c>
      <c r="E10" s="144">
        <v>0.59179999999999999</v>
      </c>
      <c r="F10" s="144">
        <v>0.65300000000000002</v>
      </c>
      <c r="G10" s="144">
        <v>0.66149999999999998</v>
      </c>
      <c r="H10" s="144">
        <v>0.69289999999999996</v>
      </c>
      <c r="I10" s="144">
        <v>0.70479999999999998</v>
      </c>
      <c r="J10" s="144">
        <v>0.67520000000000002</v>
      </c>
      <c r="K10" s="144">
        <v>0.66610000000000003</v>
      </c>
      <c r="L10" s="144">
        <v>0.67159999999999997</v>
      </c>
      <c r="M10" s="144">
        <v>0.69269999999999998</v>
      </c>
      <c r="N10" s="144">
        <v>0.66920000000000002</v>
      </c>
      <c r="O10" s="144">
        <v>0.66690000000000005</v>
      </c>
    </row>
    <row r="11" spans="1:15" s="145" customFormat="1" ht="15" customHeight="1" thickTop="1" thickBot="1">
      <c r="A11" s="114"/>
      <c r="B11" s="140"/>
      <c r="C11" s="699" t="s">
        <v>449</v>
      </c>
      <c r="D11" s="700"/>
      <c r="E11" s="700"/>
      <c r="F11" s="700"/>
      <c r="G11" s="700"/>
      <c r="H11" s="700"/>
      <c r="I11" s="701"/>
      <c r="J11" s="701"/>
      <c r="K11" s="701"/>
      <c r="L11" s="701"/>
      <c r="M11" s="701"/>
      <c r="N11" s="701"/>
      <c r="O11" s="701"/>
    </row>
    <row r="12" spans="1:15" s="138" customFormat="1" ht="15" customHeight="1" thickTop="1">
      <c r="A12" s="114" t="s">
        <v>638</v>
      </c>
      <c r="B12" s="142" t="s">
        <v>643</v>
      </c>
      <c r="C12" s="143" t="s">
        <v>644</v>
      </c>
      <c r="D12" s="144">
        <v>0.7903</v>
      </c>
      <c r="E12" s="144">
        <v>0.80249999999999999</v>
      </c>
      <c r="F12" s="144">
        <v>0.78269999999999995</v>
      </c>
      <c r="G12" s="144">
        <v>0.77029999999999998</v>
      </c>
      <c r="H12" s="144">
        <v>0.75480000000000003</v>
      </c>
      <c r="I12" s="144">
        <v>0.69569999999999999</v>
      </c>
      <c r="J12" s="144">
        <v>0.68149999999999999</v>
      </c>
      <c r="K12" s="144">
        <v>0.68579999999999997</v>
      </c>
      <c r="L12" s="144">
        <v>0.6915</v>
      </c>
      <c r="M12" s="144">
        <v>0.67720000000000002</v>
      </c>
      <c r="N12" s="144">
        <v>0.40160000000000001</v>
      </c>
      <c r="O12" s="144">
        <v>0.39710000000000001</v>
      </c>
    </row>
    <row r="13" spans="1:15" s="147" customFormat="1" ht="15" customHeight="1">
      <c r="A13" s="114" t="s">
        <v>638</v>
      </c>
      <c r="B13" s="142" t="s">
        <v>645</v>
      </c>
      <c r="C13" s="143" t="s">
        <v>646</v>
      </c>
      <c r="D13" s="146">
        <v>0.83169999999999999</v>
      </c>
      <c r="E13" s="144">
        <v>0.84060000000000001</v>
      </c>
      <c r="F13" s="144">
        <v>0.81679999999999997</v>
      </c>
      <c r="G13" s="144">
        <v>0.80769999999999997</v>
      </c>
      <c r="H13" s="144">
        <v>0.79990000000000006</v>
      </c>
      <c r="I13" s="144">
        <v>0.76149999999999995</v>
      </c>
      <c r="J13" s="144">
        <v>0.74990000000000001</v>
      </c>
      <c r="K13" s="144">
        <v>0.753</v>
      </c>
      <c r="L13" s="144">
        <v>0.75660000000000005</v>
      </c>
      <c r="M13" s="144">
        <v>0.74919999999999998</v>
      </c>
      <c r="N13" s="144">
        <v>0.75609999999999999</v>
      </c>
      <c r="O13" s="144">
        <v>0.76019999999999999</v>
      </c>
    </row>
    <row r="14" spans="1:15" s="147" customFormat="1" ht="15" customHeight="1">
      <c r="A14" s="114"/>
      <c r="B14" s="142"/>
      <c r="C14" s="143" t="s">
        <v>647</v>
      </c>
      <c r="D14" s="144">
        <v>3.1899999999999998E-2</v>
      </c>
      <c r="E14" s="144">
        <v>3.32E-2</v>
      </c>
      <c r="F14" s="144">
        <v>4.41E-2</v>
      </c>
      <c r="G14" s="144">
        <v>6.4299999999999996E-2</v>
      </c>
      <c r="H14" s="144">
        <v>7.6899999999999996E-2</v>
      </c>
      <c r="I14" s="144">
        <v>0.1118</v>
      </c>
      <c r="J14" s="144">
        <v>0.1313</v>
      </c>
      <c r="K14" s="144">
        <v>0.12889999999999999</v>
      </c>
      <c r="L14" s="144">
        <v>0.12470000000000001</v>
      </c>
      <c r="M14" s="144">
        <v>0.12889999999999999</v>
      </c>
      <c r="N14" s="144">
        <v>0.1231</v>
      </c>
      <c r="O14" s="144">
        <v>0.1186</v>
      </c>
    </row>
    <row r="15" spans="1:15" s="147" customFormat="1" ht="15" customHeight="1" thickBot="1">
      <c r="A15" s="114" t="s">
        <v>638</v>
      </c>
      <c r="B15" s="142" t="s">
        <v>648</v>
      </c>
      <c r="C15" s="143" t="s">
        <v>649</v>
      </c>
      <c r="D15" s="144">
        <v>1.04E-2</v>
      </c>
      <c r="E15" s="144">
        <v>1.0500000000000001E-2</v>
      </c>
      <c r="F15" s="144">
        <v>1.4200000000000001E-2</v>
      </c>
      <c r="G15" s="144">
        <v>1.3100000000000001E-2</v>
      </c>
      <c r="H15" s="144">
        <v>1.1900000000000001E-2</v>
      </c>
      <c r="I15" s="144">
        <v>1.21E-2</v>
      </c>
      <c r="J15" s="144">
        <v>1.0999999999999999E-2</v>
      </c>
      <c r="K15" s="144">
        <v>9.7000000000000003E-3</v>
      </c>
      <c r="L15" s="144">
        <v>8.8000000000000005E-3</v>
      </c>
      <c r="M15" s="144">
        <v>8.3999999999999995E-3</v>
      </c>
      <c r="N15" s="144">
        <v>9.4999999999999998E-3</v>
      </c>
      <c r="O15" s="144">
        <v>0.01</v>
      </c>
    </row>
    <row r="16" spans="1:15" s="145" customFormat="1" ht="15" customHeight="1" thickTop="1" thickBot="1">
      <c r="A16" s="114"/>
      <c r="B16" s="140"/>
      <c r="C16" s="699" t="s">
        <v>650</v>
      </c>
      <c r="D16" s="700"/>
      <c r="E16" s="700"/>
      <c r="F16" s="700"/>
      <c r="G16" s="700"/>
      <c r="H16" s="700"/>
      <c r="I16" s="701"/>
      <c r="J16" s="701"/>
      <c r="K16" s="701"/>
      <c r="L16" s="701"/>
      <c r="M16" s="701"/>
      <c r="N16" s="701"/>
      <c r="O16" s="701"/>
    </row>
    <row r="17" spans="1:15" s="138" customFormat="1" ht="15" customHeight="1" thickTop="1">
      <c r="A17" s="114" t="s">
        <v>638</v>
      </c>
      <c r="B17" s="142" t="s">
        <v>651</v>
      </c>
      <c r="C17" s="143" t="s">
        <v>652</v>
      </c>
      <c r="D17" s="144">
        <v>0.627</v>
      </c>
      <c r="E17" s="144">
        <v>0.64900000000000002</v>
      </c>
      <c r="F17" s="144">
        <v>0.6583</v>
      </c>
      <c r="G17" s="144">
        <v>0.66920000000000002</v>
      </c>
      <c r="H17" s="144">
        <v>0.66339999999999999</v>
      </c>
      <c r="I17" s="144">
        <v>0.66700000000000004</v>
      </c>
      <c r="J17" s="144">
        <v>0.66420000000000001</v>
      </c>
      <c r="K17" s="144">
        <v>0.64239999999999997</v>
      </c>
      <c r="L17" s="144">
        <v>0.64849999999999997</v>
      </c>
      <c r="M17" s="144">
        <v>0.66459999999999997</v>
      </c>
      <c r="N17" s="144">
        <v>0.64290000000000003</v>
      </c>
      <c r="O17" s="144">
        <v>0.65790000000000004</v>
      </c>
    </row>
    <row r="18" spans="1:15" s="147" customFormat="1" ht="15" customHeight="1">
      <c r="A18" s="114" t="s">
        <v>638</v>
      </c>
      <c r="B18" s="142" t="s">
        <v>653</v>
      </c>
      <c r="C18" s="143" t="s">
        <v>654</v>
      </c>
      <c r="D18" s="144">
        <v>0.373</v>
      </c>
      <c r="E18" s="144">
        <v>0.35099999999999998</v>
      </c>
      <c r="F18" s="144">
        <v>0.3417</v>
      </c>
      <c r="G18" s="144">
        <v>0.33079999999999998</v>
      </c>
      <c r="H18" s="144">
        <v>0.33660000000000001</v>
      </c>
      <c r="I18" s="144">
        <v>0.33300000000000002</v>
      </c>
      <c r="J18" s="144">
        <v>0.33579999999999999</v>
      </c>
      <c r="K18" s="144">
        <v>0.35759999999999997</v>
      </c>
      <c r="L18" s="144">
        <v>0.35149999999999998</v>
      </c>
      <c r="M18" s="144">
        <v>0.33539999999999998</v>
      </c>
      <c r="N18" s="144">
        <v>0.35709999999999997</v>
      </c>
      <c r="O18" s="144">
        <v>0.34210000000000002</v>
      </c>
    </row>
    <row r="19" spans="1:15" s="147" customFormat="1" ht="15" customHeight="1" thickBot="1">
      <c r="A19" s="114" t="s">
        <v>638</v>
      </c>
      <c r="B19" s="142" t="s">
        <v>655</v>
      </c>
      <c r="C19" s="143" t="s">
        <v>656</v>
      </c>
      <c r="D19" s="148">
        <v>766.24950000000001</v>
      </c>
      <c r="E19" s="148">
        <v>865.5412</v>
      </c>
      <c r="F19" s="148">
        <v>609.94619999999998</v>
      </c>
      <c r="G19" s="148">
        <v>707.55370000000005</v>
      </c>
      <c r="H19" s="148">
        <v>983.17790000000002</v>
      </c>
      <c r="I19" s="148">
        <v>1005.6419</v>
      </c>
      <c r="J19" s="148">
        <v>989.57100000000003</v>
      </c>
      <c r="K19" s="148">
        <v>961.28790000000004</v>
      </c>
      <c r="L19" s="148">
        <v>951.07349999999997</v>
      </c>
      <c r="M19" s="148">
        <v>976.47540000000004</v>
      </c>
      <c r="N19" s="148">
        <v>635.4873</v>
      </c>
      <c r="O19" s="148">
        <v>631.42769999999996</v>
      </c>
    </row>
    <row r="20" spans="1:15" s="145" customFormat="1" ht="15" customHeight="1" thickTop="1" thickBot="1">
      <c r="A20" s="114"/>
      <c r="B20" s="140"/>
      <c r="C20" s="699" t="s">
        <v>657</v>
      </c>
      <c r="D20" s="700"/>
      <c r="E20" s="700"/>
      <c r="F20" s="700"/>
      <c r="G20" s="700"/>
      <c r="H20" s="700"/>
      <c r="I20" s="701"/>
      <c r="J20" s="701"/>
      <c r="K20" s="701"/>
      <c r="L20" s="701"/>
      <c r="M20" s="701"/>
      <c r="N20" s="701"/>
      <c r="O20" s="701"/>
    </row>
    <row r="21" spans="1:15" s="138" customFormat="1" ht="15" customHeight="1" thickTop="1">
      <c r="A21" s="114" t="s">
        <v>638</v>
      </c>
      <c r="B21" s="142" t="s">
        <v>658</v>
      </c>
      <c r="C21" s="143" t="s">
        <v>659</v>
      </c>
      <c r="D21" s="144">
        <v>0.98519999999999996</v>
      </c>
      <c r="E21" s="144">
        <v>0.98529999999999995</v>
      </c>
      <c r="F21" s="144">
        <v>0.98480000000000001</v>
      </c>
      <c r="G21" s="144">
        <v>0.98360000000000003</v>
      </c>
      <c r="H21" s="144">
        <v>0.98329999999999995</v>
      </c>
      <c r="I21" s="144">
        <v>0.98209999999999997</v>
      </c>
      <c r="J21" s="144">
        <v>0.98540000000000005</v>
      </c>
      <c r="K21" s="144">
        <v>0.98509999999999998</v>
      </c>
      <c r="L21" s="144">
        <v>0.9788</v>
      </c>
      <c r="M21" s="144">
        <v>0.97419999999999995</v>
      </c>
      <c r="N21" s="144">
        <v>0.9718</v>
      </c>
      <c r="O21" s="144">
        <v>0.96730000000000005</v>
      </c>
    </row>
    <row r="22" spans="1:15" s="147" customFormat="1" ht="15" customHeight="1">
      <c r="A22" s="114" t="s">
        <v>638</v>
      </c>
      <c r="B22" s="142" t="s">
        <v>660</v>
      </c>
      <c r="C22" s="143" t="s">
        <v>661</v>
      </c>
      <c r="D22" s="144">
        <v>1.15E-2</v>
      </c>
      <c r="E22" s="144">
        <v>1.3100000000000001E-2</v>
      </c>
      <c r="F22" s="144">
        <v>1.7000000000000001E-2</v>
      </c>
      <c r="G22" s="144">
        <v>2.0199999999999999E-2</v>
      </c>
      <c r="H22" s="144">
        <v>2.7699999999999999E-2</v>
      </c>
      <c r="I22" s="144">
        <v>3.9199999999999999E-2</v>
      </c>
      <c r="J22" s="144">
        <v>4.6100000000000002E-2</v>
      </c>
      <c r="K22" s="144">
        <v>0.2195</v>
      </c>
      <c r="L22" s="144">
        <v>0.19109999999999999</v>
      </c>
      <c r="M22" s="144">
        <v>0.19950000000000001</v>
      </c>
      <c r="N22" s="144">
        <v>0.1754</v>
      </c>
      <c r="O22" s="144">
        <v>0.1709</v>
      </c>
    </row>
    <row r="23" spans="1:15" s="147" customFormat="1" ht="15" customHeight="1">
      <c r="A23" s="114" t="s">
        <v>638</v>
      </c>
      <c r="B23" s="142" t="s">
        <v>662</v>
      </c>
      <c r="C23" s="143" t="s">
        <v>663</v>
      </c>
      <c r="D23" s="144">
        <v>1.4800000000000001E-2</v>
      </c>
      <c r="E23" s="144">
        <v>1.47E-2</v>
      </c>
      <c r="F23" s="144">
        <v>1.52E-2</v>
      </c>
      <c r="G23" s="144">
        <v>1.6400000000000001E-2</v>
      </c>
      <c r="H23" s="144">
        <v>1.67E-2</v>
      </c>
      <c r="I23" s="144">
        <v>1.7899999999999999E-2</v>
      </c>
      <c r="J23" s="144">
        <v>1.46E-2</v>
      </c>
      <c r="K23" s="144">
        <v>1.49E-2</v>
      </c>
      <c r="L23" s="144">
        <v>2.12E-2</v>
      </c>
      <c r="M23" s="144">
        <v>2.58E-2</v>
      </c>
      <c r="N23" s="144">
        <v>2.8199999999999999E-2</v>
      </c>
      <c r="O23" s="144">
        <v>3.27E-2</v>
      </c>
    </row>
    <row r="24" spans="1:15" s="147" customFormat="1" ht="15" customHeight="1">
      <c r="A24" s="114" t="s">
        <v>638</v>
      </c>
      <c r="B24" s="142" t="s">
        <v>664</v>
      </c>
      <c r="C24" s="143" t="s">
        <v>665</v>
      </c>
      <c r="D24" s="144">
        <v>8.9999999999999993E-3</v>
      </c>
      <c r="E24" s="144">
        <v>1.12E-2</v>
      </c>
      <c r="F24" s="144">
        <v>1.4999999999999999E-2</v>
      </c>
      <c r="G24" s="144">
        <v>1.7999999999999999E-2</v>
      </c>
      <c r="H24" s="144">
        <v>2.5399999999999999E-2</v>
      </c>
      <c r="I24" s="144">
        <v>3.5900000000000001E-2</v>
      </c>
      <c r="J24" s="144">
        <v>4.2799999999999998E-2</v>
      </c>
      <c r="K24" s="144">
        <v>0.218</v>
      </c>
      <c r="L24" s="144">
        <v>0.1832</v>
      </c>
      <c r="M24" s="144">
        <v>0.18870000000000001</v>
      </c>
      <c r="N24" s="144">
        <v>0.16289999999999999</v>
      </c>
      <c r="O24" s="144">
        <v>0.15579999999999999</v>
      </c>
    </row>
    <row r="25" spans="1:15" s="147" customFormat="1" ht="15" customHeight="1">
      <c r="A25" s="114" t="s">
        <v>638</v>
      </c>
      <c r="B25" s="142" t="s">
        <v>666</v>
      </c>
      <c r="C25" s="143" t="s">
        <v>667</v>
      </c>
      <c r="D25" s="144">
        <v>0.22670000000000001</v>
      </c>
      <c r="E25" s="144">
        <v>0.16039999999999999</v>
      </c>
      <c r="F25" s="144">
        <v>0.1305</v>
      </c>
      <c r="G25" s="144">
        <v>0.12189999999999999</v>
      </c>
      <c r="H25" s="144">
        <v>9.8299999999999998E-2</v>
      </c>
      <c r="I25" s="144">
        <v>0.1016</v>
      </c>
      <c r="J25" s="144">
        <v>8.5800000000000001E-2</v>
      </c>
      <c r="K25" s="144">
        <v>2.1999999999999999E-2</v>
      </c>
      <c r="L25" s="144">
        <v>6.1600000000000002E-2</v>
      </c>
      <c r="M25" s="144">
        <v>7.8600000000000003E-2</v>
      </c>
      <c r="N25" s="144">
        <v>9.7500000000000003E-2</v>
      </c>
      <c r="O25" s="144">
        <v>0.1183</v>
      </c>
    </row>
    <row r="26" spans="1:15" s="147" customFormat="1" ht="15" customHeight="1">
      <c r="A26" s="114" t="s">
        <v>638</v>
      </c>
      <c r="B26" s="142" t="s">
        <v>668</v>
      </c>
      <c r="C26" s="143" t="s">
        <v>669</v>
      </c>
      <c r="D26" s="144">
        <v>9.1000000000000004E-3</v>
      </c>
      <c r="E26" s="144">
        <v>8.6E-3</v>
      </c>
      <c r="F26" s="144">
        <v>8.3999999999999995E-3</v>
      </c>
      <c r="G26" s="144">
        <v>8.6E-3</v>
      </c>
      <c r="H26" s="144">
        <v>8.3999999999999995E-3</v>
      </c>
      <c r="I26" s="144">
        <v>8.8000000000000005E-3</v>
      </c>
      <c r="J26" s="144">
        <v>4.8000000000000001E-2</v>
      </c>
      <c r="K26" s="144">
        <v>5.6500000000000002E-2</v>
      </c>
      <c r="L26" s="144">
        <v>4.6600000000000003E-2</v>
      </c>
      <c r="M26" s="144">
        <v>4.4699999999999997E-2</v>
      </c>
      <c r="N26" s="144">
        <v>3.6900000000000002E-2</v>
      </c>
      <c r="O26" s="144">
        <v>3.56E-2</v>
      </c>
    </row>
    <row r="27" spans="1:15" s="147" customFormat="1" ht="15" customHeight="1">
      <c r="A27" s="114" t="s">
        <v>638</v>
      </c>
      <c r="B27" s="142" t="s">
        <v>670</v>
      </c>
      <c r="C27" s="143" t="s">
        <v>671</v>
      </c>
      <c r="D27" s="144">
        <v>3.8899999999999997E-2</v>
      </c>
      <c r="E27" s="144">
        <v>3.49E-2</v>
      </c>
      <c r="F27" s="144">
        <v>3.3099999999999997E-2</v>
      </c>
      <c r="G27" s="144">
        <v>3.39E-2</v>
      </c>
      <c r="H27" s="144">
        <v>3.3099999999999997E-2</v>
      </c>
      <c r="I27" s="144">
        <v>3.3700000000000001E-2</v>
      </c>
      <c r="J27" s="144">
        <v>3.8600000000000002E-2</v>
      </c>
      <c r="K27" s="144">
        <v>3.8100000000000002E-2</v>
      </c>
      <c r="L27" s="144">
        <v>3.7600000000000001E-2</v>
      </c>
      <c r="M27" s="144">
        <v>3.9699999999999999E-2</v>
      </c>
      <c r="N27" s="144">
        <v>4.3499999999999997E-2</v>
      </c>
      <c r="O27" s="144">
        <v>4.5699999999999998E-2</v>
      </c>
    </row>
    <row r="28" spans="1:15" s="147" customFormat="1" ht="15" customHeight="1">
      <c r="A28" s="114" t="s">
        <v>638</v>
      </c>
      <c r="B28" s="142" t="s">
        <v>672</v>
      </c>
      <c r="C28" s="143" t="s">
        <v>673</v>
      </c>
      <c r="D28" s="144">
        <v>0.97019999999999995</v>
      </c>
      <c r="E28" s="144">
        <v>0.97050000000000003</v>
      </c>
      <c r="F28" s="144">
        <v>0.97340000000000004</v>
      </c>
      <c r="G28" s="144">
        <v>0.96760000000000002</v>
      </c>
      <c r="H28" s="144">
        <v>0.96679999999999999</v>
      </c>
      <c r="I28" s="144">
        <v>0.96589999999999998</v>
      </c>
      <c r="J28" s="144">
        <v>0.96899999999999997</v>
      </c>
      <c r="K28" s="144">
        <v>0.96640000000000004</v>
      </c>
      <c r="L28" s="144">
        <v>0.96109999999999995</v>
      </c>
      <c r="M28" s="144">
        <v>0.95279999999999998</v>
      </c>
      <c r="N28" s="144">
        <v>0.94810000000000005</v>
      </c>
      <c r="O28" s="144">
        <v>0.94269999999999998</v>
      </c>
    </row>
    <row r="29" spans="1:15" s="147" customFormat="1" ht="15" customHeight="1">
      <c r="A29" s="114" t="s">
        <v>638</v>
      </c>
      <c r="B29" s="142" t="s">
        <v>674</v>
      </c>
      <c r="C29" s="143" t="s">
        <v>675</v>
      </c>
      <c r="D29" s="144">
        <v>1.21E-2</v>
      </c>
      <c r="E29" s="144">
        <v>1.18E-2</v>
      </c>
      <c r="F29" s="144">
        <v>9.2999999999999992E-3</v>
      </c>
      <c r="G29" s="144">
        <v>1.1299999999999999E-2</v>
      </c>
      <c r="H29" s="144">
        <v>1.29E-2</v>
      </c>
      <c r="I29" s="144">
        <v>1.14E-2</v>
      </c>
      <c r="J29" s="144">
        <v>8.0000000000000002E-3</v>
      </c>
      <c r="K29" s="144">
        <v>1.0800000000000001E-2</v>
      </c>
      <c r="L29" s="144">
        <v>1.17E-2</v>
      </c>
      <c r="M29" s="144">
        <v>1.6899999999999998E-2</v>
      </c>
      <c r="N29" s="144">
        <v>1.7299999999999999E-2</v>
      </c>
      <c r="O29" s="144">
        <v>2.0299999999999999E-2</v>
      </c>
    </row>
    <row r="30" spans="1:15" s="147" customFormat="1" ht="15" customHeight="1">
      <c r="A30" s="114" t="s">
        <v>638</v>
      </c>
      <c r="B30" s="142" t="s">
        <v>676</v>
      </c>
      <c r="C30" s="143" t="s">
        <v>677</v>
      </c>
      <c r="D30" s="144">
        <v>2.5999999999999999E-3</v>
      </c>
      <c r="E30" s="144">
        <v>2.5999999999999999E-3</v>
      </c>
      <c r="F30" s="144">
        <v>3.0999999999999999E-3</v>
      </c>
      <c r="G30" s="144">
        <v>4.5999999999999999E-3</v>
      </c>
      <c r="H30" s="144">
        <v>3.8999999999999998E-3</v>
      </c>
      <c r="I30" s="144">
        <v>5.4999999999999997E-3</v>
      </c>
      <c r="J30" s="144">
        <v>1.5E-3</v>
      </c>
      <c r="K30" s="144">
        <v>3.0999999999999999E-3</v>
      </c>
      <c r="L30" s="144">
        <v>4.7999999999999996E-3</v>
      </c>
      <c r="M30" s="144">
        <v>4.8999999999999998E-3</v>
      </c>
      <c r="N30" s="144">
        <v>6.4999999999999997E-3</v>
      </c>
      <c r="O30" s="144">
        <v>6.3E-3</v>
      </c>
    </row>
    <row r="31" spans="1:15" s="147" customFormat="1" ht="15" customHeight="1">
      <c r="A31" s="114" t="s">
        <v>638</v>
      </c>
      <c r="B31" s="142" t="s">
        <v>678</v>
      </c>
      <c r="C31" s="143" t="s">
        <v>679</v>
      </c>
      <c r="D31" s="144">
        <v>2.3E-3</v>
      </c>
      <c r="E31" s="144">
        <v>2.8E-3</v>
      </c>
      <c r="F31" s="144">
        <v>2.2000000000000001E-3</v>
      </c>
      <c r="G31" s="144">
        <v>2.0999999999999999E-3</v>
      </c>
      <c r="H31" s="144">
        <v>3.2000000000000002E-3</v>
      </c>
      <c r="I31" s="144">
        <v>2.5999999999999999E-3</v>
      </c>
      <c r="J31" s="144">
        <v>3.8E-3</v>
      </c>
      <c r="K31" s="144">
        <v>3.7000000000000002E-3</v>
      </c>
      <c r="L31" s="144">
        <v>3.5999999999999999E-3</v>
      </c>
      <c r="M31" s="144">
        <v>4.3E-3</v>
      </c>
      <c r="N31" s="144">
        <v>3.3E-3</v>
      </c>
      <c r="O31" s="144">
        <v>3.7000000000000002E-3</v>
      </c>
    </row>
    <row r="32" spans="1:15" s="147" customFormat="1" ht="15" customHeight="1">
      <c r="A32" s="114" t="s">
        <v>638</v>
      </c>
      <c r="B32" s="142" t="s">
        <v>680</v>
      </c>
      <c r="C32" s="143" t="s">
        <v>681</v>
      </c>
      <c r="D32" s="144">
        <v>2.0999999999999999E-3</v>
      </c>
      <c r="E32" s="144">
        <v>1.6000000000000001E-3</v>
      </c>
      <c r="F32" s="144">
        <v>1.8E-3</v>
      </c>
      <c r="G32" s="144">
        <v>2.8E-3</v>
      </c>
      <c r="H32" s="144">
        <v>2.0999999999999999E-3</v>
      </c>
      <c r="I32" s="144">
        <v>3.0000000000000001E-3</v>
      </c>
      <c r="J32" s="144">
        <v>4.1000000000000003E-3</v>
      </c>
      <c r="K32" s="144">
        <v>2.3999999999999998E-3</v>
      </c>
      <c r="L32" s="144">
        <v>4.1999999999999997E-3</v>
      </c>
      <c r="M32" s="144">
        <v>5.3E-3</v>
      </c>
      <c r="N32" s="144">
        <v>7.3000000000000001E-3</v>
      </c>
      <c r="O32" s="144">
        <v>7.9000000000000008E-3</v>
      </c>
    </row>
    <row r="33" spans="1:15" s="147" customFormat="1" ht="15" customHeight="1" thickBot="1">
      <c r="A33" s="114" t="s">
        <v>638</v>
      </c>
      <c r="B33" s="143" t="s">
        <v>682</v>
      </c>
      <c r="C33" s="143" t="s">
        <v>683</v>
      </c>
      <c r="D33" s="144">
        <v>1.03E-2</v>
      </c>
      <c r="E33" s="144">
        <v>1.01E-2</v>
      </c>
      <c r="F33" s="144">
        <v>9.7999999999999997E-3</v>
      </c>
      <c r="G33" s="144">
        <v>1.0699999999999999E-2</v>
      </c>
      <c r="H33" s="144">
        <v>1.0699999999999999E-2</v>
      </c>
      <c r="I33" s="144">
        <v>1.1299999999999999E-2</v>
      </c>
      <c r="J33" s="144">
        <v>1.34E-2</v>
      </c>
      <c r="K33" s="144">
        <v>1.3299999999999999E-2</v>
      </c>
      <c r="L33" s="144">
        <v>1.43E-2</v>
      </c>
      <c r="M33" s="144">
        <v>1.55E-2</v>
      </c>
      <c r="N33" s="144">
        <v>1.7399999999999999E-2</v>
      </c>
      <c r="O33" s="144">
        <v>1.8800000000000001E-2</v>
      </c>
    </row>
    <row r="34" spans="1:15" s="145" customFormat="1" ht="15" customHeight="1" thickTop="1" thickBot="1">
      <c r="A34" s="114"/>
      <c r="B34" s="140"/>
      <c r="C34" s="699" t="s">
        <v>472</v>
      </c>
      <c r="D34" s="700"/>
      <c r="E34" s="700"/>
      <c r="F34" s="700"/>
      <c r="G34" s="700"/>
      <c r="H34" s="700"/>
      <c r="I34" s="701"/>
      <c r="J34" s="701"/>
      <c r="K34" s="701"/>
      <c r="L34" s="701"/>
      <c r="M34" s="701"/>
      <c r="N34" s="701"/>
      <c r="O34" s="701"/>
    </row>
    <row r="35" spans="1:15" s="138" customFormat="1" ht="15" customHeight="1" thickTop="1">
      <c r="A35" s="114" t="s">
        <v>638</v>
      </c>
      <c r="B35" s="142" t="s">
        <v>684</v>
      </c>
      <c r="C35" s="143" t="s">
        <v>685</v>
      </c>
      <c r="D35" s="144">
        <v>0.31059999999999999</v>
      </c>
      <c r="E35" s="144">
        <v>0.37790000000000001</v>
      </c>
      <c r="F35" s="144">
        <v>0.28689999999999999</v>
      </c>
      <c r="G35" s="144">
        <v>0.2949</v>
      </c>
      <c r="H35" s="144">
        <v>0.26900000000000002</v>
      </c>
      <c r="I35" s="144">
        <v>0.27900000000000003</v>
      </c>
      <c r="J35" s="144">
        <v>0.31929999999999997</v>
      </c>
      <c r="K35" s="144">
        <v>0.29499999999999998</v>
      </c>
      <c r="L35" s="144">
        <v>0.2918</v>
      </c>
      <c r="M35" s="144">
        <v>0.25800000000000001</v>
      </c>
      <c r="N35" s="144">
        <v>0.33560000000000001</v>
      </c>
      <c r="O35" s="144">
        <v>0.30919999999999997</v>
      </c>
    </row>
    <row r="36" spans="1:15" s="147" customFormat="1" ht="15" customHeight="1">
      <c r="A36" s="114" t="s">
        <v>638</v>
      </c>
      <c r="B36" s="142" t="s">
        <v>686</v>
      </c>
      <c r="C36" s="143" t="s">
        <v>687</v>
      </c>
      <c r="D36" s="144">
        <v>0.70289999999999997</v>
      </c>
      <c r="E36" s="144">
        <v>0.68769999999999998</v>
      </c>
      <c r="F36" s="144">
        <v>0.63249999999999995</v>
      </c>
      <c r="G36" s="144">
        <v>0.66339999999999999</v>
      </c>
      <c r="H36" s="144">
        <v>0.59150000000000003</v>
      </c>
      <c r="I36" s="144">
        <v>0.5907</v>
      </c>
      <c r="J36" s="144">
        <v>0.59860000000000002</v>
      </c>
      <c r="K36" s="144">
        <v>0.59830000000000005</v>
      </c>
      <c r="L36" s="144">
        <v>0.57550000000000001</v>
      </c>
      <c r="M36" s="144">
        <v>0.56789999999999996</v>
      </c>
      <c r="N36" s="144">
        <v>0.64319999999999999</v>
      </c>
      <c r="O36" s="144">
        <v>0.64580000000000004</v>
      </c>
    </row>
    <row r="37" spans="1:15" s="147" customFormat="1" ht="15" customHeight="1">
      <c r="A37" s="114" t="s">
        <v>638</v>
      </c>
      <c r="B37" s="142" t="s">
        <v>688</v>
      </c>
      <c r="C37" s="143" t="s">
        <v>689</v>
      </c>
      <c r="D37" s="144">
        <v>0.38890000000000002</v>
      </c>
      <c r="E37" s="144">
        <v>0.38850000000000001</v>
      </c>
      <c r="F37" s="144">
        <v>0.32100000000000001</v>
      </c>
      <c r="G37" s="144">
        <v>0.307</v>
      </c>
      <c r="H37" s="144">
        <v>0.26650000000000001</v>
      </c>
      <c r="I37" s="144">
        <v>0.23130000000000001</v>
      </c>
      <c r="J37" s="144">
        <v>0.2382</v>
      </c>
      <c r="K37" s="144">
        <v>0.23699999999999999</v>
      </c>
      <c r="L37" s="144">
        <v>0.22550000000000001</v>
      </c>
      <c r="M37" s="144">
        <v>0.2162</v>
      </c>
      <c r="N37" s="144">
        <v>0.2555</v>
      </c>
      <c r="O37" s="144">
        <v>0.2586</v>
      </c>
    </row>
    <row r="38" spans="1:15" s="147" customFormat="1" ht="15" customHeight="1">
      <c r="A38" s="114" t="s">
        <v>638</v>
      </c>
      <c r="B38" s="142" t="s">
        <v>690</v>
      </c>
      <c r="C38" s="143" t="s">
        <v>691</v>
      </c>
      <c r="D38" s="144">
        <v>0.35809999999999997</v>
      </c>
      <c r="E38" s="144">
        <v>0.35980000000000001</v>
      </c>
      <c r="F38" s="144">
        <v>0.29580000000000001</v>
      </c>
      <c r="G38" s="144">
        <v>0.28510000000000002</v>
      </c>
      <c r="H38" s="144">
        <v>0.24759999999999999</v>
      </c>
      <c r="I38" s="144">
        <v>0.2142</v>
      </c>
      <c r="J38" s="144">
        <v>0.22259999999999999</v>
      </c>
      <c r="K38" s="144">
        <v>0.22120000000000001</v>
      </c>
      <c r="L38" s="144">
        <v>0.2102</v>
      </c>
      <c r="M38" s="144">
        <v>0.20100000000000001</v>
      </c>
      <c r="N38" s="144">
        <v>0.23780000000000001</v>
      </c>
      <c r="O38" s="144">
        <v>0.2409</v>
      </c>
    </row>
    <row r="39" spans="1:15" s="147" customFormat="1" ht="15" customHeight="1" thickBot="1">
      <c r="A39" s="114" t="s">
        <v>638</v>
      </c>
      <c r="B39" s="142" t="s">
        <v>692</v>
      </c>
      <c r="C39" s="80" t="s">
        <v>693</v>
      </c>
      <c r="D39" s="144">
        <v>0.64071235319503184</v>
      </c>
      <c r="E39" s="144">
        <v>0.57018982552360753</v>
      </c>
      <c r="F39" s="144">
        <v>0.55072434718144692</v>
      </c>
      <c r="G39" s="144">
        <v>0.27139999999999997</v>
      </c>
      <c r="H39" s="144">
        <v>0.49340000000000001</v>
      </c>
      <c r="I39" s="144">
        <v>0.4173</v>
      </c>
      <c r="J39" s="144">
        <v>0.44450000000000001</v>
      </c>
      <c r="K39" s="144">
        <v>0.45450000000000002</v>
      </c>
      <c r="L39" s="144">
        <v>0.43709999999999999</v>
      </c>
      <c r="M39" s="144">
        <v>0.41049999999999998</v>
      </c>
      <c r="N39" s="144">
        <v>0.55459999999999998</v>
      </c>
      <c r="O39" s="144">
        <v>0.56210000000000004</v>
      </c>
    </row>
    <row r="40" spans="1:15" s="145" customFormat="1" ht="15" customHeight="1" thickTop="1" thickBot="1">
      <c r="A40" s="114"/>
      <c r="B40" s="140"/>
      <c r="C40" s="699" t="s">
        <v>478</v>
      </c>
      <c r="D40" s="700"/>
      <c r="E40" s="700"/>
      <c r="F40" s="700"/>
      <c r="G40" s="700"/>
      <c r="H40" s="700"/>
      <c r="I40" s="701"/>
      <c r="J40" s="701"/>
      <c r="K40" s="701"/>
      <c r="L40" s="701"/>
      <c r="M40" s="701"/>
      <c r="N40" s="701"/>
      <c r="O40" s="701"/>
    </row>
    <row r="41" spans="1:15" s="138" customFormat="1" ht="15" customHeight="1" thickTop="1">
      <c r="A41" s="114" t="s">
        <v>638</v>
      </c>
      <c r="B41" s="142" t="s">
        <v>694</v>
      </c>
      <c r="C41" s="143" t="s">
        <v>695</v>
      </c>
      <c r="D41" s="144">
        <v>7.9399999999999998E-2</v>
      </c>
      <c r="E41" s="144">
        <v>7.3800000000000004E-2</v>
      </c>
      <c r="F41" s="144">
        <v>7.8700000000000006E-2</v>
      </c>
      <c r="G41" s="144">
        <v>7.1199999999999999E-2</v>
      </c>
      <c r="H41" s="144">
        <v>7.1099999999999997E-2</v>
      </c>
      <c r="I41" s="144">
        <v>7.3599999999999999E-2</v>
      </c>
      <c r="J41" s="144">
        <v>6.54E-2</v>
      </c>
      <c r="K41" s="144">
        <v>6.6600000000000006E-2</v>
      </c>
      <c r="L41" s="144">
        <v>6.7799999999999999E-2</v>
      </c>
      <c r="M41" s="144">
        <v>7.0199999999999999E-2</v>
      </c>
      <c r="N41" s="144">
        <v>6.9199999999999998E-2</v>
      </c>
      <c r="O41" s="144">
        <v>6.8400000000000002E-2</v>
      </c>
    </row>
    <row r="42" spans="1:15" s="147" customFormat="1" ht="15" customHeight="1">
      <c r="A42" s="114" t="s">
        <v>638</v>
      </c>
      <c r="B42" s="142" t="s">
        <v>696</v>
      </c>
      <c r="C42" s="143" t="s">
        <v>697</v>
      </c>
      <c r="D42" s="144">
        <v>7.17E-2</v>
      </c>
      <c r="E42" s="144">
        <v>6.6199999999999995E-2</v>
      </c>
      <c r="F42" s="144">
        <v>6.9599999999999995E-2</v>
      </c>
      <c r="G42" s="144">
        <v>6.4399999999999999E-2</v>
      </c>
      <c r="H42" s="144">
        <v>6.4799999999999996E-2</v>
      </c>
      <c r="I42" s="144">
        <v>6.7599999999999993E-2</v>
      </c>
      <c r="J42" s="144">
        <v>6.1499999999999999E-2</v>
      </c>
      <c r="K42" s="144">
        <v>6.3E-2</v>
      </c>
      <c r="L42" s="144">
        <v>6.4000000000000001E-2</v>
      </c>
      <c r="M42" s="144">
        <v>6.6299999999999998E-2</v>
      </c>
      <c r="N42" s="144">
        <v>6.5600000000000006E-2</v>
      </c>
      <c r="O42" s="144">
        <v>6.5000000000000002E-2</v>
      </c>
    </row>
    <row r="43" spans="1:15" s="147" customFormat="1" ht="15" customHeight="1">
      <c r="A43" s="114" t="s">
        <v>638</v>
      </c>
      <c r="B43" s="142" t="s">
        <v>698</v>
      </c>
      <c r="C43" s="143" t="s">
        <v>699</v>
      </c>
      <c r="D43" s="144">
        <v>0.1128</v>
      </c>
      <c r="E43" s="144">
        <v>0.1197</v>
      </c>
      <c r="F43" s="144">
        <v>0.12809999999999999</v>
      </c>
      <c r="G43" s="144">
        <v>0.1552</v>
      </c>
      <c r="H43" s="144">
        <v>0.16569999999999999</v>
      </c>
      <c r="I43" s="144">
        <v>0.1739</v>
      </c>
      <c r="J43" s="144">
        <v>0.1479</v>
      </c>
      <c r="K43" s="144">
        <v>0.1452</v>
      </c>
      <c r="L43" s="144">
        <v>0.20610000000000001</v>
      </c>
      <c r="M43" s="144">
        <v>0.25119999999999998</v>
      </c>
      <c r="N43" s="144">
        <v>0.27229999999999999</v>
      </c>
      <c r="O43" s="144">
        <v>0.31940000000000002</v>
      </c>
    </row>
    <row r="44" spans="1:15" s="147" customFormat="1" ht="15" customHeight="1">
      <c r="A44" s="114" t="s">
        <v>638</v>
      </c>
      <c r="B44" s="142" t="s">
        <v>700</v>
      </c>
      <c r="C44" s="143" t="s">
        <v>701</v>
      </c>
      <c r="D44" s="144">
        <v>1.9900000000000001E-2</v>
      </c>
      <c r="E44" s="144">
        <v>1.7100000000000001E-2</v>
      </c>
      <c r="F44" s="144">
        <v>1.8700000000000001E-2</v>
      </c>
      <c r="G44" s="144">
        <v>2.3300000000000001E-2</v>
      </c>
      <c r="H44" s="144">
        <v>2.7E-2</v>
      </c>
      <c r="I44" s="144">
        <v>3.8800000000000001E-2</v>
      </c>
      <c r="J44" s="144">
        <v>4.02E-2</v>
      </c>
      <c r="K44" s="144">
        <v>4.7100000000000003E-2</v>
      </c>
      <c r="L44" s="144">
        <v>0.1147</v>
      </c>
      <c r="M44" s="144">
        <v>0.15279999999999999</v>
      </c>
      <c r="N44" s="144">
        <v>0.16520000000000001</v>
      </c>
      <c r="O44" s="144">
        <v>0.19769999999999999</v>
      </c>
    </row>
    <row r="45" spans="1:15" s="147" customFormat="1" ht="15" customHeight="1">
      <c r="A45" s="114" t="s">
        <v>638</v>
      </c>
      <c r="B45" s="142" t="s">
        <v>702</v>
      </c>
      <c r="C45" s="143" t="s">
        <v>703</v>
      </c>
      <c r="D45" s="144">
        <v>3.8300000000000001E-2</v>
      </c>
      <c r="E45" s="144">
        <v>3.8800000000000001E-2</v>
      </c>
      <c r="F45" s="144">
        <v>4.4299999999999999E-2</v>
      </c>
      <c r="G45" s="144">
        <v>5.5800000000000002E-2</v>
      </c>
      <c r="H45" s="144">
        <v>6.3299999999999995E-2</v>
      </c>
      <c r="I45" s="144">
        <v>7.2599999999999998E-2</v>
      </c>
      <c r="J45" s="144">
        <v>4.5999999999999999E-2</v>
      </c>
      <c r="K45" s="144">
        <v>5.8000000000000003E-2</v>
      </c>
      <c r="L45" s="144">
        <v>0.10050000000000001</v>
      </c>
      <c r="M45" s="144">
        <v>0.1295</v>
      </c>
      <c r="N45" s="144">
        <v>0.13669999999999999</v>
      </c>
      <c r="O45" s="144">
        <v>0.1656</v>
      </c>
    </row>
    <row r="46" spans="1:15" s="147" customFormat="1" ht="15" customHeight="1" thickBot="1">
      <c r="A46" s="114" t="s">
        <v>638</v>
      </c>
      <c r="B46" s="142" t="s">
        <v>704</v>
      </c>
      <c r="C46" s="143" t="s">
        <v>705</v>
      </c>
      <c r="D46" s="144">
        <v>0.1231</v>
      </c>
      <c r="E46" s="144">
        <v>0.1201</v>
      </c>
      <c r="F46" s="144">
        <v>0.12089999999999999</v>
      </c>
      <c r="G46" s="144">
        <v>0.11890000000000001</v>
      </c>
      <c r="H46" s="144">
        <v>0.1191</v>
      </c>
      <c r="I46" s="144">
        <v>0.1229</v>
      </c>
      <c r="J46" s="144">
        <v>0.12189999999999999</v>
      </c>
      <c r="K46" s="144">
        <v>0.11990000000000001</v>
      </c>
      <c r="L46" s="144">
        <v>0.1182</v>
      </c>
      <c r="M46" s="144">
        <v>0.1206</v>
      </c>
      <c r="N46" s="144">
        <v>0.1237</v>
      </c>
      <c r="O46" s="144">
        <v>0.12640000000000001</v>
      </c>
    </row>
    <row r="47" spans="1:15" s="141" customFormat="1" ht="15" customHeight="1" thickTop="1" thickBot="1">
      <c r="A47" s="114"/>
      <c r="B47" s="140"/>
      <c r="C47" s="699" t="s">
        <v>706</v>
      </c>
      <c r="D47" s="700"/>
      <c r="E47" s="700"/>
      <c r="F47" s="700"/>
      <c r="G47" s="700"/>
      <c r="H47" s="700"/>
      <c r="I47" s="701"/>
      <c r="J47" s="701"/>
      <c r="K47" s="701"/>
      <c r="L47" s="701"/>
      <c r="M47" s="701"/>
      <c r="N47" s="701"/>
      <c r="O47" s="701"/>
    </row>
    <row r="48" spans="1:15" s="138" customFormat="1" ht="15" customHeight="1" thickTop="1">
      <c r="A48" s="114" t="s">
        <v>638</v>
      </c>
      <c r="B48" s="142" t="s">
        <v>707</v>
      </c>
      <c r="C48" s="143" t="s">
        <v>708</v>
      </c>
      <c r="D48" s="144">
        <v>0.83209999999999995</v>
      </c>
      <c r="E48" s="144">
        <v>0.79869999999999997</v>
      </c>
      <c r="F48" s="144">
        <v>0.8569</v>
      </c>
      <c r="G48" s="144">
        <v>0.85750000000000004</v>
      </c>
      <c r="H48" s="144">
        <v>0.86839999999999995</v>
      </c>
      <c r="I48" s="144">
        <v>0.87450000000000006</v>
      </c>
      <c r="J48" s="144">
        <v>0.83479999999999999</v>
      </c>
      <c r="K48" s="144">
        <v>0.83789999999999998</v>
      </c>
      <c r="L48" s="144">
        <v>0.84199999999999997</v>
      </c>
      <c r="M48" s="144">
        <v>0.86060000000000003</v>
      </c>
      <c r="N48" s="144">
        <v>0.83430000000000004</v>
      </c>
      <c r="O48" s="144">
        <v>0.84199999999999997</v>
      </c>
    </row>
    <row r="49" spans="1:15" s="147" customFormat="1" ht="15" customHeight="1">
      <c r="A49" s="114" t="s">
        <v>638</v>
      </c>
      <c r="B49" s="142" t="s">
        <v>709</v>
      </c>
      <c r="C49" s="143" t="s">
        <v>710</v>
      </c>
      <c r="D49" s="144">
        <v>0.61380000000000001</v>
      </c>
      <c r="E49" s="144">
        <v>0.63</v>
      </c>
      <c r="F49" s="144">
        <v>0.625</v>
      </c>
      <c r="G49" s="144">
        <v>0.66369999999999996</v>
      </c>
      <c r="H49" s="144">
        <v>0.68120000000000003</v>
      </c>
      <c r="I49" s="144">
        <v>0.69510000000000005</v>
      </c>
      <c r="J49" s="144">
        <v>0.71599999999999997</v>
      </c>
      <c r="K49" s="144">
        <v>0.71589999999999998</v>
      </c>
      <c r="L49" s="144">
        <v>0.71899999999999997</v>
      </c>
      <c r="M49" s="144">
        <v>0.72189999999999999</v>
      </c>
      <c r="N49" s="144">
        <v>0.71819999999999995</v>
      </c>
      <c r="O49" s="144">
        <v>0.71099999999999997</v>
      </c>
    </row>
    <row r="50" spans="1:15" s="147" customFormat="1" ht="15" customHeight="1">
      <c r="A50" s="114" t="s">
        <v>638</v>
      </c>
      <c r="B50" s="142" t="s">
        <v>711</v>
      </c>
      <c r="C50" s="143" t="s">
        <v>712</v>
      </c>
      <c r="D50" s="144">
        <v>0.46039999999999998</v>
      </c>
      <c r="E50" s="144">
        <v>0.35759999999999997</v>
      </c>
      <c r="F50" s="144">
        <v>0.47360000000000002</v>
      </c>
      <c r="G50" s="144">
        <v>0.38100000000000001</v>
      </c>
      <c r="H50" s="144">
        <v>0.36320000000000002</v>
      </c>
      <c r="I50" s="144">
        <v>0.34939999999999999</v>
      </c>
      <c r="J50" s="144">
        <v>0.2422</v>
      </c>
      <c r="K50" s="144">
        <v>0.24909999999999999</v>
      </c>
      <c r="L50" s="144">
        <v>0.25130000000000002</v>
      </c>
      <c r="M50" s="144">
        <v>0.27679999999999999</v>
      </c>
      <c r="N50" s="144">
        <v>0.2427</v>
      </c>
      <c r="O50" s="144">
        <v>0.26590000000000003</v>
      </c>
    </row>
    <row r="51" spans="1:15" s="147" customFormat="1" ht="15" customHeight="1">
      <c r="A51" s="114" t="s">
        <v>638</v>
      </c>
      <c r="B51" s="142" t="s">
        <v>713</v>
      </c>
      <c r="C51" s="143" t="s">
        <v>714</v>
      </c>
      <c r="D51" s="144">
        <v>2.3424999999999998</v>
      </c>
      <c r="E51" s="144">
        <v>3.0400999999999998</v>
      </c>
      <c r="F51" s="144">
        <v>2.0558000000000001</v>
      </c>
      <c r="G51" s="144">
        <v>2.2130999999999998</v>
      </c>
      <c r="H51" s="144">
        <v>2.0322</v>
      </c>
      <c r="I51" s="144">
        <v>1.8559000000000001</v>
      </c>
      <c r="J51" s="144">
        <v>2.6886999999999999</v>
      </c>
      <c r="K51" s="144">
        <v>2.5731999999999999</v>
      </c>
      <c r="L51" s="144">
        <v>2.4662999999999999</v>
      </c>
      <c r="M51" s="144">
        <v>2.1021999999999998</v>
      </c>
      <c r="N51" s="144">
        <v>2.5257999999999998</v>
      </c>
      <c r="O51" s="144">
        <v>2.4325999999999999</v>
      </c>
    </row>
    <row r="52" spans="1:15" ht="3.75" customHeight="1" thickBot="1">
      <c r="A52" s="114"/>
      <c r="B52" s="114"/>
      <c r="C52" s="128"/>
      <c r="D52" s="128"/>
      <c r="E52" s="128"/>
      <c r="F52" s="128"/>
      <c r="G52" s="128"/>
      <c r="H52" s="128"/>
      <c r="I52" s="128"/>
      <c r="J52" s="128"/>
      <c r="K52" s="128"/>
      <c r="L52" s="128"/>
      <c r="M52" s="128"/>
      <c r="N52" s="128"/>
      <c r="O52" s="128"/>
    </row>
    <row r="53" spans="1:15" ht="15" customHeight="1" thickTop="1">
      <c r="A53" s="149" t="s">
        <v>715</v>
      </c>
      <c r="B53" s="143" t="s">
        <v>715</v>
      </c>
      <c r="C53" s="785" t="s">
        <v>490</v>
      </c>
      <c r="D53" s="785"/>
      <c r="E53" s="785"/>
      <c r="F53" s="785"/>
      <c r="G53" s="785"/>
      <c r="H53" s="785"/>
      <c r="I53" s="785"/>
      <c r="J53" s="785"/>
      <c r="K53" s="785"/>
      <c r="L53" s="785"/>
      <c r="M53" s="785"/>
      <c r="N53" s="785"/>
      <c r="O53" s="785"/>
    </row>
    <row r="54" spans="1:15" ht="51.75" customHeight="1">
      <c r="A54" s="114"/>
      <c r="B54" s="114"/>
      <c r="C54" s="779" t="s">
        <v>716</v>
      </c>
      <c r="D54" s="779"/>
      <c r="E54" s="779"/>
      <c r="F54" s="779"/>
      <c r="G54" s="779"/>
      <c r="H54" s="779"/>
      <c r="I54" s="779"/>
      <c r="J54" s="779"/>
      <c r="K54" s="779"/>
      <c r="L54" s="779"/>
      <c r="M54" s="779"/>
      <c r="N54" s="779"/>
      <c r="O54" s="779"/>
    </row>
    <row r="55" spans="1:15" ht="48" customHeight="1">
      <c r="A55" s="114"/>
      <c r="B55" s="114"/>
      <c r="C55" s="779" t="s">
        <v>717</v>
      </c>
      <c r="D55" s="779"/>
      <c r="E55" s="779"/>
      <c r="F55" s="779"/>
      <c r="G55" s="779"/>
      <c r="H55" s="779"/>
      <c r="I55" s="779"/>
      <c r="J55" s="779"/>
      <c r="K55" s="779"/>
      <c r="L55" s="779"/>
      <c r="M55" s="779"/>
      <c r="N55" s="779"/>
      <c r="O55" s="779"/>
    </row>
    <row r="56" spans="1:15" ht="15" customHeight="1">
      <c r="A56" s="114"/>
      <c r="B56" s="114"/>
      <c r="C56" s="780" t="s">
        <v>718</v>
      </c>
      <c r="D56" s="780"/>
      <c r="E56" s="780"/>
      <c r="F56" s="780"/>
      <c r="G56" s="780"/>
      <c r="H56" s="780"/>
      <c r="I56" s="780"/>
      <c r="J56" s="780"/>
      <c r="K56" s="780"/>
      <c r="L56" s="780"/>
      <c r="M56" s="780"/>
      <c r="N56" s="780"/>
      <c r="O56" s="780"/>
    </row>
    <row r="57" spans="1:15" ht="15" customHeight="1">
      <c r="A57" s="114"/>
      <c r="B57" s="114"/>
      <c r="C57" s="780" t="s">
        <v>494</v>
      </c>
      <c r="D57" s="780"/>
      <c r="E57" s="780"/>
      <c r="F57" s="780"/>
      <c r="G57" s="780"/>
      <c r="H57" s="780"/>
      <c r="I57" s="780"/>
      <c r="J57" s="780"/>
      <c r="K57" s="780"/>
      <c r="L57" s="780"/>
      <c r="M57" s="780"/>
      <c r="N57" s="780"/>
      <c r="O57" s="780"/>
    </row>
    <row r="58" spans="1:15" ht="29.25" customHeight="1">
      <c r="A58" s="114"/>
      <c r="B58" s="114"/>
      <c r="C58" s="781" t="s">
        <v>719</v>
      </c>
      <c r="D58" s="781"/>
      <c r="E58" s="781"/>
      <c r="F58" s="781"/>
      <c r="G58" s="781"/>
      <c r="H58" s="781"/>
      <c r="I58" s="781"/>
      <c r="J58" s="781"/>
      <c r="K58" s="781"/>
      <c r="L58" s="781"/>
      <c r="M58" s="781"/>
      <c r="N58" s="781"/>
      <c r="O58" s="781"/>
    </row>
  </sheetData>
  <mergeCells count="10">
    <mergeCell ref="C55:O55"/>
    <mergeCell ref="C56:O56"/>
    <mergeCell ref="C57:O57"/>
    <mergeCell ref="C58:O58"/>
    <mergeCell ref="C1:O1"/>
    <mergeCell ref="A2:O2"/>
    <mergeCell ref="C3:O3"/>
    <mergeCell ref="A4:O4"/>
    <mergeCell ref="C53:O53"/>
    <mergeCell ref="C54:O54"/>
  </mergeCell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O75"/>
  <sheetViews>
    <sheetView topLeftCell="C1" zoomScaleNormal="100" workbookViewId="0">
      <selection activeCell="M10" sqref="M10"/>
    </sheetView>
  </sheetViews>
  <sheetFormatPr baseColWidth="10" defaultColWidth="9.140625" defaultRowHeight="12.75"/>
  <cols>
    <col min="1" max="2" width="9.140625" style="164" hidden="1" customWidth="1"/>
    <col min="3" max="3" width="90.28515625" style="150" customWidth="1"/>
    <col min="4" max="10" width="7.28515625" style="150" bestFit="1" customWidth="1"/>
    <col min="11" max="11" width="7.28515625" style="150" customWidth="1"/>
    <col min="12" max="12" width="7.28515625" style="150" bestFit="1" customWidth="1"/>
    <col min="13" max="13" width="7.28515625" style="150" customWidth="1"/>
    <col min="14" max="14" width="7.28515625" style="150" bestFit="1" customWidth="1"/>
    <col min="15" max="15" width="7.28515625" style="150" customWidth="1"/>
    <col min="16" max="256" width="11.42578125" style="150" customWidth="1"/>
    <col min="257" max="258" width="0" style="150" hidden="1" customWidth="1"/>
    <col min="259" max="259" width="90.28515625" style="150" customWidth="1"/>
    <col min="260" max="266" width="7.28515625" style="150" bestFit="1" customWidth="1"/>
    <col min="267" max="267" width="7.28515625" style="150" customWidth="1"/>
    <col min="268" max="268" width="7.28515625" style="150" bestFit="1" customWidth="1"/>
    <col min="269" max="269" width="7.28515625" style="150" customWidth="1"/>
    <col min="270" max="270" width="7.28515625" style="150" bestFit="1" customWidth="1"/>
    <col min="271" max="271" width="7.28515625" style="150" customWidth="1"/>
    <col min="272" max="512" width="11.42578125" style="150" customWidth="1"/>
    <col min="513" max="514" width="0" style="150" hidden="1" customWidth="1"/>
    <col min="515" max="515" width="90.28515625" style="150" customWidth="1"/>
    <col min="516" max="522" width="7.28515625" style="150" bestFit="1" customWidth="1"/>
    <col min="523" max="523" width="7.28515625" style="150" customWidth="1"/>
    <col min="524" max="524" width="7.28515625" style="150" bestFit="1" customWidth="1"/>
    <col min="525" max="525" width="7.28515625" style="150" customWidth="1"/>
    <col min="526" max="526" width="7.28515625" style="150" bestFit="1" customWidth="1"/>
    <col min="527" max="527" width="7.28515625" style="150" customWidth="1"/>
    <col min="528" max="768" width="11.42578125" style="150" customWidth="1"/>
    <col min="769" max="770" width="0" style="150" hidden="1" customWidth="1"/>
    <col min="771" max="771" width="90.28515625" style="150" customWidth="1"/>
    <col min="772" max="778" width="7.28515625" style="150" bestFit="1" customWidth="1"/>
    <col min="779" max="779" width="7.28515625" style="150" customWidth="1"/>
    <col min="780" max="780" width="7.28515625" style="150" bestFit="1" customWidth="1"/>
    <col min="781" max="781" width="7.28515625" style="150" customWidth="1"/>
    <col min="782" max="782" width="7.28515625" style="150" bestFit="1" customWidth="1"/>
    <col min="783" max="783" width="7.28515625" style="150" customWidth="1"/>
    <col min="784" max="1024" width="11.42578125" style="150" customWidth="1"/>
    <col min="1025" max="1026" width="0" style="150" hidden="1" customWidth="1"/>
    <col min="1027" max="1027" width="90.28515625" style="150" customWidth="1"/>
    <col min="1028" max="1034" width="7.28515625" style="150" bestFit="1" customWidth="1"/>
    <col min="1035" max="1035" width="7.28515625" style="150" customWidth="1"/>
    <col min="1036" max="1036" width="7.28515625" style="150" bestFit="1" customWidth="1"/>
    <col min="1037" max="1037" width="7.28515625" style="150" customWidth="1"/>
    <col min="1038" max="1038" width="7.28515625" style="150" bestFit="1" customWidth="1"/>
    <col min="1039" max="1039" width="7.28515625" style="150" customWidth="1"/>
    <col min="1040" max="1280" width="11.42578125" style="150" customWidth="1"/>
    <col min="1281" max="1282" width="0" style="150" hidden="1" customWidth="1"/>
    <col min="1283" max="1283" width="90.28515625" style="150" customWidth="1"/>
    <col min="1284" max="1290" width="7.28515625" style="150" bestFit="1" customWidth="1"/>
    <col min="1291" max="1291" width="7.28515625" style="150" customWidth="1"/>
    <col min="1292" max="1292" width="7.28515625" style="150" bestFit="1" customWidth="1"/>
    <col min="1293" max="1293" width="7.28515625" style="150" customWidth="1"/>
    <col min="1294" max="1294" width="7.28515625" style="150" bestFit="1" customWidth="1"/>
    <col min="1295" max="1295" width="7.28515625" style="150" customWidth="1"/>
    <col min="1296" max="1536" width="11.42578125" style="150" customWidth="1"/>
    <col min="1537" max="1538" width="0" style="150" hidden="1" customWidth="1"/>
    <col min="1539" max="1539" width="90.28515625" style="150" customWidth="1"/>
    <col min="1540" max="1546" width="7.28515625" style="150" bestFit="1" customWidth="1"/>
    <col min="1547" max="1547" width="7.28515625" style="150" customWidth="1"/>
    <col min="1548" max="1548" width="7.28515625" style="150" bestFit="1" customWidth="1"/>
    <col min="1549" max="1549" width="7.28515625" style="150" customWidth="1"/>
    <col min="1550" max="1550" width="7.28515625" style="150" bestFit="1" customWidth="1"/>
    <col min="1551" max="1551" width="7.28515625" style="150" customWidth="1"/>
    <col min="1552" max="1792" width="11.42578125" style="150" customWidth="1"/>
    <col min="1793" max="1794" width="0" style="150" hidden="1" customWidth="1"/>
    <col min="1795" max="1795" width="90.28515625" style="150" customWidth="1"/>
    <col min="1796" max="1802" width="7.28515625" style="150" bestFit="1" customWidth="1"/>
    <col min="1803" max="1803" width="7.28515625" style="150" customWidth="1"/>
    <col min="1804" max="1804" width="7.28515625" style="150" bestFit="1" customWidth="1"/>
    <col min="1805" max="1805" width="7.28515625" style="150" customWidth="1"/>
    <col min="1806" max="1806" width="7.28515625" style="150" bestFit="1" customWidth="1"/>
    <col min="1807" max="1807" width="7.28515625" style="150" customWidth="1"/>
    <col min="1808" max="2048" width="11.42578125" style="150" customWidth="1"/>
    <col min="2049" max="2050" width="0" style="150" hidden="1" customWidth="1"/>
    <col min="2051" max="2051" width="90.28515625" style="150" customWidth="1"/>
    <col min="2052" max="2058" width="7.28515625" style="150" bestFit="1" customWidth="1"/>
    <col min="2059" max="2059" width="7.28515625" style="150" customWidth="1"/>
    <col min="2060" max="2060" width="7.28515625" style="150" bestFit="1" customWidth="1"/>
    <col min="2061" max="2061" width="7.28515625" style="150" customWidth="1"/>
    <col min="2062" max="2062" width="7.28515625" style="150" bestFit="1" customWidth="1"/>
    <col min="2063" max="2063" width="7.28515625" style="150" customWidth="1"/>
    <col min="2064" max="2304" width="11.42578125" style="150" customWidth="1"/>
    <col min="2305" max="2306" width="0" style="150" hidden="1" customWidth="1"/>
    <col min="2307" max="2307" width="90.28515625" style="150" customWidth="1"/>
    <col min="2308" max="2314" width="7.28515625" style="150" bestFit="1" customWidth="1"/>
    <col min="2315" max="2315" width="7.28515625" style="150" customWidth="1"/>
    <col min="2316" max="2316" width="7.28515625" style="150" bestFit="1" customWidth="1"/>
    <col min="2317" max="2317" width="7.28515625" style="150" customWidth="1"/>
    <col min="2318" max="2318" width="7.28515625" style="150" bestFit="1" customWidth="1"/>
    <col min="2319" max="2319" width="7.28515625" style="150" customWidth="1"/>
    <col min="2320" max="2560" width="11.42578125" style="150" customWidth="1"/>
    <col min="2561" max="2562" width="0" style="150" hidden="1" customWidth="1"/>
    <col min="2563" max="2563" width="90.28515625" style="150" customWidth="1"/>
    <col min="2564" max="2570" width="7.28515625" style="150" bestFit="1" customWidth="1"/>
    <col min="2571" max="2571" width="7.28515625" style="150" customWidth="1"/>
    <col min="2572" max="2572" width="7.28515625" style="150" bestFit="1" customWidth="1"/>
    <col min="2573" max="2573" width="7.28515625" style="150" customWidth="1"/>
    <col min="2574" max="2574" width="7.28515625" style="150" bestFit="1" customWidth="1"/>
    <col min="2575" max="2575" width="7.28515625" style="150" customWidth="1"/>
    <col min="2576" max="2816" width="11.42578125" style="150" customWidth="1"/>
    <col min="2817" max="2818" width="0" style="150" hidden="1" customWidth="1"/>
    <col min="2819" max="2819" width="90.28515625" style="150" customWidth="1"/>
    <col min="2820" max="2826" width="7.28515625" style="150" bestFit="1" customWidth="1"/>
    <col min="2827" max="2827" width="7.28515625" style="150" customWidth="1"/>
    <col min="2828" max="2828" width="7.28515625" style="150" bestFit="1" customWidth="1"/>
    <col min="2829" max="2829" width="7.28515625" style="150" customWidth="1"/>
    <col min="2830" max="2830" width="7.28515625" style="150" bestFit="1" customWidth="1"/>
    <col min="2831" max="2831" width="7.28515625" style="150" customWidth="1"/>
    <col min="2832" max="3072" width="11.42578125" style="150" customWidth="1"/>
    <col min="3073" max="3074" width="0" style="150" hidden="1" customWidth="1"/>
    <col min="3075" max="3075" width="90.28515625" style="150" customWidth="1"/>
    <col min="3076" max="3082" width="7.28515625" style="150" bestFit="1" customWidth="1"/>
    <col min="3083" max="3083" width="7.28515625" style="150" customWidth="1"/>
    <col min="3084" max="3084" width="7.28515625" style="150" bestFit="1" customWidth="1"/>
    <col min="3085" max="3085" width="7.28515625" style="150" customWidth="1"/>
    <col min="3086" max="3086" width="7.28515625" style="150" bestFit="1" customWidth="1"/>
    <col min="3087" max="3087" width="7.28515625" style="150" customWidth="1"/>
    <col min="3088" max="3328" width="11.42578125" style="150" customWidth="1"/>
    <col min="3329" max="3330" width="0" style="150" hidden="1" customWidth="1"/>
    <col min="3331" max="3331" width="90.28515625" style="150" customWidth="1"/>
    <col min="3332" max="3338" width="7.28515625" style="150" bestFit="1" customWidth="1"/>
    <col min="3339" max="3339" width="7.28515625" style="150" customWidth="1"/>
    <col min="3340" max="3340" width="7.28515625" style="150" bestFit="1" customWidth="1"/>
    <col min="3341" max="3341" width="7.28515625" style="150" customWidth="1"/>
    <col min="3342" max="3342" width="7.28515625" style="150" bestFit="1" customWidth="1"/>
    <col min="3343" max="3343" width="7.28515625" style="150" customWidth="1"/>
    <col min="3344" max="3584" width="11.42578125" style="150" customWidth="1"/>
    <col min="3585" max="3586" width="0" style="150" hidden="1" customWidth="1"/>
    <col min="3587" max="3587" width="90.28515625" style="150" customWidth="1"/>
    <col min="3588" max="3594" width="7.28515625" style="150" bestFit="1" customWidth="1"/>
    <col min="3595" max="3595" width="7.28515625" style="150" customWidth="1"/>
    <col min="3596" max="3596" width="7.28515625" style="150" bestFit="1" customWidth="1"/>
    <col min="3597" max="3597" width="7.28515625" style="150" customWidth="1"/>
    <col min="3598" max="3598" width="7.28515625" style="150" bestFit="1" customWidth="1"/>
    <col min="3599" max="3599" width="7.28515625" style="150" customWidth="1"/>
    <col min="3600" max="3840" width="11.42578125" style="150" customWidth="1"/>
    <col min="3841" max="3842" width="0" style="150" hidden="1" customWidth="1"/>
    <col min="3843" max="3843" width="90.28515625" style="150" customWidth="1"/>
    <col min="3844" max="3850" width="7.28515625" style="150" bestFit="1" customWidth="1"/>
    <col min="3851" max="3851" width="7.28515625" style="150" customWidth="1"/>
    <col min="3852" max="3852" width="7.28515625" style="150" bestFit="1" customWidth="1"/>
    <col min="3853" max="3853" width="7.28515625" style="150" customWidth="1"/>
    <col min="3854" max="3854" width="7.28515625" style="150" bestFit="1" customWidth="1"/>
    <col min="3855" max="3855" width="7.28515625" style="150" customWidth="1"/>
    <col min="3856" max="4096" width="11.42578125" style="150" customWidth="1"/>
    <col min="4097" max="4098" width="0" style="150" hidden="1" customWidth="1"/>
    <col min="4099" max="4099" width="90.28515625" style="150" customWidth="1"/>
    <col min="4100" max="4106" width="7.28515625" style="150" bestFit="1" customWidth="1"/>
    <col min="4107" max="4107" width="7.28515625" style="150" customWidth="1"/>
    <col min="4108" max="4108" width="7.28515625" style="150" bestFit="1" customWidth="1"/>
    <col min="4109" max="4109" width="7.28515625" style="150" customWidth="1"/>
    <col min="4110" max="4110" width="7.28515625" style="150" bestFit="1" customWidth="1"/>
    <col min="4111" max="4111" width="7.28515625" style="150" customWidth="1"/>
    <col min="4112" max="4352" width="11.42578125" style="150" customWidth="1"/>
    <col min="4353" max="4354" width="0" style="150" hidden="1" customWidth="1"/>
    <col min="4355" max="4355" width="90.28515625" style="150" customWidth="1"/>
    <col min="4356" max="4362" width="7.28515625" style="150" bestFit="1" customWidth="1"/>
    <col min="4363" max="4363" width="7.28515625" style="150" customWidth="1"/>
    <col min="4364" max="4364" width="7.28515625" style="150" bestFit="1" customWidth="1"/>
    <col min="4365" max="4365" width="7.28515625" style="150" customWidth="1"/>
    <col min="4366" max="4366" width="7.28515625" style="150" bestFit="1" customWidth="1"/>
    <col min="4367" max="4367" width="7.28515625" style="150" customWidth="1"/>
    <col min="4368" max="4608" width="11.42578125" style="150" customWidth="1"/>
    <col min="4609" max="4610" width="0" style="150" hidden="1" customWidth="1"/>
    <col min="4611" max="4611" width="90.28515625" style="150" customWidth="1"/>
    <col min="4612" max="4618" width="7.28515625" style="150" bestFit="1" customWidth="1"/>
    <col min="4619" max="4619" width="7.28515625" style="150" customWidth="1"/>
    <col min="4620" max="4620" width="7.28515625" style="150" bestFit="1" customWidth="1"/>
    <col min="4621" max="4621" width="7.28515625" style="150" customWidth="1"/>
    <col min="4622" max="4622" width="7.28515625" style="150" bestFit="1" customWidth="1"/>
    <col min="4623" max="4623" width="7.28515625" style="150" customWidth="1"/>
    <col min="4624" max="4864" width="11.42578125" style="150" customWidth="1"/>
    <col min="4865" max="4866" width="0" style="150" hidden="1" customWidth="1"/>
    <col min="4867" max="4867" width="90.28515625" style="150" customWidth="1"/>
    <col min="4868" max="4874" width="7.28515625" style="150" bestFit="1" customWidth="1"/>
    <col min="4875" max="4875" width="7.28515625" style="150" customWidth="1"/>
    <col min="4876" max="4876" width="7.28515625" style="150" bestFit="1" customWidth="1"/>
    <col min="4877" max="4877" width="7.28515625" style="150" customWidth="1"/>
    <col min="4878" max="4878" width="7.28515625" style="150" bestFit="1" customWidth="1"/>
    <col min="4879" max="4879" width="7.28515625" style="150" customWidth="1"/>
    <col min="4880" max="5120" width="11.42578125" style="150" customWidth="1"/>
    <col min="5121" max="5122" width="0" style="150" hidden="1" customWidth="1"/>
    <col min="5123" max="5123" width="90.28515625" style="150" customWidth="1"/>
    <col min="5124" max="5130" width="7.28515625" style="150" bestFit="1" customWidth="1"/>
    <col min="5131" max="5131" width="7.28515625" style="150" customWidth="1"/>
    <col min="5132" max="5132" width="7.28515625" style="150" bestFit="1" customWidth="1"/>
    <col min="5133" max="5133" width="7.28515625" style="150" customWidth="1"/>
    <col min="5134" max="5134" width="7.28515625" style="150" bestFit="1" customWidth="1"/>
    <col min="5135" max="5135" width="7.28515625" style="150" customWidth="1"/>
    <col min="5136" max="5376" width="11.42578125" style="150" customWidth="1"/>
    <col min="5377" max="5378" width="0" style="150" hidden="1" customWidth="1"/>
    <col min="5379" max="5379" width="90.28515625" style="150" customWidth="1"/>
    <col min="5380" max="5386" width="7.28515625" style="150" bestFit="1" customWidth="1"/>
    <col min="5387" max="5387" width="7.28515625" style="150" customWidth="1"/>
    <col min="5388" max="5388" width="7.28515625" style="150" bestFit="1" customWidth="1"/>
    <col min="5389" max="5389" width="7.28515625" style="150" customWidth="1"/>
    <col min="5390" max="5390" width="7.28515625" style="150" bestFit="1" customWidth="1"/>
    <col min="5391" max="5391" width="7.28515625" style="150" customWidth="1"/>
    <col min="5392" max="5632" width="11.42578125" style="150" customWidth="1"/>
    <col min="5633" max="5634" width="0" style="150" hidden="1" customWidth="1"/>
    <col min="5635" max="5635" width="90.28515625" style="150" customWidth="1"/>
    <col min="5636" max="5642" width="7.28515625" style="150" bestFit="1" customWidth="1"/>
    <col min="5643" max="5643" width="7.28515625" style="150" customWidth="1"/>
    <col min="5644" max="5644" width="7.28515625" style="150" bestFit="1" customWidth="1"/>
    <col min="5645" max="5645" width="7.28515625" style="150" customWidth="1"/>
    <col min="5646" max="5646" width="7.28515625" style="150" bestFit="1" customWidth="1"/>
    <col min="5647" max="5647" width="7.28515625" style="150" customWidth="1"/>
    <col min="5648" max="5888" width="11.42578125" style="150" customWidth="1"/>
    <col min="5889" max="5890" width="0" style="150" hidden="1" customWidth="1"/>
    <col min="5891" max="5891" width="90.28515625" style="150" customWidth="1"/>
    <col min="5892" max="5898" width="7.28515625" style="150" bestFit="1" customWidth="1"/>
    <col min="5899" max="5899" width="7.28515625" style="150" customWidth="1"/>
    <col min="5900" max="5900" width="7.28515625" style="150" bestFit="1" customWidth="1"/>
    <col min="5901" max="5901" width="7.28515625" style="150" customWidth="1"/>
    <col min="5902" max="5902" width="7.28515625" style="150" bestFit="1" customWidth="1"/>
    <col min="5903" max="5903" width="7.28515625" style="150" customWidth="1"/>
    <col min="5904" max="6144" width="11.42578125" style="150" customWidth="1"/>
    <col min="6145" max="6146" width="0" style="150" hidden="1" customWidth="1"/>
    <col min="6147" max="6147" width="90.28515625" style="150" customWidth="1"/>
    <col min="6148" max="6154" width="7.28515625" style="150" bestFit="1" customWidth="1"/>
    <col min="6155" max="6155" width="7.28515625" style="150" customWidth="1"/>
    <col min="6156" max="6156" width="7.28515625" style="150" bestFit="1" customWidth="1"/>
    <col min="6157" max="6157" width="7.28515625" style="150" customWidth="1"/>
    <col min="6158" max="6158" width="7.28515625" style="150" bestFit="1" customWidth="1"/>
    <col min="6159" max="6159" width="7.28515625" style="150" customWidth="1"/>
    <col min="6160" max="6400" width="11.42578125" style="150" customWidth="1"/>
    <col min="6401" max="6402" width="0" style="150" hidden="1" customWidth="1"/>
    <col min="6403" max="6403" width="90.28515625" style="150" customWidth="1"/>
    <col min="6404" max="6410" width="7.28515625" style="150" bestFit="1" customWidth="1"/>
    <col min="6411" max="6411" width="7.28515625" style="150" customWidth="1"/>
    <col min="6412" max="6412" width="7.28515625" style="150" bestFit="1" customWidth="1"/>
    <col min="6413" max="6413" width="7.28515625" style="150" customWidth="1"/>
    <col min="6414" max="6414" width="7.28515625" style="150" bestFit="1" customWidth="1"/>
    <col min="6415" max="6415" width="7.28515625" style="150" customWidth="1"/>
    <col min="6416" max="6656" width="11.42578125" style="150" customWidth="1"/>
    <col min="6657" max="6658" width="0" style="150" hidden="1" customWidth="1"/>
    <col min="6659" max="6659" width="90.28515625" style="150" customWidth="1"/>
    <col min="6660" max="6666" width="7.28515625" style="150" bestFit="1" customWidth="1"/>
    <col min="6667" max="6667" width="7.28515625" style="150" customWidth="1"/>
    <col min="6668" max="6668" width="7.28515625" style="150" bestFit="1" customWidth="1"/>
    <col min="6669" max="6669" width="7.28515625" style="150" customWidth="1"/>
    <col min="6670" max="6670" width="7.28515625" style="150" bestFit="1" customWidth="1"/>
    <col min="6671" max="6671" width="7.28515625" style="150" customWidth="1"/>
    <col min="6672" max="6912" width="11.42578125" style="150" customWidth="1"/>
    <col min="6913" max="6914" width="0" style="150" hidden="1" customWidth="1"/>
    <col min="6915" max="6915" width="90.28515625" style="150" customWidth="1"/>
    <col min="6916" max="6922" width="7.28515625" style="150" bestFit="1" customWidth="1"/>
    <col min="6923" max="6923" width="7.28515625" style="150" customWidth="1"/>
    <col min="6924" max="6924" width="7.28515625" style="150" bestFit="1" customWidth="1"/>
    <col min="6925" max="6925" width="7.28515625" style="150" customWidth="1"/>
    <col min="6926" max="6926" width="7.28515625" style="150" bestFit="1" customWidth="1"/>
    <col min="6927" max="6927" width="7.28515625" style="150" customWidth="1"/>
    <col min="6928" max="7168" width="11.42578125" style="150" customWidth="1"/>
    <col min="7169" max="7170" width="0" style="150" hidden="1" customWidth="1"/>
    <col min="7171" max="7171" width="90.28515625" style="150" customWidth="1"/>
    <col min="7172" max="7178" width="7.28515625" style="150" bestFit="1" customWidth="1"/>
    <col min="7179" max="7179" width="7.28515625" style="150" customWidth="1"/>
    <col min="7180" max="7180" width="7.28515625" style="150" bestFit="1" customWidth="1"/>
    <col min="7181" max="7181" width="7.28515625" style="150" customWidth="1"/>
    <col min="7182" max="7182" width="7.28515625" style="150" bestFit="1" customWidth="1"/>
    <col min="7183" max="7183" width="7.28515625" style="150" customWidth="1"/>
    <col min="7184" max="7424" width="11.42578125" style="150" customWidth="1"/>
    <col min="7425" max="7426" width="0" style="150" hidden="1" customWidth="1"/>
    <col min="7427" max="7427" width="90.28515625" style="150" customWidth="1"/>
    <col min="7428" max="7434" width="7.28515625" style="150" bestFit="1" customWidth="1"/>
    <col min="7435" max="7435" width="7.28515625" style="150" customWidth="1"/>
    <col min="7436" max="7436" width="7.28515625" style="150" bestFit="1" customWidth="1"/>
    <col min="7437" max="7437" width="7.28515625" style="150" customWidth="1"/>
    <col min="7438" max="7438" width="7.28515625" style="150" bestFit="1" customWidth="1"/>
    <col min="7439" max="7439" width="7.28515625" style="150" customWidth="1"/>
    <col min="7440" max="7680" width="11.42578125" style="150" customWidth="1"/>
    <col min="7681" max="7682" width="0" style="150" hidden="1" customWidth="1"/>
    <col min="7683" max="7683" width="90.28515625" style="150" customWidth="1"/>
    <col min="7684" max="7690" width="7.28515625" style="150" bestFit="1" customWidth="1"/>
    <col min="7691" max="7691" width="7.28515625" style="150" customWidth="1"/>
    <col min="7692" max="7692" width="7.28515625" style="150" bestFit="1" customWidth="1"/>
    <col min="7693" max="7693" width="7.28515625" style="150" customWidth="1"/>
    <col min="7694" max="7694" width="7.28515625" style="150" bestFit="1" customWidth="1"/>
    <col min="7695" max="7695" width="7.28515625" style="150" customWidth="1"/>
    <col min="7696" max="7936" width="11.42578125" style="150" customWidth="1"/>
    <col min="7937" max="7938" width="0" style="150" hidden="1" customWidth="1"/>
    <col min="7939" max="7939" width="90.28515625" style="150" customWidth="1"/>
    <col min="7940" max="7946" width="7.28515625" style="150" bestFit="1" customWidth="1"/>
    <col min="7947" max="7947" width="7.28515625" style="150" customWidth="1"/>
    <col min="7948" max="7948" width="7.28515625" style="150" bestFit="1" customWidth="1"/>
    <col min="7949" max="7949" width="7.28515625" style="150" customWidth="1"/>
    <col min="7950" max="7950" width="7.28515625" style="150" bestFit="1" customWidth="1"/>
    <col min="7951" max="7951" width="7.28515625" style="150" customWidth="1"/>
    <col min="7952" max="8192" width="11.42578125" style="150" customWidth="1"/>
    <col min="8193" max="8194" width="0" style="150" hidden="1" customWidth="1"/>
    <col min="8195" max="8195" width="90.28515625" style="150" customWidth="1"/>
    <col min="8196" max="8202" width="7.28515625" style="150" bestFit="1" customWidth="1"/>
    <col min="8203" max="8203" width="7.28515625" style="150" customWidth="1"/>
    <col min="8204" max="8204" width="7.28515625" style="150" bestFit="1" customWidth="1"/>
    <col min="8205" max="8205" width="7.28515625" style="150" customWidth="1"/>
    <col min="8206" max="8206" width="7.28515625" style="150" bestFit="1" customWidth="1"/>
    <col min="8207" max="8207" width="7.28515625" style="150" customWidth="1"/>
    <col min="8208" max="8448" width="11.42578125" style="150" customWidth="1"/>
    <col min="8449" max="8450" width="0" style="150" hidden="1" customWidth="1"/>
    <col min="8451" max="8451" width="90.28515625" style="150" customWidth="1"/>
    <col min="8452" max="8458" width="7.28515625" style="150" bestFit="1" customWidth="1"/>
    <col min="8459" max="8459" width="7.28515625" style="150" customWidth="1"/>
    <col min="8460" max="8460" width="7.28515625" style="150" bestFit="1" customWidth="1"/>
    <col min="8461" max="8461" width="7.28515625" style="150" customWidth="1"/>
    <col min="8462" max="8462" width="7.28515625" style="150" bestFit="1" customWidth="1"/>
    <col min="8463" max="8463" width="7.28515625" style="150" customWidth="1"/>
    <col min="8464" max="8704" width="11.42578125" style="150" customWidth="1"/>
    <col min="8705" max="8706" width="0" style="150" hidden="1" customWidth="1"/>
    <col min="8707" max="8707" width="90.28515625" style="150" customWidth="1"/>
    <col min="8708" max="8714" width="7.28515625" style="150" bestFit="1" customWidth="1"/>
    <col min="8715" max="8715" width="7.28515625" style="150" customWidth="1"/>
    <col min="8716" max="8716" width="7.28515625" style="150" bestFit="1" customWidth="1"/>
    <col min="8717" max="8717" width="7.28515625" style="150" customWidth="1"/>
    <col min="8718" max="8718" width="7.28515625" style="150" bestFit="1" customWidth="1"/>
    <col min="8719" max="8719" width="7.28515625" style="150" customWidth="1"/>
    <col min="8720" max="8960" width="11.42578125" style="150" customWidth="1"/>
    <col min="8961" max="8962" width="0" style="150" hidden="1" customWidth="1"/>
    <col min="8963" max="8963" width="90.28515625" style="150" customWidth="1"/>
    <col min="8964" max="8970" width="7.28515625" style="150" bestFit="1" customWidth="1"/>
    <col min="8971" max="8971" width="7.28515625" style="150" customWidth="1"/>
    <col min="8972" max="8972" width="7.28515625" style="150" bestFit="1" customWidth="1"/>
    <col min="8973" max="8973" width="7.28515625" style="150" customWidth="1"/>
    <col min="8974" max="8974" width="7.28515625" style="150" bestFit="1" customWidth="1"/>
    <col min="8975" max="8975" width="7.28515625" style="150" customWidth="1"/>
    <col min="8976" max="9216" width="11.42578125" style="150" customWidth="1"/>
    <col min="9217" max="9218" width="0" style="150" hidden="1" customWidth="1"/>
    <col min="9219" max="9219" width="90.28515625" style="150" customWidth="1"/>
    <col min="9220" max="9226" width="7.28515625" style="150" bestFit="1" customWidth="1"/>
    <col min="9227" max="9227" width="7.28515625" style="150" customWidth="1"/>
    <col min="9228" max="9228" width="7.28515625" style="150" bestFit="1" customWidth="1"/>
    <col min="9229" max="9229" width="7.28515625" style="150" customWidth="1"/>
    <col min="9230" max="9230" width="7.28515625" style="150" bestFit="1" customWidth="1"/>
    <col min="9231" max="9231" width="7.28515625" style="150" customWidth="1"/>
    <col min="9232" max="9472" width="11.42578125" style="150" customWidth="1"/>
    <col min="9473" max="9474" width="0" style="150" hidden="1" customWidth="1"/>
    <col min="9475" max="9475" width="90.28515625" style="150" customWidth="1"/>
    <col min="9476" max="9482" width="7.28515625" style="150" bestFit="1" customWidth="1"/>
    <col min="9483" max="9483" width="7.28515625" style="150" customWidth="1"/>
    <col min="9484" max="9484" width="7.28515625" style="150" bestFit="1" customWidth="1"/>
    <col min="9485" max="9485" width="7.28515625" style="150" customWidth="1"/>
    <col min="9486" max="9486" width="7.28515625" style="150" bestFit="1" customWidth="1"/>
    <col min="9487" max="9487" width="7.28515625" style="150" customWidth="1"/>
    <col min="9488" max="9728" width="11.42578125" style="150" customWidth="1"/>
    <col min="9729" max="9730" width="0" style="150" hidden="1" customWidth="1"/>
    <col min="9731" max="9731" width="90.28515625" style="150" customWidth="1"/>
    <col min="9732" max="9738" width="7.28515625" style="150" bestFit="1" customWidth="1"/>
    <col min="9739" max="9739" width="7.28515625" style="150" customWidth="1"/>
    <col min="9740" max="9740" width="7.28515625" style="150" bestFit="1" customWidth="1"/>
    <col min="9741" max="9741" width="7.28515625" style="150" customWidth="1"/>
    <col min="9742" max="9742" width="7.28515625" style="150" bestFit="1" customWidth="1"/>
    <col min="9743" max="9743" width="7.28515625" style="150" customWidth="1"/>
    <col min="9744" max="9984" width="11.42578125" style="150" customWidth="1"/>
    <col min="9985" max="9986" width="0" style="150" hidden="1" customWidth="1"/>
    <col min="9987" max="9987" width="90.28515625" style="150" customWidth="1"/>
    <col min="9988" max="9994" width="7.28515625" style="150" bestFit="1" customWidth="1"/>
    <col min="9995" max="9995" width="7.28515625" style="150" customWidth="1"/>
    <col min="9996" max="9996" width="7.28515625" style="150" bestFit="1" customWidth="1"/>
    <col min="9997" max="9997" width="7.28515625" style="150" customWidth="1"/>
    <col min="9998" max="9998" width="7.28515625" style="150" bestFit="1" customWidth="1"/>
    <col min="9999" max="9999" width="7.28515625" style="150" customWidth="1"/>
    <col min="10000" max="10240" width="11.42578125" style="150" customWidth="1"/>
    <col min="10241" max="10242" width="0" style="150" hidden="1" customWidth="1"/>
    <col min="10243" max="10243" width="90.28515625" style="150" customWidth="1"/>
    <col min="10244" max="10250" width="7.28515625" style="150" bestFit="1" customWidth="1"/>
    <col min="10251" max="10251" width="7.28515625" style="150" customWidth="1"/>
    <col min="10252" max="10252" width="7.28515625" style="150" bestFit="1" customWidth="1"/>
    <col min="10253" max="10253" width="7.28515625" style="150" customWidth="1"/>
    <col min="10254" max="10254" width="7.28515625" style="150" bestFit="1" customWidth="1"/>
    <col min="10255" max="10255" width="7.28515625" style="150" customWidth="1"/>
    <col min="10256" max="10496" width="11.42578125" style="150" customWidth="1"/>
    <col min="10497" max="10498" width="0" style="150" hidden="1" customWidth="1"/>
    <col min="10499" max="10499" width="90.28515625" style="150" customWidth="1"/>
    <col min="10500" max="10506" width="7.28515625" style="150" bestFit="1" customWidth="1"/>
    <col min="10507" max="10507" width="7.28515625" style="150" customWidth="1"/>
    <col min="10508" max="10508" width="7.28515625" style="150" bestFit="1" customWidth="1"/>
    <col min="10509" max="10509" width="7.28515625" style="150" customWidth="1"/>
    <col min="10510" max="10510" width="7.28515625" style="150" bestFit="1" customWidth="1"/>
    <col min="10511" max="10511" width="7.28515625" style="150" customWidth="1"/>
    <col min="10512" max="10752" width="11.42578125" style="150" customWidth="1"/>
    <col min="10753" max="10754" width="0" style="150" hidden="1" customWidth="1"/>
    <col min="10755" max="10755" width="90.28515625" style="150" customWidth="1"/>
    <col min="10756" max="10762" width="7.28515625" style="150" bestFit="1" customWidth="1"/>
    <col min="10763" max="10763" width="7.28515625" style="150" customWidth="1"/>
    <col min="10764" max="10764" width="7.28515625" style="150" bestFit="1" customWidth="1"/>
    <col min="10765" max="10765" width="7.28515625" style="150" customWidth="1"/>
    <col min="10766" max="10766" width="7.28515625" style="150" bestFit="1" customWidth="1"/>
    <col min="10767" max="10767" width="7.28515625" style="150" customWidth="1"/>
    <col min="10768" max="11008" width="11.42578125" style="150" customWidth="1"/>
    <col min="11009" max="11010" width="0" style="150" hidden="1" customWidth="1"/>
    <col min="11011" max="11011" width="90.28515625" style="150" customWidth="1"/>
    <col min="11012" max="11018" width="7.28515625" style="150" bestFit="1" customWidth="1"/>
    <col min="11019" max="11019" width="7.28515625" style="150" customWidth="1"/>
    <col min="11020" max="11020" width="7.28515625" style="150" bestFit="1" customWidth="1"/>
    <col min="11021" max="11021" width="7.28515625" style="150" customWidth="1"/>
    <col min="11022" max="11022" width="7.28515625" style="150" bestFit="1" customWidth="1"/>
    <col min="11023" max="11023" width="7.28515625" style="150" customWidth="1"/>
    <col min="11024" max="11264" width="11.42578125" style="150" customWidth="1"/>
    <col min="11265" max="11266" width="0" style="150" hidden="1" customWidth="1"/>
    <col min="11267" max="11267" width="90.28515625" style="150" customWidth="1"/>
    <col min="11268" max="11274" width="7.28515625" style="150" bestFit="1" customWidth="1"/>
    <col min="11275" max="11275" width="7.28515625" style="150" customWidth="1"/>
    <col min="11276" max="11276" width="7.28515625" style="150" bestFit="1" customWidth="1"/>
    <col min="11277" max="11277" width="7.28515625" style="150" customWidth="1"/>
    <col min="11278" max="11278" width="7.28515625" style="150" bestFit="1" customWidth="1"/>
    <col min="11279" max="11279" width="7.28515625" style="150" customWidth="1"/>
    <col min="11280" max="11520" width="11.42578125" style="150" customWidth="1"/>
    <col min="11521" max="11522" width="0" style="150" hidden="1" customWidth="1"/>
    <col min="11523" max="11523" width="90.28515625" style="150" customWidth="1"/>
    <col min="11524" max="11530" width="7.28515625" style="150" bestFit="1" customWidth="1"/>
    <col min="11531" max="11531" width="7.28515625" style="150" customWidth="1"/>
    <col min="11532" max="11532" width="7.28515625" style="150" bestFit="1" customWidth="1"/>
    <col min="11533" max="11533" width="7.28515625" style="150" customWidth="1"/>
    <col min="11534" max="11534" width="7.28515625" style="150" bestFit="1" customWidth="1"/>
    <col min="11535" max="11535" width="7.28515625" style="150" customWidth="1"/>
    <col min="11536" max="11776" width="11.42578125" style="150" customWidth="1"/>
    <col min="11777" max="11778" width="0" style="150" hidden="1" customWidth="1"/>
    <col min="11779" max="11779" width="90.28515625" style="150" customWidth="1"/>
    <col min="11780" max="11786" width="7.28515625" style="150" bestFit="1" customWidth="1"/>
    <col min="11787" max="11787" width="7.28515625" style="150" customWidth="1"/>
    <col min="11788" max="11788" width="7.28515625" style="150" bestFit="1" customWidth="1"/>
    <col min="11789" max="11789" width="7.28515625" style="150" customWidth="1"/>
    <col min="11790" max="11790" width="7.28515625" style="150" bestFit="1" customWidth="1"/>
    <col min="11791" max="11791" width="7.28515625" style="150" customWidth="1"/>
    <col min="11792" max="12032" width="11.42578125" style="150" customWidth="1"/>
    <col min="12033" max="12034" width="0" style="150" hidden="1" customWidth="1"/>
    <col min="12035" max="12035" width="90.28515625" style="150" customWidth="1"/>
    <col min="12036" max="12042" width="7.28515625" style="150" bestFit="1" customWidth="1"/>
    <col min="12043" max="12043" width="7.28515625" style="150" customWidth="1"/>
    <col min="12044" max="12044" width="7.28515625" style="150" bestFit="1" customWidth="1"/>
    <col min="12045" max="12045" width="7.28515625" style="150" customWidth="1"/>
    <col min="12046" max="12046" width="7.28515625" style="150" bestFit="1" customWidth="1"/>
    <col min="12047" max="12047" width="7.28515625" style="150" customWidth="1"/>
    <col min="12048" max="12288" width="11.42578125" style="150" customWidth="1"/>
    <col min="12289" max="12290" width="0" style="150" hidden="1" customWidth="1"/>
    <col min="12291" max="12291" width="90.28515625" style="150" customWidth="1"/>
    <col min="12292" max="12298" width="7.28515625" style="150" bestFit="1" customWidth="1"/>
    <col min="12299" max="12299" width="7.28515625" style="150" customWidth="1"/>
    <col min="12300" max="12300" width="7.28515625" style="150" bestFit="1" customWidth="1"/>
    <col min="12301" max="12301" width="7.28515625" style="150" customWidth="1"/>
    <col min="12302" max="12302" width="7.28515625" style="150" bestFit="1" customWidth="1"/>
    <col min="12303" max="12303" width="7.28515625" style="150" customWidth="1"/>
    <col min="12304" max="12544" width="11.42578125" style="150" customWidth="1"/>
    <col min="12545" max="12546" width="0" style="150" hidden="1" customWidth="1"/>
    <col min="12547" max="12547" width="90.28515625" style="150" customWidth="1"/>
    <col min="12548" max="12554" width="7.28515625" style="150" bestFit="1" customWidth="1"/>
    <col min="12555" max="12555" width="7.28515625" style="150" customWidth="1"/>
    <col min="12556" max="12556" width="7.28515625" style="150" bestFit="1" customWidth="1"/>
    <col min="12557" max="12557" width="7.28515625" style="150" customWidth="1"/>
    <col min="12558" max="12558" width="7.28515625" style="150" bestFit="1" customWidth="1"/>
    <col min="12559" max="12559" width="7.28515625" style="150" customWidth="1"/>
    <col min="12560" max="12800" width="11.42578125" style="150" customWidth="1"/>
    <col min="12801" max="12802" width="0" style="150" hidden="1" customWidth="1"/>
    <col min="12803" max="12803" width="90.28515625" style="150" customWidth="1"/>
    <col min="12804" max="12810" width="7.28515625" style="150" bestFit="1" customWidth="1"/>
    <col min="12811" max="12811" width="7.28515625" style="150" customWidth="1"/>
    <col min="12812" max="12812" width="7.28515625" style="150" bestFit="1" customWidth="1"/>
    <col min="12813" max="12813" width="7.28515625" style="150" customWidth="1"/>
    <col min="12814" max="12814" width="7.28515625" style="150" bestFit="1" customWidth="1"/>
    <col min="12815" max="12815" width="7.28515625" style="150" customWidth="1"/>
    <col min="12816" max="13056" width="11.42578125" style="150" customWidth="1"/>
    <col min="13057" max="13058" width="0" style="150" hidden="1" customWidth="1"/>
    <col min="13059" max="13059" width="90.28515625" style="150" customWidth="1"/>
    <col min="13060" max="13066" width="7.28515625" style="150" bestFit="1" customWidth="1"/>
    <col min="13067" max="13067" width="7.28515625" style="150" customWidth="1"/>
    <col min="13068" max="13068" width="7.28515625" style="150" bestFit="1" customWidth="1"/>
    <col min="13069" max="13069" width="7.28515625" style="150" customWidth="1"/>
    <col min="13070" max="13070" width="7.28515625" style="150" bestFit="1" customWidth="1"/>
    <col min="13071" max="13071" width="7.28515625" style="150" customWidth="1"/>
    <col min="13072" max="13312" width="11.42578125" style="150" customWidth="1"/>
    <col min="13313" max="13314" width="0" style="150" hidden="1" customWidth="1"/>
    <col min="13315" max="13315" width="90.28515625" style="150" customWidth="1"/>
    <col min="13316" max="13322" width="7.28515625" style="150" bestFit="1" customWidth="1"/>
    <col min="13323" max="13323" width="7.28515625" style="150" customWidth="1"/>
    <col min="13324" max="13324" width="7.28515625" style="150" bestFit="1" customWidth="1"/>
    <col min="13325" max="13325" width="7.28515625" style="150" customWidth="1"/>
    <col min="13326" max="13326" width="7.28515625" style="150" bestFit="1" customWidth="1"/>
    <col min="13327" max="13327" width="7.28515625" style="150" customWidth="1"/>
    <col min="13328" max="13568" width="11.42578125" style="150" customWidth="1"/>
    <col min="13569" max="13570" width="0" style="150" hidden="1" customWidth="1"/>
    <col min="13571" max="13571" width="90.28515625" style="150" customWidth="1"/>
    <col min="13572" max="13578" width="7.28515625" style="150" bestFit="1" customWidth="1"/>
    <col min="13579" max="13579" width="7.28515625" style="150" customWidth="1"/>
    <col min="13580" max="13580" width="7.28515625" style="150" bestFit="1" customWidth="1"/>
    <col min="13581" max="13581" width="7.28515625" style="150" customWidth="1"/>
    <col min="13582" max="13582" width="7.28515625" style="150" bestFit="1" customWidth="1"/>
    <col min="13583" max="13583" width="7.28515625" style="150" customWidth="1"/>
    <col min="13584" max="13824" width="11.42578125" style="150" customWidth="1"/>
    <col min="13825" max="13826" width="0" style="150" hidden="1" customWidth="1"/>
    <col min="13827" max="13827" width="90.28515625" style="150" customWidth="1"/>
    <col min="13828" max="13834" width="7.28515625" style="150" bestFit="1" customWidth="1"/>
    <col min="13835" max="13835" width="7.28515625" style="150" customWidth="1"/>
    <col min="13836" max="13836" width="7.28515625" style="150" bestFit="1" customWidth="1"/>
    <col min="13837" max="13837" width="7.28515625" style="150" customWidth="1"/>
    <col min="13838" max="13838" width="7.28515625" style="150" bestFit="1" customWidth="1"/>
    <col min="13839" max="13839" width="7.28515625" style="150" customWidth="1"/>
    <col min="13840" max="14080" width="11.42578125" style="150" customWidth="1"/>
    <col min="14081" max="14082" width="0" style="150" hidden="1" customWidth="1"/>
    <col min="14083" max="14083" width="90.28515625" style="150" customWidth="1"/>
    <col min="14084" max="14090" width="7.28515625" style="150" bestFit="1" customWidth="1"/>
    <col min="14091" max="14091" width="7.28515625" style="150" customWidth="1"/>
    <col min="14092" max="14092" width="7.28515625" style="150" bestFit="1" customWidth="1"/>
    <col min="14093" max="14093" width="7.28515625" style="150" customWidth="1"/>
    <col min="14094" max="14094" width="7.28515625" style="150" bestFit="1" customWidth="1"/>
    <col min="14095" max="14095" width="7.28515625" style="150" customWidth="1"/>
    <col min="14096" max="14336" width="11.42578125" style="150" customWidth="1"/>
    <col min="14337" max="14338" width="0" style="150" hidden="1" customWidth="1"/>
    <col min="14339" max="14339" width="90.28515625" style="150" customWidth="1"/>
    <col min="14340" max="14346" width="7.28515625" style="150" bestFit="1" customWidth="1"/>
    <col min="14347" max="14347" width="7.28515625" style="150" customWidth="1"/>
    <col min="14348" max="14348" width="7.28515625" style="150" bestFit="1" customWidth="1"/>
    <col min="14349" max="14349" width="7.28515625" style="150" customWidth="1"/>
    <col min="14350" max="14350" width="7.28515625" style="150" bestFit="1" customWidth="1"/>
    <col min="14351" max="14351" width="7.28515625" style="150" customWidth="1"/>
    <col min="14352" max="14592" width="11.42578125" style="150" customWidth="1"/>
    <col min="14593" max="14594" width="0" style="150" hidden="1" customWidth="1"/>
    <col min="14595" max="14595" width="90.28515625" style="150" customWidth="1"/>
    <col min="14596" max="14602" width="7.28515625" style="150" bestFit="1" customWidth="1"/>
    <col min="14603" max="14603" width="7.28515625" style="150" customWidth="1"/>
    <col min="14604" max="14604" width="7.28515625" style="150" bestFit="1" customWidth="1"/>
    <col min="14605" max="14605" width="7.28515625" style="150" customWidth="1"/>
    <col min="14606" max="14606" width="7.28515625" style="150" bestFit="1" customWidth="1"/>
    <col min="14607" max="14607" width="7.28515625" style="150" customWidth="1"/>
    <col min="14608" max="14848" width="11.42578125" style="150" customWidth="1"/>
    <col min="14849" max="14850" width="0" style="150" hidden="1" customWidth="1"/>
    <col min="14851" max="14851" width="90.28515625" style="150" customWidth="1"/>
    <col min="14852" max="14858" width="7.28515625" style="150" bestFit="1" customWidth="1"/>
    <col min="14859" max="14859" width="7.28515625" style="150" customWidth="1"/>
    <col min="14860" max="14860" width="7.28515625" style="150" bestFit="1" customWidth="1"/>
    <col min="14861" max="14861" width="7.28515625" style="150" customWidth="1"/>
    <col min="14862" max="14862" width="7.28515625" style="150" bestFit="1" customWidth="1"/>
    <col min="14863" max="14863" width="7.28515625" style="150" customWidth="1"/>
    <col min="14864" max="15104" width="11.42578125" style="150" customWidth="1"/>
    <col min="15105" max="15106" width="0" style="150" hidden="1" customWidth="1"/>
    <col min="15107" max="15107" width="90.28515625" style="150" customWidth="1"/>
    <col min="15108" max="15114" width="7.28515625" style="150" bestFit="1" customWidth="1"/>
    <col min="15115" max="15115" width="7.28515625" style="150" customWidth="1"/>
    <col min="15116" max="15116" width="7.28515625" style="150" bestFit="1" customWidth="1"/>
    <col min="15117" max="15117" width="7.28515625" style="150" customWidth="1"/>
    <col min="15118" max="15118" width="7.28515625" style="150" bestFit="1" customWidth="1"/>
    <col min="15119" max="15119" width="7.28515625" style="150" customWidth="1"/>
    <col min="15120" max="15360" width="11.42578125" style="150" customWidth="1"/>
    <col min="15361" max="15362" width="0" style="150" hidden="1" customWidth="1"/>
    <col min="15363" max="15363" width="90.28515625" style="150" customWidth="1"/>
    <col min="15364" max="15370" width="7.28515625" style="150" bestFit="1" customWidth="1"/>
    <col min="15371" max="15371" width="7.28515625" style="150" customWidth="1"/>
    <col min="15372" max="15372" width="7.28515625" style="150" bestFit="1" customWidth="1"/>
    <col min="15373" max="15373" width="7.28515625" style="150" customWidth="1"/>
    <col min="15374" max="15374" width="7.28515625" style="150" bestFit="1" customWidth="1"/>
    <col min="15375" max="15375" width="7.28515625" style="150" customWidth="1"/>
    <col min="15376" max="15616" width="11.42578125" style="150" customWidth="1"/>
    <col min="15617" max="15618" width="0" style="150" hidden="1" customWidth="1"/>
    <col min="15619" max="15619" width="90.28515625" style="150" customWidth="1"/>
    <col min="15620" max="15626" width="7.28515625" style="150" bestFit="1" customWidth="1"/>
    <col min="15627" max="15627" width="7.28515625" style="150" customWidth="1"/>
    <col min="15628" max="15628" width="7.28515625" style="150" bestFit="1" customWidth="1"/>
    <col min="15629" max="15629" width="7.28515625" style="150" customWidth="1"/>
    <col min="15630" max="15630" width="7.28515625" style="150" bestFit="1" customWidth="1"/>
    <col min="15631" max="15631" width="7.28515625" style="150" customWidth="1"/>
    <col min="15632" max="15872" width="11.42578125" style="150" customWidth="1"/>
    <col min="15873" max="15874" width="0" style="150" hidden="1" customWidth="1"/>
    <col min="15875" max="15875" width="90.28515625" style="150" customWidth="1"/>
    <col min="15876" max="15882" width="7.28515625" style="150" bestFit="1" customWidth="1"/>
    <col min="15883" max="15883" width="7.28515625" style="150" customWidth="1"/>
    <col min="15884" max="15884" width="7.28515625" style="150" bestFit="1" customWidth="1"/>
    <col min="15885" max="15885" width="7.28515625" style="150" customWidth="1"/>
    <col min="15886" max="15886" width="7.28515625" style="150" bestFit="1" customWidth="1"/>
    <col min="15887" max="15887" width="7.28515625" style="150" customWidth="1"/>
    <col min="15888" max="16128" width="11.42578125" style="150" customWidth="1"/>
    <col min="16129" max="16130" width="0" style="150" hidden="1" customWidth="1"/>
    <col min="16131" max="16131" width="90.28515625" style="150" customWidth="1"/>
    <col min="16132" max="16138" width="7.28515625" style="150" bestFit="1" customWidth="1"/>
    <col min="16139" max="16139" width="7.28515625" style="150" customWidth="1"/>
    <col min="16140" max="16140" width="7.28515625" style="150" bestFit="1" customWidth="1"/>
    <col min="16141" max="16141" width="7.28515625" style="150" customWidth="1"/>
    <col min="16142" max="16142" width="7.28515625" style="150" bestFit="1" customWidth="1"/>
    <col min="16143" max="16143" width="7.28515625" style="150" customWidth="1"/>
    <col min="16144" max="16384" width="11.42578125" style="150" customWidth="1"/>
  </cols>
  <sheetData>
    <row r="1" spans="1:15" ht="15" customHeight="1">
      <c r="A1" s="751"/>
      <c r="B1" s="751"/>
      <c r="C1" s="787"/>
      <c r="D1" s="787"/>
      <c r="E1" s="787"/>
      <c r="F1" s="787"/>
      <c r="G1" s="787"/>
      <c r="H1" s="787"/>
      <c r="I1" s="787"/>
      <c r="J1" s="787"/>
      <c r="K1" s="787"/>
      <c r="L1" s="787"/>
      <c r="M1" s="787"/>
      <c r="N1" s="787"/>
      <c r="O1" s="754"/>
    </row>
    <row r="2" spans="1:15" ht="18">
      <c r="A2" s="783" t="s">
        <v>334</v>
      </c>
      <c r="B2" s="783"/>
      <c r="C2" s="783"/>
      <c r="D2" s="783"/>
      <c r="E2" s="783"/>
      <c r="F2" s="783"/>
      <c r="G2" s="783"/>
      <c r="H2" s="783"/>
      <c r="I2" s="783"/>
      <c r="J2" s="783"/>
      <c r="K2" s="783"/>
      <c r="L2" s="783"/>
      <c r="M2" s="783"/>
      <c r="N2" s="783"/>
      <c r="O2" s="755"/>
    </row>
    <row r="3" spans="1:15" ht="15" customHeight="1">
      <c r="A3" s="751"/>
      <c r="B3" s="751"/>
      <c r="C3" s="783" t="s">
        <v>637</v>
      </c>
      <c r="D3" s="783"/>
      <c r="E3" s="783"/>
      <c r="F3" s="783"/>
      <c r="G3" s="783"/>
      <c r="H3" s="783"/>
      <c r="I3" s="783"/>
      <c r="J3" s="783"/>
      <c r="K3" s="783"/>
      <c r="L3" s="783"/>
      <c r="M3" s="783"/>
      <c r="N3" s="783"/>
      <c r="O3" s="755"/>
    </row>
    <row r="4" spans="1:15" s="151" customFormat="1" ht="15" customHeight="1">
      <c r="A4" s="784"/>
      <c r="B4" s="783"/>
      <c r="C4" s="783"/>
      <c r="D4" s="783"/>
      <c r="E4" s="783"/>
      <c r="F4" s="783"/>
      <c r="G4" s="783"/>
      <c r="H4" s="783"/>
      <c r="I4" s="783"/>
      <c r="J4" s="783"/>
      <c r="K4" s="783"/>
      <c r="L4" s="783"/>
      <c r="M4" s="783"/>
      <c r="N4" s="783"/>
      <c r="O4" s="755"/>
    </row>
    <row r="5" spans="1:15" s="154" customFormat="1" ht="15" customHeight="1" thickBot="1">
      <c r="A5" s="152"/>
      <c r="B5" s="152"/>
      <c r="C5" s="153"/>
      <c r="D5" s="153"/>
      <c r="E5" s="153"/>
      <c r="F5" s="153"/>
      <c r="G5" s="153"/>
      <c r="H5" s="153"/>
      <c r="I5" s="153"/>
      <c r="J5" s="153"/>
      <c r="K5" s="153"/>
      <c r="L5" s="153"/>
      <c r="M5" s="153"/>
      <c r="N5" s="153"/>
      <c r="O5" s="153"/>
    </row>
    <row r="6" spans="1:15" ht="30" customHeight="1" thickTop="1" thickBot="1">
      <c r="A6" s="114"/>
      <c r="B6" s="155"/>
      <c r="C6" s="702"/>
      <c r="D6" s="692" t="s">
        <v>562</v>
      </c>
      <c r="E6" s="692" t="s">
        <v>563</v>
      </c>
      <c r="F6" s="692" t="s">
        <v>564</v>
      </c>
      <c r="G6" s="692" t="s">
        <v>565</v>
      </c>
      <c r="H6" s="692" t="s">
        <v>566</v>
      </c>
      <c r="I6" s="698" t="s">
        <v>567</v>
      </c>
      <c r="J6" s="698" t="s">
        <v>568</v>
      </c>
      <c r="K6" s="698" t="s">
        <v>569</v>
      </c>
      <c r="L6" s="698" t="s">
        <v>570</v>
      </c>
      <c r="M6" s="698" t="s">
        <v>571</v>
      </c>
      <c r="N6" s="698" t="s">
        <v>572</v>
      </c>
      <c r="O6" s="698" t="s">
        <v>573</v>
      </c>
    </row>
    <row r="7" spans="1:15" ht="15" customHeight="1" thickTop="1" thickBot="1">
      <c r="A7" s="114"/>
      <c r="B7" s="114"/>
      <c r="C7" s="131"/>
      <c r="D7" s="156"/>
      <c r="E7" s="156"/>
      <c r="F7" s="156"/>
      <c r="G7" s="156"/>
      <c r="H7" s="156"/>
      <c r="I7" s="156"/>
      <c r="J7" s="156"/>
      <c r="K7" s="156"/>
      <c r="L7" s="156"/>
      <c r="M7" s="156"/>
      <c r="N7" s="156"/>
      <c r="O7" s="156"/>
    </row>
    <row r="8" spans="1:15" s="114" customFormat="1" ht="15" customHeight="1" thickTop="1" thickBot="1">
      <c r="B8" s="140"/>
      <c r="C8" s="703" t="s">
        <v>496</v>
      </c>
      <c r="D8" s="700"/>
      <c r="E8" s="700"/>
      <c r="F8" s="700"/>
      <c r="G8" s="700"/>
      <c r="H8" s="700"/>
      <c r="I8" s="701"/>
      <c r="J8" s="701"/>
      <c r="K8" s="701"/>
      <c r="L8" s="701"/>
      <c r="M8" s="701"/>
      <c r="N8" s="701"/>
      <c r="O8" s="701"/>
    </row>
    <row r="9" spans="1:15" s="114" customFormat="1" ht="15" customHeight="1" thickTop="1">
      <c r="A9" s="114" t="s">
        <v>638</v>
      </c>
      <c r="B9" s="142" t="s">
        <v>720</v>
      </c>
      <c r="C9" s="143" t="s">
        <v>497</v>
      </c>
      <c r="D9" s="144">
        <v>5.6500000000000002E-2</v>
      </c>
      <c r="E9" s="144">
        <v>4.7800000000000002E-2</v>
      </c>
      <c r="F9" s="144">
        <v>4.6300000000000001E-2</v>
      </c>
      <c r="G9" s="144">
        <v>4.65E-2</v>
      </c>
      <c r="H9" s="144">
        <v>4.4200000000000003E-2</v>
      </c>
      <c r="I9" s="144">
        <v>4.41E-2</v>
      </c>
      <c r="J9" s="144">
        <v>3.8199999999999998E-2</v>
      </c>
      <c r="K9" s="144">
        <v>3.3000000000000002E-2</v>
      </c>
      <c r="L9" s="144">
        <v>3.4000000000000002E-2</v>
      </c>
      <c r="M9" s="144">
        <v>3.4000000000000002E-2</v>
      </c>
      <c r="N9" s="144">
        <v>3.4500000000000003E-2</v>
      </c>
      <c r="O9" s="144">
        <v>3.6999999999999998E-2</v>
      </c>
    </row>
    <row r="10" spans="1:15" s="151" customFormat="1" ht="15" customHeight="1">
      <c r="A10" s="114" t="s">
        <v>638</v>
      </c>
      <c r="B10" s="142" t="s">
        <v>721</v>
      </c>
      <c r="C10" s="143" t="s">
        <v>498</v>
      </c>
      <c r="D10" s="144">
        <v>6.9500000000000006E-2</v>
      </c>
      <c r="E10" s="144">
        <v>5.7799999999999997E-2</v>
      </c>
      <c r="F10" s="144">
        <v>5.57E-2</v>
      </c>
      <c r="G10" s="144">
        <v>5.4899999999999997E-2</v>
      </c>
      <c r="H10" s="144">
        <v>5.0299999999999997E-2</v>
      </c>
      <c r="I10" s="144">
        <v>5.0099999999999999E-2</v>
      </c>
      <c r="J10" s="144">
        <v>4.2900000000000001E-2</v>
      </c>
      <c r="K10" s="144">
        <v>4.02E-2</v>
      </c>
      <c r="L10" s="144">
        <v>4.2200000000000001E-2</v>
      </c>
      <c r="M10" s="144">
        <v>4.1500000000000002E-2</v>
      </c>
      <c r="N10" s="144">
        <v>4.3700000000000003E-2</v>
      </c>
      <c r="O10" s="144">
        <v>4.6199999999999998E-2</v>
      </c>
    </row>
    <row r="11" spans="1:15" s="151" customFormat="1" ht="15" customHeight="1">
      <c r="A11" s="114" t="s">
        <v>638</v>
      </c>
      <c r="B11" s="142" t="s">
        <v>722</v>
      </c>
      <c r="C11" s="143" t="s">
        <v>499</v>
      </c>
      <c r="D11" s="144">
        <v>6.3299999999999995E-2</v>
      </c>
      <c r="E11" s="144">
        <v>5.3900000000000003E-2</v>
      </c>
      <c r="F11" s="144">
        <v>5.1299999999999998E-2</v>
      </c>
      <c r="G11" s="144">
        <v>4.9200000000000001E-2</v>
      </c>
      <c r="H11" s="144">
        <v>4.5499999999999999E-2</v>
      </c>
      <c r="I11" s="144">
        <v>4.5699999999999998E-2</v>
      </c>
      <c r="J11" s="144">
        <v>3.5400000000000001E-2</v>
      </c>
      <c r="K11" s="144">
        <v>3.5900000000000001E-2</v>
      </c>
      <c r="L11" s="144">
        <v>3.6999999999999998E-2</v>
      </c>
      <c r="M11" s="144">
        <v>3.3700000000000001E-2</v>
      </c>
      <c r="N11" s="144">
        <v>3.6200000000000003E-2</v>
      </c>
      <c r="O11" s="144">
        <v>3.6400000000000002E-2</v>
      </c>
    </row>
    <row r="12" spans="1:15" s="151" customFormat="1" ht="15" customHeight="1">
      <c r="A12" s="114" t="s">
        <v>638</v>
      </c>
      <c r="B12" s="142" t="s">
        <v>723</v>
      </c>
      <c r="C12" s="143" t="s">
        <v>500</v>
      </c>
      <c r="D12" s="144">
        <v>1.9599999999999999E-2</v>
      </c>
      <c r="E12" s="144">
        <v>1.44E-2</v>
      </c>
      <c r="F12" s="144">
        <v>1.5800000000000002E-2</v>
      </c>
      <c r="G12" s="144">
        <v>1.5100000000000001E-2</v>
      </c>
      <c r="H12" s="144">
        <v>1.21E-2</v>
      </c>
      <c r="I12" s="144">
        <v>1.49E-2</v>
      </c>
      <c r="J12" s="144">
        <v>7.7000000000000002E-3</v>
      </c>
      <c r="K12" s="144">
        <v>9.4000000000000004E-3</v>
      </c>
      <c r="L12" s="144">
        <v>1.03E-2</v>
      </c>
      <c r="M12" s="144">
        <v>7.4999999999999997E-3</v>
      </c>
      <c r="N12" s="144">
        <v>1.12E-2</v>
      </c>
      <c r="O12" s="144">
        <v>9.9000000000000008E-3</v>
      </c>
    </row>
    <row r="13" spans="1:15" s="151" customFormat="1" ht="15" customHeight="1">
      <c r="A13" s="114" t="s">
        <v>638</v>
      </c>
      <c r="B13" s="142" t="s">
        <v>724</v>
      </c>
      <c r="C13" s="143" t="s">
        <v>501</v>
      </c>
      <c r="D13" s="144">
        <v>1.95E-2</v>
      </c>
      <c r="E13" s="144">
        <v>1.4500000000000001E-2</v>
      </c>
      <c r="F13" s="144">
        <v>1.6E-2</v>
      </c>
      <c r="G13" s="144">
        <v>1.5299999999999999E-2</v>
      </c>
      <c r="H13" s="144">
        <v>1.26E-2</v>
      </c>
      <c r="I13" s="144">
        <v>1.49E-2</v>
      </c>
      <c r="J13" s="144">
        <v>7.9000000000000008E-3</v>
      </c>
      <c r="K13" s="144">
        <v>9.4999999999999998E-3</v>
      </c>
      <c r="L13" s="144">
        <v>1.03E-2</v>
      </c>
      <c r="M13" s="144">
        <v>7.6E-3</v>
      </c>
      <c r="N13" s="144">
        <v>1.1299999999999999E-2</v>
      </c>
      <c r="O13" s="144">
        <v>1.03E-2</v>
      </c>
    </row>
    <row r="14" spans="1:15" s="151" customFormat="1" ht="15" customHeight="1">
      <c r="A14" s="114" t="s">
        <v>638</v>
      </c>
      <c r="B14" s="142" t="s">
        <v>725</v>
      </c>
      <c r="C14" s="143" t="s">
        <v>502</v>
      </c>
      <c r="D14" s="144">
        <v>1.2800000000000001E-2</v>
      </c>
      <c r="E14" s="144">
        <v>1.04E-2</v>
      </c>
      <c r="F14" s="144">
        <v>1.04E-2</v>
      </c>
      <c r="G14" s="144">
        <v>9.7000000000000003E-3</v>
      </c>
      <c r="H14" s="144">
        <v>7.7999999999999996E-3</v>
      </c>
      <c r="I14" s="144">
        <v>8.6E-3</v>
      </c>
      <c r="J14" s="144">
        <v>3.0999999999999999E-3</v>
      </c>
      <c r="K14" s="144">
        <v>5.1000000000000004E-3</v>
      </c>
      <c r="L14" s="144">
        <v>6.0000000000000001E-3</v>
      </c>
      <c r="M14" s="144">
        <v>4.1999999999999997E-3</v>
      </c>
      <c r="N14" s="144">
        <v>6.7999999999999996E-3</v>
      </c>
      <c r="O14" s="144">
        <v>5.4999999999999997E-3</v>
      </c>
    </row>
    <row r="15" spans="1:15" s="151" customFormat="1" ht="15" customHeight="1" thickBot="1">
      <c r="A15" s="114" t="s">
        <v>638</v>
      </c>
      <c r="B15" s="142" t="s">
        <v>726</v>
      </c>
      <c r="C15" s="143" t="s">
        <v>503</v>
      </c>
      <c r="D15" s="144">
        <v>0.17730000000000001</v>
      </c>
      <c r="E15" s="144">
        <v>0.15140000000000001</v>
      </c>
      <c r="F15" s="144">
        <v>0.1532</v>
      </c>
      <c r="G15" s="144">
        <v>0.14499999999999999</v>
      </c>
      <c r="H15" s="144">
        <v>0.1205</v>
      </c>
      <c r="I15" s="144">
        <v>0.1298</v>
      </c>
      <c r="J15" s="144">
        <v>4.7699999999999999E-2</v>
      </c>
      <c r="K15" s="144">
        <v>8.1699999999999995E-2</v>
      </c>
      <c r="L15" s="144">
        <v>9.4E-2</v>
      </c>
      <c r="M15" s="144">
        <v>6.4699999999999994E-2</v>
      </c>
      <c r="N15" s="144">
        <v>0.1051</v>
      </c>
      <c r="O15" s="144">
        <v>8.4400000000000003E-2</v>
      </c>
    </row>
    <row r="16" spans="1:15" s="157" customFormat="1" ht="15" customHeight="1" thickTop="1" thickBot="1">
      <c r="A16" s="114"/>
      <c r="B16" s="140"/>
      <c r="C16" s="703" t="s">
        <v>504</v>
      </c>
      <c r="D16" s="700"/>
      <c r="E16" s="700"/>
      <c r="F16" s="700"/>
      <c r="G16" s="700"/>
      <c r="H16" s="700"/>
      <c r="I16" s="701"/>
      <c r="J16" s="701"/>
      <c r="K16" s="701"/>
      <c r="L16" s="701"/>
      <c r="M16" s="701"/>
      <c r="N16" s="701"/>
      <c r="O16" s="701"/>
    </row>
    <row r="17" spans="1:15" s="114" customFormat="1" ht="15" customHeight="1" thickTop="1">
      <c r="A17" s="114" t="s">
        <v>638</v>
      </c>
      <c r="B17" s="142" t="s">
        <v>727</v>
      </c>
      <c r="C17" s="143" t="s">
        <v>505</v>
      </c>
      <c r="D17" s="144">
        <v>7.0099999999999996E-2</v>
      </c>
      <c r="E17" s="144">
        <v>6.1699999999999998E-2</v>
      </c>
      <c r="F17" s="144">
        <v>5.9900000000000002E-2</v>
      </c>
      <c r="G17" s="144">
        <v>6.2100000000000002E-2</v>
      </c>
      <c r="H17" s="144">
        <v>6.2799999999999995E-2</v>
      </c>
      <c r="I17" s="144">
        <v>6.4399999999999999E-2</v>
      </c>
      <c r="J17" s="144">
        <v>0.06</v>
      </c>
      <c r="K17" s="144">
        <v>5.57E-2</v>
      </c>
      <c r="L17" s="144">
        <v>5.7099999999999998E-2</v>
      </c>
      <c r="M17" s="144">
        <v>5.7700000000000001E-2</v>
      </c>
      <c r="N17" s="144">
        <v>5.6300000000000003E-2</v>
      </c>
      <c r="O17" s="144">
        <v>6.0699999999999997E-2</v>
      </c>
    </row>
    <row r="18" spans="1:15" s="151" customFormat="1" ht="15" customHeight="1">
      <c r="A18" s="114" t="s">
        <v>638</v>
      </c>
      <c r="B18" s="142" t="s">
        <v>728</v>
      </c>
      <c r="C18" s="143" t="s">
        <v>506</v>
      </c>
      <c r="D18" s="144">
        <v>-1.37E-2</v>
      </c>
      <c r="E18" s="144">
        <v>-1.3899999999999999E-2</v>
      </c>
      <c r="F18" s="144">
        <v>-1.3599999999999999E-2</v>
      </c>
      <c r="G18" s="144">
        <v>-1.5699999999999999E-2</v>
      </c>
      <c r="H18" s="144">
        <v>-1.8700000000000001E-2</v>
      </c>
      <c r="I18" s="144">
        <v>-2.0299999999999999E-2</v>
      </c>
      <c r="J18" s="144">
        <v>-2.1899999999999999E-2</v>
      </c>
      <c r="K18" s="144">
        <v>-2.2700000000000001E-2</v>
      </c>
      <c r="L18" s="144">
        <v>-2.3E-2</v>
      </c>
      <c r="M18" s="144">
        <v>-2.3699999999999999E-2</v>
      </c>
      <c r="N18" s="144">
        <v>-2.18E-2</v>
      </c>
      <c r="O18" s="144">
        <v>-2.3699999999999999E-2</v>
      </c>
    </row>
    <row r="19" spans="1:15" s="151" customFormat="1" ht="15" customHeight="1">
      <c r="A19" s="114" t="s">
        <v>638</v>
      </c>
      <c r="B19" s="142" t="s">
        <v>729</v>
      </c>
      <c r="C19" s="143" t="s">
        <v>507</v>
      </c>
      <c r="D19" s="144">
        <v>2.41E-2</v>
      </c>
      <c r="E19" s="144">
        <v>2.4E-2</v>
      </c>
      <c r="F19" s="144">
        <v>2.3199999999999998E-2</v>
      </c>
      <c r="G19" s="144">
        <v>2.5999999999999999E-2</v>
      </c>
      <c r="H19" s="144">
        <v>2.9700000000000001E-2</v>
      </c>
      <c r="I19" s="144">
        <v>3.1600000000000003E-2</v>
      </c>
      <c r="J19" s="144">
        <v>3.3099999999999997E-2</v>
      </c>
      <c r="K19" s="144">
        <v>3.3799999999999997E-2</v>
      </c>
      <c r="L19" s="144">
        <v>3.4299999999999997E-2</v>
      </c>
      <c r="M19" s="144">
        <v>3.5200000000000002E-2</v>
      </c>
      <c r="N19" s="144">
        <v>3.2399999999999998E-2</v>
      </c>
      <c r="O19" s="144">
        <v>3.5499999999999997E-2</v>
      </c>
    </row>
    <row r="20" spans="1:15" s="151" customFormat="1" ht="15" customHeight="1">
      <c r="A20" s="114" t="s">
        <v>638</v>
      </c>
      <c r="B20" s="142" t="s">
        <v>730</v>
      </c>
      <c r="C20" s="143" t="s">
        <v>508</v>
      </c>
      <c r="D20" s="144">
        <v>0</v>
      </c>
      <c r="E20" s="144">
        <v>0</v>
      </c>
      <c r="F20" s="144">
        <v>0</v>
      </c>
      <c r="G20" s="144">
        <v>0</v>
      </c>
      <c r="H20" s="144">
        <v>0</v>
      </c>
      <c r="I20" s="144">
        <v>0</v>
      </c>
      <c r="J20" s="144">
        <v>0</v>
      </c>
      <c r="K20" s="144">
        <v>0</v>
      </c>
      <c r="L20" s="144">
        <v>0</v>
      </c>
      <c r="M20" s="144">
        <v>0</v>
      </c>
      <c r="N20" s="144">
        <v>0</v>
      </c>
      <c r="O20" s="144">
        <v>-1E-4</v>
      </c>
    </row>
    <row r="21" spans="1:15" s="151" customFormat="1" ht="15" customHeight="1">
      <c r="A21" s="114" t="s">
        <v>638</v>
      </c>
      <c r="B21" s="142" t="s">
        <v>731</v>
      </c>
      <c r="C21" s="143" t="s">
        <v>509</v>
      </c>
      <c r="D21" s="144">
        <v>-6.1999999999999998E-3</v>
      </c>
      <c r="E21" s="144">
        <v>-3.8999999999999998E-3</v>
      </c>
      <c r="F21" s="144">
        <v>-4.4999999999999997E-3</v>
      </c>
      <c r="G21" s="144">
        <v>-5.7000000000000002E-3</v>
      </c>
      <c r="H21" s="144">
        <v>-4.7999999999999996E-3</v>
      </c>
      <c r="I21" s="144">
        <v>-4.4000000000000003E-3</v>
      </c>
      <c r="J21" s="144">
        <v>-7.4999999999999997E-3</v>
      </c>
      <c r="K21" s="144">
        <v>-4.3E-3</v>
      </c>
      <c r="L21" s="144">
        <v>-5.1000000000000004E-3</v>
      </c>
      <c r="M21" s="144">
        <v>-7.7999999999999996E-3</v>
      </c>
      <c r="N21" s="144">
        <v>-7.4999999999999997E-3</v>
      </c>
      <c r="O21" s="144">
        <v>-9.7000000000000003E-3</v>
      </c>
    </row>
    <row r="22" spans="1:15" s="151" customFormat="1" ht="15" customHeight="1">
      <c r="A22" s="114" t="s">
        <v>638</v>
      </c>
      <c r="B22" s="142" t="s">
        <v>732</v>
      </c>
      <c r="C22" s="143" t="s">
        <v>510</v>
      </c>
      <c r="D22" s="144">
        <v>1.2999999999999999E-2</v>
      </c>
      <c r="E22" s="144">
        <v>0.01</v>
      </c>
      <c r="F22" s="144">
        <v>9.4999999999999998E-3</v>
      </c>
      <c r="G22" s="144">
        <v>8.5000000000000006E-3</v>
      </c>
      <c r="H22" s="144">
        <v>6.1000000000000004E-3</v>
      </c>
      <c r="I22" s="144">
        <v>6.0000000000000001E-3</v>
      </c>
      <c r="J22" s="144">
        <v>4.7999999999999996E-3</v>
      </c>
      <c r="K22" s="144">
        <v>7.3000000000000001E-3</v>
      </c>
      <c r="L22" s="144">
        <v>8.0999999999999996E-3</v>
      </c>
      <c r="M22" s="144">
        <v>7.4000000000000003E-3</v>
      </c>
      <c r="N22" s="144">
        <v>9.2999999999999992E-3</v>
      </c>
      <c r="O22" s="144">
        <v>9.1999999999999998E-3</v>
      </c>
    </row>
    <row r="23" spans="1:15" s="151" customFormat="1" ht="15" customHeight="1">
      <c r="A23" s="114" t="s">
        <v>638</v>
      </c>
      <c r="B23" s="142" t="s">
        <v>733</v>
      </c>
      <c r="C23" s="143" t="s">
        <v>511</v>
      </c>
      <c r="D23" s="144">
        <v>-4.3700000000000003E-2</v>
      </c>
      <c r="E23" s="144">
        <v>-3.95E-2</v>
      </c>
      <c r="F23" s="144">
        <v>-3.5400000000000001E-2</v>
      </c>
      <c r="G23" s="144">
        <v>-3.4099999999999998E-2</v>
      </c>
      <c r="H23" s="144">
        <v>-3.3300000000000003E-2</v>
      </c>
      <c r="I23" s="144">
        <v>-3.0800000000000001E-2</v>
      </c>
      <c r="J23" s="144">
        <v>-2.7699999999999999E-2</v>
      </c>
      <c r="K23" s="144">
        <v>-2.6499999999999999E-2</v>
      </c>
      <c r="L23" s="144">
        <v>-2.6700000000000002E-2</v>
      </c>
      <c r="M23" s="144">
        <v>-2.63E-2</v>
      </c>
      <c r="N23" s="144">
        <v>-2.5000000000000001E-2</v>
      </c>
      <c r="O23" s="144">
        <v>-2.6599999999999999E-2</v>
      </c>
    </row>
    <row r="24" spans="1:15" s="151" customFormat="1" ht="15" customHeight="1">
      <c r="A24" s="114" t="s">
        <v>638</v>
      </c>
      <c r="B24" s="142" t="s">
        <v>734</v>
      </c>
      <c r="C24" s="143" t="s">
        <v>512</v>
      </c>
      <c r="D24" s="144">
        <v>-1E-4</v>
      </c>
      <c r="E24" s="144">
        <v>2.0000000000000001E-4</v>
      </c>
      <c r="F24" s="144">
        <v>2.0000000000000001E-4</v>
      </c>
      <c r="G24" s="144">
        <v>2.0000000000000001E-4</v>
      </c>
      <c r="H24" s="144">
        <v>4.0000000000000002E-4</v>
      </c>
      <c r="I24" s="144">
        <v>0</v>
      </c>
      <c r="J24" s="144">
        <v>2.0000000000000001E-4</v>
      </c>
      <c r="K24" s="144">
        <v>2.0000000000000001E-4</v>
      </c>
      <c r="L24" s="144">
        <v>1E-4</v>
      </c>
      <c r="M24" s="144">
        <v>1E-4</v>
      </c>
      <c r="N24" s="144">
        <v>2.0000000000000001E-4</v>
      </c>
      <c r="O24" s="144">
        <v>5.0000000000000001E-4</v>
      </c>
    </row>
    <row r="25" spans="1:15" s="151" customFormat="1" ht="15" customHeight="1" thickBot="1">
      <c r="A25" s="114" t="s">
        <v>638</v>
      </c>
      <c r="B25" s="142" t="s">
        <v>735</v>
      </c>
      <c r="C25" s="143" t="s">
        <v>513</v>
      </c>
      <c r="D25" s="144">
        <v>0.17460000000000001</v>
      </c>
      <c r="E25" s="144">
        <v>0.18</v>
      </c>
      <c r="F25" s="144">
        <v>0.17530000000000001</v>
      </c>
      <c r="G25" s="144">
        <v>0.17180000000000001</v>
      </c>
      <c r="H25" s="144">
        <v>0.15140000000000001</v>
      </c>
      <c r="I25" s="144">
        <v>0.13039999999999999</v>
      </c>
      <c r="J25" s="144">
        <v>0.1182</v>
      </c>
      <c r="K25" s="144">
        <v>0.11119999999999999</v>
      </c>
      <c r="L25" s="144">
        <v>0.1055</v>
      </c>
      <c r="M25" s="144">
        <v>9.9500000000000005E-2</v>
      </c>
      <c r="N25" s="144">
        <v>9.8799999999999999E-2</v>
      </c>
      <c r="O25" s="144">
        <v>0.1201</v>
      </c>
    </row>
    <row r="26" spans="1:15" s="157" customFormat="1" ht="15" customHeight="1" thickTop="1" thickBot="1">
      <c r="A26" s="114"/>
      <c r="B26" s="158"/>
      <c r="C26" s="703" t="s">
        <v>514</v>
      </c>
      <c r="D26" s="700"/>
      <c r="E26" s="700"/>
      <c r="F26" s="700"/>
      <c r="G26" s="700"/>
      <c r="H26" s="700"/>
      <c r="I26" s="701"/>
      <c r="J26" s="701"/>
      <c r="K26" s="701"/>
      <c r="L26" s="701"/>
      <c r="M26" s="701"/>
      <c r="N26" s="701"/>
      <c r="O26" s="701"/>
    </row>
    <row r="27" spans="1:15" s="114" customFormat="1" ht="15" customHeight="1" thickTop="1">
      <c r="A27" s="114" t="s">
        <v>638</v>
      </c>
      <c r="B27" s="142" t="s">
        <v>736</v>
      </c>
      <c r="C27" s="143" t="s">
        <v>515</v>
      </c>
      <c r="D27" s="144">
        <v>0.1105</v>
      </c>
      <c r="E27" s="144">
        <v>0.10050000000000001</v>
      </c>
      <c r="F27" s="144">
        <v>9.4600000000000004E-2</v>
      </c>
      <c r="G27" s="144">
        <v>9.4E-2</v>
      </c>
      <c r="H27" s="144">
        <v>9.0499999999999997E-2</v>
      </c>
      <c r="I27" s="144">
        <v>9.0800000000000006E-2</v>
      </c>
      <c r="J27" s="144">
        <v>8.6599999999999996E-2</v>
      </c>
      <c r="K27" s="144">
        <v>7.6600000000000001E-2</v>
      </c>
      <c r="L27" s="144">
        <v>8.7400000000000005E-2</v>
      </c>
      <c r="M27" s="144">
        <v>8.2799999999999999E-2</v>
      </c>
      <c r="N27" s="144">
        <v>8.5999999999999993E-2</v>
      </c>
      <c r="O27" s="144">
        <v>9.1899999999999996E-2</v>
      </c>
    </row>
    <row r="28" spans="1:15" s="151" customFormat="1" ht="15" customHeight="1">
      <c r="A28" s="114" t="s">
        <v>638</v>
      </c>
      <c r="B28" s="142" t="s">
        <v>737</v>
      </c>
      <c r="C28" s="143" t="s">
        <v>516</v>
      </c>
      <c r="D28" s="144">
        <v>0.10249999999999999</v>
      </c>
      <c r="E28" s="144">
        <v>0.1046</v>
      </c>
      <c r="F28" s="144">
        <v>9.3700000000000006E-2</v>
      </c>
      <c r="G28" s="144">
        <v>0.1129</v>
      </c>
      <c r="H28" s="144">
        <v>9.4500000000000001E-2</v>
      </c>
      <c r="I28" s="144">
        <v>7.4099999999999999E-2</v>
      </c>
      <c r="J28" s="144">
        <v>8.8200000000000001E-2</v>
      </c>
      <c r="K28" s="144">
        <v>0.1203</v>
      </c>
      <c r="L28" s="144">
        <v>7.2700000000000001E-2</v>
      </c>
      <c r="M28" s="144">
        <v>6.2100000000000002E-2</v>
      </c>
      <c r="N28" s="144">
        <v>6.08E-2</v>
      </c>
      <c r="O28" s="144">
        <v>6.4199999999999993E-2</v>
      </c>
    </row>
    <row r="29" spans="1:15" s="151" customFormat="1" ht="15" customHeight="1">
      <c r="A29" s="114" t="s">
        <v>638</v>
      </c>
      <c r="B29" s="142" t="s">
        <v>738</v>
      </c>
      <c r="C29" s="143" t="s">
        <v>517</v>
      </c>
      <c r="D29" s="144">
        <v>0.11890000000000001</v>
      </c>
      <c r="E29" s="144">
        <v>0.11260000000000001</v>
      </c>
      <c r="F29" s="144">
        <v>0.10780000000000001</v>
      </c>
      <c r="G29" s="144">
        <v>9.9900000000000003E-2</v>
      </c>
      <c r="H29" s="144">
        <v>9.69E-2</v>
      </c>
      <c r="I29" s="144">
        <v>8.9099999999999999E-2</v>
      </c>
      <c r="J29" s="144">
        <v>5.4699999999999999E-2</v>
      </c>
      <c r="K29" s="144">
        <v>0.11409999999999999</v>
      </c>
      <c r="L29" s="144">
        <v>8.9300000000000004E-2</v>
      </c>
      <c r="M29" s="144">
        <v>8.8099999999999998E-2</v>
      </c>
      <c r="N29" s="144">
        <v>9.6100000000000005E-2</v>
      </c>
      <c r="O29" s="144">
        <v>9.5899999999999999E-2</v>
      </c>
    </row>
    <row r="30" spans="1:15" s="151" customFormat="1" ht="15" customHeight="1">
      <c r="A30" s="114" t="s">
        <v>638</v>
      </c>
      <c r="B30" s="142" t="s">
        <v>739</v>
      </c>
      <c r="C30" s="143" t="s">
        <v>518</v>
      </c>
      <c r="D30" s="144">
        <v>3.73E-2</v>
      </c>
      <c r="E30" s="144">
        <v>7.7100000000000002E-2</v>
      </c>
      <c r="F30" s="144">
        <v>9.5299999999999996E-2</v>
      </c>
      <c r="G30" s="144">
        <v>0.11940000000000001</v>
      </c>
      <c r="H30" s="144">
        <v>9.5299999999999996E-2</v>
      </c>
      <c r="I30" s="144">
        <v>6.6600000000000006E-2</v>
      </c>
      <c r="J30" s="144">
        <v>2.93E-2</v>
      </c>
      <c r="K30" s="144">
        <v>6.59E-2</v>
      </c>
      <c r="L30" s="144">
        <v>9.8100000000000007E-2</v>
      </c>
      <c r="M30" s="144">
        <v>7.4499999999999997E-2</v>
      </c>
      <c r="N30" s="144">
        <v>5.6500000000000002E-2</v>
      </c>
      <c r="O30" s="144">
        <v>3.8800000000000001E-2</v>
      </c>
    </row>
    <row r="31" spans="1:15" s="151" customFormat="1" ht="15" customHeight="1">
      <c r="A31" s="114" t="s">
        <v>638</v>
      </c>
      <c r="B31" s="142" t="s">
        <v>740</v>
      </c>
      <c r="C31" s="143" t="s">
        <v>519</v>
      </c>
      <c r="D31" s="144">
        <v>1.9199999999999998E-2</v>
      </c>
      <c r="E31" s="144">
        <v>9.4999999999999998E-3</v>
      </c>
      <c r="F31" s="144">
        <v>7.3000000000000001E-3</v>
      </c>
      <c r="G31" s="144">
        <v>1.11E-2</v>
      </c>
      <c r="H31" s="144">
        <v>1.15E-2</v>
      </c>
      <c r="I31" s="144">
        <v>9.9000000000000008E-3</v>
      </c>
      <c r="J31" s="144">
        <v>9.7999999999999997E-3</v>
      </c>
      <c r="K31" s="144">
        <v>1.2500000000000001E-2</v>
      </c>
      <c r="L31" s="144">
        <v>9.1000000000000004E-3</v>
      </c>
      <c r="M31" s="144">
        <v>6.7000000000000002E-3</v>
      </c>
      <c r="N31" s="144">
        <v>1.29E-2</v>
      </c>
      <c r="O31" s="144">
        <v>1.14E-2</v>
      </c>
    </row>
    <row r="32" spans="1:15" s="151" customFormat="1" ht="15" customHeight="1">
      <c r="A32" s="114" t="s">
        <v>638</v>
      </c>
      <c r="B32" s="142" t="s">
        <v>741</v>
      </c>
      <c r="C32" s="143" t="s">
        <v>520</v>
      </c>
      <c r="D32" s="144">
        <v>7.1999999999999998E-3</v>
      </c>
      <c r="E32" s="144">
        <v>5.5999999999999999E-3</v>
      </c>
      <c r="F32" s="144">
        <v>3.7000000000000002E-3</v>
      </c>
      <c r="G32" s="144">
        <v>7.1000000000000004E-3</v>
      </c>
      <c r="H32" s="144">
        <v>5.3E-3</v>
      </c>
      <c r="I32" s="144">
        <v>5.1000000000000004E-3</v>
      </c>
      <c r="J32" s="144">
        <v>8.9999999999999993E-3</v>
      </c>
      <c r="K32" s="144">
        <v>1.2999999999999999E-2</v>
      </c>
      <c r="L32" s="144">
        <v>0.25030000000000002</v>
      </c>
      <c r="M32" s="144">
        <v>0.19939999999999999</v>
      </c>
      <c r="N32" s="144">
        <v>0.11</v>
      </c>
      <c r="O32" s="144">
        <v>5.8400000000000001E-2</v>
      </c>
    </row>
    <row r="33" spans="1:15" s="151" customFormat="1" ht="15" customHeight="1">
      <c r="A33" s="114" t="s">
        <v>638</v>
      </c>
      <c r="B33" s="142" t="s">
        <v>742</v>
      </c>
      <c r="C33" s="143" t="s">
        <v>521</v>
      </c>
      <c r="D33" s="144">
        <v>1.6500000000000001E-2</v>
      </c>
      <c r="E33" s="144">
        <v>8.5000000000000006E-3</v>
      </c>
      <c r="F33" s="144">
        <v>6.4999999999999997E-3</v>
      </c>
      <c r="G33" s="144">
        <v>1.0200000000000001E-2</v>
      </c>
      <c r="H33" s="144">
        <v>0.01</v>
      </c>
      <c r="I33" s="144">
        <v>8.8999999999999999E-3</v>
      </c>
      <c r="J33" s="144">
        <v>9.5999999999999992E-3</v>
      </c>
      <c r="K33" s="144">
        <v>1.26E-2</v>
      </c>
      <c r="L33" s="144">
        <v>5.8000000000000003E-2</v>
      </c>
      <c r="M33" s="144">
        <v>3.9800000000000002E-2</v>
      </c>
      <c r="N33" s="144">
        <v>3.3399999999999999E-2</v>
      </c>
      <c r="O33" s="144">
        <v>1.9199999999999998E-2</v>
      </c>
    </row>
    <row r="34" spans="1:15" s="151" customFormat="1" ht="15" customHeight="1">
      <c r="A34" s="114" t="s">
        <v>638</v>
      </c>
      <c r="B34" s="142" t="s">
        <v>743</v>
      </c>
      <c r="C34" s="143" t="s">
        <v>522</v>
      </c>
      <c r="D34" s="144">
        <v>2.2000000000000001E-3</v>
      </c>
      <c r="E34" s="144">
        <v>2.0999999999999999E-3</v>
      </c>
      <c r="F34" s="144">
        <v>1.9E-3</v>
      </c>
      <c r="G34" s="144">
        <v>4.0000000000000001E-3</v>
      </c>
      <c r="H34" s="144">
        <v>8.9999999999999993E-3</v>
      </c>
      <c r="I34" s="144">
        <v>1.01E-2</v>
      </c>
      <c r="J34" s="144">
        <v>1.17E-2</v>
      </c>
      <c r="K34" s="144">
        <v>1.21E-2</v>
      </c>
      <c r="L34" s="144">
        <v>1.18E-2</v>
      </c>
      <c r="M34" s="144">
        <v>8.5000000000000006E-3</v>
      </c>
      <c r="N34" s="144">
        <v>9.1000000000000004E-3</v>
      </c>
      <c r="O34" s="144">
        <v>1.21E-2</v>
      </c>
    </row>
    <row r="35" spans="1:15" s="151" customFormat="1" ht="15" customHeight="1">
      <c r="A35" s="114" t="s">
        <v>638</v>
      </c>
      <c r="B35" s="142" t="s">
        <v>744</v>
      </c>
      <c r="C35" s="143" t="s">
        <v>523</v>
      </c>
      <c r="D35" s="144">
        <v>7.7000000000000002E-3</v>
      </c>
      <c r="E35" s="144">
        <v>9.4000000000000004E-3</v>
      </c>
      <c r="F35" s="144">
        <v>1.04E-2</v>
      </c>
      <c r="G35" s="144">
        <v>1.1599999999999999E-2</v>
      </c>
      <c r="H35" s="144">
        <v>1.35E-2</v>
      </c>
      <c r="I35" s="144">
        <v>1.4800000000000001E-2</v>
      </c>
      <c r="J35" s="144">
        <v>1.5900000000000001E-2</v>
      </c>
      <c r="K35" s="144">
        <v>1.6299999999999999E-2</v>
      </c>
      <c r="L35" s="144">
        <v>1.6199999999999999E-2</v>
      </c>
      <c r="M35" s="144">
        <v>1.5699999999999999E-2</v>
      </c>
      <c r="N35" s="144">
        <v>1.5599999999999999E-2</v>
      </c>
      <c r="O35" s="144">
        <v>1.8100000000000002E-2</v>
      </c>
    </row>
    <row r="36" spans="1:15" s="151" customFormat="1" ht="15" customHeight="1">
      <c r="A36" s="114" t="s">
        <v>638</v>
      </c>
      <c r="B36" s="142" t="s">
        <v>745</v>
      </c>
      <c r="C36" s="143" t="s">
        <v>524</v>
      </c>
      <c r="D36" s="144">
        <v>3.5200000000000002E-2</v>
      </c>
      <c r="E36" s="144">
        <v>3.6400000000000002E-2</v>
      </c>
      <c r="F36" s="144">
        <v>3.2800000000000003E-2</v>
      </c>
      <c r="G36" s="144">
        <v>3.3799999999999997E-2</v>
      </c>
      <c r="H36" s="144">
        <v>3.6799999999999999E-2</v>
      </c>
      <c r="I36" s="144">
        <v>3.9E-2</v>
      </c>
      <c r="J36" s="144">
        <v>4.3299999999999998E-2</v>
      </c>
      <c r="K36" s="144">
        <v>4.4499999999999998E-2</v>
      </c>
      <c r="L36" s="144">
        <v>4.5499999999999999E-2</v>
      </c>
      <c r="M36" s="144">
        <v>4.0800000000000003E-2</v>
      </c>
      <c r="N36" s="144">
        <v>3.9100000000000003E-2</v>
      </c>
      <c r="O36" s="144">
        <v>4.3400000000000001E-2</v>
      </c>
    </row>
    <row r="37" spans="1:15" s="151" customFormat="1" ht="15" customHeight="1">
      <c r="A37" s="114"/>
      <c r="B37" s="142"/>
      <c r="C37" s="143" t="s">
        <v>525</v>
      </c>
      <c r="D37" s="144">
        <v>8.3000000000000001E-3</v>
      </c>
      <c r="E37" s="144">
        <v>8.2000000000000007E-3</v>
      </c>
      <c r="F37" s="144">
        <v>3.3999999999999998E-3</v>
      </c>
      <c r="G37" s="144">
        <v>8.6E-3</v>
      </c>
      <c r="H37" s="144">
        <v>1.4E-2</v>
      </c>
      <c r="I37" s="144">
        <v>2.3400000000000001E-2</v>
      </c>
      <c r="J37" s="144">
        <v>2.52E-2</v>
      </c>
      <c r="K37" s="144">
        <v>2.6599999999999999E-2</v>
      </c>
      <c r="L37" s="144">
        <v>3.1600000000000003E-2</v>
      </c>
      <c r="M37" s="144">
        <v>3.2199999999999999E-2</v>
      </c>
      <c r="N37" s="144">
        <v>4.2999999999999997E-2</v>
      </c>
      <c r="O37" s="144">
        <v>6.8699999999999997E-2</v>
      </c>
    </row>
    <row r="38" spans="1:15" s="151" customFormat="1" ht="15" customHeight="1" thickBot="1">
      <c r="A38" s="114" t="s">
        <v>638</v>
      </c>
      <c r="B38" s="142" t="s">
        <v>746</v>
      </c>
      <c r="C38" s="143" t="s">
        <v>526</v>
      </c>
      <c r="D38" s="144">
        <v>0.28999999999999998</v>
      </c>
      <c r="E38" s="144">
        <v>1E-4</v>
      </c>
      <c r="F38" s="144">
        <v>1.1999999999999999E-3</v>
      </c>
      <c r="G38" s="144">
        <v>3.3E-3</v>
      </c>
      <c r="H38" s="144">
        <v>5.9999999999999995E-4</v>
      </c>
      <c r="I38" s="144">
        <v>1.6999999999999999E-3</v>
      </c>
      <c r="J38" s="144">
        <v>2.3E-3</v>
      </c>
      <c r="K38" s="144">
        <v>1.5E-3</v>
      </c>
      <c r="L38" s="144">
        <v>1.1999999999999999E-3</v>
      </c>
      <c r="M38" s="144">
        <v>6.9999999999999999E-4</v>
      </c>
      <c r="N38" s="144">
        <v>2.5999999999999999E-3</v>
      </c>
      <c r="O38" s="144">
        <v>2.8E-3</v>
      </c>
    </row>
    <row r="39" spans="1:15" s="157" customFormat="1" ht="15" customHeight="1" thickTop="1" thickBot="1">
      <c r="A39" s="114"/>
      <c r="B39" s="159"/>
      <c r="C39" s="703" t="s">
        <v>527</v>
      </c>
      <c r="D39" s="700"/>
      <c r="E39" s="700"/>
      <c r="F39" s="700"/>
      <c r="G39" s="700"/>
      <c r="H39" s="700"/>
      <c r="I39" s="701"/>
      <c r="J39" s="701"/>
      <c r="K39" s="701"/>
      <c r="L39" s="701"/>
      <c r="M39" s="701"/>
      <c r="N39" s="701"/>
      <c r="O39" s="701"/>
    </row>
    <row r="40" spans="1:15" s="157" customFormat="1" ht="15" customHeight="1" thickTop="1" thickBot="1">
      <c r="A40" s="114"/>
      <c r="B40" s="158"/>
      <c r="C40" s="703" t="s">
        <v>528</v>
      </c>
      <c r="D40" s="700"/>
      <c r="E40" s="700"/>
      <c r="F40" s="700"/>
      <c r="G40" s="700"/>
      <c r="H40" s="700"/>
      <c r="I40" s="701"/>
      <c r="J40" s="701"/>
      <c r="K40" s="701"/>
      <c r="L40" s="701"/>
      <c r="M40" s="701"/>
      <c r="N40" s="701"/>
      <c r="O40" s="701"/>
    </row>
    <row r="41" spans="1:15" s="114" customFormat="1" ht="15" customHeight="1" thickTop="1">
      <c r="A41" s="114" t="s">
        <v>638</v>
      </c>
      <c r="B41" s="142" t="s">
        <v>747</v>
      </c>
      <c r="C41" s="143" t="s">
        <v>529</v>
      </c>
      <c r="D41" s="144">
        <v>4.3700000000000003E-2</v>
      </c>
      <c r="E41" s="144">
        <v>3.95E-2</v>
      </c>
      <c r="F41" s="144">
        <v>3.5400000000000001E-2</v>
      </c>
      <c r="G41" s="144">
        <v>3.4099999999999998E-2</v>
      </c>
      <c r="H41" s="144">
        <v>3.3300000000000003E-2</v>
      </c>
      <c r="I41" s="144">
        <v>3.0800000000000001E-2</v>
      </c>
      <c r="J41" s="144">
        <v>2.7699999999999999E-2</v>
      </c>
      <c r="K41" s="144">
        <v>2.6499999999999999E-2</v>
      </c>
      <c r="L41" s="144">
        <v>2.6700000000000002E-2</v>
      </c>
      <c r="M41" s="144">
        <v>2.63E-2</v>
      </c>
      <c r="N41" s="144">
        <v>2.5000000000000001E-2</v>
      </c>
      <c r="O41" s="144">
        <v>2.6599999999999999E-2</v>
      </c>
    </row>
    <row r="42" spans="1:15" s="151" customFormat="1" ht="15" customHeight="1">
      <c r="A42" s="114" t="s">
        <v>638</v>
      </c>
      <c r="B42" s="142" t="s">
        <v>748</v>
      </c>
      <c r="C42" s="143" t="s">
        <v>530</v>
      </c>
      <c r="D42" s="144">
        <v>5.9700000000000003E-2</v>
      </c>
      <c r="E42" s="144">
        <v>5.5399999999999998E-2</v>
      </c>
      <c r="F42" s="144">
        <v>4.9200000000000001E-2</v>
      </c>
      <c r="G42" s="144">
        <v>4.5400000000000003E-2</v>
      </c>
      <c r="H42" s="144">
        <v>4.3200000000000002E-2</v>
      </c>
      <c r="I42" s="144">
        <v>3.9100000000000003E-2</v>
      </c>
      <c r="J42" s="144">
        <v>3.5400000000000001E-2</v>
      </c>
      <c r="K42" s="144">
        <v>3.4099999999999998E-2</v>
      </c>
      <c r="L42" s="144">
        <v>3.4099999999999998E-2</v>
      </c>
      <c r="M42" s="144">
        <v>3.3000000000000002E-2</v>
      </c>
      <c r="N42" s="144">
        <v>3.1899999999999998E-2</v>
      </c>
      <c r="O42" s="144">
        <v>3.3799999999999997E-2</v>
      </c>
    </row>
    <row r="43" spans="1:15" s="151" customFormat="1" ht="15" customHeight="1">
      <c r="A43" s="114" t="s">
        <v>638</v>
      </c>
      <c r="B43" s="142" t="s">
        <v>749</v>
      </c>
      <c r="C43" s="143" t="s">
        <v>531</v>
      </c>
      <c r="D43" s="144">
        <v>6.7500000000000004E-2</v>
      </c>
      <c r="E43" s="144">
        <v>6.1400000000000003E-2</v>
      </c>
      <c r="F43" s="144">
        <v>5.2600000000000001E-2</v>
      </c>
      <c r="G43" s="144">
        <v>4.8500000000000001E-2</v>
      </c>
      <c r="H43" s="144">
        <v>4.6399999999999997E-2</v>
      </c>
      <c r="I43" s="144">
        <v>4.1799999999999997E-2</v>
      </c>
      <c r="J43" s="144">
        <v>3.9E-2</v>
      </c>
      <c r="K43" s="144">
        <v>3.9300000000000002E-2</v>
      </c>
      <c r="L43" s="144">
        <v>3.9699999999999999E-2</v>
      </c>
      <c r="M43" s="144">
        <v>3.8100000000000002E-2</v>
      </c>
      <c r="N43" s="144">
        <v>3.6700000000000003E-2</v>
      </c>
      <c r="O43" s="144">
        <v>3.8800000000000001E-2</v>
      </c>
    </row>
    <row r="44" spans="1:15" s="151" customFormat="1" ht="15" customHeight="1" thickBot="1">
      <c r="A44" s="114" t="s">
        <v>638</v>
      </c>
      <c r="B44" s="142" t="s">
        <v>750</v>
      </c>
      <c r="C44" s="143" t="s">
        <v>532</v>
      </c>
      <c r="D44" s="144">
        <v>6.5799999999999997E-2</v>
      </c>
      <c r="E44" s="144">
        <v>5.91E-2</v>
      </c>
      <c r="F44" s="144">
        <v>5.3800000000000001E-2</v>
      </c>
      <c r="G44" s="144">
        <v>5.28E-2</v>
      </c>
      <c r="H44" s="144">
        <v>5.1799999999999999E-2</v>
      </c>
      <c r="I44" s="144">
        <v>5.0200000000000002E-2</v>
      </c>
      <c r="J44" s="144">
        <v>4.7100000000000003E-2</v>
      </c>
      <c r="K44" s="144">
        <v>4.4699999999999997E-2</v>
      </c>
      <c r="L44" s="144">
        <v>4.4699999999999997E-2</v>
      </c>
      <c r="M44" s="144">
        <v>4.4200000000000003E-2</v>
      </c>
      <c r="N44" s="144">
        <v>5.1799999999999999E-2</v>
      </c>
      <c r="O44" s="144">
        <v>7.3800000000000004E-2</v>
      </c>
    </row>
    <row r="45" spans="1:15" s="157" customFormat="1" ht="15" customHeight="1" thickTop="1" thickBot="1">
      <c r="A45" s="114"/>
      <c r="B45" s="158"/>
      <c r="C45" s="703" t="s">
        <v>533</v>
      </c>
      <c r="D45" s="700"/>
      <c r="E45" s="700"/>
      <c r="F45" s="700"/>
      <c r="G45" s="700"/>
      <c r="H45" s="700"/>
      <c r="I45" s="701"/>
      <c r="J45" s="701"/>
      <c r="K45" s="701"/>
      <c r="L45" s="701"/>
      <c r="M45" s="701"/>
      <c r="N45" s="701"/>
      <c r="O45" s="701"/>
    </row>
    <row r="46" spans="1:15" s="160" customFormat="1" ht="15" customHeight="1" thickTop="1">
      <c r="A46" s="160" t="s">
        <v>638</v>
      </c>
      <c r="B46" s="142" t="s">
        <v>751</v>
      </c>
      <c r="C46" s="143" t="s">
        <v>534</v>
      </c>
      <c r="D46" s="144">
        <v>0.51180000000000003</v>
      </c>
      <c r="E46" s="144">
        <v>0.52239999999999998</v>
      </c>
      <c r="F46" s="144">
        <v>0.53390000000000004</v>
      </c>
      <c r="G46" s="144">
        <v>0.53349999999999997</v>
      </c>
      <c r="H46" s="144">
        <v>0.53359999999999996</v>
      </c>
      <c r="I46" s="144">
        <v>0.53029999999999999</v>
      </c>
      <c r="J46" s="144">
        <v>0.52110000000000001</v>
      </c>
      <c r="K46" s="144">
        <v>0.51290000000000002</v>
      </c>
      <c r="L46" s="144">
        <v>0.50860000000000005</v>
      </c>
      <c r="M46" s="144">
        <v>0.5222</v>
      </c>
      <c r="N46" s="144">
        <v>0.5272</v>
      </c>
      <c r="O46" s="144">
        <v>0.53869999999999996</v>
      </c>
    </row>
    <row r="47" spans="1:15" ht="15" customHeight="1">
      <c r="A47" s="114" t="s">
        <v>638</v>
      </c>
      <c r="B47" s="142" t="s">
        <v>752</v>
      </c>
      <c r="C47" s="143" t="s">
        <v>535</v>
      </c>
      <c r="D47" s="144">
        <v>5.7000000000000002E-2</v>
      </c>
      <c r="E47" s="144">
        <v>5.8400000000000001E-2</v>
      </c>
      <c r="F47" s="144">
        <v>6.0299999999999999E-2</v>
      </c>
      <c r="G47" s="144">
        <v>6.0699999999999997E-2</v>
      </c>
      <c r="H47" s="144">
        <v>6.13E-2</v>
      </c>
      <c r="I47" s="144">
        <v>6.2899999999999998E-2</v>
      </c>
      <c r="J47" s="144">
        <v>6.5000000000000002E-2</v>
      </c>
      <c r="K47" s="144">
        <v>6.5100000000000005E-2</v>
      </c>
      <c r="L47" s="144">
        <v>5.9400000000000001E-2</v>
      </c>
      <c r="M47" s="144">
        <v>5.16E-2</v>
      </c>
      <c r="N47" s="144">
        <v>5.4199999999999998E-2</v>
      </c>
      <c r="O47" s="144">
        <v>5.45E-2</v>
      </c>
    </row>
    <row r="48" spans="1:15" ht="15" customHeight="1">
      <c r="A48" s="114" t="s">
        <v>638</v>
      </c>
      <c r="B48" s="142" t="s">
        <v>753</v>
      </c>
      <c r="C48" s="143" t="s">
        <v>536</v>
      </c>
      <c r="D48" s="144">
        <v>0.43120000000000003</v>
      </c>
      <c r="E48" s="144">
        <v>0.41909999999999997</v>
      </c>
      <c r="F48" s="144">
        <v>0.40579999999999999</v>
      </c>
      <c r="G48" s="144">
        <v>0.40589999999999998</v>
      </c>
      <c r="H48" s="144">
        <v>0.40510000000000002</v>
      </c>
      <c r="I48" s="144">
        <v>0.40670000000000001</v>
      </c>
      <c r="J48" s="144">
        <v>0.41389999999999999</v>
      </c>
      <c r="K48" s="144">
        <v>0.42199999999999999</v>
      </c>
      <c r="L48" s="144">
        <v>0.432</v>
      </c>
      <c r="M48" s="144">
        <v>0.42630000000000001</v>
      </c>
      <c r="N48" s="144">
        <v>0.41860000000000003</v>
      </c>
      <c r="O48" s="144">
        <v>0.40679999999999999</v>
      </c>
    </row>
    <row r="49" spans="1:15" ht="15" customHeight="1" thickBot="1">
      <c r="A49" s="114" t="s">
        <v>638</v>
      </c>
      <c r="B49" s="142" t="s">
        <v>754</v>
      </c>
      <c r="C49" s="143" t="s">
        <v>537</v>
      </c>
      <c r="D49" s="144">
        <v>0.49469999999999997</v>
      </c>
      <c r="E49" s="144">
        <v>0.50519999999999998</v>
      </c>
      <c r="F49" s="144">
        <v>0.44740000000000002</v>
      </c>
      <c r="G49" s="144">
        <v>0.4108</v>
      </c>
      <c r="H49" s="144">
        <v>0.4047</v>
      </c>
      <c r="I49" s="144">
        <v>0.36890000000000001</v>
      </c>
      <c r="J49" s="144">
        <v>0.34599999999999997</v>
      </c>
      <c r="K49" s="144">
        <v>0.33850000000000002</v>
      </c>
      <c r="L49" s="144">
        <v>0.3427</v>
      </c>
      <c r="M49" s="144">
        <v>0.30919999999999997</v>
      </c>
      <c r="N49" s="144">
        <v>0.29249999999999998</v>
      </c>
      <c r="O49" s="144">
        <v>0.2747</v>
      </c>
    </row>
    <row r="50" spans="1:15" s="114" customFormat="1" ht="15" customHeight="1" thickTop="1" thickBot="1">
      <c r="B50" s="159"/>
      <c r="C50" s="703" t="s">
        <v>538</v>
      </c>
      <c r="D50" s="700"/>
      <c r="E50" s="700"/>
      <c r="F50" s="700"/>
      <c r="G50" s="700"/>
      <c r="H50" s="700"/>
      <c r="I50" s="701"/>
      <c r="J50" s="701"/>
      <c r="K50" s="701"/>
      <c r="L50" s="701"/>
      <c r="M50" s="701"/>
      <c r="N50" s="701"/>
      <c r="O50" s="701"/>
    </row>
    <row r="51" spans="1:15" s="114" customFormat="1" ht="15" customHeight="1" thickTop="1">
      <c r="A51" s="114" t="s">
        <v>638</v>
      </c>
      <c r="B51" s="142" t="s">
        <v>755</v>
      </c>
      <c r="C51" s="143" t="s">
        <v>539</v>
      </c>
      <c r="D51" s="144">
        <v>7.7100000000000002E-2</v>
      </c>
      <c r="E51" s="144">
        <v>6.4100000000000004E-2</v>
      </c>
      <c r="F51" s="144">
        <v>6.2300000000000001E-2</v>
      </c>
      <c r="G51" s="144">
        <v>6.0999999999999999E-2</v>
      </c>
      <c r="H51" s="144">
        <v>5.5100000000000003E-2</v>
      </c>
      <c r="I51" s="144">
        <v>5.4300000000000001E-2</v>
      </c>
      <c r="J51" s="144">
        <v>4.5699999999999998E-2</v>
      </c>
      <c r="K51" s="144">
        <v>4.1599999999999998E-2</v>
      </c>
      <c r="L51" s="144">
        <v>4.36E-2</v>
      </c>
      <c r="M51" s="144">
        <v>4.19E-2</v>
      </c>
      <c r="N51" s="144">
        <v>4.48E-2</v>
      </c>
      <c r="O51" s="144">
        <v>4.7199999999999999E-2</v>
      </c>
    </row>
    <row r="52" spans="1:15" s="114" customFormat="1" ht="15" customHeight="1">
      <c r="A52" s="114" t="s">
        <v>638</v>
      </c>
      <c r="B52" s="142" t="s">
        <v>756</v>
      </c>
      <c r="C52" s="143" t="s">
        <v>540</v>
      </c>
      <c r="D52" s="144">
        <v>6.0100000000000001E-2</v>
      </c>
      <c r="E52" s="144">
        <v>5.0599999999999999E-2</v>
      </c>
      <c r="F52" s="144">
        <v>4.9500000000000002E-2</v>
      </c>
      <c r="G52" s="144">
        <v>4.9799999999999997E-2</v>
      </c>
      <c r="H52" s="144">
        <v>4.6800000000000001E-2</v>
      </c>
      <c r="I52" s="144">
        <v>4.65E-2</v>
      </c>
      <c r="J52" s="144">
        <v>3.9899999999999998E-2</v>
      </c>
      <c r="K52" s="144">
        <v>3.3300000000000003E-2</v>
      </c>
      <c r="L52" s="144">
        <v>3.4299999999999997E-2</v>
      </c>
      <c r="M52" s="144">
        <v>3.3500000000000002E-2</v>
      </c>
      <c r="N52" s="144">
        <v>3.44E-2</v>
      </c>
      <c r="O52" s="144">
        <v>3.6999999999999998E-2</v>
      </c>
    </row>
    <row r="53" spans="1:15" s="114" customFormat="1" ht="15" customHeight="1">
      <c r="A53" s="114" t="s">
        <v>638</v>
      </c>
      <c r="B53" s="142" t="s">
        <v>757</v>
      </c>
      <c r="C53" s="143" t="s">
        <v>541</v>
      </c>
      <c r="D53" s="144">
        <v>7.6200000000000004E-2</v>
      </c>
      <c r="E53" s="144">
        <v>6.6600000000000006E-2</v>
      </c>
      <c r="F53" s="144">
        <v>6.3600000000000004E-2</v>
      </c>
      <c r="G53" s="144">
        <v>6.1100000000000002E-2</v>
      </c>
      <c r="H53" s="144">
        <v>5.74E-2</v>
      </c>
      <c r="I53" s="144">
        <v>5.6399999999999999E-2</v>
      </c>
      <c r="J53" s="144">
        <v>5.0999999999999997E-2</v>
      </c>
      <c r="K53" s="144">
        <v>4.3999999999999997E-2</v>
      </c>
      <c r="L53" s="144">
        <v>4.4900000000000002E-2</v>
      </c>
      <c r="M53" s="144">
        <v>4.0500000000000001E-2</v>
      </c>
      <c r="N53" s="144">
        <v>4.4699999999999997E-2</v>
      </c>
      <c r="O53" s="144">
        <v>4.8099999999999997E-2</v>
      </c>
    </row>
    <row r="54" spans="1:15" s="114" customFormat="1" ht="15" customHeight="1">
      <c r="A54" s="114" t="s">
        <v>638</v>
      </c>
      <c r="B54" s="142" t="s">
        <v>758</v>
      </c>
      <c r="C54" s="143" t="s">
        <v>542</v>
      </c>
      <c r="D54" s="144">
        <v>9.1399999999999995E-2</v>
      </c>
      <c r="E54" s="144">
        <v>8.2000000000000003E-2</v>
      </c>
      <c r="F54" s="144">
        <v>7.8799999999999995E-2</v>
      </c>
      <c r="G54" s="144">
        <v>7.85E-2</v>
      </c>
      <c r="H54" s="144">
        <v>7.7799999999999994E-2</v>
      </c>
      <c r="I54" s="144">
        <v>7.8399999999999997E-2</v>
      </c>
      <c r="J54" s="144">
        <v>7.4300000000000005E-2</v>
      </c>
      <c r="K54" s="144">
        <v>6.7900000000000002E-2</v>
      </c>
      <c r="L54" s="144">
        <v>6.9099999999999995E-2</v>
      </c>
      <c r="M54" s="144">
        <v>6.54E-2</v>
      </c>
      <c r="N54" s="144">
        <v>6.7500000000000004E-2</v>
      </c>
      <c r="O54" s="144">
        <v>7.2900000000000006E-2</v>
      </c>
    </row>
    <row r="55" spans="1:15" s="114" customFormat="1" ht="15" customHeight="1">
      <c r="A55" s="114" t="s">
        <v>638</v>
      </c>
      <c r="B55" s="142" t="s">
        <v>759</v>
      </c>
      <c r="C55" s="143" t="s">
        <v>543</v>
      </c>
      <c r="D55" s="144">
        <v>-1.52E-2</v>
      </c>
      <c r="E55" s="144">
        <v>-1.54E-2</v>
      </c>
      <c r="F55" s="144">
        <v>-1.52E-2</v>
      </c>
      <c r="G55" s="144">
        <v>-1.7299999999999999E-2</v>
      </c>
      <c r="H55" s="144">
        <v>-2.0400000000000001E-2</v>
      </c>
      <c r="I55" s="144">
        <v>-2.1999999999999999E-2</v>
      </c>
      <c r="J55" s="144">
        <v>-2.3300000000000001E-2</v>
      </c>
      <c r="K55" s="144">
        <v>-2.3900000000000001E-2</v>
      </c>
      <c r="L55" s="144">
        <v>-2.4199999999999999E-2</v>
      </c>
      <c r="M55" s="144">
        <v>-2.4899999999999999E-2</v>
      </c>
      <c r="N55" s="144">
        <v>-2.2800000000000001E-2</v>
      </c>
      <c r="O55" s="144">
        <v>-2.4799999999999999E-2</v>
      </c>
    </row>
    <row r="56" spans="1:15" s="114" customFormat="1" ht="15" customHeight="1">
      <c r="A56" s="114" t="s">
        <v>638</v>
      </c>
      <c r="B56" s="142" t="s">
        <v>760</v>
      </c>
      <c r="C56" s="143" t="s">
        <v>544</v>
      </c>
      <c r="D56" s="144">
        <v>-1.61E-2</v>
      </c>
      <c r="E56" s="144">
        <v>-1.6E-2</v>
      </c>
      <c r="F56" s="144">
        <v>-1.41E-2</v>
      </c>
      <c r="G56" s="144">
        <v>-1.14E-2</v>
      </c>
      <c r="H56" s="144">
        <v>-1.06E-2</v>
      </c>
      <c r="I56" s="144">
        <v>-9.9000000000000008E-3</v>
      </c>
      <c r="J56" s="144">
        <v>-1.11E-2</v>
      </c>
      <c r="K56" s="144">
        <v>-1.0800000000000001E-2</v>
      </c>
      <c r="L56" s="144">
        <v>-1.0500000000000001E-2</v>
      </c>
      <c r="M56" s="144">
        <v>-7.0000000000000001E-3</v>
      </c>
      <c r="N56" s="144">
        <v>-1.03E-2</v>
      </c>
      <c r="O56" s="144">
        <v>-1.11E-2</v>
      </c>
    </row>
    <row r="57" spans="1:15" s="114" customFormat="1" ht="15" customHeight="1" thickBot="1">
      <c r="A57" s="114" t="s">
        <v>638</v>
      </c>
      <c r="B57" s="142" t="s">
        <v>761</v>
      </c>
      <c r="C57" s="143" t="s">
        <v>545</v>
      </c>
      <c r="D57" s="144">
        <v>1.6899999999999998E-2</v>
      </c>
      <c r="E57" s="144">
        <v>1.34E-2</v>
      </c>
      <c r="F57" s="144">
        <v>1.2800000000000001E-2</v>
      </c>
      <c r="G57" s="144">
        <v>1.1299999999999999E-2</v>
      </c>
      <c r="H57" s="144">
        <v>8.2000000000000007E-3</v>
      </c>
      <c r="I57" s="144">
        <v>7.7999999999999996E-3</v>
      </c>
      <c r="J57" s="144">
        <v>5.7999999999999996E-3</v>
      </c>
      <c r="K57" s="144">
        <v>8.3000000000000001E-3</v>
      </c>
      <c r="L57" s="144">
        <v>9.1999999999999998E-3</v>
      </c>
      <c r="M57" s="144">
        <v>8.3999999999999995E-3</v>
      </c>
      <c r="N57" s="144">
        <v>1.04E-2</v>
      </c>
      <c r="O57" s="144">
        <v>1.0200000000000001E-2</v>
      </c>
    </row>
    <row r="58" spans="1:15" s="157" customFormat="1" ht="15" customHeight="1" thickTop="1" thickBot="1">
      <c r="A58" s="114"/>
      <c r="B58" s="114"/>
      <c r="C58" s="703" t="s">
        <v>546</v>
      </c>
      <c r="D58" s="704"/>
      <c r="E58" s="704"/>
      <c r="F58" s="704"/>
      <c r="G58" s="704"/>
      <c r="H58" s="704"/>
      <c r="I58" s="704"/>
      <c r="J58" s="704"/>
      <c r="K58" s="704"/>
      <c r="L58" s="704"/>
      <c r="M58" s="704"/>
      <c r="N58" s="704"/>
      <c r="O58" s="704"/>
    </row>
    <row r="59" spans="1:15" s="114" customFormat="1" ht="15" customHeight="1" thickTop="1">
      <c r="A59" s="114" t="s">
        <v>638</v>
      </c>
      <c r="B59" s="142" t="s">
        <v>755</v>
      </c>
      <c r="C59" s="143" t="s">
        <v>539</v>
      </c>
      <c r="D59" s="144">
        <v>7.7100000000000002E-2</v>
      </c>
      <c r="E59" s="144">
        <v>6.4100000000000004E-2</v>
      </c>
      <c r="F59" s="144">
        <v>6.2300000000000001E-2</v>
      </c>
      <c r="G59" s="144">
        <v>6.0999999999999999E-2</v>
      </c>
      <c r="H59" s="144">
        <v>5.5100000000000003E-2</v>
      </c>
      <c r="I59" s="144">
        <v>5.4300000000000001E-2</v>
      </c>
      <c r="J59" s="144">
        <v>4.5699999999999998E-2</v>
      </c>
      <c r="K59" s="144">
        <v>4.1599999999999998E-2</v>
      </c>
      <c r="L59" s="144">
        <v>4.36E-2</v>
      </c>
      <c r="M59" s="144">
        <v>4.19E-2</v>
      </c>
      <c r="N59" s="144">
        <v>4.48E-2</v>
      </c>
      <c r="O59" s="144">
        <v>4.7199999999999999E-2</v>
      </c>
    </row>
    <row r="60" spans="1:15" s="114" customFormat="1" ht="15" customHeight="1">
      <c r="A60" s="114" t="s">
        <v>638</v>
      </c>
      <c r="B60" s="142" t="s">
        <v>762</v>
      </c>
      <c r="C60" s="143" t="s">
        <v>547</v>
      </c>
      <c r="D60" s="144">
        <v>-6.6E-3</v>
      </c>
      <c r="E60" s="144">
        <v>-4.1000000000000003E-3</v>
      </c>
      <c r="F60" s="144">
        <v>-4.7999999999999996E-3</v>
      </c>
      <c r="G60" s="144">
        <v>-6.0000000000000001E-3</v>
      </c>
      <c r="H60" s="144">
        <v>-5.0000000000000001E-3</v>
      </c>
      <c r="I60" s="144">
        <v>-4.4000000000000003E-3</v>
      </c>
      <c r="J60" s="144">
        <v>-7.6E-3</v>
      </c>
      <c r="K60" s="144">
        <v>-3.5000000000000001E-3</v>
      </c>
      <c r="L60" s="144">
        <v>-4.4000000000000003E-3</v>
      </c>
      <c r="M60" s="144">
        <v>-7.1000000000000004E-3</v>
      </c>
      <c r="N60" s="144">
        <v>-6.4999999999999997E-3</v>
      </c>
      <c r="O60" s="144">
        <v>-8.8000000000000005E-3</v>
      </c>
    </row>
    <row r="61" spans="1:15" s="151" customFormat="1" ht="15" customHeight="1">
      <c r="A61" s="114" t="s">
        <v>638</v>
      </c>
      <c r="B61" s="142" t="s">
        <v>763</v>
      </c>
      <c r="C61" s="143" t="s">
        <v>548</v>
      </c>
      <c r="D61" s="144">
        <v>-4.8599999999999997E-2</v>
      </c>
      <c r="E61" s="144">
        <v>-4.3900000000000002E-2</v>
      </c>
      <c r="F61" s="144">
        <v>-3.9800000000000002E-2</v>
      </c>
      <c r="G61" s="144">
        <v>-3.8199999999999998E-2</v>
      </c>
      <c r="H61" s="144">
        <v>-3.6700000000000003E-2</v>
      </c>
      <c r="I61" s="144">
        <v>-3.3599999999999998E-2</v>
      </c>
      <c r="J61" s="144">
        <v>-2.98E-2</v>
      </c>
      <c r="K61" s="144">
        <v>-2.81E-2</v>
      </c>
      <c r="L61" s="144">
        <v>-2.8299999999999999E-2</v>
      </c>
      <c r="M61" s="144">
        <v>-2.7799999999999998E-2</v>
      </c>
      <c r="N61" s="144">
        <v>-2.6499999999999999E-2</v>
      </c>
      <c r="O61" s="144">
        <v>-2.8000000000000001E-2</v>
      </c>
    </row>
    <row r="62" spans="1:15" s="151" customFormat="1" ht="15" customHeight="1">
      <c r="A62" s="114" t="s">
        <v>638</v>
      </c>
      <c r="B62" s="142" t="s">
        <v>764</v>
      </c>
      <c r="C62" s="143" t="s">
        <v>549</v>
      </c>
      <c r="D62" s="144">
        <v>1E-4</v>
      </c>
      <c r="E62" s="144">
        <v>1E-4</v>
      </c>
      <c r="F62" s="144">
        <v>2.0000000000000001E-4</v>
      </c>
      <c r="G62" s="144">
        <v>2.0000000000000001E-4</v>
      </c>
      <c r="H62" s="144">
        <v>2.9999999999999997E-4</v>
      </c>
      <c r="I62" s="144">
        <v>1E-4</v>
      </c>
      <c r="J62" s="144">
        <v>1E-4</v>
      </c>
      <c r="K62" s="144">
        <v>1E-4</v>
      </c>
      <c r="L62" s="144">
        <v>1E-4</v>
      </c>
      <c r="M62" s="144">
        <v>0</v>
      </c>
      <c r="N62" s="144">
        <v>1E-4</v>
      </c>
      <c r="O62" s="144">
        <v>0</v>
      </c>
    </row>
    <row r="63" spans="1:15" s="151" customFormat="1" ht="15" customHeight="1">
      <c r="A63" s="114" t="s">
        <v>638</v>
      </c>
      <c r="B63" s="142" t="s">
        <v>765</v>
      </c>
      <c r="C63" s="143" t="s">
        <v>550</v>
      </c>
      <c r="D63" s="144">
        <v>-2.0000000000000001E-4</v>
      </c>
      <c r="E63" s="144">
        <v>1E-4</v>
      </c>
      <c r="F63" s="144">
        <v>0</v>
      </c>
      <c r="G63" s="144">
        <v>1E-4</v>
      </c>
      <c r="H63" s="144">
        <v>2.0000000000000001E-4</v>
      </c>
      <c r="I63" s="144">
        <v>-1E-4</v>
      </c>
      <c r="J63" s="144">
        <v>1E-4</v>
      </c>
      <c r="K63" s="144">
        <v>1E-4</v>
      </c>
      <c r="L63" s="144">
        <v>0</v>
      </c>
      <c r="M63" s="144">
        <v>1E-4</v>
      </c>
      <c r="N63" s="144">
        <v>1E-4</v>
      </c>
      <c r="O63" s="144">
        <v>5.0000000000000001E-4</v>
      </c>
    </row>
    <row r="64" spans="1:15" s="151" customFormat="1" ht="15" customHeight="1" thickBot="1">
      <c r="A64" s="114"/>
      <c r="B64" s="142"/>
      <c r="C64" s="143" t="s">
        <v>551</v>
      </c>
      <c r="D64" s="144">
        <v>0</v>
      </c>
      <c r="E64" s="144">
        <v>0</v>
      </c>
      <c r="F64" s="144">
        <v>0</v>
      </c>
      <c r="G64" s="144">
        <v>0</v>
      </c>
      <c r="H64" s="144">
        <v>0</v>
      </c>
      <c r="I64" s="144">
        <v>0</v>
      </c>
      <c r="J64" s="144">
        <v>0</v>
      </c>
      <c r="K64" s="144">
        <v>0</v>
      </c>
      <c r="L64" s="144">
        <v>0</v>
      </c>
      <c r="M64" s="144">
        <v>0</v>
      </c>
      <c r="N64" s="144">
        <v>0</v>
      </c>
      <c r="O64" s="144">
        <v>-1E-4</v>
      </c>
    </row>
    <row r="65" spans="1:15" s="114" customFormat="1" ht="15" customHeight="1" thickTop="1" thickBot="1">
      <c r="A65" s="114" t="s">
        <v>638</v>
      </c>
      <c r="B65" s="142" t="s">
        <v>766</v>
      </c>
      <c r="C65" s="703" t="s">
        <v>767</v>
      </c>
      <c r="D65" s="700">
        <v>2.18E-2</v>
      </c>
      <c r="E65" s="700">
        <v>1.6199999999999999E-2</v>
      </c>
      <c r="F65" s="700">
        <v>1.8100000000000002E-2</v>
      </c>
      <c r="G65" s="700">
        <v>1.72E-2</v>
      </c>
      <c r="H65" s="700">
        <v>1.3899999999999999E-2</v>
      </c>
      <c r="I65" s="705">
        <v>1.6400000000000001E-2</v>
      </c>
      <c r="J65" s="705">
        <v>8.6E-3</v>
      </c>
      <c r="K65" s="705">
        <v>1.0200000000000001E-2</v>
      </c>
      <c r="L65" s="705">
        <v>1.0999999999999999E-2</v>
      </c>
      <c r="M65" s="705">
        <v>7.1000000000000004E-3</v>
      </c>
      <c r="N65" s="705">
        <v>1.2E-2</v>
      </c>
      <c r="O65" s="705">
        <v>1.0800000000000001E-2</v>
      </c>
    </row>
    <row r="66" spans="1:15" ht="3.75" customHeight="1" thickTop="1" thickBot="1">
      <c r="A66" s="161"/>
      <c r="B66" s="161"/>
      <c r="C66" s="128"/>
      <c r="D66" s="128"/>
      <c r="E66" s="128"/>
      <c r="F66" s="128"/>
      <c r="G66" s="128"/>
      <c r="H66" s="128"/>
      <c r="I66" s="128"/>
      <c r="J66" s="128"/>
      <c r="K66" s="128"/>
      <c r="L66" s="128"/>
      <c r="M66" s="128"/>
      <c r="N66" s="128"/>
      <c r="O66" s="131"/>
    </row>
    <row r="67" spans="1:15" ht="15" customHeight="1">
      <c r="A67" s="114"/>
      <c r="B67" s="114"/>
      <c r="C67" s="162" t="s">
        <v>553</v>
      </c>
      <c r="D67" s="114"/>
      <c r="E67" s="114"/>
      <c r="F67" s="114"/>
      <c r="G67" s="114"/>
      <c r="H67" s="114"/>
      <c r="I67" s="114"/>
      <c r="J67" s="114"/>
      <c r="K67" s="114"/>
      <c r="L67" s="114"/>
      <c r="M67" s="114"/>
      <c r="N67" s="114"/>
      <c r="O67" s="114"/>
    </row>
    <row r="68" spans="1:15" ht="15" customHeight="1">
      <c r="A68" s="114"/>
      <c r="B68" s="114"/>
      <c r="C68" s="162" t="s">
        <v>768</v>
      </c>
      <c r="D68" s="114"/>
      <c r="E68" s="114"/>
      <c r="F68" s="114"/>
      <c r="G68" s="114"/>
      <c r="H68" s="114"/>
      <c r="I68" s="114"/>
      <c r="J68" s="114"/>
      <c r="K68" s="114"/>
      <c r="L68" s="114"/>
      <c r="M68" s="114"/>
      <c r="N68" s="114"/>
      <c r="O68" s="114"/>
    </row>
    <row r="69" spans="1:15" ht="15" customHeight="1">
      <c r="A69" s="114"/>
      <c r="B69" s="114"/>
      <c r="C69" s="162" t="s">
        <v>769</v>
      </c>
      <c r="D69" s="114"/>
      <c r="E69" s="114"/>
      <c r="F69" s="114"/>
      <c r="G69" s="114"/>
      <c r="H69" s="114"/>
      <c r="I69" s="114"/>
      <c r="J69" s="114"/>
      <c r="K69" s="114"/>
      <c r="L69" s="114"/>
      <c r="M69" s="114"/>
      <c r="N69" s="114"/>
      <c r="O69" s="114"/>
    </row>
    <row r="70" spans="1:15" ht="15" customHeight="1">
      <c r="A70" s="114"/>
      <c r="B70" s="114"/>
      <c r="C70" s="162" t="s">
        <v>556</v>
      </c>
      <c r="D70" s="114"/>
      <c r="E70" s="114"/>
      <c r="F70" s="114"/>
      <c r="G70" s="114"/>
      <c r="H70" s="114"/>
      <c r="I70" s="114"/>
      <c r="J70" s="114"/>
      <c r="K70" s="114"/>
      <c r="L70" s="114"/>
      <c r="M70" s="114"/>
      <c r="N70" s="114"/>
      <c r="O70" s="114"/>
    </row>
    <row r="71" spans="1:15" ht="15" customHeight="1">
      <c r="A71" s="114"/>
      <c r="B71" s="114"/>
      <c r="C71" s="162" t="s">
        <v>557</v>
      </c>
      <c r="D71" s="114"/>
      <c r="E71" s="114"/>
      <c r="F71" s="114"/>
      <c r="G71" s="114"/>
      <c r="H71" s="114"/>
      <c r="I71" s="114"/>
      <c r="J71" s="114"/>
      <c r="K71" s="114"/>
      <c r="L71" s="114"/>
      <c r="M71" s="114"/>
      <c r="N71" s="114"/>
      <c r="O71" s="114"/>
    </row>
    <row r="72" spans="1:15" ht="30" customHeight="1">
      <c r="A72" s="114"/>
      <c r="B72" s="114"/>
      <c r="C72" s="786" t="s">
        <v>558</v>
      </c>
      <c r="D72" s="786"/>
      <c r="E72" s="786"/>
      <c r="F72" s="786"/>
      <c r="G72" s="786"/>
      <c r="H72" s="786"/>
      <c r="I72" s="786"/>
      <c r="J72" s="786"/>
      <c r="K72" s="786"/>
      <c r="L72" s="786"/>
      <c r="M72" s="786"/>
      <c r="N72" s="786"/>
      <c r="O72" s="163"/>
    </row>
    <row r="73" spans="1:15" ht="15" customHeight="1">
      <c r="A73" s="114"/>
      <c r="B73" s="114"/>
      <c r="C73" s="162" t="s">
        <v>559</v>
      </c>
      <c r="D73" s="114"/>
      <c r="E73" s="114"/>
      <c r="F73" s="114"/>
      <c r="G73" s="114"/>
      <c r="H73" s="114"/>
      <c r="I73" s="114"/>
      <c r="J73" s="114"/>
      <c r="K73" s="114"/>
      <c r="L73" s="114"/>
      <c r="M73" s="114"/>
      <c r="N73" s="114"/>
      <c r="O73" s="114"/>
    </row>
    <row r="74" spans="1:15" ht="30" customHeight="1">
      <c r="A74" s="114"/>
      <c r="B74" s="114"/>
      <c r="C74" s="786" t="s">
        <v>560</v>
      </c>
      <c r="D74" s="786"/>
      <c r="E74" s="786"/>
      <c r="F74" s="786"/>
      <c r="G74" s="786"/>
      <c r="H74" s="786"/>
      <c r="I74" s="786"/>
      <c r="J74" s="786"/>
      <c r="K74" s="786"/>
      <c r="L74" s="786"/>
      <c r="M74" s="786"/>
      <c r="N74" s="786"/>
      <c r="O74" s="163"/>
    </row>
    <row r="75" spans="1:15" ht="15" customHeight="1">
      <c r="A75" s="114"/>
      <c r="B75" s="114"/>
      <c r="C75" s="132"/>
      <c r="D75" s="114"/>
      <c r="E75" s="114"/>
      <c r="F75" s="114"/>
      <c r="G75" s="114"/>
      <c r="H75" s="114"/>
      <c r="I75" s="114"/>
      <c r="J75" s="114"/>
      <c r="K75" s="114"/>
      <c r="L75" s="114"/>
      <c r="M75" s="114"/>
      <c r="N75" s="114"/>
      <c r="O75" s="114"/>
    </row>
  </sheetData>
  <mergeCells count="6">
    <mergeCell ref="C74:N74"/>
    <mergeCell ref="C1:N1"/>
    <mergeCell ref="A2:N2"/>
    <mergeCell ref="C3:N3"/>
    <mergeCell ref="A4:N4"/>
    <mergeCell ref="C72:N72"/>
  </mergeCell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N87"/>
  <sheetViews>
    <sheetView topLeftCell="A7" zoomScaleNormal="100" workbookViewId="0">
      <selection activeCell="C20" sqref="C20"/>
    </sheetView>
  </sheetViews>
  <sheetFormatPr baseColWidth="10" defaultColWidth="9.140625" defaultRowHeight="18"/>
  <cols>
    <col min="1" max="1" width="89.85546875" style="115" bestFit="1" customWidth="1"/>
    <col min="2" max="8" width="10.7109375" style="115" bestFit="1" customWidth="1"/>
    <col min="9" max="9" width="10.7109375" style="115" customWidth="1"/>
    <col min="10" max="10" width="10.7109375" style="115" bestFit="1" customWidth="1"/>
    <col min="11" max="12" width="10.7109375" style="115" customWidth="1"/>
    <col min="13" max="13" width="10.7109375" style="133" bestFit="1" customWidth="1"/>
    <col min="14" max="256" width="11.42578125" style="115" customWidth="1"/>
    <col min="257" max="257" width="89.85546875" style="115" bestFit="1" customWidth="1"/>
    <col min="258" max="264" width="10.7109375" style="115" bestFit="1" customWidth="1"/>
    <col min="265" max="265" width="10.7109375" style="115" customWidth="1"/>
    <col min="266" max="266" width="10.7109375" style="115" bestFit="1" customWidth="1"/>
    <col min="267" max="268" width="10.7109375" style="115" customWidth="1"/>
    <col min="269" max="269" width="10.7109375" style="115" bestFit="1" customWidth="1"/>
    <col min="270" max="512" width="11.42578125" style="115" customWidth="1"/>
    <col min="513" max="513" width="89.85546875" style="115" bestFit="1" customWidth="1"/>
    <col min="514" max="520" width="10.7109375" style="115" bestFit="1" customWidth="1"/>
    <col min="521" max="521" width="10.7109375" style="115" customWidth="1"/>
    <col min="522" max="522" width="10.7109375" style="115" bestFit="1" customWidth="1"/>
    <col min="523" max="524" width="10.7109375" style="115" customWidth="1"/>
    <col min="525" max="525" width="10.7109375" style="115" bestFit="1" customWidth="1"/>
    <col min="526" max="768" width="11.42578125" style="115" customWidth="1"/>
    <col min="769" max="769" width="89.85546875" style="115" bestFit="1" customWidth="1"/>
    <col min="770" max="776" width="10.7109375" style="115" bestFit="1" customWidth="1"/>
    <col min="777" max="777" width="10.7109375" style="115" customWidth="1"/>
    <col min="778" max="778" width="10.7109375" style="115" bestFit="1" customWidth="1"/>
    <col min="779" max="780" width="10.7109375" style="115" customWidth="1"/>
    <col min="781" max="781" width="10.7109375" style="115" bestFit="1" customWidth="1"/>
    <col min="782" max="1024" width="11.42578125" style="115" customWidth="1"/>
    <col min="1025" max="1025" width="89.85546875" style="115" bestFit="1" customWidth="1"/>
    <col min="1026" max="1032" width="10.7109375" style="115" bestFit="1" customWidth="1"/>
    <col min="1033" max="1033" width="10.7109375" style="115" customWidth="1"/>
    <col min="1034" max="1034" width="10.7109375" style="115" bestFit="1" customWidth="1"/>
    <col min="1035" max="1036" width="10.7109375" style="115" customWidth="1"/>
    <col min="1037" max="1037" width="10.7109375" style="115" bestFit="1" customWidth="1"/>
    <col min="1038" max="1280" width="11.42578125" style="115" customWidth="1"/>
    <col min="1281" max="1281" width="89.85546875" style="115" bestFit="1" customWidth="1"/>
    <col min="1282" max="1288" width="10.7109375" style="115" bestFit="1" customWidth="1"/>
    <col min="1289" max="1289" width="10.7109375" style="115" customWidth="1"/>
    <col min="1290" max="1290" width="10.7109375" style="115" bestFit="1" customWidth="1"/>
    <col min="1291" max="1292" width="10.7109375" style="115" customWidth="1"/>
    <col min="1293" max="1293" width="10.7109375" style="115" bestFit="1" customWidth="1"/>
    <col min="1294" max="1536" width="11.42578125" style="115" customWidth="1"/>
    <col min="1537" max="1537" width="89.85546875" style="115" bestFit="1" customWidth="1"/>
    <col min="1538" max="1544" width="10.7109375" style="115" bestFit="1" customWidth="1"/>
    <col min="1545" max="1545" width="10.7109375" style="115" customWidth="1"/>
    <col min="1546" max="1546" width="10.7109375" style="115" bestFit="1" customWidth="1"/>
    <col min="1547" max="1548" width="10.7109375" style="115" customWidth="1"/>
    <col min="1549" max="1549" width="10.7109375" style="115" bestFit="1" customWidth="1"/>
    <col min="1550" max="1792" width="11.42578125" style="115" customWidth="1"/>
    <col min="1793" max="1793" width="89.85546875" style="115" bestFit="1" customWidth="1"/>
    <col min="1794" max="1800" width="10.7109375" style="115" bestFit="1" customWidth="1"/>
    <col min="1801" max="1801" width="10.7109375" style="115" customWidth="1"/>
    <col min="1802" max="1802" width="10.7109375" style="115" bestFit="1" customWidth="1"/>
    <col min="1803" max="1804" width="10.7109375" style="115" customWidth="1"/>
    <col min="1805" max="1805" width="10.7109375" style="115" bestFit="1" customWidth="1"/>
    <col min="1806" max="2048" width="11.42578125" style="115" customWidth="1"/>
    <col min="2049" max="2049" width="89.85546875" style="115" bestFit="1" customWidth="1"/>
    <col min="2050" max="2056" width="10.7109375" style="115" bestFit="1" customWidth="1"/>
    <col min="2057" max="2057" width="10.7109375" style="115" customWidth="1"/>
    <col min="2058" max="2058" width="10.7109375" style="115" bestFit="1" customWidth="1"/>
    <col min="2059" max="2060" width="10.7109375" style="115" customWidth="1"/>
    <col min="2061" max="2061" width="10.7109375" style="115" bestFit="1" customWidth="1"/>
    <col min="2062" max="2304" width="11.42578125" style="115" customWidth="1"/>
    <col min="2305" max="2305" width="89.85546875" style="115" bestFit="1" customWidth="1"/>
    <col min="2306" max="2312" width="10.7109375" style="115" bestFit="1" customWidth="1"/>
    <col min="2313" max="2313" width="10.7109375" style="115" customWidth="1"/>
    <col min="2314" max="2314" width="10.7109375" style="115" bestFit="1" customWidth="1"/>
    <col min="2315" max="2316" width="10.7109375" style="115" customWidth="1"/>
    <col min="2317" max="2317" width="10.7109375" style="115" bestFit="1" customWidth="1"/>
    <col min="2318" max="2560" width="11.42578125" style="115" customWidth="1"/>
    <col min="2561" max="2561" width="89.85546875" style="115" bestFit="1" customWidth="1"/>
    <col min="2562" max="2568" width="10.7109375" style="115" bestFit="1" customWidth="1"/>
    <col min="2569" max="2569" width="10.7109375" style="115" customWidth="1"/>
    <col min="2570" max="2570" width="10.7109375" style="115" bestFit="1" customWidth="1"/>
    <col min="2571" max="2572" width="10.7109375" style="115" customWidth="1"/>
    <col min="2573" max="2573" width="10.7109375" style="115" bestFit="1" customWidth="1"/>
    <col min="2574" max="2816" width="11.42578125" style="115" customWidth="1"/>
    <col min="2817" max="2817" width="89.85546875" style="115" bestFit="1" customWidth="1"/>
    <col min="2818" max="2824" width="10.7109375" style="115" bestFit="1" customWidth="1"/>
    <col min="2825" max="2825" width="10.7109375" style="115" customWidth="1"/>
    <col min="2826" max="2826" width="10.7109375" style="115" bestFit="1" customWidth="1"/>
    <col min="2827" max="2828" width="10.7109375" style="115" customWidth="1"/>
    <col min="2829" max="2829" width="10.7109375" style="115" bestFit="1" customWidth="1"/>
    <col min="2830" max="3072" width="11.42578125" style="115" customWidth="1"/>
    <col min="3073" max="3073" width="89.85546875" style="115" bestFit="1" customWidth="1"/>
    <col min="3074" max="3080" width="10.7109375" style="115" bestFit="1" customWidth="1"/>
    <col min="3081" max="3081" width="10.7109375" style="115" customWidth="1"/>
    <col min="3082" max="3082" width="10.7109375" style="115" bestFit="1" customWidth="1"/>
    <col min="3083" max="3084" width="10.7109375" style="115" customWidth="1"/>
    <col min="3085" max="3085" width="10.7109375" style="115" bestFit="1" customWidth="1"/>
    <col min="3086" max="3328" width="11.42578125" style="115" customWidth="1"/>
    <col min="3329" max="3329" width="89.85546875" style="115" bestFit="1" customWidth="1"/>
    <col min="3330" max="3336" width="10.7109375" style="115" bestFit="1" customWidth="1"/>
    <col min="3337" max="3337" width="10.7109375" style="115" customWidth="1"/>
    <col min="3338" max="3338" width="10.7109375" style="115" bestFit="1" customWidth="1"/>
    <col min="3339" max="3340" width="10.7109375" style="115" customWidth="1"/>
    <col min="3341" max="3341" width="10.7109375" style="115" bestFit="1" customWidth="1"/>
    <col min="3342" max="3584" width="11.42578125" style="115" customWidth="1"/>
    <col min="3585" max="3585" width="89.85546875" style="115" bestFit="1" customWidth="1"/>
    <col min="3586" max="3592" width="10.7109375" style="115" bestFit="1" customWidth="1"/>
    <col min="3593" max="3593" width="10.7109375" style="115" customWidth="1"/>
    <col min="3594" max="3594" width="10.7109375" style="115" bestFit="1" customWidth="1"/>
    <col min="3595" max="3596" width="10.7109375" style="115" customWidth="1"/>
    <col min="3597" max="3597" width="10.7109375" style="115" bestFit="1" customWidth="1"/>
    <col min="3598" max="3840" width="11.42578125" style="115" customWidth="1"/>
    <col min="3841" max="3841" width="89.85546875" style="115" bestFit="1" customWidth="1"/>
    <col min="3842" max="3848" width="10.7109375" style="115" bestFit="1" customWidth="1"/>
    <col min="3849" max="3849" width="10.7109375" style="115" customWidth="1"/>
    <col min="3850" max="3850" width="10.7109375" style="115" bestFit="1" customWidth="1"/>
    <col min="3851" max="3852" width="10.7109375" style="115" customWidth="1"/>
    <col min="3853" max="3853" width="10.7109375" style="115" bestFit="1" customWidth="1"/>
    <col min="3854" max="4096" width="11.42578125" style="115" customWidth="1"/>
    <col min="4097" max="4097" width="89.85546875" style="115" bestFit="1" customWidth="1"/>
    <col min="4098" max="4104" width="10.7109375" style="115" bestFit="1" customWidth="1"/>
    <col min="4105" max="4105" width="10.7109375" style="115" customWidth="1"/>
    <col min="4106" max="4106" width="10.7109375" style="115" bestFit="1" customWidth="1"/>
    <col min="4107" max="4108" width="10.7109375" style="115" customWidth="1"/>
    <col min="4109" max="4109" width="10.7109375" style="115" bestFit="1" customWidth="1"/>
    <col min="4110" max="4352" width="11.42578125" style="115" customWidth="1"/>
    <col min="4353" max="4353" width="89.85546875" style="115" bestFit="1" customWidth="1"/>
    <col min="4354" max="4360" width="10.7109375" style="115" bestFit="1" customWidth="1"/>
    <col min="4361" max="4361" width="10.7109375" style="115" customWidth="1"/>
    <col min="4362" max="4362" width="10.7109375" style="115" bestFit="1" customWidth="1"/>
    <col min="4363" max="4364" width="10.7109375" style="115" customWidth="1"/>
    <col min="4365" max="4365" width="10.7109375" style="115" bestFit="1" customWidth="1"/>
    <col min="4366" max="4608" width="11.42578125" style="115" customWidth="1"/>
    <col min="4609" max="4609" width="89.85546875" style="115" bestFit="1" customWidth="1"/>
    <col min="4610" max="4616" width="10.7109375" style="115" bestFit="1" customWidth="1"/>
    <col min="4617" max="4617" width="10.7109375" style="115" customWidth="1"/>
    <col min="4618" max="4618" width="10.7109375" style="115" bestFit="1" customWidth="1"/>
    <col min="4619" max="4620" width="10.7109375" style="115" customWidth="1"/>
    <col min="4621" max="4621" width="10.7109375" style="115" bestFit="1" customWidth="1"/>
    <col min="4622" max="4864" width="11.42578125" style="115" customWidth="1"/>
    <col min="4865" max="4865" width="89.85546875" style="115" bestFit="1" customWidth="1"/>
    <col min="4866" max="4872" width="10.7109375" style="115" bestFit="1" customWidth="1"/>
    <col min="4873" max="4873" width="10.7109375" style="115" customWidth="1"/>
    <col min="4874" max="4874" width="10.7109375" style="115" bestFit="1" customWidth="1"/>
    <col min="4875" max="4876" width="10.7109375" style="115" customWidth="1"/>
    <col min="4877" max="4877" width="10.7109375" style="115" bestFit="1" customWidth="1"/>
    <col min="4878" max="5120" width="11.42578125" style="115" customWidth="1"/>
    <col min="5121" max="5121" width="89.85546875" style="115" bestFit="1" customWidth="1"/>
    <col min="5122" max="5128" width="10.7109375" style="115" bestFit="1" customWidth="1"/>
    <col min="5129" max="5129" width="10.7109375" style="115" customWidth="1"/>
    <col min="5130" max="5130" width="10.7109375" style="115" bestFit="1" customWidth="1"/>
    <col min="5131" max="5132" width="10.7109375" style="115" customWidth="1"/>
    <col min="5133" max="5133" width="10.7109375" style="115" bestFit="1" customWidth="1"/>
    <col min="5134" max="5376" width="11.42578125" style="115" customWidth="1"/>
    <col min="5377" max="5377" width="89.85546875" style="115" bestFit="1" customWidth="1"/>
    <col min="5378" max="5384" width="10.7109375" style="115" bestFit="1" customWidth="1"/>
    <col min="5385" max="5385" width="10.7109375" style="115" customWidth="1"/>
    <col min="5386" max="5386" width="10.7109375" style="115" bestFit="1" customWidth="1"/>
    <col min="5387" max="5388" width="10.7109375" style="115" customWidth="1"/>
    <col min="5389" max="5389" width="10.7109375" style="115" bestFit="1" customWidth="1"/>
    <col min="5390" max="5632" width="11.42578125" style="115" customWidth="1"/>
    <col min="5633" max="5633" width="89.85546875" style="115" bestFit="1" customWidth="1"/>
    <col min="5634" max="5640" width="10.7109375" style="115" bestFit="1" customWidth="1"/>
    <col min="5641" max="5641" width="10.7109375" style="115" customWidth="1"/>
    <col min="5642" max="5642" width="10.7109375" style="115" bestFit="1" customWidth="1"/>
    <col min="5643" max="5644" width="10.7109375" style="115" customWidth="1"/>
    <col min="5645" max="5645" width="10.7109375" style="115" bestFit="1" customWidth="1"/>
    <col min="5646" max="5888" width="11.42578125" style="115" customWidth="1"/>
    <col min="5889" max="5889" width="89.85546875" style="115" bestFit="1" customWidth="1"/>
    <col min="5890" max="5896" width="10.7109375" style="115" bestFit="1" customWidth="1"/>
    <col min="5897" max="5897" width="10.7109375" style="115" customWidth="1"/>
    <col min="5898" max="5898" width="10.7109375" style="115" bestFit="1" customWidth="1"/>
    <col min="5899" max="5900" width="10.7109375" style="115" customWidth="1"/>
    <col min="5901" max="5901" width="10.7109375" style="115" bestFit="1" customWidth="1"/>
    <col min="5902" max="6144" width="11.42578125" style="115" customWidth="1"/>
    <col min="6145" max="6145" width="89.85546875" style="115" bestFit="1" customWidth="1"/>
    <col min="6146" max="6152" width="10.7109375" style="115" bestFit="1" customWidth="1"/>
    <col min="6153" max="6153" width="10.7109375" style="115" customWidth="1"/>
    <col min="6154" max="6154" width="10.7109375" style="115" bestFit="1" customWidth="1"/>
    <col min="6155" max="6156" width="10.7109375" style="115" customWidth="1"/>
    <col min="6157" max="6157" width="10.7109375" style="115" bestFit="1" customWidth="1"/>
    <col min="6158" max="6400" width="11.42578125" style="115" customWidth="1"/>
    <col min="6401" max="6401" width="89.85546875" style="115" bestFit="1" customWidth="1"/>
    <col min="6402" max="6408" width="10.7109375" style="115" bestFit="1" customWidth="1"/>
    <col min="6409" max="6409" width="10.7109375" style="115" customWidth="1"/>
    <col min="6410" max="6410" width="10.7109375" style="115" bestFit="1" customWidth="1"/>
    <col min="6411" max="6412" width="10.7109375" style="115" customWidth="1"/>
    <col min="6413" max="6413" width="10.7109375" style="115" bestFit="1" customWidth="1"/>
    <col min="6414" max="6656" width="11.42578125" style="115" customWidth="1"/>
    <col min="6657" max="6657" width="89.85546875" style="115" bestFit="1" customWidth="1"/>
    <col min="6658" max="6664" width="10.7109375" style="115" bestFit="1" customWidth="1"/>
    <col min="6665" max="6665" width="10.7109375" style="115" customWidth="1"/>
    <col min="6666" max="6666" width="10.7109375" style="115" bestFit="1" customWidth="1"/>
    <col min="6667" max="6668" width="10.7109375" style="115" customWidth="1"/>
    <col min="6669" max="6669" width="10.7109375" style="115" bestFit="1" customWidth="1"/>
    <col min="6670" max="6912" width="11.42578125" style="115" customWidth="1"/>
    <col min="6913" max="6913" width="89.85546875" style="115" bestFit="1" customWidth="1"/>
    <col min="6914" max="6920" width="10.7109375" style="115" bestFit="1" customWidth="1"/>
    <col min="6921" max="6921" width="10.7109375" style="115" customWidth="1"/>
    <col min="6922" max="6922" width="10.7109375" style="115" bestFit="1" customWidth="1"/>
    <col min="6923" max="6924" width="10.7109375" style="115" customWidth="1"/>
    <col min="6925" max="6925" width="10.7109375" style="115" bestFit="1" customWidth="1"/>
    <col min="6926" max="7168" width="11.42578125" style="115" customWidth="1"/>
    <col min="7169" max="7169" width="89.85546875" style="115" bestFit="1" customWidth="1"/>
    <col min="7170" max="7176" width="10.7109375" style="115" bestFit="1" customWidth="1"/>
    <col min="7177" max="7177" width="10.7109375" style="115" customWidth="1"/>
    <col min="7178" max="7178" width="10.7109375" style="115" bestFit="1" customWidth="1"/>
    <col min="7179" max="7180" width="10.7109375" style="115" customWidth="1"/>
    <col min="7181" max="7181" width="10.7109375" style="115" bestFit="1" customWidth="1"/>
    <col min="7182" max="7424" width="11.42578125" style="115" customWidth="1"/>
    <col min="7425" max="7425" width="89.85546875" style="115" bestFit="1" customWidth="1"/>
    <col min="7426" max="7432" width="10.7109375" style="115" bestFit="1" customWidth="1"/>
    <col min="7433" max="7433" width="10.7109375" style="115" customWidth="1"/>
    <col min="7434" max="7434" width="10.7109375" style="115" bestFit="1" customWidth="1"/>
    <col min="7435" max="7436" width="10.7109375" style="115" customWidth="1"/>
    <col min="7437" max="7437" width="10.7109375" style="115" bestFit="1" customWidth="1"/>
    <col min="7438" max="7680" width="11.42578125" style="115" customWidth="1"/>
    <col min="7681" max="7681" width="89.85546875" style="115" bestFit="1" customWidth="1"/>
    <col min="7682" max="7688" width="10.7109375" style="115" bestFit="1" customWidth="1"/>
    <col min="7689" max="7689" width="10.7109375" style="115" customWidth="1"/>
    <col min="7690" max="7690" width="10.7109375" style="115" bestFit="1" customWidth="1"/>
    <col min="7691" max="7692" width="10.7109375" style="115" customWidth="1"/>
    <col min="7693" max="7693" width="10.7109375" style="115" bestFit="1" customWidth="1"/>
    <col min="7694" max="7936" width="11.42578125" style="115" customWidth="1"/>
    <col min="7937" max="7937" width="89.85546875" style="115" bestFit="1" customWidth="1"/>
    <col min="7938" max="7944" width="10.7109375" style="115" bestFit="1" customWidth="1"/>
    <col min="7945" max="7945" width="10.7109375" style="115" customWidth="1"/>
    <col min="7946" max="7946" width="10.7109375" style="115" bestFit="1" customWidth="1"/>
    <col min="7947" max="7948" width="10.7109375" style="115" customWidth="1"/>
    <col min="7949" max="7949" width="10.7109375" style="115" bestFit="1" customWidth="1"/>
    <col min="7950" max="8192" width="11.42578125" style="115" customWidth="1"/>
    <col min="8193" max="8193" width="89.85546875" style="115" bestFit="1" customWidth="1"/>
    <col min="8194" max="8200" width="10.7109375" style="115" bestFit="1" customWidth="1"/>
    <col min="8201" max="8201" width="10.7109375" style="115" customWidth="1"/>
    <col min="8202" max="8202" width="10.7109375" style="115" bestFit="1" customWidth="1"/>
    <col min="8203" max="8204" width="10.7109375" style="115" customWidth="1"/>
    <col min="8205" max="8205" width="10.7109375" style="115" bestFit="1" customWidth="1"/>
    <col min="8206" max="8448" width="11.42578125" style="115" customWidth="1"/>
    <col min="8449" max="8449" width="89.85546875" style="115" bestFit="1" customWidth="1"/>
    <col min="8450" max="8456" width="10.7109375" style="115" bestFit="1" customWidth="1"/>
    <col min="8457" max="8457" width="10.7109375" style="115" customWidth="1"/>
    <col min="8458" max="8458" width="10.7109375" style="115" bestFit="1" customWidth="1"/>
    <col min="8459" max="8460" width="10.7109375" style="115" customWidth="1"/>
    <col min="8461" max="8461" width="10.7109375" style="115" bestFit="1" customWidth="1"/>
    <col min="8462" max="8704" width="11.42578125" style="115" customWidth="1"/>
    <col min="8705" max="8705" width="89.85546875" style="115" bestFit="1" customWidth="1"/>
    <col min="8706" max="8712" width="10.7109375" style="115" bestFit="1" customWidth="1"/>
    <col min="8713" max="8713" width="10.7109375" style="115" customWidth="1"/>
    <col min="8714" max="8714" width="10.7109375" style="115" bestFit="1" customWidth="1"/>
    <col min="8715" max="8716" width="10.7109375" style="115" customWidth="1"/>
    <col min="8717" max="8717" width="10.7109375" style="115" bestFit="1" customWidth="1"/>
    <col min="8718" max="8960" width="11.42578125" style="115" customWidth="1"/>
    <col min="8961" max="8961" width="89.85546875" style="115" bestFit="1" customWidth="1"/>
    <col min="8962" max="8968" width="10.7109375" style="115" bestFit="1" customWidth="1"/>
    <col min="8969" max="8969" width="10.7109375" style="115" customWidth="1"/>
    <col min="8970" max="8970" width="10.7109375" style="115" bestFit="1" customWidth="1"/>
    <col min="8971" max="8972" width="10.7109375" style="115" customWidth="1"/>
    <col min="8973" max="8973" width="10.7109375" style="115" bestFit="1" customWidth="1"/>
    <col min="8974" max="9216" width="11.42578125" style="115" customWidth="1"/>
    <col min="9217" max="9217" width="89.85546875" style="115" bestFit="1" customWidth="1"/>
    <col min="9218" max="9224" width="10.7109375" style="115" bestFit="1" customWidth="1"/>
    <col min="9225" max="9225" width="10.7109375" style="115" customWidth="1"/>
    <col min="9226" max="9226" width="10.7109375" style="115" bestFit="1" customWidth="1"/>
    <col min="9227" max="9228" width="10.7109375" style="115" customWidth="1"/>
    <col min="9229" max="9229" width="10.7109375" style="115" bestFit="1" customWidth="1"/>
    <col min="9230" max="9472" width="11.42578125" style="115" customWidth="1"/>
    <col min="9473" max="9473" width="89.85546875" style="115" bestFit="1" customWidth="1"/>
    <col min="9474" max="9480" width="10.7109375" style="115" bestFit="1" customWidth="1"/>
    <col min="9481" max="9481" width="10.7109375" style="115" customWidth="1"/>
    <col min="9482" max="9482" width="10.7109375" style="115" bestFit="1" customWidth="1"/>
    <col min="9483" max="9484" width="10.7109375" style="115" customWidth="1"/>
    <col min="9485" max="9485" width="10.7109375" style="115" bestFit="1" customWidth="1"/>
    <col min="9486" max="9728" width="11.42578125" style="115" customWidth="1"/>
    <col min="9729" max="9729" width="89.85546875" style="115" bestFit="1" customWidth="1"/>
    <col min="9730" max="9736" width="10.7109375" style="115" bestFit="1" customWidth="1"/>
    <col min="9737" max="9737" width="10.7109375" style="115" customWidth="1"/>
    <col min="9738" max="9738" width="10.7109375" style="115" bestFit="1" customWidth="1"/>
    <col min="9739" max="9740" width="10.7109375" style="115" customWidth="1"/>
    <col min="9741" max="9741" width="10.7109375" style="115" bestFit="1" customWidth="1"/>
    <col min="9742" max="9984" width="11.42578125" style="115" customWidth="1"/>
    <col min="9985" max="9985" width="89.85546875" style="115" bestFit="1" customWidth="1"/>
    <col min="9986" max="9992" width="10.7109375" style="115" bestFit="1" customWidth="1"/>
    <col min="9993" max="9993" width="10.7109375" style="115" customWidth="1"/>
    <col min="9994" max="9994" width="10.7109375" style="115" bestFit="1" customWidth="1"/>
    <col min="9995" max="9996" width="10.7109375" style="115" customWidth="1"/>
    <col min="9997" max="9997" width="10.7109375" style="115" bestFit="1" customWidth="1"/>
    <col min="9998" max="10240" width="11.42578125" style="115" customWidth="1"/>
    <col min="10241" max="10241" width="89.85546875" style="115" bestFit="1" customWidth="1"/>
    <col min="10242" max="10248" width="10.7109375" style="115" bestFit="1" customWidth="1"/>
    <col min="10249" max="10249" width="10.7109375" style="115" customWidth="1"/>
    <col min="10250" max="10250" width="10.7109375" style="115" bestFit="1" customWidth="1"/>
    <col min="10251" max="10252" width="10.7109375" style="115" customWidth="1"/>
    <col min="10253" max="10253" width="10.7109375" style="115" bestFit="1" customWidth="1"/>
    <col min="10254" max="10496" width="11.42578125" style="115" customWidth="1"/>
    <col min="10497" max="10497" width="89.85546875" style="115" bestFit="1" customWidth="1"/>
    <col min="10498" max="10504" width="10.7109375" style="115" bestFit="1" customWidth="1"/>
    <col min="10505" max="10505" width="10.7109375" style="115" customWidth="1"/>
    <col min="10506" max="10506" width="10.7109375" style="115" bestFit="1" customWidth="1"/>
    <col min="10507" max="10508" width="10.7109375" style="115" customWidth="1"/>
    <col min="10509" max="10509" width="10.7109375" style="115" bestFit="1" customWidth="1"/>
    <col min="10510" max="10752" width="11.42578125" style="115" customWidth="1"/>
    <col min="10753" max="10753" width="89.85546875" style="115" bestFit="1" customWidth="1"/>
    <col min="10754" max="10760" width="10.7109375" style="115" bestFit="1" customWidth="1"/>
    <col min="10761" max="10761" width="10.7109375" style="115" customWidth="1"/>
    <col min="10762" max="10762" width="10.7109375" style="115" bestFit="1" customWidth="1"/>
    <col min="10763" max="10764" width="10.7109375" style="115" customWidth="1"/>
    <col min="10765" max="10765" width="10.7109375" style="115" bestFit="1" customWidth="1"/>
    <col min="10766" max="11008" width="11.42578125" style="115" customWidth="1"/>
    <col min="11009" max="11009" width="89.85546875" style="115" bestFit="1" customWidth="1"/>
    <col min="11010" max="11016" width="10.7109375" style="115" bestFit="1" customWidth="1"/>
    <col min="11017" max="11017" width="10.7109375" style="115" customWidth="1"/>
    <col min="11018" max="11018" width="10.7109375" style="115" bestFit="1" customWidth="1"/>
    <col min="11019" max="11020" width="10.7109375" style="115" customWidth="1"/>
    <col min="11021" max="11021" width="10.7109375" style="115" bestFit="1" customWidth="1"/>
    <col min="11022" max="11264" width="11.42578125" style="115" customWidth="1"/>
    <col min="11265" max="11265" width="89.85546875" style="115" bestFit="1" customWidth="1"/>
    <col min="11266" max="11272" width="10.7109375" style="115" bestFit="1" customWidth="1"/>
    <col min="11273" max="11273" width="10.7109375" style="115" customWidth="1"/>
    <col min="11274" max="11274" width="10.7109375" style="115" bestFit="1" customWidth="1"/>
    <col min="11275" max="11276" width="10.7109375" style="115" customWidth="1"/>
    <col min="11277" max="11277" width="10.7109375" style="115" bestFit="1" customWidth="1"/>
    <col min="11278" max="11520" width="11.42578125" style="115" customWidth="1"/>
    <col min="11521" max="11521" width="89.85546875" style="115" bestFit="1" customWidth="1"/>
    <col min="11522" max="11528" width="10.7109375" style="115" bestFit="1" customWidth="1"/>
    <col min="11529" max="11529" width="10.7109375" style="115" customWidth="1"/>
    <col min="11530" max="11530" width="10.7109375" style="115" bestFit="1" customWidth="1"/>
    <col min="11531" max="11532" width="10.7109375" style="115" customWidth="1"/>
    <col min="11533" max="11533" width="10.7109375" style="115" bestFit="1" customWidth="1"/>
    <col min="11534" max="11776" width="11.42578125" style="115" customWidth="1"/>
    <col min="11777" max="11777" width="89.85546875" style="115" bestFit="1" customWidth="1"/>
    <col min="11778" max="11784" width="10.7109375" style="115" bestFit="1" customWidth="1"/>
    <col min="11785" max="11785" width="10.7109375" style="115" customWidth="1"/>
    <col min="11786" max="11786" width="10.7109375" style="115" bestFit="1" customWidth="1"/>
    <col min="11787" max="11788" width="10.7109375" style="115" customWidth="1"/>
    <col min="11789" max="11789" width="10.7109375" style="115" bestFit="1" customWidth="1"/>
    <col min="11790" max="12032" width="11.42578125" style="115" customWidth="1"/>
    <col min="12033" max="12033" width="89.85546875" style="115" bestFit="1" customWidth="1"/>
    <col min="12034" max="12040" width="10.7109375" style="115" bestFit="1" customWidth="1"/>
    <col min="12041" max="12041" width="10.7109375" style="115" customWidth="1"/>
    <col min="12042" max="12042" width="10.7109375" style="115" bestFit="1" customWidth="1"/>
    <col min="12043" max="12044" width="10.7109375" style="115" customWidth="1"/>
    <col min="12045" max="12045" width="10.7109375" style="115" bestFit="1" customWidth="1"/>
    <col min="12046" max="12288" width="11.42578125" style="115" customWidth="1"/>
    <col min="12289" max="12289" width="89.85546875" style="115" bestFit="1" customWidth="1"/>
    <col min="12290" max="12296" width="10.7109375" style="115" bestFit="1" customWidth="1"/>
    <col min="12297" max="12297" width="10.7109375" style="115" customWidth="1"/>
    <col min="12298" max="12298" width="10.7109375" style="115" bestFit="1" customWidth="1"/>
    <col min="12299" max="12300" width="10.7109375" style="115" customWidth="1"/>
    <col min="12301" max="12301" width="10.7109375" style="115" bestFit="1" customWidth="1"/>
    <col min="12302" max="12544" width="11.42578125" style="115" customWidth="1"/>
    <col min="12545" max="12545" width="89.85546875" style="115" bestFit="1" customWidth="1"/>
    <col min="12546" max="12552" width="10.7109375" style="115" bestFit="1" customWidth="1"/>
    <col min="12553" max="12553" width="10.7109375" style="115" customWidth="1"/>
    <col min="12554" max="12554" width="10.7109375" style="115" bestFit="1" customWidth="1"/>
    <col min="12555" max="12556" width="10.7109375" style="115" customWidth="1"/>
    <col min="12557" max="12557" width="10.7109375" style="115" bestFit="1" customWidth="1"/>
    <col min="12558" max="12800" width="11.42578125" style="115" customWidth="1"/>
    <col min="12801" max="12801" width="89.85546875" style="115" bestFit="1" customWidth="1"/>
    <col min="12802" max="12808" width="10.7109375" style="115" bestFit="1" customWidth="1"/>
    <col min="12809" max="12809" width="10.7109375" style="115" customWidth="1"/>
    <col min="12810" max="12810" width="10.7109375" style="115" bestFit="1" customWidth="1"/>
    <col min="12811" max="12812" width="10.7109375" style="115" customWidth="1"/>
    <col min="12813" max="12813" width="10.7109375" style="115" bestFit="1" customWidth="1"/>
    <col min="12814" max="13056" width="11.42578125" style="115" customWidth="1"/>
    <col min="13057" max="13057" width="89.85546875" style="115" bestFit="1" customWidth="1"/>
    <col min="13058" max="13064" width="10.7109375" style="115" bestFit="1" customWidth="1"/>
    <col min="13065" max="13065" width="10.7109375" style="115" customWidth="1"/>
    <col min="13066" max="13066" width="10.7109375" style="115" bestFit="1" customWidth="1"/>
    <col min="13067" max="13068" width="10.7109375" style="115" customWidth="1"/>
    <col min="13069" max="13069" width="10.7109375" style="115" bestFit="1" customWidth="1"/>
    <col min="13070" max="13312" width="11.42578125" style="115" customWidth="1"/>
    <col min="13313" max="13313" width="89.85546875" style="115" bestFit="1" customWidth="1"/>
    <col min="13314" max="13320" width="10.7109375" style="115" bestFit="1" customWidth="1"/>
    <col min="13321" max="13321" width="10.7109375" style="115" customWidth="1"/>
    <col min="13322" max="13322" width="10.7109375" style="115" bestFit="1" customWidth="1"/>
    <col min="13323" max="13324" width="10.7109375" style="115" customWidth="1"/>
    <col min="13325" max="13325" width="10.7109375" style="115" bestFit="1" customWidth="1"/>
    <col min="13326" max="13568" width="11.42578125" style="115" customWidth="1"/>
    <col min="13569" max="13569" width="89.85546875" style="115" bestFit="1" customWidth="1"/>
    <col min="13570" max="13576" width="10.7109375" style="115" bestFit="1" customWidth="1"/>
    <col min="13577" max="13577" width="10.7109375" style="115" customWidth="1"/>
    <col min="13578" max="13578" width="10.7109375" style="115" bestFit="1" customWidth="1"/>
    <col min="13579" max="13580" width="10.7109375" style="115" customWidth="1"/>
    <col min="13581" max="13581" width="10.7109375" style="115" bestFit="1" customWidth="1"/>
    <col min="13582" max="13824" width="11.42578125" style="115" customWidth="1"/>
    <col min="13825" max="13825" width="89.85546875" style="115" bestFit="1" customWidth="1"/>
    <col min="13826" max="13832" width="10.7109375" style="115" bestFit="1" customWidth="1"/>
    <col min="13833" max="13833" width="10.7109375" style="115" customWidth="1"/>
    <col min="13834" max="13834" width="10.7109375" style="115" bestFit="1" customWidth="1"/>
    <col min="13835" max="13836" width="10.7109375" style="115" customWidth="1"/>
    <col min="13837" max="13837" width="10.7109375" style="115" bestFit="1" customWidth="1"/>
    <col min="13838" max="14080" width="11.42578125" style="115" customWidth="1"/>
    <col min="14081" max="14081" width="89.85546875" style="115" bestFit="1" customWidth="1"/>
    <col min="14082" max="14088" width="10.7109375" style="115" bestFit="1" customWidth="1"/>
    <col min="14089" max="14089" width="10.7109375" style="115" customWidth="1"/>
    <col min="14090" max="14090" width="10.7109375" style="115" bestFit="1" customWidth="1"/>
    <col min="14091" max="14092" width="10.7109375" style="115" customWidth="1"/>
    <col min="14093" max="14093" width="10.7109375" style="115" bestFit="1" customWidth="1"/>
    <col min="14094" max="14336" width="11.42578125" style="115" customWidth="1"/>
    <col min="14337" max="14337" width="89.85546875" style="115" bestFit="1" customWidth="1"/>
    <col min="14338" max="14344" width="10.7109375" style="115" bestFit="1" customWidth="1"/>
    <col min="14345" max="14345" width="10.7109375" style="115" customWidth="1"/>
    <col min="14346" max="14346" width="10.7109375" style="115" bestFit="1" customWidth="1"/>
    <col min="14347" max="14348" width="10.7109375" style="115" customWidth="1"/>
    <col min="14349" max="14349" width="10.7109375" style="115" bestFit="1" customWidth="1"/>
    <col min="14350" max="14592" width="11.42578125" style="115" customWidth="1"/>
    <col min="14593" max="14593" width="89.85546875" style="115" bestFit="1" customWidth="1"/>
    <col min="14594" max="14600" width="10.7109375" style="115" bestFit="1" customWidth="1"/>
    <col min="14601" max="14601" width="10.7109375" style="115" customWidth="1"/>
    <col min="14602" max="14602" width="10.7109375" style="115" bestFit="1" customWidth="1"/>
    <col min="14603" max="14604" width="10.7109375" style="115" customWidth="1"/>
    <col min="14605" max="14605" width="10.7109375" style="115" bestFit="1" customWidth="1"/>
    <col min="14606" max="14848" width="11.42578125" style="115" customWidth="1"/>
    <col min="14849" max="14849" width="89.85546875" style="115" bestFit="1" customWidth="1"/>
    <col min="14850" max="14856" width="10.7109375" style="115" bestFit="1" customWidth="1"/>
    <col min="14857" max="14857" width="10.7109375" style="115" customWidth="1"/>
    <col min="14858" max="14858" width="10.7109375" style="115" bestFit="1" customWidth="1"/>
    <col min="14859" max="14860" width="10.7109375" style="115" customWidth="1"/>
    <col min="14861" max="14861" width="10.7109375" style="115" bestFit="1" customWidth="1"/>
    <col min="14862" max="15104" width="11.42578125" style="115" customWidth="1"/>
    <col min="15105" max="15105" width="89.85546875" style="115" bestFit="1" customWidth="1"/>
    <col min="15106" max="15112" width="10.7109375" style="115" bestFit="1" customWidth="1"/>
    <col min="15113" max="15113" width="10.7109375" style="115" customWidth="1"/>
    <col min="15114" max="15114" width="10.7109375" style="115" bestFit="1" customWidth="1"/>
    <col min="15115" max="15116" width="10.7109375" style="115" customWidth="1"/>
    <col min="15117" max="15117" width="10.7109375" style="115" bestFit="1" customWidth="1"/>
    <col min="15118" max="15360" width="11.42578125" style="115" customWidth="1"/>
    <col min="15361" max="15361" width="89.85546875" style="115" bestFit="1" customWidth="1"/>
    <col min="15362" max="15368" width="10.7109375" style="115" bestFit="1" customWidth="1"/>
    <col min="15369" max="15369" width="10.7109375" style="115" customWidth="1"/>
    <col min="15370" max="15370" width="10.7109375" style="115" bestFit="1" customWidth="1"/>
    <col min="15371" max="15372" width="10.7109375" style="115" customWidth="1"/>
    <col min="15373" max="15373" width="10.7109375" style="115" bestFit="1" customWidth="1"/>
    <col min="15374" max="15616" width="11.42578125" style="115" customWidth="1"/>
    <col min="15617" max="15617" width="89.85546875" style="115" bestFit="1" customWidth="1"/>
    <col min="15618" max="15624" width="10.7109375" style="115" bestFit="1" customWidth="1"/>
    <col min="15625" max="15625" width="10.7109375" style="115" customWidth="1"/>
    <col min="15626" max="15626" width="10.7109375" style="115" bestFit="1" customWidth="1"/>
    <col min="15627" max="15628" width="10.7109375" style="115" customWidth="1"/>
    <col min="15629" max="15629" width="10.7109375" style="115" bestFit="1" customWidth="1"/>
    <col min="15630" max="15872" width="11.42578125" style="115" customWidth="1"/>
    <col min="15873" max="15873" width="89.85546875" style="115" bestFit="1" customWidth="1"/>
    <col min="15874" max="15880" width="10.7109375" style="115" bestFit="1" customWidth="1"/>
    <col min="15881" max="15881" width="10.7109375" style="115" customWidth="1"/>
    <col min="15882" max="15882" width="10.7109375" style="115" bestFit="1" customWidth="1"/>
    <col min="15883" max="15884" width="10.7109375" style="115" customWidth="1"/>
    <col min="15885" max="15885" width="10.7109375" style="115" bestFit="1" customWidth="1"/>
    <col min="15886" max="16128" width="11.42578125" style="115" customWidth="1"/>
    <col min="16129" max="16129" width="89.85546875" style="115" bestFit="1" customWidth="1"/>
    <col min="16130" max="16136" width="10.7109375" style="115" bestFit="1" customWidth="1"/>
    <col min="16137" max="16137" width="10.7109375" style="115" customWidth="1"/>
    <col min="16138" max="16138" width="10.7109375" style="115" bestFit="1" customWidth="1"/>
    <col min="16139" max="16140" width="10.7109375" style="115" customWidth="1"/>
    <col min="16141" max="16141" width="10.7109375" style="115" bestFit="1" customWidth="1"/>
    <col min="16142" max="16384" width="11.42578125" style="115" customWidth="1"/>
  </cols>
  <sheetData>
    <row r="1" spans="1:14" ht="30" customHeight="1">
      <c r="A1" s="776" t="s">
        <v>334</v>
      </c>
      <c r="B1" s="776"/>
      <c r="C1" s="776"/>
      <c r="D1" s="776"/>
      <c r="E1" s="776"/>
      <c r="F1" s="776"/>
      <c r="G1" s="776"/>
      <c r="H1" s="776"/>
      <c r="I1" s="776"/>
      <c r="J1" s="776"/>
      <c r="K1" s="776"/>
      <c r="L1" s="776"/>
      <c r="M1" s="776"/>
      <c r="N1" s="114"/>
    </row>
    <row r="2" spans="1:14" ht="15" customHeight="1">
      <c r="A2" s="777" t="s">
        <v>561</v>
      </c>
      <c r="B2" s="777"/>
      <c r="C2" s="777"/>
      <c r="D2" s="777"/>
      <c r="E2" s="777"/>
      <c r="F2" s="777"/>
      <c r="G2" s="777"/>
      <c r="H2" s="777"/>
      <c r="I2" s="777"/>
      <c r="J2" s="777"/>
      <c r="K2" s="777"/>
      <c r="L2" s="777"/>
      <c r="M2" s="777"/>
      <c r="N2" s="114"/>
    </row>
    <row r="3" spans="1:14" ht="15" customHeight="1">
      <c r="A3" s="777" t="s">
        <v>770</v>
      </c>
      <c r="B3" s="777"/>
      <c r="C3" s="777"/>
      <c r="D3" s="777"/>
      <c r="E3" s="777"/>
      <c r="F3" s="777"/>
      <c r="G3" s="777"/>
      <c r="H3" s="777"/>
      <c r="I3" s="777"/>
      <c r="J3" s="777"/>
      <c r="K3" s="777"/>
      <c r="L3" s="777"/>
      <c r="M3" s="777"/>
      <c r="N3" s="114"/>
    </row>
    <row r="4" spans="1:14" ht="30" customHeight="1">
      <c r="A4" s="778" t="s">
        <v>3</v>
      </c>
      <c r="B4" s="778"/>
      <c r="C4" s="778"/>
      <c r="D4" s="778"/>
      <c r="E4" s="778"/>
      <c r="F4" s="778"/>
      <c r="G4" s="778"/>
      <c r="H4" s="778"/>
      <c r="I4" s="778"/>
      <c r="J4" s="778"/>
      <c r="K4" s="778"/>
      <c r="L4" s="778"/>
      <c r="M4" s="778"/>
      <c r="N4" s="114"/>
    </row>
    <row r="5" spans="1:14" ht="3.75" customHeight="1" thickBot="1">
      <c r="A5" s="114"/>
      <c r="B5" s="114"/>
      <c r="C5" s="114"/>
      <c r="D5" s="114"/>
      <c r="E5" s="114"/>
      <c r="F5" s="114"/>
      <c r="G5" s="114"/>
      <c r="H5" s="114"/>
      <c r="I5" s="114"/>
      <c r="J5" s="114"/>
      <c r="K5" s="114"/>
      <c r="L5" s="114"/>
      <c r="M5" s="114"/>
      <c r="N5" s="114"/>
    </row>
    <row r="6" spans="1:14" s="117" customFormat="1" ht="30" customHeight="1" thickTop="1" thickBot="1">
      <c r="A6" s="691"/>
      <c r="B6" s="692" t="s">
        <v>562</v>
      </c>
      <c r="C6" s="692" t="s">
        <v>563</v>
      </c>
      <c r="D6" s="692" t="s">
        <v>564</v>
      </c>
      <c r="E6" s="692" t="s">
        <v>565</v>
      </c>
      <c r="F6" s="692" t="s">
        <v>566</v>
      </c>
      <c r="G6" s="692" t="s">
        <v>567</v>
      </c>
      <c r="H6" s="692" t="s">
        <v>568</v>
      </c>
      <c r="I6" s="692" t="s">
        <v>569</v>
      </c>
      <c r="J6" s="692" t="s">
        <v>570</v>
      </c>
      <c r="K6" s="692" t="s">
        <v>571</v>
      </c>
      <c r="L6" s="692" t="s">
        <v>572</v>
      </c>
      <c r="M6" s="692" t="s">
        <v>573</v>
      </c>
      <c r="N6" s="116"/>
    </row>
    <row r="7" spans="1:14" ht="15" customHeight="1" thickTop="1" thickBot="1">
      <c r="A7" s="693" t="s">
        <v>574</v>
      </c>
      <c r="B7" s="694">
        <v>18707588.974709999</v>
      </c>
      <c r="C7" s="694">
        <v>20056491.02172</v>
      </c>
      <c r="D7" s="694">
        <v>21982227.826269999</v>
      </c>
      <c r="E7" s="694">
        <v>25325902.376630001</v>
      </c>
      <c r="F7" s="694">
        <v>26429790.742869999</v>
      </c>
      <c r="G7" s="694">
        <v>28067116.098990001</v>
      </c>
      <c r="H7" s="694">
        <v>30536611.048860002</v>
      </c>
      <c r="I7" s="694">
        <v>31592654.18744</v>
      </c>
      <c r="J7" s="694">
        <v>32325818.927389998</v>
      </c>
      <c r="K7" s="694">
        <v>32828230.005990002</v>
      </c>
      <c r="L7" s="694">
        <v>34676692.13679</v>
      </c>
      <c r="M7" s="694">
        <v>35976023.964900002</v>
      </c>
      <c r="N7" s="114"/>
    </row>
    <row r="8" spans="1:14" s="120" customFormat="1" ht="15" customHeight="1" thickTop="1">
      <c r="A8" s="118" t="s">
        <v>10</v>
      </c>
      <c r="B8" s="119">
        <v>3695632.7010999997</v>
      </c>
      <c r="C8" s="119">
        <v>3683343.4373699999</v>
      </c>
      <c r="D8" s="119">
        <v>3288991.42662</v>
      </c>
      <c r="E8" s="119">
        <v>3992229.6861999999</v>
      </c>
      <c r="F8" s="119">
        <v>2958433.9348599999</v>
      </c>
      <c r="G8" s="119">
        <v>3472626.9432600001</v>
      </c>
      <c r="H8" s="119">
        <v>4156241.5425</v>
      </c>
      <c r="I8" s="119">
        <v>3750409.09785</v>
      </c>
      <c r="J8" s="119">
        <v>3131532.63864</v>
      </c>
      <c r="K8" s="119">
        <v>3500950.9313699999</v>
      </c>
      <c r="L8" s="119">
        <v>4112982.9418000001</v>
      </c>
      <c r="M8" s="119">
        <v>5317469.2570099998</v>
      </c>
      <c r="N8" s="114"/>
    </row>
    <row r="9" spans="1:14" s="120" customFormat="1" ht="15" customHeight="1">
      <c r="A9" s="118" t="s">
        <v>19</v>
      </c>
      <c r="B9" s="119">
        <v>4185464.9424899998</v>
      </c>
      <c r="C9" s="119">
        <v>3773823.4758800003</v>
      </c>
      <c r="D9" s="119">
        <v>4578636.3033800004</v>
      </c>
      <c r="E9" s="119">
        <v>5512010.6951099997</v>
      </c>
      <c r="F9" s="119">
        <v>4582504.8181400001</v>
      </c>
      <c r="G9" s="119">
        <v>3817180.0004799999</v>
      </c>
      <c r="H9" s="119">
        <v>4114008.0157099999</v>
      </c>
      <c r="I9" s="119">
        <v>4540264.8784399992</v>
      </c>
      <c r="J9" s="119">
        <v>4268423.2406900004</v>
      </c>
      <c r="K9" s="119">
        <v>4273352.3138899999</v>
      </c>
      <c r="L9" s="119">
        <v>4271865.0422600005</v>
      </c>
      <c r="M9" s="119">
        <v>4603462.71722</v>
      </c>
      <c r="N9" s="114"/>
    </row>
    <row r="10" spans="1:14" s="120" customFormat="1" ht="15" customHeight="1">
      <c r="A10" s="118" t="s">
        <v>28</v>
      </c>
      <c r="B10" s="119">
        <v>9726701.3621200006</v>
      </c>
      <c r="C10" s="119">
        <v>11511902.07855</v>
      </c>
      <c r="D10" s="119">
        <v>13045814.107530002</v>
      </c>
      <c r="E10" s="119">
        <v>14640417.47222</v>
      </c>
      <c r="F10" s="119">
        <v>17346454.611950003</v>
      </c>
      <c r="G10" s="119">
        <v>18700889.46731</v>
      </c>
      <c r="H10" s="119">
        <v>19647517.207849998</v>
      </c>
      <c r="I10" s="119">
        <v>19936037.08887</v>
      </c>
      <c r="J10" s="119">
        <v>20559956.40064</v>
      </c>
      <c r="K10" s="119">
        <v>21065273.471950002</v>
      </c>
      <c r="L10" s="119">
        <v>22363491.94977</v>
      </c>
      <c r="M10" s="119">
        <v>22038345.242689997</v>
      </c>
      <c r="N10" s="114"/>
    </row>
    <row r="11" spans="1:14" s="120" customFormat="1" ht="15" customHeight="1">
      <c r="A11" s="121" t="s">
        <v>575</v>
      </c>
      <c r="B11" s="119">
        <v>9769880.3050100002</v>
      </c>
      <c r="C11" s="119">
        <v>11522582.1569</v>
      </c>
      <c r="D11" s="119">
        <v>13041734.093499999</v>
      </c>
      <c r="E11" s="119">
        <v>14665411.11249</v>
      </c>
      <c r="F11" s="119">
        <v>17296215.372810002</v>
      </c>
      <c r="G11" s="119">
        <v>18628239.48996</v>
      </c>
      <c r="H11" s="119">
        <v>19212320.501259997</v>
      </c>
      <c r="I11" s="119">
        <v>19283152.842089999</v>
      </c>
      <c r="J11" s="119">
        <v>19893168.185349997</v>
      </c>
      <c r="K11" s="119">
        <v>20381028.48195</v>
      </c>
      <c r="L11" s="119">
        <v>21657445.72577</v>
      </c>
      <c r="M11" s="119">
        <v>21307587.00048</v>
      </c>
      <c r="N11" s="114"/>
    </row>
    <row r="12" spans="1:14" s="120" customFormat="1" ht="15" customHeight="1">
      <c r="A12" s="121" t="s">
        <v>576</v>
      </c>
      <c r="B12" s="119">
        <v>9714966.8466800004</v>
      </c>
      <c r="C12" s="119">
        <v>11453065.618240001</v>
      </c>
      <c r="D12" s="119">
        <v>12931396.657950001</v>
      </c>
      <c r="E12" s="119">
        <v>14414582.9268</v>
      </c>
      <c r="F12" s="119">
        <v>16959928.550039999</v>
      </c>
      <c r="G12" s="119">
        <v>18148113.343589999</v>
      </c>
      <c r="H12" s="119">
        <v>18521546.442060001</v>
      </c>
      <c r="I12" s="119">
        <v>13939725.877049999</v>
      </c>
      <c r="J12" s="119">
        <v>15317841.91935</v>
      </c>
      <c r="K12" s="119">
        <v>15962176.581729999</v>
      </c>
      <c r="L12" s="119">
        <v>17798635.086139999</v>
      </c>
      <c r="M12" s="119">
        <v>17576642.35038</v>
      </c>
      <c r="N12" s="114"/>
    </row>
    <row r="13" spans="1:14" s="120" customFormat="1" ht="15" customHeight="1">
      <c r="A13" s="121" t="s">
        <v>577</v>
      </c>
      <c r="B13" s="119">
        <v>54913.458330000001</v>
      </c>
      <c r="C13" s="119">
        <v>69516.538659999991</v>
      </c>
      <c r="D13" s="119">
        <v>110337.43554999999</v>
      </c>
      <c r="E13" s="119">
        <v>250828.18568999998</v>
      </c>
      <c r="F13" s="119">
        <v>336286.82276999997</v>
      </c>
      <c r="G13" s="119">
        <v>480126.14637000003</v>
      </c>
      <c r="H13" s="119">
        <v>690774.05920000002</v>
      </c>
      <c r="I13" s="119">
        <v>5343426.9650400002</v>
      </c>
      <c r="J13" s="119">
        <v>4575326.2659999998</v>
      </c>
      <c r="K13" s="119">
        <v>4418851.9002200002</v>
      </c>
      <c r="L13" s="119">
        <v>3858810.6396300001</v>
      </c>
      <c r="M13" s="119">
        <v>3730944.6500999997</v>
      </c>
      <c r="N13" s="114"/>
    </row>
    <row r="14" spans="1:14" s="120" customFormat="1" ht="15" customHeight="1">
      <c r="A14" s="121" t="s">
        <v>578</v>
      </c>
      <c r="B14" s="119">
        <v>49501.785929999998</v>
      </c>
      <c r="C14" s="119">
        <v>91848.225449999998</v>
      </c>
      <c r="D14" s="119">
        <v>122741.86867</v>
      </c>
      <c r="E14" s="119">
        <v>69918.597739999997</v>
      </c>
      <c r="F14" s="119">
        <v>105826.19787</v>
      </c>
      <c r="G14" s="119">
        <v>105223.84565999999</v>
      </c>
      <c r="H14" s="119">
        <v>15329.726409999999</v>
      </c>
      <c r="I14" s="119">
        <v>105059.9875</v>
      </c>
      <c r="J14" s="119">
        <v>140573.31224</v>
      </c>
      <c r="K14" s="119">
        <v>183648.60528999998</v>
      </c>
      <c r="L14" s="119">
        <v>257927.56049</v>
      </c>
      <c r="M14" s="119">
        <v>297006.34181000001</v>
      </c>
      <c r="N14" s="114"/>
    </row>
    <row r="15" spans="1:14" s="120" customFormat="1" ht="15" customHeight="1">
      <c r="A15" s="121" t="s">
        <v>579</v>
      </c>
      <c r="B15" s="119">
        <v>43776.709340000001</v>
      </c>
      <c r="C15" s="119">
        <v>85335.020349999992</v>
      </c>
      <c r="D15" s="119">
        <v>93022.23633</v>
      </c>
      <c r="E15" s="119">
        <v>67332.736900000004</v>
      </c>
      <c r="F15" s="119">
        <v>92838.572159999996</v>
      </c>
      <c r="G15" s="119">
        <v>86408.375290000011</v>
      </c>
      <c r="H15" s="119">
        <v>13223.914419999999</v>
      </c>
      <c r="I15" s="119">
        <v>41044.068289999996</v>
      </c>
      <c r="J15" s="119">
        <v>46880.412939999995</v>
      </c>
      <c r="K15" s="119">
        <v>43968.606759999995</v>
      </c>
      <c r="L15" s="119">
        <v>111028.31770999999</v>
      </c>
      <c r="M15" s="119">
        <v>120752.86023000001</v>
      </c>
      <c r="N15" s="114"/>
    </row>
    <row r="16" spans="1:14" s="120" customFormat="1" ht="15" customHeight="1">
      <c r="A16" s="121" t="s">
        <v>580</v>
      </c>
      <c r="B16" s="119">
        <v>5725.0765899999997</v>
      </c>
      <c r="C16" s="119">
        <v>6513.2050999999992</v>
      </c>
      <c r="D16" s="119">
        <v>29719.63234</v>
      </c>
      <c r="E16" s="119">
        <v>2585.8608399999998</v>
      </c>
      <c r="F16" s="119">
        <v>12987.62571</v>
      </c>
      <c r="G16" s="119">
        <v>18815.470370000003</v>
      </c>
      <c r="H16" s="119">
        <v>2105.8119900000002</v>
      </c>
      <c r="I16" s="119">
        <v>64015.91921</v>
      </c>
      <c r="J16" s="119">
        <v>93692.89929999999</v>
      </c>
      <c r="K16" s="119">
        <v>139679.99853000001</v>
      </c>
      <c r="L16" s="119">
        <v>146899.24278</v>
      </c>
      <c r="M16" s="119">
        <v>176253.48158000002</v>
      </c>
      <c r="N16" s="114"/>
    </row>
    <row r="17" spans="1:14" s="120" customFormat="1" ht="15" customHeight="1">
      <c r="A17" s="121" t="s">
        <v>581</v>
      </c>
      <c r="B17" s="119">
        <v>85208.711110000004</v>
      </c>
      <c r="C17" s="119">
        <v>90830.90135</v>
      </c>
      <c r="D17" s="119">
        <v>118780.81845000001</v>
      </c>
      <c r="E17" s="119">
        <v>206498.88128</v>
      </c>
      <c r="F17" s="119">
        <v>253463.13586000001</v>
      </c>
      <c r="G17" s="119">
        <v>251270.23727000001</v>
      </c>
      <c r="H17" s="119">
        <v>285648.99158999999</v>
      </c>
      <c r="I17" s="119">
        <v>210078.43340000001</v>
      </c>
      <c r="J17" s="119">
        <v>305302.75887000002</v>
      </c>
      <c r="K17" s="119">
        <v>326805.54942</v>
      </c>
      <c r="L17" s="119">
        <v>475219.14423000003</v>
      </c>
      <c r="M17" s="119">
        <v>504970.69662</v>
      </c>
      <c r="N17" s="114"/>
    </row>
    <row r="18" spans="1:14" s="120" customFormat="1" ht="15" customHeight="1">
      <c r="A18" s="121" t="s">
        <v>582</v>
      </c>
      <c r="B18" s="119">
        <v>55778.79952</v>
      </c>
      <c r="C18" s="119">
        <v>69866.335200000001</v>
      </c>
      <c r="D18" s="119">
        <v>101655.73745999999</v>
      </c>
      <c r="E18" s="119">
        <v>172859.2108</v>
      </c>
      <c r="F18" s="119">
        <v>212864.26952999999</v>
      </c>
      <c r="G18" s="119">
        <v>197311.65003999998</v>
      </c>
      <c r="H18" s="119">
        <v>232362.72991999998</v>
      </c>
      <c r="I18" s="119">
        <v>160216.45955</v>
      </c>
      <c r="J18" s="119">
        <v>129397.89036</v>
      </c>
      <c r="K18" s="119">
        <v>138053.07509</v>
      </c>
      <c r="L18" s="119">
        <v>148716.14225</v>
      </c>
      <c r="M18" s="119">
        <v>167713.16741999998</v>
      </c>
      <c r="N18" s="114"/>
    </row>
    <row r="19" spans="1:14" s="120" customFormat="1" ht="15" customHeight="1">
      <c r="A19" s="121" t="s">
        <v>583</v>
      </c>
      <c r="B19" s="119">
        <v>29429.91159</v>
      </c>
      <c r="C19" s="119">
        <v>20964.566149999999</v>
      </c>
      <c r="D19" s="119">
        <v>17125.080989999999</v>
      </c>
      <c r="E19" s="119">
        <v>33639.670479999993</v>
      </c>
      <c r="F19" s="119">
        <v>40598.866329999997</v>
      </c>
      <c r="G19" s="119">
        <v>53958.587229999997</v>
      </c>
      <c r="H19" s="119">
        <v>53286.26167</v>
      </c>
      <c r="I19" s="119">
        <v>49861.973850000002</v>
      </c>
      <c r="J19" s="119">
        <v>175904.86851</v>
      </c>
      <c r="K19" s="119">
        <v>188752.47433000003</v>
      </c>
      <c r="L19" s="119">
        <v>326503.00198</v>
      </c>
      <c r="M19" s="119">
        <v>337257.52919999999</v>
      </c>
      <c r="N19" s="114"/>
    </row>
    <row r="20" spans="1:14" s="120" customFormat="1" ht="15" customHeight="1">
      <c r="A20" s="121" t="s">
        <v>41</v>
      </c>
      <c r="B20" s="119">
        <v>69393.80101000001</v>
      </c>
      <c r="C20" s="119">
        <v>81356.11626000001</v>
      </c>
      <c r="D20" s="119">
        <v>85609.130900000004</v>
      </c>
      <c r="E20" s="119">
        <v>99967.15148</v>
      </c>
      <c r="F20" s="119">
        <v>106566.62844</v>
      </c>
      <c r="G20" s="119">
        <v>121742.2084</v>
      </c>
      <c r="H20" s="119">
        <v>692135.62927999999</v>
      </c>
      <c r="I20" s="119">
        <v>846568.70837000001</v>
      </c>
      <c r="J20" s="119">
        <v>753831.85934000008</v>
      </c>
      <c r="K20" s="119">
        <v>726013.27867999999</v>
      </c>
      <c r="L20" s="119">
        <v>678149.42367999989</v>
      </c>
      <c r="M20" s="119">
        <v>668572.94461999997</v>
      </c>
      <c r="N20" s="114"/>
    </row>
    <row r="21" spans="1:14" s="120" customFormat="1" ht="15" customHeight="1">
      <c r="A21" s="121" t="s">
        <v>584</v>
      </c>
      <c r="B21" s="119">
        <v>-247283.24093999999</v>
      </c>
      <c r="C21" s="119">
        <v>-274715.32141000003</v>
      </c>
      <c r="D21" s="119">
        <v>-323051.80398999999</v>
      </c>
      <c r="E21" s="119">
        <v>-401378.27077</v>
      </c>
      <c r="F21" s="119">
        <v>-415616.72302999999</v>
      </c>
      <c r="G21" s="119">
        <v>-405586.31398000004</v>
      </c>
      <c r="H21" s="119">
        <v>-557917.64069000003</v>
      </c>
      <c r="I21" s="119">
        <v>-508822.88248999999</v>
      </c>
      <c r="J21" s="119">
        <v>-532919.71516000002</v>
      </c>
      <c r="K21" s="119">
        <v>-552222.44339000003</v>
      </c>
      <c r="L21" s="119">
        <v>-705249.9044</v>
      </c>
      <c r="M21" s="119">
        <v>-739791.74083999998</v>
      </c>
      <c r="N21" s="114"/>
    </row>
    <row r="22" spans="1:14" s="120" customFormat="1" ht="15" customHeight="1">
      <c r="A22" s="118" t="s">
        <v>71</v>
      </c>
      <c r="B22" s="119">
        <v>77068.819860000003</v>
      </c>
      <c r="C22" s="119">
        <v>97946.060440000001</v>
      </c>
      <c r="D22" s="119">
        <v>98522.880749999997</v>
      </c>
      <c r="E22" s="119">
        <v>107813.7316</v>
      </c>
      <c r="F22" s="119">
        <v>119412.18695</v>
      </c>
      <c r="G22" s="119">
        <v>131663.99406</v>
      </c>
      <c r="H22" s="119">
        <v>176971.45355999999</v>
      </c>
      <c r="I22" s="119">
        <v>201237.07285</v>
      </c>
      <c r="J22" s="119">
        <v>150157.94274999999</v>
      </c>
      <c r="K22" s="119">
        <v>142506.272</v>
      </c>
      <c r="L22" s="119">
        <v>169688.90638</v>
      </c>
      <c r="M22" s="119">
        <v>168663.20527999999</v>
      </c>
      <c r="N22" s="114"/>
    </row>
    <row r="23" spans="1:14" s="120" customFormat="1" ht="15" customHeight="1">
      <c r="A23" s="118" t="s">
        <v>77</v>
      </c>
      <c r="B23" s="119">
        <v>668.66707999999994</v>
      </c>
      <c r="C23" s="119">
        <v>2000.6695400000001</v>
      </c>
      <c r="D23" s="119">
        <v>12978.39048</v>
      </c>
      <c r="E23" s="119">
        <v>4582.7873099999997</v>
      </c>
      <c r="F23" s="119">
        <v>8737.8687499999996</v>
      </c>
      <c r="G23" s="119">
        <v>10058.223099999999</v>
      </c>
      <c r="H23" s="119">
        <v>4381.3975599999994</v>
      </c>
      <c r="I23" s="119">
        <v>21317.426350000002</v>
      </c>
      <c r="J23" s="119">
        <v>28177.360049999999</v>
      </c>
      <c r="K23" s="119">
        <v>34964.57346</v>
      </c>
      <c r="L23" s="119">
        <v>40494.14415</v>
      </c>
      <c r="M23" s="119">
        <v>46371.939210000004</v>
      </c>
      <c r="N23" s="114"/>
    </row>
    <row r="24" spans="1:14" s="120" customFormat="1" ht="15" customHeight="1">
      <c r="A24" s="118" t="s">
        <v>585</v>
      </c>
      <c r="B24" s="119">
        <v>665743.67625999998</v>
      </c>
      <c r="C24" s="119">
        <v>618218.59114999999</v>
      </c>
      <c r="D24" s="119">
        <v>588623.66541000002</v>
      </c>
      <c r="E24" s="119">
        <v>684154.74375999998</v>
      </c>
      <c r="F24" s="119">
        <v>1039327.69862</v>
      </c>
      <c r="G24" s="119">
        <v>1561762.7764400002</v>
      </c>
      <c r="H24" s="119">
        <v>2070529.0788800002</v>
      </c>
      <c r="I24" s="119">
        <v>2766205.2402900001</v>
      </c>
      <c r="J24" s="119">
        <v>3820624.6610100004</v>
      </c>
      <c r="K24" s="119">
        <v>3439876.3033699999</v>
      </c>
      <c r="L24" s="119">
        <v>3251540.18829</v>
      </c>
      <c r="M24" s="119">
        <v>3356900.1001200001</v>
      </c>
      <c r="N24" s="114"/>
    </row>
    <row r="25" spans="1:14" s="120" customFormat="1" ht="15" customHeight="1">
      <c r="A25" s="118" t="s">
        <v>87</v>
      </c>
      <c r="B25" s="119">
        <v>326161.24536</v>
      </c>
      <c r="C25" s="119">
        <v>341730.25611999998</v>
      </c>
      <c r="D25" s="119">
        <v>336226.88231000002</v>
      </c>
      <c r="E25" s="119">
        <v>353255.13894999999</v>
      </c>
      <c r="F25" s="119">
        <v>351441.2328</v>
      </c>
      <c r="G25" s="119">
        <v>344823.14332999999</v>
      </c>
      <c r="H25" s="119">
        <v>336325.49472000002</v>
      </c>
      <c r="I25" s="119">
        <v>344731.2133</v>
      </c>
      <c r="J25" s="119">
        <v>333218.18610000005</v>
      </c>
      <c r="K25" s="119">
        <v>328774.96927</v>
      </c>
      <c r="L25" s="119">
        <v>393926.26686999999</v>
      </c>
      <c r="M25" s="119">
        <v>393271.70530000003</v>
      </c>
      <c r="N25" s="114"/>
    </row>
    <row r="26" spans="1:14" s="120" customFormat="1" ht="15" customHeight="1">
      <c r="A26" s="118" t="s">
        <v>586</v>
      </c>
      <c r="B26" s="119">
        <v>30147.560440000001</v>
      </c>
      <c r="C26" s="119">
        <v>27526.452670000002</v>
      </c>
      <c r="D26" s="119">
        <v>32434.16979</v>
      </c>
      <c r="E26" s="119">
        <v>31438.121480000002</v>
      </c>
      <c r="F26" s="119">
        <v>23478.390800000001</v>
      </c>
      <c r="G26" s="119">
        <v>28111.551010000003</v>
      </c>
      <c r="H26" s="119">
        <v>30636.858079999998</v>
      </c>
      <c r="I26" s="119">
        <v>32452.169489999997</v>
      </c>
      <c r="J26" s="119">
        <v>33728.497510000001</v>
      </c>
      <c r="K26" s="119">
        <v>42531.170680000003</v>
      </c>
      <c r="L26" s="119">
        <v>72702.69726999999</v>
      </c>
      <c r="M26" s="119">
        <v>51539.798069999997</v>
      </c>
      <c r="N26" s="114"/>
    </row>
    <row r="27" spans="1:14" s="122" customFormat="1" ht="15" customHeight="1" thickBot="1">
      <c r="A27" s="118" t="s">
        <v>103</v>
      </c>
      <c r="B27" s="119">
        <v>0</v>
      </c>
      <c r="C27" s="119">
        <v>0</v>
      </c>
      <c r="D27" s="119">
        <v>0</v>
      </c>
      <c r="E27" s="119">
        <v>0</v>
      </c>
      <c r="F27" s="119">
        <v>0</v>
      </c>
      <c r="G27" s="119">
        <v>0</v>
      </c>
      <c r="H27" s="119">
        <v>0</v>
      </c>
      <c r="I27" s="119">
        <v>0</v>
      </c>
      <c r="J27" s="119">
        <v>0</v>
      </c>
      <c r="K27" s="119">
        <v>0</v>
      </c>
      <c r="L27" s="119">
        <v>0</v>
      </c>
      <c r="M27" s="119">
        <v>0</v>
      </c>
      <c r="N27" s="114"/>
    </row>
    <row r="28" spans="1:14" ht="15" customHeight="1" thickTop="1" thickBot="1">
      <c r="A28" s="693" t="s">
        <v>587</v>
      </c>
      <c r="B28" s="694">
        <v>17416060.240900002</v>
      </c>
      <c r="C28" s="694">
        <v>18646624.03029</v>
      </c>
      <c r="D28" s="694">
        <v>20456359.37469</v>
      </c>
      <c r="E28" s="694">
        <v>23675919.626680002</v>
      </c>
      <c r="F28" s="694">
        <v>24677010.180689998</v>
      </c>
      <c r="G28" s="694">
        <v>26171786.080119997</v>
      </c>
      <c r="H28" s="694">
        <v>28693137.811150003</v>
      </c>
      <c r="I28" s="694">
        <v>29529544.654259998</v>
      </c>
      <c r="J28" s="694">
        <v>30168896.992759999</v>
      </c>
      <c r="K28" s="694">
        <v>30720597.587379999</v>
      </c>
      <c r="L28" s="694">
        <v>32395731.14395</v>
      </c>
      <c r="M28" s="694">
        <v>33741738.073759995</v>
      </c>
      <c r="N28" s="114"/>
    </row>
    <row r="29" spans="1:14" s="120" customFormat="1" ht="15" customHeight="1" thickTop="1">
      <c r="A29" s="118" t="s">
        <v>588</v>
      </c>
      <c r="B29" s="119">
        <v>16139403.34842</v>
      </c>
      <c r="C29" s="119">
        <v>17340819.179340001</v>
      </c>
      <c r="D29" s="119">
        <v>18773137.933910001</v>
      </c>
      <c r="E29" s="119">
        <v>21067664.692000002</v>
      </c>
      <c r="F29" s="119">
        <v>20264120.341460001</v>
      </c>
      <c r="G29" s="119">
        <v>20007768.056019999</v>
      </c>
      <c r="H29" s="119">
        <v>22062726.73364</v>
      </c>
      <c r="I29" s="119">
        <v>22117705.047800001</v>
      </c>
      <c r="J29" s="119">
        <v>23641309.643830001</v>
      </c>
      <c r="K29" s="119">
        <v>24187052.64937</v>
      </c>
      <c r="L29" s="119">
        <v>14264580.900110001</v>
      </c>
      <c r="M29" s="119">
        <v>15084101.79256</v>
      </c>
      <c r="N29" s="114"/>
    </row>
    <row r="30" spans="1:14" s="120" customFormat="1" ht="15" customHeight="1">
      <c r="A30" s="121" t="s">
        <v>589</v>
      </c>
      <c r="B30" s="119">
        <v>6030709.0619399995</v>
      </c>
      <c r="C30" s="119">
        <v>5205759.7517600004</v>
      </c>
      <c r="D30" s="119">
        <v>5703018.3211199995</v>
      </c>
      <c r="E30" s="119">
        <v>5601128.2103800001</v>
      </c>
      <c r="F30" s="119">
        <v>4616492.5103000002</v>
      </c>
      <c r="G30" s="119">
        <v>4241397.1219100002</v>
      </c>
      <c r="H30" s="119">
        <v>4463727.2304300005</v>
      </c>
      <c r="I30" s="119">
        <v>4730762.9716999996</v>
      </c>
      <c r="J30" s="119">
        <v>4615390.6799799995</v>
      </c>
      <c r="K30" s="119">
        <v>5070534.5683500003</v>
      </c>
      <c r="L30" s="119">
        <v>4710019.4624100002</v>
      </c>
      <c r="M30" s="119">
        <v>5655007.4684799993</v>
      </c>
      <c r="N30" s="114"/>
    </row>
    <row r="31" spans="1:14" s="120" customFormat="1" ht="15" customHeight="1">
      <c r="A31" s="121" t="s">
        <v>590</v>
      </c>
      <c r="B31" s="119">
        <v>4980332.7655800004</v>
      </c>
      <c r="C31" s="119">
        <v>5570532.0457299994</v>
      </c>
      <c r="D31" s="119">
        <v>6045449.0961499996</v>
      </c>
      <c r="E31" s="119">
        <v>7249649.4338400001</v>
      </c>
      <c r="F31" s="119">
        <v>6795348.9971400006</v>
      </c>
      <c r="G31" s="119">
        <v>6724824.3115299996</v>
      </c>
      <c r="H31" s="119">
        <v>7034340.9308599997</v>
      </c>
      <c r="I31" s="119">
        <v>7216369.0790200001</v>
      </c>
      <c r="J31" s="119">
        <v>7318359.7898800001</v>
      </c>
      <c r="K31" s="119">
        <v>6719135.2829799997</v>
      </c>
      <c r="L31" s="119">
        <v>7167039.3676100001</v>
      </c>
      <c r="M31" s="119">
        <v>7076451.4241300002</v>
      </c>
      <c r="N31" s="114"/>
    </row>
    <row r="32" spans="1:14" s="120" customFormat="1" ht="15" customHeight="1">
      <c r="A32" s="121" t="s">
        <v>591</v>
      </c>
      <c r="B32" s="119">
        <v>334710.97012000001</v>
      </c>
      <c r="C32" s="119">
        <v>146768.09469999999</v>
      </c>
      <c r="D32" s="119">
        <v>61102.699979999998</v>
      </c>
      <c r="E32" s="119">
        <v>43643.37717</v>
      </c>
      <c r="F32" s="119">
        <v>35659.557159999997</v>
      </c>
      <c r="G32" s="119">
        <v>34499.827520000006</v>
      </c>
      <c r="H32" s="119">
        <v>49921.88781</v>
      </c>
      <c r="I32" s="119">
        <v>163331.72313</v>
      </c>
      <c r="J32" s="119">
        <v>1058.8095600000001</v>
      </c>
      <c r="K32" s="119">
        <v>968.92557999999997</v>
      </c>
      <c r="L32" s="119">
        <v>709.90771999999993</v>
      </c>
      <c r="M32" s="119">
        <v>601.62344999999993</v>
      </c>
      <c r="N32" s="114"/>
    </row>
    <row r="33" spans="1:14" s="120" customFormat="1" ht="15" customHeight="1">
      <c r="A33" s="121" t="s">
        <v>592</v>
      </c>
      <c r="B33" s="119">
        <v>644441.92788999993</v>
      </c>
      <c r="C33" s="119">
        <v>922304.78058000002</v>
      </c>
      <c r="D33" s="119">
        <v>749490.97678999999</v>
      </c>
      <c r="E33" s="119">
        <v>783692.37635999999</v>
      </c>
      <c r="F33" s="119">
        <v>613460.20551999996</v>
      </c>
      <c r="G33" s="119">
        <v>567189.84001000004</v>
      </c>
      <c r="H33" s="119">
        <v>441475.26417000004</v>
      </c>
      <c r="I33" s="119">
        <v>370531.63824</v>
      </c>
      <c r="J33" s="119">
        <v>324407.29801999999</v>
      </c>
      <c r="K33" s="119">
        <v>317832.52935999999</v>
      </c>
      <c r="L33" s="119">
        <v>381657.16381</v>
      </c>
      <c r="M33" s="119">
        <v>378716.70480000001</v>
      </c>
      <c r="N33" s="114"/>
    </row>
    <row r="34" spans="1:14" s="120" customFormat="1" ht="15" customHeight="1">
      <c r="A34" s="121" t="s">
        <v>593</v>
      </c>
      <c r="B34" s="119">
        <v>3856732.1535999998</v>
      </c>
      <c r="C34" s="119">
        <v>5102520.8719199998</v>
      </c>
      <c r="D34" s="119">
        <v>5729277.3404799998</v>
      </c>
      <c r="E34" s="119">
        <v>6802125.5549300006</v>
      </c>
      <c r="F34" s="119">
        <v>7498305.3774300003</v>
      </c>
      <c r="G34" s="119">
        <v>7607766.7070899997</v>
      </c>
      <c r="H34" s="119">
        <v>9062520.3819900006</v>
      </c>
      <c r="I34" s="119">
        <v>8556763.1741700005</v>
      </c>
      <c r="J34" s="119">
        <v>10192443.503860001</v>
      </c>
      <c r="K34" s="119">
        <v>10822092.08495</v>
      </c>
      <c r="L34" s="119">
        <v>1899971.9722899999</v>
      </c>
      <c r="M34" s="119">
        <v>1886276.1585200001</v>
      </c>
      <c r="N34" s="114"/>
    </row>
    <row r="35" spans="1:14" s="120" customFormat="1" ht="15" customHeight="1">
      <c r="A35" s="121" t="s">
        <v>594</v>
      </c>
      <c r="B35" s="119">
        <v>292476.46929000004</v>
      </c>
      <c r="C35" s="119">
        <v>392933.63464999996</v>
      </c>
      <c r="D35" s="119">
        <v>484799.49939000001</v>
      </c>
      <c r="E35" s="119">
        <v>587425.73932000005</v>
      </c>
      <c r="F35" s="119">
        <v>704853.69390999991</v>
      </c>
      <c r="G35" s="119">
        <v>832090.24796000007</v>
      </c>
      <c r="H35" s="119">
        <v>1010741.03838</v>
      </c>
      <c r="I35" s="119">
        <v>1079946.46154</v>
      </c>
      <c r="J35" s="119">
        <v>1189649.56253</v>
      </c>
      <c r="K35" s="119">
        <v>1256489.2581500001</v>
      </c>
      <c r="L35" s="119">
        <v>105183.02627</v>
      </c>
      <c r="M35" s="119">
        <v>87048.413180000003</v>
      </c>
      <c r="N35" s="114"/>
    </row>
    <row r="36" spans="1:14" s="120" customFormat="1" ht="15" customHeight="1">
      <c r="A36" s="118" t="s">
        <v>595</v>
      </c>
      <c r="B36" s="119">
        <v>5157.0286900000001</v>
      </c>
      <c r="C36" s="119">
        <v>6915.0809200000003</v>
      </c>
      <c r="D36" s="119">
        <v>5030.7679100000005</v>
      </c>
      <c r="E36" s="119">
        <v>5828.5589300000001</v>
      </c>
      <c r="F36" s="119">
        <v>10050.88768</v>
      </c>
      <c r="G36" s="119">
        <v>5785.83763</v>
      </c>
      <c r="H36" s="119">
        <v>10271.188779999999</v>
      </c>
      <c r="I36" s="119">
        <v>10835.9094</v>
      </c>
      <c r="J36" s="119">
        <v>19789.020499999999</v>
      </c>
      <c r="K36" s="119">
        <v>24170.0664</v>
      </c>
      <c r="L36" s="119">
        <v>23738.284339999998</v>
      </c>
      <c r="M36" s="119">
        <v>34302.237719999997</v>
      </c>
      <c r="N36" s="114"/>
    </row>
    <row r="37" spans="1:14" s="120" customFormat="1" ht="15" customHeight="1">
      <c r="A37" s="118" t="s">
        <v>596</v>
      </c>
      <c r="B37" s="119">
        <v>152039.22153000001</v>
      </c>
      <c r="C37" s="119">
        <v>233005.61802000002</v>
      </c>
      <c r="D37" s="119">
        <v>269667.60557999997</v>
      </c>
      <c r="E37" s="119">
        <v>961837.00612999999</v>
      </c>
      <c r="F37" s="119">
        <v>1284797.01428</v>
      </c>
      <c r="G37" s="119">
        <v>1920417.6024200001</v>
      </c>
      <c r="H37" s="119">
        <v>2329848.7167800004</v>
      </c>
      <c r="I37" s="119">
        <v>2485607.7139699999</v>
      </c>
      <c r="J37" s="119">
        <v>3619284.0600300003</v>
      </c>
      <c r="K37" s="119">
        <v>3725351.7027800004</v>
      </c>
      <c r="L37" s="119">
        <v>4422967.0412799995</v>
      </c>
      <c r="M37" s="119">
        <v>4386995.2644199999</v>
      </c>
      <c r="N37" s="114"/>
    </row>
    <row r="38" spans="1:14" s="120" customFormat="1" ht="15" customHeight="1">
      <c r="A38" s="118" t="s">
        <v>597</v>
      </c>
      <c r="B38" s="119">
        <v>319729.72867000004</v>
      </c>
      <c r="C38" s="119">
        <v>362075.82627999998</v>
      </c>
      <c r="D38" s="119">
        <v>369484.34910000005</v>
      </c>
      <c r="E38" s="119">
        <v>392495.66836000001</v>
      </c>
      <c r="F38" s="119">
        <v>421431.34593000001</v>
      </c>
      <c r="G38" s="119">
        <v>416199.22416000004</v>
      </c>
      <c r="H38" s="119">
        <v>428518.24926999997</v>
      </c>
      <c r="I38" s="119">
        <v>588751.07296999998</v>
      </c>
      <c r="J38" s="119">
        <v>656819.4860700001</v>
      </c>
      <c r="K38" s="119">
        <v>542226.19177999999</v>
      </c>
      <c r="L38" s="119">
        <v>788979.86135999998</v>
      </c>
      <c r="M38" s="119">
        <v>873174.45825999998</v>
      </c>
      <c r="N38" s="114"/>
    </row>
    <row r="39" spans="1:14" s="120" customFormat="1" ht="15" customHeight="1">
      <c r="A39" s="118" t="s">
        <v>148</v>
      </c>
      <c r="B39" s="119">
        <v>149583.44699</v>
      </c>
      <c r="C39" s="119">
        <v>170162.55194</v>
      </c>
      <c r="D39" s="119">
        <v>191083.01552000002</v>
      </c>
      <c r="E39" s="119">
        <v>218332.02249999999</v>
      </c>
      <c r="F39" s="119">
        <v>235754.15368000002</v>
      </c>
      <c r="G39" s="119">
        <v>251717.91553</v>
      </c>
      <c r="H39" s="119">
        <v>271790.34288999997</v>
      </c>
      <c r="I39" s="119">
        <v>264683.50890000002</v>
      </c>
      <c r="J39" s="119">
        <v>278346.25316000002</v>
      </c>
      <c r="K39" s="119">
        <v>278820.37164999999</v>
      </c>
      <c r="L39" s="119">
        <v>301297.70756999997</v>
      </c>
      <c r="M39" s="119">
        <v>292949.25500999996</v>
      </c>
      <c r="N39" s="114"/>
    </row>
    <row r="40" spans="1:14" s="120" customFormat="1" ht="15" customHeight="1">
      <c r="A40" s="118" t="s">
        <v>155</v>
      </c>
      <c r="B40" s="119">
        <v>342698.56573999999</v>
      </c>
      <c r="C40" s="119">
        <v>274064.98161999998</v>
      </c>
      <c r="D40" s="119">
        <v>447063.05297000002</v>
      </c>
      <c r="E40" s="119">
        <v>515857.24022000004</v>
      </c>
      <c r="F40" s="119">
        <v>413304.16664999997</v>
      </c>
      <c r="G40" s="119">
        <v>413500.69443000003</v>
      </c>
      <c r="H40" s="119">
        <v>563689.37970000005</v>
      </c>
      <c r="I40" s="119">
        <v>564023.92288999993</v>
      </c>
      <c r="J40" s="119">
        <v>461427.20913999999</v>
      </c>
      <c r="K40" s="119">
        <v>444406.04136999999</v>
      </c>
      <c r="L40" s="119">
        <v>433951.81322000001</v>
      </c>
      <c r="M40" s="119">
        <v>406957.98687000002</v>
      </c>
      <c r="N40" s="114"/>
    </row>
    <row r="41" spans="1:14" s="120" customFormat="1" ht="15" customHeight="1">
      <c r="A41" s="118" t="s">
        <v>598</v>
      </c>
      <c r="B41" s="119">
        <v>276604.68267000001</v>
      </c>
      <c r="C41" s="119">
        <v>255853.01266000001</v>
      </c>
      <c r="D41" s="119">
        <v>393442.57216000004</v>
      </c>
      <c r="E41" s="119">
        <v>509621.29227999999</v>
      </c>
      <c r="F41" s="119">
        <v>438909.41576</v>
      </c>
      <c r="G41" s="119">
        <v>531561.09490999999</v>
      </c>
      <c r="H41" s="119">
        <v>453538.39293000003</v>
      </c>
      <c r="I41" s="119">
        <v>370871.77824000001</v>
      </c>
      <c r="J41" s="119">
        <v>300390.20316000003</v>
      </c>
      <c r="K41" s="119">
        <v>268800.72638999997</v>
      </c>
      <c r="L41" s="119">
        <v>240328.50218000001</v>
      </c>
      <c r="M41" s="119">
        <v>219143.70634</v>
      </c>
      <c r="N41" s="114"/>
    </row>
    <row r="42" spans="1:14" s="122" customFormat="1" ht="15" customHeight="1" thickBot="1">
      <c r="A42" s="118" t="s">
        <v>129</v>
      </c>
      <c r="B42" s="119">
        <v>30844.21819</v>
      </c>
      <c r="C42" s="119">
        <v>3727.7795099999998</v>
      </c>
      <c r="D42" s="119">
        <v>7450.0775400000002</v>
      </c>
      <c r="E42" s="119">
        <v>4283.1462599999995</v>
      </c>
      <c r="F42" s="119">
        <v>1608642.85525</v>
      </c>
      <c r="G42" s="119">
        <v>2624835.6550199999</v>
      </c>
      <c r="H42" s="119">
        <v>2572754.8071599999</v>
      </c>
      <c r="I42" s="119">
        <v>3127065.7000899999</v>
      </c>
      <c r="J42" s="119">
        <v>1191531.1168699998</v>
      </c>
      <c r="K42" s="119">
        <v>1249769.83764</v>
      </c>
      <c r="L42" s="119">
        <v>11919887.03389</v>
      </c>
      <c r="M42" s="119">
        <v>12444113.372579999</v>
      </c>
      <c r="N42" s="114"/>
    </row>
    <row r="43" spans="1:14" ht="15" customHeight="1" thickTop="1" thickBot="1">
      <c r="A43" s="693" t="s">
        <v>599</v>
      </c>
      <c r="B43" s="694">
        <v>1291528.7338099999</v>
      </c>
      <c r="C43" s="694">
        <v>1409866.9914300002</v>
      </c>
      <c r="D43" s="694">
        <v>1525868.4515799999</v>
      </c>
      <c r="E43" s="694">
        <v>1649982.7499500001</v>
      </c>
      <c r="F43" s="694">
        <v>1752780.5621800001</v>
      </c>
      <c r="G43" s="694">
        <v>1895330.0188699998</v>
      </c>
      <c r="H43" s="694">
        <v>1843473.23771</v>
      </c>
      <c r="I43" s="694">
        <v>2063109.53318</v>
      </c>
      <c r="J43" s="694">
        <v>2156921.93463</v>
      </c>
      <c r="K43" s="694">
        <v>2107632.4186100001</v>
      </c>
      <c r="L43" s="694">
        <v>2280960.99284</v>
      </c>
      <c r="M43" s="694">
        <v>2234285.89114</v>
      </c>
      <c r="N43" s="114"/>
    </row>
    <row r="44" spans="1:14" s="120" customFormat="1" ht="15" customHeight="1" thickTop="1">
      <c r="A44" s="118" t="s">
        <v>170</v>
      </c>
      <c r="B44" s="119">
        <v>655372.64</v>
      </c>
      <c r="C44" s="119">
        <v>1057261.43</v>
      </c>
      <c r="D44" s="119">
        <v>1057261.43</v>
      </c>
      <c r="E44" s="119">
        <v>1057261.43</v>
      </c>
      <c r="F44" s="119">
        <v>1257023.6000000001</v>
      </c>
      <c r="G44" s="119">
        <v>1366039.47</v>
      </c>
      <c r="H44" s="119">
        <v>1517992.79</v>
      </c>
      <c r="I44" s="119">
        <v>1517992.79</v>
      </c>
      <c r="J44" s="119">
        <v>1701086.88</v>
      </c>
      <c r="K44" s="119">
        <v>1701086.88</v>
      </c>
      <c r="L44" s="119">
        <v>1701086.88</v>
      </c>
      <c r="M44" s="119">
        <v>1701086.88</v>
      </c>
      <c r="N44" s="114"/>
    </row>
    <row r="45" spans="1:14" s="120" customFormat="1" ht="15" customHeight="1">
      <c r="A45" s="118" t="s">
        <v>174</v>
      </c>
      <c r="B45" s="119">
        <v>96085</v>
      </c>
      <c r="C45" s="119">
        <v>20717.2</v>
      </c>
      <c r="D45" s="119">
        <v>41297.199999999997</v>
      </c>
      <c r="E45" s="119">
        <v>97084.800000000003</v>
      </c>
      <c r="F45" s="119">
        <v>70415.199999999997</v>
      </c>
      <c r="G45" s="119">
        <v>74534.561400000006</v>
      </c>
      <c r="H45" s="119">
        <v>0.36419999999999997</v>
      </c>
      <c r="I45" s="119">
        <v>82056.687000000005</v>
      </c>
      <c r="J45" s="119">
        <v>0</v>
      </c>
      <c r="K45" s="119">
        <v>32119.928399999997</v>
      </c>
      <c r="L45" s="119">
        <v>59552.656799999997</v>
      </c>
      <c r="M45" s="119">
        <v>81673.069799999997</v>
      </c>
      <c r="N45" s="114"/>
    </row>
    <row r="46" spans="1:14" s="120" customFormat="1" ht="15" customHeight="1">
      <c r="A46" s="118" t="s">
        <v>178</v>
      </c>
      <c r="B46" s="119">
        <v>0</v>
      </c>
      <c r="C46" s="119">
        <v>0</v>
      </c>
      <c r="D46" s="119">
        <v>0</v>
      </c>
      <c r="E46" s="119">
        <v>0</v>
      </c>
      <c r="F46" s="119">
        <v>0</v>
      </c>
      <c r="G46" s="119">
        <v>0</v>
      </c>
      <c r="H46" s="119">
        <v>0</v>
      </c>
      <c r="I46" s="119">
        <v>0</v>
      </c>
      <c r="J46" s="119">
        <v>0</v>
      </c>
      <c r="K46" s="119">
        <v>0</v>
      </c>
      <c r="L46" s="119">
        <v>0</v>
      </c>
      <c r="M46" s="119">
        <v>0</v>
      </c>
      <c r="N46" s="114"/>
    </row>
    <row r="47" spans="1:14" s="120" customFormat="1" ht="15" customHeight="1">
      <c r="A47" s="118" t="s">
        <v>600</v>
      </c>
      <c r="B47" s="119">
        <v>311438.12951</v>
      </c>
      <c r="C47" s="119">
        <v>110521.41165000001</v>
      </c>
      <c r="D47" s="119">
        <v>200482.38653999998</v>
      </c>
      <c r="E47" s="119">
        <v>257961.22406000001</v>
      </c>
      <c r="F47" s="119">
        <v>203561.41201</v>
      </c>
      <c r="G47" s="119">
        <v>201171.4657</v>
      </c>
      <c r="H47" s="119">
        <v>231566.83471999998</v>
      </c>
      <c r="I47" s="119">
        <v>243130.30351</v>
      </c>
      <c r="J47" s="119">
        <v>262892.86301999999</v>
      </c>
      <c r="K47" s="119">
        <v>309297.01014999999</v>
      </c>
      <c r="L47" s="119">
        <v>309297.01014999999</v>
      </c>
      <c r="M47" s="119">
        <v>331932.79826999997</v>
      </c>
      <c r="N47" s="114"/>
    </row>
    <row r="48" spans="1:14" s="120" customFormat="1" ht="15" customHeight="1">
      <c r="A48" s="118" t="s">
        <v>184</v>
      </c>
      <c r="B48" s="119">
        <v>228632.96430000002</v>
      </c>
      <c r="C48" s="119">
        <v>221366.94978</v>
      </c>
      <c r="D48" s="119">
        <v>226827.43503999998</v>
      </c>
      <c r="E48" s="119">
        <v>237675.29588999998</v>
      </c>
      <c r="F48" s="119">
        <v>221780.35016999999</v>
      </c>
      <c r="G48" s="119">
        <v>253584.52177000002</v>
      </c>
      <c r="H48" s="119">
        <v>93913.248790000012</v>
      </c>
      <c r="I48" s="119">
        <v>219929.75266999999</v>
      </c>
      <c r="J48" s="119">
        <v>192942.19161000001</v>
      </c>
      <c r="K48" s="119">
        <v>65128.600060000004</v>
      </c>
      <c r="L48" s="119">
        <v>211024.44588999997</v>
      </c>
      <c r="M48" s="119">
        <v>119593.14306999999</v>
      </c>
      <c r="N48" s="114"/>
    </row>
    <row r="49" spans="1:14" s="120" customFormat="1" ht="15" customHeight="1">
      <c r="A49" s="121" t="s">
        <v>601</v>
      </c>
      <c r="B49" s="119">
        <v>285</v>
      </c>
      <c r="C49" s="119">
        <v>285</v>
      </c>
      <c r="D49" s="119">
        <v>285</v>
      </c>
      <c r="E49" s="119">
        <v>289.77999999999997</v>
      </c>
      <c r="F49" s="119">
        <v>289.77999999999997</v>
      </c>
      <c r="G49" s="119">
        <v>289.77999999999997</v>
      </c>
      <c r="H49" s="119">
        <v>289.77999999999997</v>
      </c>
      <c r="I49" s="119">
        <v>293.4572</v>
      </c>
      <c r="J49" s="119">
        <v>293.4572</v>
      </c>
      <c r="K49" s="119">
        <v>27726.185600000001</v>
      </c>
      <c r="L49" s="119">
        <v>293.4572</v>
      </c>
      <c r="M49" s="119">
        <v>65117.370200000005</v>
      </c>
      <c r="N49" s="114"/>
    </row>
    <row r="50" spans="1:14" s="122" customFormat="1" ht="15" customHeight="1" thickBot="1">
      <c r="A50" s="121" t="s">
        <v>602</v>
      </c>
      <c r="B50" s="119">
        <v>228347.96430000002</v>
      </c>
      <c r="C50" s="119">
        <v>221081.94978</v>
      </c>
      <c r="D50" s="119">
        <v>226542.43503999998</v>
      </c>
      <c r="E50" s="119">
        <v>237385.51588999998</v>
      </c>
      <c r="F50" s="119">
        <v>221490.57016999999</v>
      </c>
      <c r="G50" s="119">
        <v>253294.74177000002</v>
      </c>
      <c r="H50" s="119">
        <v>93623.468790000014</v>
      </c>
      <c r="I50" s="119">
        <v>219636.29547000001</v>
      </c>
      <c r="J50" s="119">
        <v>192648.73441</v>
      </c>
      <c r="K50" s="119">
        <v>37402.41446</v>
      </c>
      <c r="L50" s="119">
        <v>210730.98869</v>
      </c>
      <c r="M50" s="119">
        <v>54475.772870000001</v>
      </c>
      <c r="N50" s="114"/>
    </row>
    <row r="51" spans="1:14" ht="15" customHeight="1" thickTop="1" thickBot="1">
      <c r="A51" s="693" t="s">
        <v>603</v>
      </c>
      <c r="B51" s="694">
        <v>18707588.974709999</v>
      </c>
      <c r="C51" s="694">
        <v>20056491.02172</v>
      </c>
      <c r="D51" s="694">
        <v>21982227.826269999</v>
      </c>
      <c r="E51" s="694">
        <v>25325902.376630001</v>
      </c>
      <c r="F51" s="694">
        <v>26429790.742869999</v>
      </c>
      <c r="G51" s="694">
        <v>28067116.098990001</v>
      </c>
      <c r="H51" s="694">
        <v>30536611.048860002</v>
      </c>
      <c r="I51" s="694">
        <v>31592654.18744</v>
      </c>
      <c r="J51" s="694">
        <v>32325818.927389998</v>
      </c>
      <c r="K51" s="694">
        <v>32828230.005990002</v>
      </c>
      <c r="L51" s="694">
        <v>34676692.13679</v>
      </c>
      <c r="M51" s="694">
        <v>35976023.964900002</v>
      </c>
      <c r="N51" s="114"/>
    </row>
    <row r="52" spans="1:14" s="120" customFormat="1" ht="15" customHeight="1" thickTop="1">
      <c r="A52" s="123" t="s">
        <v>604</v>
      </c>
      <c r="B52" s="119">
        <v>2838112.6881399998</v>
      </c>
      <c r="C52" s="119">
        <v>3603510.24364</v>
      </c>
      <c r="D52" s="119">
        <v>4426580.4471899997</v>
      </c>
      <c r="E52" s="119">
        <v>4487317.00765</v>
      </c>
      <c r="F52" s="119">
        <v>4012596.9292700002</v>
      </c>
      <c r="G52" s="119">
        <v>3576076.8070399999</v>
      </c>
      <c r="H52" s="119">
        <v>2955995.0753099998</v>
      </c>
      <c r="I52" s="119">
        <v>2294984.9506199998</v>
      </c>
      <c r="J52" s="119">
        <v>2420343.7037199996</v>
      </c>
      <c r="K52" s="119">
        <v>2380125.8515999997</v>
      </c>
      <c r="L52" s="119">
        <v>2637949.07339</v>
      </c>
      <c r="M52" s="119">
        <v>2352838.3988899998</v>
      </c>
      <c r="N52" s="114"/>
    </row>
    <row r="53" spans="1:14" s="122" customFormat="1" ht="15" customHeight="1">
      <c r="A53" s="121" t="s">
        <v>605</v>
      </c>
      <c r="B53" s="119">
        <v>126635.9317</v>
      </c>
      <c r="C53" s="119">
        <v>269310.53667</v>
      </c>
      <c r="D53" s="119">
        <v>136430.09747000001</v>
      </c>
      <c r="E53" s="119">
        <v>227930.51197999998</v>
      </c>
      <c r="F53" s="119">
        <v>165696.30635</v>
      </c>
      <c r="G53" s="119">
        <v>153949.08453999998</v>
      </c>
      <c r="H53" s="119">
        <v>96336.715430000011</v>
      </c>
      <c r="I53" s="119">
        <v>80061.995260000011</v>
      </c>
      <c r="J53" s="119">
        <v>96641.587809999997</v>
      </c>
      <c r="K53" s="119">
        <v>69209.051760000002</v>
      </c>
      <c r="L53" s="119">
        <v>77981.90238</v>
      </c>
      <c r="M53" s="119">
        <v>60570.837700000004</v>
      </c>
      <c r="N53" s="114"/>
    </row>
    <row r="54" spans="1:14" s="122" customFormat="1" ht="15" customHeight="1">
      <c r="A54" s="121" t="s">
        <v>606</v>
      </c>
      <c r="B54" s="119">
        <v>2485602.7755700001</v>
      </c>
      <c r="C54" s="119">
        <v>3105003.69961</v>
      </c>
      <c r="D54" s="119">
        <v>4027306.6261700001</v>
      </c>
      <c r="E54" s="119">
        <v>3987731.2868000004</v>
      </c>
      <c r="F54" s="119">
        <v>3568226.3175999997</v>
      </c>
      <c r="G54" s="119">
        <v>3055755.84938</v>
      </c>
      <c r="H54" s="119">
        <v>2486566.5959399999</v>
      </c>
      <c r="I54" s="119">
        <v>1859268.4377599999</v>
      </c>
      <c r="J54" s="119">
        <v>1901394.4307500001</v>
      </c>
      <c r="K54" s="119">
        <v>1896407.34448</v>
      </c>
      <c r="L54" s="119">
        <v>2091185.0387200001</v>
      </c>
      <c r="M54" s="119">
        <v>1909039.1987399999</v>
      </c>
      <c r="N54" s="114"/>
    </row>
    <row r="55" spans="1:14" s="122" customFormat="1" ht="15" customHeight="1">
      <c r="A55" s="121" t="s">
        <v>607</v>
      </c>
      <c r="B55" s="119">
        <v>0</v>
      </c>
      <c r="C55" s="119">
        <v>0</v>
      </c>
      <c r="D55" s="119">
        <v>0</v>
      </c>
      <c r="E55" s="119">
        <v>0</v>
      </c>
      <c r="F55" s="119">
        <v>0</v>
      </c>
      <c r="G55" s="119">
        <v>0</v>
      </c>
      <c r="H55" s="119">
        <v>0</v>
      </c>
      <c r="I55" s="119">
        <v>0</v>
      </c>
      <c r="J55" s="119">
        <v>0</v>
      </c>
      <c r="K55" s="119">
        <v>0</v>
      </c>
      <c r="L55" s="119">
        <v>0</v>
      </c>
      <c r="M55" s="119">
        <v>0</v>
      </c>
      <c r="N55" s="114"/>
    </row>
    <row r="56" spans="1:14" s="122" customFormat="1" ht="15" customHeight="1">
      <c r="A56" s="121" t="s">
        <v>608</v>
      </c>
      <c r="B56" s="119">
        <v>225873.98087</v>
      </c>
      <c r="C56" s="119">
        <v>229196.00736000002</v>
      </c>
      <c r="D56" s="119">
        <v>262843.72355</v>
      </c>
      <c r="E56" s="119">
        <v>271655.20887000003</v>
      </c>
      <c r="F56" s="119">
        <v>278674.30531999998</v>
      </c>
      <c r="G56" s="119">
        <v>366371.87312</v>
      </c>
      <c r="H56" s="119">
        <v>373091.76393999998</v>
      </c>
      <c r="I56" s="119">
        <v>355654.51760000002</v>
      </c>
      <c r="J56" s="119">
        <v>422307.68516000005</v>
      </c>
      <c r="K56" s="119">
        <v>414509.45536000002</v>
      </c>
      <c r="L56" s="119">
        <v>468782.13229000004</v>
      </c>
      <c r="M56" s="119">
        <v>383228.36245000002</v>
      </c>
      <c r="N56" s="114"/>
    </row>
    <row r="57" spans="1:14" s="122" customFormat="1" ht="15" customHeight="1">
      <c r="A57" s="121" t="s">
        <v>609</v>
      </c>
      <c r="B57" s="119">
        <v>0</v>
      </c>
      <c r="C57" s="119">
        <v>0</v>
      </c>
      <c r="D57" s="119">
        <v>0</v>
      </c>
      <c r="E57" s="119">
        <v>0</v>
      </c>
      <c r="F57" s="119">
        <v>0</v>
      </c>
      <c r="G57" s="119">
        <v>0</v>
      </c>
      <c r="H57" s="119">
        <v>0</v>
      </c>
      <c r="I57" s="119">
        <v>0</v>
      </c>
      <c r="J57" s="119">
        <v>0</v>
      </c>
      <c r="K57" s="119">
        <v>0</v>
      </c>
      <c r="L57" s="119">
        <v>0</v>
      </c>
      <c r="M57" s="119">
        <v>0</v>
      </c>
      <c r="N57" s="114"/>
    </row>
    <row r="58" spans="1:14" s="122" customFormat="1" ht="15" customHeight="1">
      <c r="A58" s="118" t="s">
        <v>610</v>
      </c>
      <c r="B58" s="119">
        <v>25759889.666560002</v>
      </c>
      <c r="C58" s="119">
        <v>30140022.74955</v>
      </c>
      <c r="D58" s="119">
        <v>32591196.9069</v>
      </c>
      <c r="E58" s="119">
        <v>36851601.807259999</v>
      </c>
      <c r="F58" s="119">
        <v>40894895.717179999</v>
      </c>
      <c r="G58" s="119">
        <v>44363916.439379998</v>
      </c>
      <c r="H58" s="119">
        <v>46014571.041940004</v>
      </c>
      <c r="I58" s="119">
        <v>44090921.909910001</v>
      </c>
      <c r="J58" s="119">
        <v>45881735.815820001</v>
      </c>
      <c r="K58" s="119">
        <v>47798384.452249996</v>
      </c>
      <c r="L58" s="119">
        <v>57039308.897550002</v>
      </c>
      <c r="M58" s="119">
        <v>56853963.701269999</v>
      </c>
      <c r="N58" s="114"/>
    </row>
    <row r="59" spans="1:14">
      <c r="A59" s="695" t="s">
        <v>611</v>
      </c>
      <c r="B59" s="696">
        <v>943419.10533000005</v>
      </c>
      <c r="C59" s="696">
        <v>1054180.5422499999</v>
      </c>
      <c r="D59" s="696">
        <v>1126632.8447400001</v>
      </c>
      <c r="E59" s="696">
        <v>1252890.31088</v>
      </c>
      <c r="F59" s="696">
        <v>1372137.8280199999</v>
      </c>
      <c r="G59" s="696">
        <v>1510875.9652</v>
      </c>
      <c r="H59" s="696">
        <v>1521651.7346400002</v>
      </c>
      <c r="I59" s="696">
        <v>1471927.01908</v>
      </c>
      <c r="J59" s="696">
        <v>1501858.7786400001</v>
      </c>
      <c r="K59" s="696">
        <v>385493.58701000002</v>
      </c>
      <c r="L59" s="696">
        <v>1649016.1990399999</v>
      </c>
      <c r="M59" s="696">
        <v>442763.08504999999</v>
      </c>
      <c r="N59" s="114"/>
    </row>
    <row r="60" spans="1:14" ht="15" customHeight="1">
      <c r="A60" s="121" t="s">
        <v>612</v>
      </c>
      <c r="B60" s="119">
        <v>-206590.98290999999</v>
      </c>
      <c r="C60" s="119">
        <v>-264435.50060999999</v>
      </c>
      <c r="D60" s="119">
        <v>-279212.84606999997</v>
      </c>
      <c r="E60" s="119">
        <v>-351833.90017000004</v>
      </c>
      <c r="F60" s="119">
        <v>-484198.32649000001</v>
      </c>
      <c r="G60" s="119">
        <v>-524281.85245000001</v>
      </c>
      <c r="H60" s="119">
        <v>-611283.45853999991</v>
      </c>
      <c r="I60" s="119">
        <v>-651514.33427999995</v>
      </c>
      <c r="J60" s="119">
        <v>-677327.80429999996</v>
      </c>
      <c r="K60" s="119">
        <v>-173029.43900000001</v>
      </c>
      <c r="L60" s="119">
        <v>-760305.99638000003</v>
      </c>
      <c r="M60" s="119">
        <v>-202662.41652</v>
      </c>
      <c r="N60" s="114"/>
    </row>
    <row r="61" spans="1:14" ht="15" customHeight="1">
      <c r="A61" s="118" t="s">
        <v>613</v>
      </c>
      <c r="B61" s="119">
        <v>736828.12241999991</v>
      </c>
      <c r="C61" s="119">
        <v>789745.04163999995</v>
      </c>
      <c r="D61" s="119">
        <v>847419.99867</v>
      </c>
      <c r="E61" s="119">
        <v>901056.41071000008</v>
      </c>
      <c r="F61" s="119">
        <v>887939.50153000001</v>
      </c>
      <c r="G61" s="119">
        <v>986594.11274999997</v>
      </c>
      <c r="H61" s="119">
        <v>910368.27610000002</v>
      </c>
      <c r="I61" s="119">
        <v>820412.68479999993</v>
      </c>
      <c r="J61" s="119">
        <v>824530.97434000007</v>
      </c>
      <c r="K61" s="119">
        <v>212464.14801</v>
      </c>
      <c r="L61" s="119">
        <v>888710.20265999995</v>
      </c>
      <c r="M61" s="119">
        <v>240100.66853</v>
      </c>
      <c r="N61" s="114"/>
    </row>
    <row r="62" spans="1:14" ht="15" customHeight="1">
      <c r="A62" s="124" t="s">
        <v>614</v>
      </c>
      <c r="B62" s="119">
        <v>333203.61981</v>
      </c>
      <c r="C62" s="119">
        <v>370526.50992000004</v>
      </c>
      <c r="D62" s="119">
        <v>496514.59254000004</v>
      </c>
      <c r="E62" s="119">
        <v>498340.28583000001</v>
      </c>
      <c r="F62" s="119">
        <v>556628.78267999995</v>
      </c>
      <c r="G62" s="119">
        <v>568640.69559999998</v>
      </c>
      <c r="H62" s="119">
        <v>460963.59311999998</v>
      </c>
      <c r="I62" s="119">
        <v>458804.00433999998</v>
      </c>
      <c r="J62" s="119">
        <v>456551.34669999999</v>
      </c>
      <c r="K62" s="119">
        <v>118899.07051000001</v>
      </c>
      <c r="L62" s="119">
        <v>682353.40177</v>
      </c>
      <c r="M62" s="119">
        <v>316943.91372000001</v>
      </c>
      <c r="N62" s="114"/>
    </row>
    <row r="63" spans="1:14" ht="15" customHeight="1">
      <c r="A63" s="121" t="s">
        <v>615</v>
      </c>
      <c r="B63" s="119">
        <v>-106075.42561000001</v>
      </c>
      <c r="C63" s="119">
        <v>-149660.08319999999</v>
      </c>
      <c r="D63" s="119">
        <v>-266652.91266999999</v>
      </c>
      <c r="E63" s="119">
        <v>-302050.45133999997</v>
      </c>
      <c r="F63" s="119">
        <v>-377719.72820000001</v>
      </c>
      <c r="G63" s="119">
        <v>-436409.15831999999</v>
      </c>
      <c r="H63" s="119">
        <v>-337744.02333</v>
      </c>
      <c r="I63" s="119">
        <v>-253088.73272</v>
      </c>
      <c r="J63" s="119">
        <v>-222624.62466</v>
      </c>
      <c r="K63" s="119">
        <v>-79281.143849999993</v>
      </c>
      <c r="L63" s="119">
        <v>-442978.98277</v>
      </c>
      <c r="M63" s="119">
        <v>-217172.17566000001</v>
      </c>
      <c r="N63" s="114"/>
    </row>
    <row r="64" spans="1:14" ht="15" customHeight="1">
      <c r="A64" s="125" t="s">
        <v>616</v>
      </c>
      <c r="B64" s="119">
        <v>963956.31662000006</v>
      </c>
      <c r="C64" s="119">
        <v>1010611.4683600001</v>
      </c>
      <c r="D64" s="119">
        <v>1077281.67854</v>
      </c>
      <c r="E64" s="119">
        <v>1097346.2452</v>
      </c>
      <c r="F64" s="119">
        <v>1066848.5560099999</v>
      </c>
      <c r="G64" s="119">
        <v>1118825.6500299999</v>
      </c>
      <c r="H64" s="119">
        <v>1033587.84589</v>
      </c>
      <c r="I64" s="119">
        <v>1026127.9564199999</v>
      </c>
      <c r="J64" s="119">
        <v>1058457.6963800001</v>
      </c>
      <c r="K64" s="119">
        <v>252082.07466999997</v>
      </c>
      <c r="L64" s="119">
        <v>1128084.6216600002</v>
      </c>
      <c r="M64" s="119">
        <v>339872.40658999997</v>
      </c>
      <c r="N64" s="114"/>
    </row>
    <row r="65" spans="1:14" ht="15" customHeight="1">
      <c r="A65" s="124" t="s">
        <v>617</v>
      </c>
      <c r="B65" s="119">
        <v>132744.47372000001</v>
      </c>
      <c r="C65" s="119">
        <v>153004.66928999999</v>
      </c>
      <c r="D65" s="119">
        <v>152952.51088999998</v>
      </c>
      <c r="E65" s="119">
        <v>306011.55898999999</v>
      </c>
      <c r="F65" s="119">
        <v>241459.69803999999</v>
      </c>
      <c r="G65" s="119">
        <v>201435.49283999999</v>
      </c>
      <c r="H65" s="119">
        <v>204657.46175999998</v>
      </c>
      <c r="I65" s="119">
        <v>207587.44168000002</v>
      </c>
      <c r="J65" s="119">
        <v>213278.43356999999</v>
      </c>
      <c r="K65" s="119">
        <v>50272.642590000003</v>
      </c>
      <c r="L65" s="119">
        <v>577662.54128</v>
      </c>
      <c r="M65" s="119">
        <v>86857.732550000001</v>
      </c>
      <c r="N65" s="114"/>
    </row>
    <row r="66" spans="1:14" ht="15" customHeight="1">
      <c r="A66" s="124" t="s">
        <v>618</v>
      </c>
      <c r="B66" s="119">
        <v>-186323.21637000001</v>
      </c>
      <c r="C66" s="119">
        <v>-209914.75800999999</v>
      </c>
      <c r="D66" s="119">
        <v>-262560.86017</v>
      </c>
      <c r="E66" s="119">
        <v>-439500.37650999997</v>
      </c>
      <c r="F66" s="119">
        <v>-325103.38958999998</v>
      </c>
      <c r="G66" s="119">
        <v>-281046.95816000004</v>
      </c>
      <c r="H66" s="119">
        <v>-427355.80520999996</v>
      </c>
      <c r="I66" s="119">
        <v>-242426.06884999998</v>
      </c>
      <c r="J66" s="119">
        <v>-341367.86272000003</v>
      </c>
      <c r="K66" s="119">
        <v>-86230.842439999993</v>
      </c>
      <c r="L66" s="119">
        <v>-752164.86150999996</v>
      </c>
      <c r="M66" s="119">
        <v>-183596.07384999999</v>
      </c>
      <c r="N66" s="114"/>
    </row>
    <row r="67" spans="1:14" ht="15" customHeight="1">
      <c r="A67" s="118" t="s">
        <v>619</v>
      </c>
      <c r="B67" s="119">
        <v>910377.57397000003</v>
      </c>
      <c r="C67" s="119">
        <v>953701.37963999994</v>
      </c>
      <c r="D67" s="119">
        <v>967673.32926000003</v>
      </c>
      <c r="E67" s="119">
        <v>963857.42767999996</v>
      </c>
      <c r="F67" s="119">
        <v>983204.86446000007</v>
      </c>
      <c r="G67" s="119">
        <v>1039214.1847100001</v>
      </c>
      <c r="H67" s="119">
        <v>810889.50244000007</v>
      </c>
      <c r="I67" s="119">
        <v>991289.32924999995</v>
      </c>
      <c r="J67" s="119">
        <v>930368.26723</v>
      </c>
      <c r="K67" s="119">
        <v>216123.87482</v>
      </c>
      <c r="L67" s="119">
        <v>953582.30142999999</v>
      </c>
      <c r="M67" s="119">
        <v>243134.06529</v>
      </c>
      <c r="N67" s="114"/>
    </row>
    <row r="68" spans="1:14" ht="15" customHeight="1">
      <c r="A68" s="121" t="s">
        <v>620</v>
      </c>
      <c r="B68" s="119">
        <v>-575563.28786000004</v>
      </c>
      <c r="C68" s="119">
        <v>-646383.09724000003</v>
      </c>
      <c r="D68" s="119">
        <v>-635804.16003000003</v>
      </c>
      <c r="E68" s="119">
        <v>-624936.82261000003</v>
      </c>
      <c r="F68" s="119">
        <v>-638925.21939999994</v>
      </c>
      <c r="G68" s="119">
        <v>-623433.12369000004</v>
      </c>
      <c r="H68" s="119">
        <v>-575825.68666000001</v>
      </c>
      <c r="I68" s="119">
        <v>-565139.01634000009</v>
      </c>
      <c r="J68" s="119">
        <v>-599666.14996000007</v>
      </c>
      <c r="K68" s="119">
        <v>-169461.33523</v>
      </c>
      <c r="L68" s="119">
        <v>-628067.2317</v>
      </c>
      <c r="M68" s="119">
        <v>-170901.92571000001</v>
      </c>
      <c r="N68" s="114"/>
    </row>
    <row r="69" spans="1:14" ht="15" customHeight="1">
      <c r="A69" s="125" t="s">
        <v>621</v>
      </c>
      <c r="B69" s="119">
        <v>334814.28610999999</v>
      </c>
      <c r="C69" s="119">
        <v>307318.28239999997</v>
      </c>
      <c r="D69" s="119">
        <v>331869.16923</v>
      </c>
      <c r="E69" s="119">
        <v>338920.60506999999</v>
      </c>
      <c r="F69" s="119">
        <v>344279.64506000001</v>
      </c>
      <c r="G69" s="119">
        <v>415781.06101999996</v>
      </c>
      <c r="H69" s="119">
        <v>235063.81578</v>
      </c>
      <c r="I69" s="119">
        <v>426150.31291000004</v>
      </c>
      <c r="J69" s="119">
        <v>330702.11726999999</v>
      </c>
      <c r="K69" s="119">
        <v>46662.53959</v>
      </c>
      <c r="L69" s="119">
        <v>325515.06973000005</v>
      </c>
      <c r="M69" s="119">
        <v>72232.139580000003</v>
      </c>
      <c r="N69" s="114"/>
    </row>
    <row r="70" spans="1:14" ht="15" customHeight="1">
      <c r="A70" s="125" t="s">
        <v>622</v>
      </c>
      <c r="B70" s="119">
        <v>-7102.3124900000003</v>
      </c>
      <c r="C70" s="119">
        <v>-7210.6304099999998</v>
      </c>
      <c r="D70" s="119">
        <v>-592.66287</v>
      </c>
      <c r="E70" s="119">
        <v>6963.3630400000002</v>
      </c>
      <c r="F70" s="119">
        <v>-434.79220000000004</v>
      </c>
      <c r="G70" s="119">
        <v>443.41766999999999</v>
      </c>
      <c r="H70" s="119">
        <v>1614.1552300000001</v>
      </c>
      <c r="I70" s="119">
        <v>-1510.0544299999999</v>
      </c>
      <c r="J70" s="119">
        <v>-851.22288000000003</v>
      </c>
      <c r="K70" s="119">
        <v>649.77526999999998</v>
      </c>
      <c r="L70" s="119">
        <v>1251.21603</v>
      </c>
      <c r="M70" s="119">
        <v>-49.969440000000006</v>
      </c>
      <c r="N70" s="114"/>
    </row>
    <row r="71" spans="1:14" ht="15" customHeight="1">
      <c r="A71" s="126" t="s">
        <v>623</v>
      </c>
      <c r="B71" s="119">
        <v>-9087.4842100000005</v>
      </c>
      <c r="C71" s="119">
        <v>-8227.806849999999</v>
      </c>
      <c r="D71" s="119">
        <v>-1405.18758</v>
      </c>
      <c r="E71" s="119">
        <v>6278.4925899999998</v>
      </c>
      <c r="F71" s="119">
        <v>-1076.5829799999999</v>
      </c>
      <c r="G71" s="119">
        <v>-80.98245</v>
      </c>
      <c r="H71" s="119">
        <v>1289.0473200000001</v>
      </c>
      <c r="I71" s="119">
        <v>-1679.25297</v>
      </c>
      <c r="J71" s="119">
        <v>-1217.42482</v>
      </c>
      <c r="K71" s="119">
        <v>445.71463</v>
      </c>
      <c r="L71" s="119">
        <v>524.26625999999999</v>
      </c>
      <c r="M71" s="119">
        <v>-201.43768</v>
      </c>
      <c r="N71" s="114"/>
    </row>
    <row r="72" spans="1:14" ht="15" customHeight="1">
      <c r="A72" s="126" t="s">
        <v>624</v>
      </c>
      <c r="B72" s="119">
        <v>1985.1717200000001</v>
      </c>
      <c r="C72" s="119">
        <v>1017.17644</v>
      </c>
      <c r="D72" s="119">
        <v>812.52470999999991</v>
      </c>
      <c r="E72" s="119">
        <v>684.87045000000001</v>
      </c>
      <c r="F72" s="119">
        <v>641.79078000000004</v>
      </c>
      <c r="G72" s="119">
        <v>524.40012000000002</v>
      </c>
      <c r="H72" s="119">
        <v>325.10790999999995</v>
      </c>
      <c r="I72" s="119">
        <v>169.19854000000001</v>
      </c>
      <c r="J72" s="119">
        <v>366.20193999999998</v>
      </c>
      <c r="K72" s="119">
        <v>204.06064000000001</v>
      </c>
      <c r="L72" s="119">
        <v>726.94977000000006</v>
      </c>
      <c r="M72" s="119">
        <v>151.46823999999998</v>
      </c>
      <c r="N72" s="114"/>
    </row>
    <row r="73" spans="1:14" ht="15" customHeight="1">
      <c r="A73" s="118" t="s">
        <v>625</v>
      </c>
      <c r="B73" s="119">
        <v>8823.2157100000004</v>
      </c>
      <c r="C73" s="119">
        <v>6456.9579599999997</v>
      </c>
      <c r="D73" s="119">
        <v>1994.62184</v>
      </c>
      <c r="E73" s="119">
        <v>-7549.24892</v>
      </c>
      <c r="F73" s="119">
        <v>1448.86968</v>
      </c>
      <c r="G73" s="119">
        <v>533.41266000000007</v>
      </c>
      <c r="H73" s="119">
        <v>-2348.0102499999998</v>
      </c>
      <c r="I73" s="119">
        <v>1789.8712700000001</v>
      </c>
      <c r="J73" s="119">
        <v>1166.0378000000001</v>
      </c>
      <c r="K73" s="119">
        <v>-441.16816999999998</v>
      </c>
      <c r="L73" s="119">
        <v>-700.06501000000003</v>
      </c>
      <c r="M73" s="119">
        <v>361.16928999999999</v>
      </c>
      <c r="N73" s="114"/>
    </row>
    <row r="74" spans="1:14" ht="15" customHeight="1">
      <c r="A74" s="118" t="s">
        <v>771</v>
      </c>
      <c r="B74" s="119">
        <v>9114.96119</v>
      </c>
      <c r="C74" s="119">
        <v>6747.0638399999998</v>
      </c>
      <c r="D74" s="119">
        <v>2170.50794</v>
      </c>
      <c r="E74" s="119">
        <v>-7435.9162699999997</v>
      </c>
      <c r="F74" s="119">
        <v>1545.0291499999998</v>
      </c>
      <c r="G74" s="119">
        <v>641.55925999999999</v>
      </c>
      <c r="H74" s="119">
        <v>-2297.7579000000001</v>
      </c>
      <c r="I74" s="119">
        <v>1828.62787</v>
      </c>
      <c r="J74" s="119">
        <v>1262.2957099999999</v>
      </c>
      <c r="K74" s="119">
        <v>-410.41315999999995</v>
      </c>
      <c r="L74" s="119">
        <v>-585.08485999999994</v>
      </c>
      <c r="M74" s="119">
        <v>392.59752000000003</v>
      </c>
      <c r="N74" s="114"/>
    </row>
    <row r="75" spans="1:14" ht="15" customHeight="1">
      <c r="A75" s="121" t="s">
        <v>312</v>
      </c>
      <c r="B75" s="119">
        <v>-291.74547999999999</v>
      </c>
      <c r="C75" s="119">
        <v>-290.10588000000001</v>
      </c>
      <c r="D75" s="119">
        <v>-175.8861</v>
      </c>
      <c r="E75" s="119">
        <v>-113.33265</v>
      </c>
      <c r="F75" s="119">
        <v>-96.159469999999999</v>
      </c>
      <c r="G75" s="119">
        <v>-108.14660000000001</v>
      </c>
      <c r="H75" s="119">
        <v>-50.25235</v>
      </c>
      <c r="I75" s="119">
        <v>-38.756599999999999</v>
      </c>
      <c r="J75" s="119">
        <v>-96.25791000000001</v>
      </c>
      <c r="K75" s="119">
        <v>-30.755009999999999</v>
      </c>
      <c r="L75" s="119">
        <v>-114.98014999999999</v>
      </c>
      <c r="M75" s="119">
        <v>-31.428229999999999</v>
      </c>
      <c r="N75" s="114"/>
    </row>
    <row r="76" spans="1:14" ht="15" customHeight="1">
      <c r="A76" s="118" t="s">
        <v>628</v>
      </c>
      <c r="B76" s="119">
        <v>336535.18932999996</v>
      </c>
      <c r="C76" s="119">
        <v>306564.60995000001</v>
      </c>
      <c r="D76" s="119">
        <v>333271.12819999998</v>
      </c>
      <c r="E76" s="119">
        <v>338334.71918999997</v>
      </c>
      <c r="F76" s="119">
        <v>345293.72254000005</v>
      </c>
      <c r="G76" s="119">
        <v>416757.89135000005</v>
      </c>
      <c r="H76" s="119">
        <v>234329.96075999999</v>
      </c>
      <c r="I76" s="119">
        <v>426430.12975000002</v>
      </c>
      <c r="J76" s="119">
        <v>331016.93219000002</v>
      </c>
      <c r="K76" s="119">
        <v>46871.146689999994</v>
      </c>
      <c r="L76" s="119">
        <v>326066.22074999998</v>
      </c>
      <c r="M76" s="119">
        <v>72543.339430000007</v>
      </c>
      <c r="N76" s="114"/>
    </row>
    <row r="77" spans="1:14" ht="15" customHeight="1">
      <c r="A77" s="127" t="s">
        <v>629</v>
      </c>
      <c r="B77" s="119">
        <v>907.38535000000002</v>
      </c>
      <c r="C77" s="119">
        <v>2151.0972999999999</v>
      </c>
      <c r="D77" s="119">
        <v>3829.25218</v>
      </c>
      <c r="E77" s="119">
        <v>4441.7303099999999</v>
      </c>
      <c r="F77" s="119">
        <v>4487.8670400000001</v>
      </c>
      <c r="G77" s="119">
        <v>3717.25713</v>
      </c>
      <c r="H77" s="119">
        <v>2990.3485499999997</v>
      </c>
      <c r="I77" s="119">
        <v>2304.3674900000001</v>
      </c>
      <c r="J77" s="119">
        <v>1873.1541200000001</v>
      </c>
      <c r="K77" s="119">
        <v>424.96002000000004</v>
      </c>
      <c r="L77" s="119">
        <v>1600.9798799999999</v>
      </c>
      <c r="M77" s="119">
        <v>485.84924999999998</v>
      </c>
      <c r="N77" s="114"/>
    </row>
    <row r="78" spans="1:14" ht="15" customHeight="1">
      <c r="A78" s="125" t="s">
        <v>630</v>
      </c>
      <c r="B78" s="119">
        <v>337442.57468000002</v>
      </c>
      <c r="C78" s="119">
        <v>308715.70724999998</v>
      </c>
      <c r="D78" s="119">
        <v>337100.38037999999</v>
      </c>
      <c r="E78" s="119">
        <v>342776.44949999999</v>
      </c>
      <c r="F78" s="119">
        <v>349781.58957999997</v>
      </c>
      <c r="G78" s="119">
        <v>420475.14848000003</v>
      </c>
      <c r="H78" s="119">
        <v>237320.30931000001</v>
      </c>
      <c r="I78" s="119">
        <v>428734.49724</v>
      </c>
      <c r="J78" s="119">
        <v>332890.08630999998</v>
      </c>
      <c r="K78" s="119">
        <v>47296.10671</v>
      </c>
      <c r="L78" s="119">
        <v>327667.20062999998</v>
      </c>
      <c r="M78" s="119">
        <v>73029.188680000007</v>
      </c>
      <c r="N78" s="114"/>
    </row>
    <row r="79" spans="1:14" ht="15" customHeight="1">
      <c r="A79" s="124" t="s">
        <v>631</v>
      </c>
      <c r="B79" s="119">
        <v>-592.14200000000005</v>
      </c>
      <c r="C79" s="119">
        <v>214.71576999999999</v>
      </c>
      <c r="D79" s="119">
        <v>0</v>
      </c>
      <c r="E79" s="119">
        <v>-989.94533999999999</v>
      </c>
      <c r="F79" s="119">
        <v>-340.85513000000003</v>
      </c>
      <c r="G79" s="119">
        <v>-0.89800000000000002</v>
      </c>
      <c r="H79" s="119">
        <v>0</v>
      </c>
      <c r="I79" s="119">
        <v>0</v>
      </c>
      <c r="J79" s="119">
        <v>-7906.8939099999998</v>
      </c>
      <c r="K79" s="119">
        <v>0</v>
      </c>
      <c r="L79" s="119">
        <v>-31.962</v>
      </c>
      <c r="M79" s="119">
        <v>0</v>
      </c>
      <c r="N79" s="114"/>
    </row>
    <row r="80" spans="1:14" ht="15" customHeight="1">
      <c r="A80" s="118" t="s">
        <v>632</v>
      </c>
      <c r="B80" s="119">
        <v>336850.43268000003</v>
      </c>
      <c r="C80" s="119">
        <v>308930.42301999999</v>
      </c>
      <c r="D80" s="119">
        <v>337100.38037999999</v>
      </c>
      <c r="E80" s="119">
        <v>341786.50416000001</v>
      </c>
      <c r="F80" s="119">
        <v>349440.73444999999</v>
      </c>
      <c r="G80" s="119">
        <v>420474.25048000005</v>
      </c>
      <c r="H80" s="119">
        <v>237320.30931000001</v>
      </c>
      <c r="I80" s="119">
        <v>428734.49724</v>
      </c>
      <c r="J80" s="119">
        <v>324983.1924</v>
      </c>
      <c r="K80" s="119">
        <v>47296.10671</v>
      </c>
      <c r="L80" s="119">
        <v>327635.23862999998</v>
      </c>
      <c r="M80" s="119">
        <v>73029.188680000007</v>
      </c>
      <c r="N80" s="114"/>
    </row>
    <row r="81" spans="1:14" ht="15" customHeight="1">
      <c r="A81" s="124" t="s">
        <v>633</v>
      </c>
      <c r="B81" s="119">
        <v>0</v>
      </c>
      <c r="C81" s="119">
        <v>0</v>
      </c>
      <c r="D81" s="119">
        <v>0</v>
      </c>
      <c r="E81" s="119">
        <v>0</v>
      </c>
      <c r="F81" s="119">
        <v>0</v>
      </c>
      <c r="G81" s="119">
        <v>0</v>
      </c>
      <c r="H81" s="119">
        <v>0</v>
      </c>
      <c r="I81" s="119">
        <v>0</v>
      </c>
      <c r="J81" s="119">
        <v>0</v>
      </c>
      <c r="K81" s="119">
        <v>0</v>
      </c>
      <c r="L81" s="119">
        <v>0</v>
      </c>
      <c r="M81" s="119">
        <v>0</v>
      </c>
      <c r="N81" s="114"/>
    </row>
    <row r="82" spans="1:14" ht="15" customHeight="1">
      <c r="A82" s="118" t="s">
        <v>634</v>
      </c>
      <c r="B82" s="119">
        <v>336850.43268000003</v>
      </c>
      <c r="C82" s="119">
        <v>308930.42301999999</v>
      </c>
      <c r="D82" s="119">
        <v>337100.38037999999</v>
      </c>
      <c r="E82" s="119">
        <v>341786.50416000001</v>
      </c>
      <c r="F82" s="119">
        <v>349440.73444999999</v>
      </c>
      <c r="G82" s="119">
        <v>420474.25048000005</v>
      </c>
      <c r="H82" s="119">
        <v>237320.30931000001</v>
      </c>
      <c r="I82" s="119">
        <v>428734.49724</v>
      </c>
      <c r="J82" s="119">
        <v>324983.1924</v>
      </c>
      <c r="K82" s="119">
        <v>47296.10671</v>
      </c>
      <c r="L82" s="119">
        <v>327635.23862999998</v>
      </c>
      <c r="M82" s="119">
        <v>73029.188680000007</v>
      </c>
      <c r="N82" s="114"/>
    </row>
    <row r="83" spans="1:14" ht="15" customHeight="1" thickBot="1">
      <c r="A83" s="124" t="s">
        <v>635</v>
      </c>
      <c r="B83" s="119">
        <v>-108502.46837999999</v>
      </c>
      <c r="C83" s="119">
        <v>-87848.473239999992</v>
      </c>
      <c r="D83" s="119">
        <v>-110557.94534000001</v>
      </c>
      <c r="E83" s="119">
        <v>-104400.98827</v>
      </c>
      <c r="F83" s="119">
        <v>-127950.16428</v>
      </c>
      <c r="G83" s="119">
        <v>-167179.50870999999</v>
      </c>
      <c r="H83" s="119">
        <v>-143696.84052</v>
      </c>
      <c r="I83" s="119">
        <v>-209098.20177000001</v>
      </c>
      <c r="J83" s="119">
        <v>-132334.45799</v>
      </c>
      <c r="K83" s="119">
        <v>-9893.6922500000001</v>
      </c>
      <c r="L83" s="119">
        <v>-116904.24993999999</v>
      </c>
      <c r="M83" s="119">
        <v>-18553.415809999999</v>
      </c>
      <c r="N83" s="114"/>
    </row>
    <row r="84" spans="1:14" ht="15" customHeight="1" thickTop="1" thickBot="1">
      <c r="A84" s="693" t="s">
        <v>636</v>
      </c>
      <c r="B84" s="694">
        <v>228347.96430000002</v>
      </c>
      <c r="C84" s="694">
        <v>221081.94978</v>
      </c>
      <c r="D84" s="694">
        <v>226542.43503999998</v>
      </c>
      <c r="E84" s="694">
        <v>237385.51588999998</v>
      </c>
      <c r="F84" s="694">
        <v>221490.57016999999</v>
      </c>
      <c r="G84" s="694">
        <v>253294.74177000002</v>
      </c>
      <c r="H84" s="694">
        <v>93623.468790000014</v>
      </c>
      <c r="I84" s="694">
        <v>219636.29547000001</v>
      </c>
      <c r="J84" s="694">
        <v>192648.73441</v>
      </c>
      <c r="K84" s="694">
        <v>37402.41446</v>
      </c>
      <c r="L84" s="694">
        <v>210730.98869</v>
      </c>
      <c r="M84" s="694">
        <v>54475.772870000001</v>
      </c>
      <c r="N84" s="114"/>
    </row>
    <row r="85" spans="1:14" ht="3.75" customHeight="1" thickTop="1" thickBot="1">
      <c r="A85" s="128"/>
      <c r="B85" s="129"/>
      <c r="C85" s="129"/>
      <c r="D85" s="129"/>
      <c r="E85" s="129"/>
      <c r="F85" s="129"/>
      <c r="G85" s="129"/>
      <c r="H85" s="129"/>
      <c r="I85" s="129"/>
      <c r="J85" s="129"/>
      <c r="K85" s="129"/>
      <c r="L85" s="129"/>
      <c r="M85" s="129"/>
      <c r="N85" s="114"/>
    </row>
    <row r="86" spans="1:14" ht="15" customHeight="1" thickTop="1">
      <c r="A86" s="130"/>
      <c r="B86" s="131"/>
      <c r="C86" s="131"/>
      <c r="D86" s="131"/>
      <c r="E86" s="131"/>
      <c r="F86" s="131"/>
      <c r="G86" s="131"/>
      <c r="H86" s="131"/>
      <c r="I86" s="131"/>
      <c r="J86" s="131"/>
      <c r="K86" s="131"/>
      <c r="L86" s="131"/>
      <c r="M86" s="131"/>
      <c r="N86" s="114"/>
    </row>
    <row r="87" spans="1:14" ht="15" customHeight="1">
      <c r="A87" s="130"/>
      <c r="B87" s="131"/>
      <c r="C87" s="131"/>
      <c r="D87" s="131"/>
      <c r="E87" s="131"/>
      <c r="F87" s="131"/>
      <c r="G87" s="131"/>
      <c r="H87" s="131"/>
      <c r="I87" s="131"/>
      <c r="J87" s="131"/>
      <c r="K87" s="131"/>
      <c r="L87" s="131"/>
      <c r="M87" s="131"/>
      <c r="N87" s="114"/>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N87"/>
  <sheetViews>
    <sheetView zoomScaleNormal="100" workbookViewId="0">
      <selection activeCell="L22" sqref="L22"/>
    </sheetView>
  </sheetViews>
  <sheetFormatPr baseColWidth="10" defaultColWidth="9.140625" defaultRowHeight="18"/>
  <cols>
    <col min="1" max="1" width="89.85546875" style="115" bestFit="1" customWidth="1"/>
    <col min="2" max="8" width="10.7109375" style="115" bestFit="1" customWidth="1"/>
    <col min="9" max="9" width="10.7109375" style="115" customWidth="1"/>
    <col min="10" max="10" width="10.7109375" style="115" bestFit="1" customWidth="1"/>
    <col min="11" max="11" width="10.7109375" style="115" customWidth="1"/>
    <col min="12" max="12" width="11.7109375" style="115" bestFit="1" customWidth="1"/>
    <col min="13" max="13" width="11.7109375" style="133" bestFit="1" customWidth="1"/>
    <col min="14" max="256" width="11.42578125" style="115" customWidth="1"/>
    <col min="257" max="257" width="89.85546875" style="115" bestFit="1" customWidth="1"/>
    <col min="258" max="264" width="10.7109375" style="115" bestFit="1" customWidth="1"/>
    <col min="265" max="265" width="10.7109375" style="115" customWidth="1"/>
    <col min="266" max="266" width="10.7109375" style="115" bestFit="1" customWidth="1"/>
    <col min="267" max="267" width="10.7109375" style="115" customWidth="1"/>
    <col min="268" max="269" width="11.7109375" style="115" bestFit="1" customWidth="1"/>
    <col min="270" max="512" width="11.42578125" style="115" customWidth="1"/>
    <col min="513" max="513" width="89.85546875" style="115" bestFit="1" customWidth="1"/>
    <col min="514" max="520" width="10.7109375" style="115" bestFit="1" customWidth="1"/>
    <col min="521" max="521" width="10.7109375" style="115" customWidth="1"/>
    <col min="522" max="522" width="10.7109375" style="115" bestFit="1" customWidth="1"/>
    <col min="523" max="523" width="10.7109375" style="115" customWidth="1"/>
    <col min="524" max="525" width="11.7109375" style="115" bestFit="1" customWidth="1"/>
    <col min="526" max="768" width="11.42578125" style="115" customWidth="1"/>
    <col min="769" max="769" width="89.85546875" style="115" bestFit="1" customWidth="1"/>
    <col min="770" max="776" width="10.7109375" style="115" bestFit="1" customWidth="1"/>
    <col min="777" max="777" width="10.7109375" style="115" customWidth="1"/>
    <col min="778" max="778" width="10.7109375" style="115" bestFit="1" customWidth="1"/>
    <col min="779" max="779" width="10.7109375" style="115" customWidth="1"/>
    <col min="780" max="781" width="11.7109375" style="115" bestFit="1" customWidth="1"/>
    <col min="782" max="1024" width="11.42578125" style="115" customWidth="1"/>
    <col min="1025" max="1025" width="89.85546875" style="115" bestFit="1" customWidth="1"/>
    <col min="1026" max="1032" width="10.7109375" style="115" bestFit="1" customWidth="1"/>
    <col min="1033" max="1033" width="10.7109375" style="115" customWidth="1"/>
    <col min="1034" max="1034" width="10.7109375" style="115" bestFit="1" customWidth="1"/>
    <col min="1035" max="1035" width="10.7109375" style="115" customWidth="1"/>
    <col min="1036" max="1037" width="11.7109375" style="115" bestFit="1" customWidth="1"/>
    <col min="1038" max="1280" width="11.42578125" style="115" customWidth="1"/>
    <col min="1281" max="1281" width="89.85546875" style="115" bestFit="1" customWidth="1"/>
    <col min="1282" max="1288" width="10.7109375" style="115" bestFit="1" customWidth="1"/>
    <col min="1289" max="1289" width="10.7109375" style="115" customWidth="1"/>
    <col min="1290" max="1290" width="10.7109375" style="115" bestFit="1" customWidth="1"/>
    <col min="1291" max="1291" width="10.7109375" style="115" customWidth="1"/>
    <col min="1292" max="1293" width="11.7109375" style="115" bestFit="1" customWidth="1"/>
    <col min="1294" max="1536" width="11.42578125" style="115" customWidth="1"/>
    <col min="1537" max="1537" width="89.85546875" style="115" bestFit="1" customWidth="1"/>
    <col min="1538" max="1544" width="10.7109375" style="115" bestFit="1" customWidth="1"/>
    <col min="1545" max="1545" width="10.7109375" style="115" customWidth="1"/>
    <col min="1546" max="1546" width="10.7109375" style="115" bestFit="1" customWidth="1"/>
    <col min="1547" max="1547" width="10.7109375" style="115" customWidth="1"/>
    <col min="1548" max="1549" width="11.7109375" style="115" bestFit="1" customWidth="1"/>
    <col min="1550" max="1792" width="11.42578125" style="115" customWidth="1"/>
    <col min="1793" max="1793" width="89.85546875" style="115" bestFit="1" customWidth="1"/>
    <col min="1794" max="1800" width="10.7109375" style="115" bestFit="1" customWidth="1"/>
    <col min="1801" max="1801" width="10.7109375" style="115" customWidth="1"/>
    <col min="1802" max="1802" width="10.7109375" style="115" bestFit="1" customWidth="1"/>
    <col min="1803" max="1803" width="10.7109375" style="115" customWidth="1"/>
    <col min="1804" max="1805" width="11.7109375" style="115" bestFit="1" customWidth="1"/>
    <col min="1806" max="2048" width="11.42578125" style="115" customWidth="1"/>
    <col min="2049" max="2049" width="89.85546875" style="115" bestFit="1" customWidth="1"/>
    <col min="2050" max="2056" width="10.7109375" style="115" bestFit="1" customWidth="1"/>
    <col min="2057" max="2057" width="10.7109375" style="115" customWidth="1"/>
    <col min="2058" max="2058" width="10.7109375" style="115" bestFit="1" customWidth="1"/>
    <col min="2059" max="2059" width="10.7109375" style="115" customWidth="1"/>
    <col min="2060" max="2061" width="11.7109375" style="115" bestFit="1" customWidth="1"/>
    <col min="2062" max="2304" width="11.42578125" style="115" customWidth="1"/>
    <col min="2305" max="2305" width="89.85546875" style="115" bestFit="1" customWidth="1"/>
    <col min="2306" max="2312" width="10.7109375" style="115" bestFit="1" customWidth="1"/>
    <col min="2313" max="2313" width="10.7109375" style="115" customWidth="1"/>
    <col min="2314" max="2314" width="10.7109375" style="115" bestFit="1" customWidth="1"/>
    <col min="2315" max="2315" width="10.7109375" style="115" customWidth="1"/>
    <col min="2316" max="2317" width="11.7109375" style="115" bestFit="1" customWidth="1"/>
    <col min="2318" max="2560" width="11.42578125" style="115" customWidth="1"/>
    <col min="2561" max="2561" width="89.85546875" style="115" bestFit="1" customWidth="1"/>
    <col min="2562" max="2568" width="10.7109375" style="115" bestFit="1" customWidth="1"/>
    <col min="2569" max="2569" width="10.7109375" style="115" customWidth="1"/>
    <col min="2570" max="2570" width="10.7109375" style="115" bestFit="1" customWidth="1"/>
    <col min="2571" max="2571" width="10.7109375" style="115" customWidth="1"/>
    <col min="2572" max="2573" width="11.7109375" style="115" bestFit="1" customWidth="1"/>
    <col min="2574" max="2816" width="11.42578125" style="115" customWidth="1"/>
    <col min="2817" max="2817" width="89.85546875" style="115" bestFit="1" customWidth="1"/>
    <col min="2818" max="2824" width="10.7109375" style="115" bestFit="1" customWidth="1"/>
    <col min="2825" max="2825" width="10.7109375" style="115" customWidth="1"/>
    <col min="2826" max="2826" width="10.7109375" style="115" bestFit="1" customWidth="1"/>
    <col min="2827" max="2827" width="10.7109375" style="115" customWidth="1"/>
    <col min="2828" max="2829" width="11.7109375" style="115" bestFit="1" customWidth="1"/>
    <col min="2830" max="3072" width="11.42578125" style="115" customWidth="1"/>
    <col min="3073" max="3073" width="89.85546875" style="115" bestFit="1" customWidth="1"/>
    <col min="3074" max="3080" width="10.7109375" style="115" bestFit="1" customWidth="1"/>
    <col min="3081" max="3081" width="10.7109375" style="115" customWidth="1"/>
    <col min="3082" max="3082" width="10.7109375" style="115" bestFit="1" customWidth="1"/>
    <col min="3083" max="3083" width="10.7109375" style="115" customWidth="1"/>
    <col min="3084" max="3085" width="11.7109375" style="115" bestFit="1" customWidth="1"/>
    <col min="3086" max="3328" width="11.42578125" style="115" customWidth="1"/>
    <col min="3329" max="3329" width="89.85546875" style="115" bestFit="1" customWidth="1"/>
    <col min="3330" max="3336" width="10.7109375" style="115" bestFit="1" customWidth="1"/>
    <col min="3337" max="3337" width="10.7109375" style="115" customWidth="1"/>
    <col min="3338" max="3338" width="10.7109375" style="115" bestFit="1" customWidth="1"/>
    <col min="3339" max="3339" width="10.7109375" style="115" customWidth="1"/>
    <col min="3340" max="3341" width="11.7109375" style="115" bestFit="1" customWidth="1"/>
    <col min="3342" max="3584" width="11.42578125" style="115" customWidth="1"/>
    <col min="3585" max="3585" width="89.85546875" style="115" bestFit="1" customWidth="1"/>
    <col min="3586" max="3592" width="10.7109375" style="115" bestFit="1" customWidth="1"/>
    <col min="3593" max="3593" width="10.7109375" style="115" customWidth="1"/>
    <col min="3594" max="3594" width="10.7109375" style="115" bestFit="1" customWidth="1"/>
    <col min="3595" max="3595" width="10.7109375" style="115" customWidth="1"/>
    <col min="3596" max="3597" width="11.7109375" style="115" bestFit="1" customWidth="1"/>
    <col min="3598" max="3840" width="11.42578125" style="115" customWidth="1"/>
    <col min="3841" max="3841" width="89.85546875" style="115" bestFit="1" customWidth="1"/>
    <col min="3842" max="3848" width="10.7109375" style="115" bestFit="1" customWidth="1"/>
    <col min="3849" max="3849" width="10.7109375" style="115" customWidth="1"/>
    <col min="3850" max="3850" width="10.7109375" style="115" bestFit="1" customWidth="1"/>
    <col min="3851" max="3851" width="10.7109375" style="115" customWidth="1"/>
    <col min="3852" max="3853" width="11.7109375" style="115" bestFit="1" customWidth="1"/>
    <col min="3854" max="4096" width="11.42578125" style="115" customWidth="1"/>
    <col min="4097" max="4097" width="89.85546875" style="115" bestFit="1" customWidth="1"/>
    <col min="4098" max="4104" width="10.7109375" style="115" bestFit="1" customWidth="1"/>
    <col min="4105" max="4105" width="10.7109375" style="115" customWidth="1"/>
    <col min="4106" max="4106" width="10.7109375" style="115" bestFit="1" customWidth="1"/>
    <col min="4107" max="4107" width="10.7109375" style="115" customWidth="1"/>
    <col min="4108" max="4109" width="11.7109375" style="115" bestFit="1" customWidth="1"/>
    <col min="4110" max="4352" width="11.42578125" style="115" customWidth="1"/>
    <col min="4353" max="4353" width="89.85546875" style="115" bestFit="1" customWidth="1"/>
    <col min="4354" max="4360" width="10.7109375" style="115" bestFit="1" customWidth="1"/>
    <col min="4361" max="4361" width="10.7109375" style="115" customWidth="1"/>
    <col min="4362" max="4362" width="10.7109375" style="115" bestFit="1" customWidth="1"/>
    <col min="4363" max="4363" width="10.7109375" style="115" customWidth="1"/>
    <col min="4364" max="4365" width="11.7109375" style="115" bestFit="1" customWidth="1"/>
    <col min="4366" max="4608" width="11.42578125" style="115" customWidth="1"/>
    <col min="4609" max="4609" width="89.85546875" style="115" bestFit="1" customWidth="1"/>
    <col min="4610" max="4616" width="10.7109375" style="115" bestFit="1" customWidth="1"/>
    <col min="4617" max="4617" width="10.7109375" style="115" customWidth="1"/>
    <col min="4618" max="4618" width="10.7109375" style="115" bestFit="1" customWidth="1"/>
    <col min="4619" max="4619" width="10.7109375" style="115" customWidth="1"/>
    <col min="4620" max="4621" width="11.7109375" style="115" bestFit="1" customWidth="1"/>
    <col min="4622" max="4864" width="11.42578125" style="115" customWidth="1"/>
    <col min="4865" max="4865" width="89.85546875" style="115" bestFit="1" customWidth="1"/>
    <col min="4866" max="4872" width="10.7109375" style="115" bestFit="1" customWidth="1"/>
    <col min="4873" max="4873" width="10.7109375" style="115" customWidth="1"/>
    <col min="4874" max="4874" width="10.7109375" style="115" bestFit="1" customWidth="1"/>
    <col min="4875" max="4875" width="10.7109375" style="115" customWidth="1"/>
    <col min="4876" max="4877" width="11.7109375" style="115" bestFit="1" customWidth="1"/>
    <col min="4878" max="5120" width="11.42578125" style="115" customWidth="1"/>
    <col min="5121" max="5121" width="89.85546875" style="115" bestFit="1" customWidth="1"/>
    <col min="5122" max="5128" width="10.7109375" style="115" bestFit="1" customWidth="1"/>
    <col min="5129" max="5129" width="10.7109375" style="115" customWidth="1"/>
    <col min="5130" max="5130" width="10.7109375" style="115" bestFit="1" customWidth="1"/>
    <col min="5131" max="5131" width="10.7109375" style="115" customWidth="1"/>
    <col min="5132" max="5133" width="11.7109375" style="115" bestFit="1" customWidth="1"/>
    <col min="5134" max="5376" width="11.42578125" style="115" customWidth="1"/>
    <col min="5377" max="5377" width="89.85546875" style="115" bestFit="1" customWidth="1"/>
    <col min="5378" max="5384" width="10.7109375" style="115" bestFit="1" customWidth="1"/>
    <col min="5385" max="5385" width="10.7109375" style="115" customWidth="1"/>
    <col min="5386" max="5386" width="10.7109375" style="115" bestFit="1" customWidth="1"/>
    <col min="5387" max="5387" width="10.7109375" style="115" customWidth="1"/>
    <col min="5388" max="5389" width="11.7109375" style="115" bestFit="1" customWidth="1"/>
    <col min="5390" max="5632" width="11.42578125" style="115" customWidth="1"/>
    <col min="5633" max="5633" width="89.85546875" style="115" bestFit="1" customWidth="1"/>
    <col min="5634" max="5640" width="10.7109375" style="115" bestFit="1" customWidth="1"/>
    <col min="5641" max="5641" width="10.7109375" style="115" customWidth="1"/>
    <col min="5642" max="5642" width="10.7109375" style="115" bestFit="1" customWidth="1"/>
    <col min="5643" max="5643" width="10.7109375" style="115" customWidth="1"/>
    <col min="5644" max="5645" width="11.7109375" style="115" bestFit="1" customWidth="1"/>
    <col min="5646" max="5888" width="11.42578125" style="115" customWidth="1"/>
    <col min="5889" max="5889" width="89.85546875" style="115" bestFit="1" customWidth="1"/>
    <col min="5890" max="5896" width="10.7109375" style="115" bestFit="1" customWidth="1"/>
    <col min="5897" max="5897" width="10.7109375" style="115" customWidth="1"/>
    <col min="5898" max="5898" width="10.7109375" style="115" bestFit="1" customWidth="1"/>
    <col min="5899" max="5899" width="10.7109375" style="115" customWidth="1"/>
    <col min="5900" max="5901" width="11.7109375" style="115" bestFit="1" customWidth="1"/>
    <col min="5902" max="6144" width="11.42578125" style="115" customWidth="1"/>
    <col min="6145" max="6145" width="89.85546875" style="115" bestFit="1" customWidth="1"/>
    <col min="6146" max="6152" width="10.7109375" style="115" bestFit="1" customWidth="1"/>
    <col min="6153" max="6153" width="10.7109375" style="115" customWidth="1"/>
    <col min="6154" max="6154" width="10.7109375" style="115" bestFit="1" customWidth="1"/>
    <col min="6155" max="6155" width="10.7109375" style="115" customWidth="1"/>
    <col min="6156" max="6157" width="11.7109375" style="115" bestFit="1" customWidth="1"/>
    <col min="6158" max="6400" width="11.42578125" style="115" customWidth="1"/>
    <col min="6401" max="6401" width="89.85546875" style="115" bestFit="1" customWidth="1"/>
    <col min="6402" max="6408" width="10.7109375" style="115" bestFit="1" customWidth="1"/>
    <col min="6409" max="6409" width="10.7109375" style="115" customWidth="1"/>
    <col min="6410" max="6410" width="10.7109375" style="115" bestFit="1" customWidth="1"/>
    <col min="6411" max="6411" width="10.7109375" style="115" customWidth="1"/>
    <col min="6412" max="6413" width="11.7109375" style="115" bestFit="1" customWidth="1"/>
    <col min="6414" max="6656" width="11.42578125" style="115" customWidth="1"/>
    <col min="6657" max="6657" width="89.85546875" style="115" bestFit="1" customWidth="1"/>
    <col min="6658" max="6664" width="10.7109375" style="115" bestFit="1" customWidth="1"/>
    <col min="6665" max="6665" width="10.7109375" style="115" customWidth="1"/>
    <col min="6666" max="6666" width="10.7109375" style="115" bestFit="1" customWidth="1"/>
    <col min="6667" max="6667" width="10.7109375" style="115" customWidth="1"/>
    <col min="6668" max="6669" width="11.7109375" style="115" bestFit="1" customWidth="1"/>
    <col min="6670" max="6912" width="11.42578125" style="115" customWidth="1"/>
    <col min="6913" max="6913" width="89.85546875" style="115" bestFit="1" customWidth="1"/>
    <col min="6914" max="6920" width="10.7109375" style="115" bestFit="1" customWidth="1"/>
    <col min="6921" max="6921" width="10.7109375" style="115" customWidth="1"/>
    <col min="6922" max="6922" width="10.7109375" style="115" bestFit="1" customWidth="1"/>
    <col min="6923" max="6923" width="10.7109375" style="115" customWidth="1"/>
    <col min="6924" max="6925" width="11.7109375" style="115" bestFit="1" customWidth="1"/>
    <col min="6926" max="7168" width="11.42578125" style="115" customWidth="1"/>
    <col min="7169" max="7169" width="89.85546875" style="115" bestFit="1" customWidth="1"/>
    <col min="7170" max="7176" width="10.7109375" style="115" bestFit="1" customWidth="1"/>
    <col min="7177" max="7177" width="10.7109375" style="115" customWidth="1"/>
    <col min="7178" max="7178" width="10.7109375" style="115" bestFit="1" customWidth="1"/>
    <col min="7179" max="7179" width="10.7109375" style="115" customWidth="1"/>
    <col min="7180" max="7181" width="11.7109375" style="115" bestFit="1" customWidth="1"/>
    <col min="7182" max="7424" width="11.42578125" style="115" customWidth="1"/>
    <col min="7425" max="7425" width="89.85546875" style="115" bestFit="1" customWidth="1"/>
    <col min="7426" max="7432" width="10.7109375" style="115" bestFit="1" customWidth="1"/>
    <col min="7433" max="7433" width="10.7109375" style="115" customWidth="1"/>
    <col min="7434" max="7434" width="10.7109375" style="115" bestFit="1" customWidth="1"/>
    <col min="7435" max="7435" width="10.7109375" style="115" customWidth="1"/>
    <col min="7436" max="7437" width="11.7109375" style="115" bestFit="1" customWidth="1"/>
    <col min="7438" max="7680" width="11.42578125" style="115" customWidth="1"/>
    <col min="7681" max="7681" width="89.85546875" style="115" bestFit="1" customWidth="1"/>
    <col min="7682" max="7688" width="10.7109375" style="115" bestFit="1" customWidth="1"/>
    <col min="7689" max="7689" width="10.7109375" style="115" customWidth="1"/>
    <col min="7690" max="7690" width="10.7109375" style="115" bestFit="1" customWidth="1"/>
    <col min="7691" max="7691" width="10.7109375" style="115" customWidth="1"/>
    <col min="7692" max="7693" width="11.7109375" style="115" bestFit="1" customWidth="1"/>
    <col min="7694" max="7936" width="11.42578125" style="115" customWidth="1"/>
    <col min="7937" max="7937" width="89.85546875" style="115" bestFit="1" customWidth="1"/>
    <col min="7938" max="7944" width="10.7109375" style="115" bestFit="1" customWidth="1"/>
    <col min="7945" max="7945" width="10.7109375" style="115" customWidth="1"/>
    <col min="7946" max="7946" width="10.7109375" style="115" bestFit="1" customWidth="1"/>
    <col min="7947" max="7947" width="10.7109375" style="115" customWidth="1"/>
    <col min="7948" max="7949" width="11.7109375" style="115" bestFit="1" customWidth="1"/>
    <col min="7950" max="8192" width="11.42578125" style="115" customWidth="1"/>
    <col min="8193" max="8193" width="89.85546875" style="115" bestFit="1" customWidth="1"/>
    <col min="8194" max="8200" width="10.7109375" style="115" bestFit="1" customWidth="1"/>
    <col min="8201" max="8201" width="10.7109375" style="115" customWidth="1"/>
    <col min="8202" max="8202" width="10.7109375" style="115" bestFit="1" customWidth="1"/>
    <col min="8203" max="8203" width="10.7109375" style="115" customWidth="1"/>
    <col min="8204" max="8205" width="11.7109375" style="115" bestFit="1" customWidth="1"/>
    <col min="8206" max="8448" width="11.42578125" style="115" customWidth="1"/>
    <col min="8449" max="8449" width="89.85546875" style="115" bestFit="1" customWidth="1"/>
    <col min="8450" max="8456" width="10.7109375" style="115" bestFit="1" customWidth="1"/>
    <col min="8457" max="8457" width="10.7109375" style="115" customWidth="1"/>
    <col min="8458" max="8458" width="10.7109375" style="115" bestFit="1" customWidth="1"/>
    <col min="8459" max="8459" width="10.7109375" style="115" customWidth="1"/>
    <col min="8460" max="8461" width="11.7109375" style="115" bestFit="1" customWidth="1"/>
    <col min="8462" max="8704" width="11.42578125" style="115" customWidth="1"/>
    <col min="8705" max="8705" width="89.85546875" style="115" bestFit="1" customWidth="1"/>
    <col min="8706" max="8712" width="10.7109375" style="115" bestFit="1" customWidth="1"/>
    <col min="8713" max="8713" width="10.7109375" style="115" customWidth="1"/>
    <col min="8714" max="8714" width="10.7109375" style="115" bestFit="1" customWidth="1"/>
    <col min="8715" max="8715" width="10.7109375" style="115" customWidth="1"/>
    <col min="8716" max="8717" width="11.7109375" style="115" bestFit="1" customWidth="1"/>
    <col min="8718" max="8960" width="11.42578125" style="115" customWidth="1"/>
    <col min="8961" max="8961" width="89.85546875" style="115" bestFit="1" customWidth="1"/>
    <col min="8962" max="8968" width="10.7109375" style="115" bestFit="1" customWidth="1"/>
    <col min="8969" max="8969" width="10.7109375" style="115" customWidth="1"/>
    <col min="8970" max="8970" width="10.7109375" style="115" bestFit="1" customWidth="1"/>
    <col min="8971" max="8971" width="10.7109375" style="115" customWidth="1"/>
    <col min="8972" max="8973" width="11.7109375" style="115" bestFit="1" customWidth="1"/>
    <col min="8974" max="9216" width="11.42578125" style="115" customWidth="1"/>
    <col min="9217" max="9217" width="89.85546875" style="115" bestFit="1" customWidth="1"/>
    <col min="9218" max="9224" width="10.7109375" style="115" bestFit="1" customWidth="1"/>
    <col min="9225" max="9225" width="10.7109375" style="115" customWidth="1"/>
    <col min="9226" max="9226" width="10.7109375" style="115" bestFit="1" customWidth="1"/>
    <col min="9227" max="9227" width="10.7109375" style="115" customWidth="1"/>
    <col min="9228" max="9229" width="11.7109375" style="115" bestFit="1" customWidth="1"/>
    <col min="9230" max="9472" width="11.42578125" style="115" customWidth="1"/>
    <col min="9473" max="9473" width="89.85546875" style="115" bestFit="1" customWidth="1"/>
    <col min="9474" max="9480" width="10.7109375" style="115" bestFit="1" customWidth="1"/>
    <col min="9481" max="9481" width="10.7109375" style="115" customWidth="1"/>
    <col min="9482" max="9482" width="10.7109375" style="115" bestFit="1" customWidth="1"/>
    <col min="9483" max="9483" width="10.7109375" style="115" customWidth="1"/>
    <col min="9484" max="9485" width="11.7109375" style="115" bestFit="1" customWidth="1"/>
    <col min="9486" max="9728" width="11.42578125" style="115" customWidth="1"/>
    <col min="9729" max="9729" width="89.85546875" style="115" bestFit="1" customWidth="1"/>
    <col min="9730" max="9736" width="10.7109375" style="115" bestFit="1" customWidth="1"/>
    <col min="9737" max="9737" width="10.7109375" style="115" customWidth="1"/>
    <col min="9738" max="9738" width="10.7109375" style="115" bestFit="1" customWidth="1"/>
    <col min="9739" max="9739" width="10.7109375" style="115" customWidth="1"/>
    <col min="9740" max="9741" width="11.7109375" style="115" bestFit="1" customWidth="1"/>
    <col min="9742" max="9984" width="11.42578125" style="115" customWidth="1"/>
    <col min="9985" max="9985" width="89.85546875" style="115" bestFit="1" customWidth="1"/>
    <col min="9986" max="9992" width="10.7109375" style="115" bestFit="1" customWidth="1"/>
    <col min="9993" max="9993" width="10.7109375" style="115" customWidth="1"/>
    <col min="9994" max="9994" width="10.7109375" style="115" bestFit="1" customWidth="1"/>
    <col min="9995" max="9995" width="10.7109375" style="115" customWidth="1"/>
    <col min="9996" max="9997" width="11.7109375" style="115" bestFit="1" customWidth="1"/>
    <col min="9998" max="10240" width="11.42578125" style="115" customWidth="1"/>
    <col min="10241" max="10241" width="89.85546875" style="115" bestFit="1" customWidth="1"/>
    <col min="10242" max="10248" width="10.7109375" style="115" bestFit="1" customWidth="1"/>
    <col min="10249" max="10249" width="10.7109375" style="115" customWidth="1"/>
    <col min="10250" max="10250" width="10.7109375" style="115" bestFit="1" customWidth="1"/>
    <col min="10251" max="10251" width="10.7109375" style="115" customWidth="1"/>
    <col min="10252" max="10253" width="11.7109375" style="115" bestFit="1" customWidth="1"/>
    <col min="10254" max="10496" width="11.42578125" style="115" customWidth="1"/>
    <col min="10497" max="10497" width="89.85546875" style="115" bestFit="1" customWidth="1"/>
    <col min="10498" max="10504" width="10.7109375" style="115" bestFit="1" customWidth="1"/>
    <col min="10505" max="10505" width="10.7109375" style="115" customWidth="1"/>
    <col min="10506" max="10506" width="10.7109375" style="115" bestFit="1" customWidth="1"/>
    <col min="10507" max="10507" width="10.7109375" style="115" customWidth="1"/>
    <col min="10508" max="10509" width="11.7109375" style="115" bestFit="1" customWidth="1"/>
    <col min="10510" max="10752" width="11.42578125" style="115" customWidth="1"/>
    <col min="10753" max="10753" width="89.85546875" style="115" bestFit="1" customWidth="1"/>
    <col min="10754" max="10760" width="10.7109375" style="115" bestFit="1" customWidth="1"/>
    <col min="10761" max="10761" width="10.7109375" style="115" customWidth="1"/>
    <col min="10762" max="10762" width="10.7109375" style="115" bestFit="1" customWidth="1"/>
    <col min="10763" max="10763" width="10.7109375" style="115" customWidth="1"/>
    <col min="10764" max="10765" width="11.7109375" style="115" bestFit="1" customWidth="1"/>
    <col min="10766" max="11008" width="11.42578125" style="115" customWidth="1"/>
    <col min="11009" max="11009" width="89.85546875" style="115" bestFit="1" customWidth="1"/>
    <col min="11010" max="11016" width="10.7109375" style="115" bestFit="1" customWidth="1"/>
    <col min="11017" max="11017" width="10.7109375" style="115" customWidth="1"/>
    <col min="11018" max="11018" width="10.7109375" style="115" bestFit="1" customWidth="1"/>
    <col min="11019" max="11019" width="10.7109375" style="115" customWidth="1"/>
    <col min="11020" max="11021" width="11.7109375" style="115" bestFit="1" customWidth="1"/>
    <col min="11022" max="11264" width="11.42578125" style="115" customWidth="1"/>
    <col min="11265" max="11265" width="89.85546875" style="115" bestFit="1" customWidth="1"/>
    <col min="11266" max="11272" width="10.7109375" style="115" bestFit="1" customWidth="1"/>
    <col min="11273" max="11273" width="10.7109375" style="115" customWidth="1"/>
    <col min="11274" max="11274" width="10.7109375" style="115" bestFit="1" customWidth="1"/>
    <col min="11275" max="11275" width="10.7109375" style="115" customWidth="1"/>
    <col min="11276" max="11277" width="11.7109375" style="115" bestFit="1" customWidth="1"/>
    <col min="11278" max="11520" width="11.42578125" style="115" customWidth="1"/>
    <col min="11521" max="11521" width="89.85546875" style="115" bestFit="1" customWidth="1"/>
    <col min="11522" max="11528" width="10.7109375" style="115" bestFit="1" customWidth="1"/>
    <col min="11529" max="11529" width="10.7109375" style="115" customWidth="1"/>
    <col min="11530" max="11530" width="10.7109375" style="115" bestFit="1" customWidth="1"/>
    <col min="11531" max="11531" width="10.7109375" style="115" customWidth="1"/>
    <col min="11532" max="11533" width="11.7109375" style="115" bestFit="1" customWidth="1"/>
    <col min="11534" max="11776" width="11.42578125" style="115" customWidth="1"/>
    <col min="11777" max="11777" width="89.85546875" style="115" bestFit="1" customWidth="1"/>
    <col min="11778" max="11784" width="10.7109375" style="115" bestFit="1" customWidth="1"/>
    <col min="11785" max="11785" width="10.7109375" style="115" customWidth="1"/>
    <col min="11786" max="11786" width="10.7109375" style="115" bestFit="1" customWidth="1"/>
    <col min="11787" max="11787" width="10.7109375" style="115" customWidth="1"/>
    <col min="11788" max="11789" width="11.7109375" style="115" bestFit="1" customWidth="1"/>
    <col min="11790" max="12032" width="11.42578125" style="115" customWidth="1"/>
    <col min="12033" max="12033" width="89.85546875" style="115" bestFit="1" customWidth="1"/>
    <col min="12034" max="12040" width="10.7109375" style="115" bestFit="1" customWidth="1"/>
    <col min="12041" max="12041" width="10.7109375" style="115" customWidth="1"/>
    <col min="12042" max="12042" width="10.7109375" style="115" bestFit="1" customWidth="1"/>
    <col min="12043" max="12043" width="10.7109375" style="115" customWidth="1"/>
    <col min="12044" max="12045" width="11.7109375" style="115" bestFit="1" customWidth="1"/>
    <col min="12046" max="12288" width="11.42578125" style="115" customWidth="1"/>
    <col min="12289" max="12289" width="89.85546875" style="115" bestFit="1" customWidth="1"/>
    <col min="12290" max="12296" width="10.7109375" style="115" bestFit="1" customWidth="1"/>
    <col min="12297" max="12297" width="10.7109375" style="115" customWidth="1"/>
    <col min="12298" max="12298" width="10.7109375" style="115" bestFit="1" customWidth="1"/>
    <col min="12299" max="12299" width="10.7109375" style="115" customWidth="1"/>
    <col min="12300" max="12301" width="11.7109375" style="115" bestFit="1" customWidth="1"/>
    <col min="12302" max="12544" width="11.42578125" style="115" customWidth="1"/>
    <col min="12545" max="12545" width="89.85546875" style="115" bestFit="1" customWidth="1"/>
    <col min="12546" max="12552" width="10.7109375" style="115" bestFit="1" customWidth="1"/>
    <col min="12553" max="12553" width="10.7109375" style="115" customWidth="1"/>
    <col min="12554" max="12554" width="10.7109375" style="115" bestFit="1" customWidth="1"/>
    <col min="12555" max="12555" width="10.7109375" style="115" customWidth="1"/>
    <col min="12556" max="12557" width="11.7109375" style="115" bestFit="1" customWidth="1"/>
    <col min="12558" max="12800" width="11.42578125" style="115" customWidth="1"/>
    <col min="12801" max="12801" width="89.85546875" style="115" bestFit="1" customWidth="1"/>
    <col min="12802" max="12808" width="10.7109375" style="115" bestFit="1" customWidth="1"/>
    <col min="12809" max="12809" width="10.7109375" style="115" customWidth="1"/>
    <col min="12810" max="12810" width="10.7109375" style="115" bestFit="1" customWidth="1"/>
    <col min="12811" max="12811" width="10.7109375" style="115" customWidth="1"/>
    <col min="12812" max="12813" width="11.7109375" style="115" bestFit="1" customWidth="1"/>
    <col min="12814" max="13056" width="11.42578125" style="115" customWidth="1"/>
    <col min="13057" max="13057" width="89.85546875" style="115" bestFit="1" customWidth="1"/>
    <col min="13058" max="13064" width="10.7109375" style="115" bestFit="1" customWidth="1"/>
    <col min="13065" max="13065" width="10.7109375" style="115" customWidth="1"/>
    <col min="13066" max="13066" width="10.7109375" style="115" bestFit="1" customWidth="1"/>
    <col min="13067" max="13067" width="10.7109375" style="115" customWidth="1"/>
    <col min="13068" max="13069" width="11.7109375" style="115" bestFit="1" customWidth="1"/>
    <col min="13070" max="13312" width="11.42578125" style="115" customWidth="1"/>
    <col min="13313" max="13313" width="89.85546875" style="115" bestFit="1" customWidth="1"/>
    <col min="13314" max="13320" width="10.7109375" style="115" bestFit="1" customWidth="1"/>
    <col min="13321" max="13321" width="10.7109375" style="115" customWidth="1"/>
    <col min="13322" max="13322" width="10.7109375" style="115" bestFit="1" customWidth="1"/>
    <col min="13323" max="13323" width="10.7109375" style="115" customWidth="1"/>
    <col min="13324" max="13325" width="11.7109375" style="115" bestFit="1" customWidth="1"/>
    <col min="13326" max="13568" width="11.42578125" style="115" customWidth="1"/>
    <col min="13569" max="13569" width="89.85546875" style="115" bestFit="1" customWidth="1"/>
    <col min="13570" max="13576" width="10.7109375" style="115" bestFit="1" customWidth="1"/>
    <col min="13577" max="13577" width="10.7109375" style="115" customWidth="1"/>
    <col min="13578" max="13578" width="10.7109375" style="115" bestFit="1" customWidth="1"/>
    <col min="13579" max="13579" width="10.7109375" style="115" customWidth="1"/>
    <col min="13580" max="13581" width="11.7109375" style="115" bestFit="1" customWidth="1"/>
    <col min="13582" max="13824" width="11.42578125" style="115" customWidth="1"/>
    <col min="13825" max="13825" width="89.85546875" style="115" bestFit="1" customWidth="1"/>
    <col min="13826" max="13832" width="10.7109375" style="115" bestFit="1" customWidth="1"/>
    <col min="13833" max="13833" width="10.7109375" style="115" customWidth="1"/>
    <col min="13834" max="13834" width="10.7109375" style="115" bestFit="1" customWidth="1"/>
    <col min="13835" max="13835" width="10.7109375" style="115" customWidth="1"/>
    <col min="13836" max="13837" width="11.7109375" style="115" bestFit="1" customWidth="1"/>
    <col min="13838" max="14080" width="11.42578125" style="115" customWidth="1"/>
    <col min="14081" max="14081" width="89.85546875" style="115" bestFit="1" customWidth="1"/>
    <col min="14082" max="14088" width="10.7109375" style="115" bestFit="1" customWidth="1"/>
    <col min="14089" max="14089" width="10.7109375" style="115" customWidth="1"/>
    <col min="14090" max="14090" width="10.7109375" style="115" bestFit="1" customWidth="1"/>
    <col min="14091" max="14091" width="10.7109375" style="115" customWidth="1"/>
    <col min="14092" max="14093" width="11.7109375" style="115" bestFit="1" customWidth="1"/>
    <col min="14094" max="14336" width="11.42578125" style="115" customWidth="1"/>
    <col min="14337" max="14337" width="89.85546875" style="115" bestFit="1" customWidth="1"/>
    <col min="14338" max="14344" width="10.7109375" style="115" bestFit="1" customWidth="1"/>
    <col min="14345" max="14345" width="10.7109375" style="115" customWidth="1"/>
    <col min="14346" max="14346" width="10.7109375" style="115" bestFit="1" customWidth="1"/>
    <col min="14347" max="14347" width="10.7109375" style="115" customWidth="1"/>
    <col min="14348" max="14349" width="11.7109375" style="115" bestFit="1" customWidth="1"/>
    <col min="14350" max="14592" width="11.42578125" style="115" customWidth="1"/>
    <col min="14593" max="14593" width="89.85546875" style="115" bestFit="1" customWidth="1"/>
    <col min="14594" max="14600" width="10.7109375" style="115" bestFit="1" customWidth="1"/>
    <col min="14601" max="14601" width="10.7109375" style="115" customWidth="1"/>
    <col min="14602" max="14602" width="10.7109375" style="115" bestFit="1" customWidth="1"/>
    <col min="14603" max="14603" width="10.7109375" style="115" customWidth="1"/>
    <col min="14604" max="14605" width="11.7109375" style="115" bestFit="1" customWidth="1"/>
    <col min="14606" max="14848" width="11.42578125" style="115" customWidth="1"/>
    <col min="14849" max="14849" width="89.85546875" style="115" bestFit="1" customWidth="1"/>
    <col min="14850" max="14856" width="10.7109375" style="115" bestFit="1" customWidth="1"/>
    <col min="14857" max="14857" width="10.7109375" style="115" customWidth="1"/>
    <col min="14858" max="14858" width="10.7109375" style="115" bestFit="1" customWidth="1"/>
    <col min="14859" max="14859" width="10.7109375" style="115" customWidth="1"/>
    <col min="14860" max="14861" width="11.7109375" style="115" bestFit="1" customWidth="1"/>
    <col min="14862" max="15104" width="11.42578125" style="115" customWidth="1"/>
    <col min="15105" max="15105" width="89.85546875" style="115" bestFit="1" customWidth="1"/>
    <col min="15106" max="15112" width="10.7109375" style="115" bestFit="1" customWidth="1"/>
    <col min="15113" max="15113" width="10.7109375" style="115" customWidth="1"/>
    <col min="15114" max="15114" width="10.7109375" style="115" bestFit="1" customWidth="1"/>
    <col min="15115" max="15115" width="10.7109375" style="115" customWidth="1"/>
    <col min="15116" max="15117" width="11.7109375" style="115" bestFit="1" customWidth="1"/>
    <col min="15118" max="15360" width="11.42578125" style="115" customWidth="1"/>
    <col min="15361" max="15361" width="89.85546875" style="115" bestFit="1" customWidth="1"/>
    <col min="15362" max="15368" width="10.7109375" style="115" bestFit="1" customWidth="1"/>
    <col min="15369" max="15369" width="10.7109375" style="115" customWidth="1"/>
    <col min="15370" max="15370" width="10.7109375" style="115" bestFit="1" customWidth="1"/>
    <col min="15371" max="15371" width="10.7109375" style="115" customWidth="1"/>
    <col min="15372" max="15373" width="11.7109375" style="115" bestFit="1" customWidth="1"/>
    <col min="15374" max="15616" width="11.42578125" style="115" customWidth="1"/>
    <col min="15617" max="15617" width="89.85546875" style="115" bestFit="1" customWidth="1"/>
    <col min="15618" max="15624" width="10.7109375" style="115" bestFit="1" customWidth="1"/>
    <col min="15625" max="15625" width="10.7109375" style="115" customWidth="1"/>
    <col min="15626" max="15626" width="10.7109375" style="115" bestFit="1" customWidth="1"/>
    <col min="15627" max="15627" width="10.7109375" style="115" customWidth="1"/>
    <col min="15628" max="15629" width="11.7109375" style="115" bestFit="1" customWidth="1"/>
    <col min="15630" max="15872" width="11.42578125" style="115" customWidth="1"/>
    <col min="15873" max="15873" width="89.85546875" style="115" bestFit="1" customWidth="1"/>
    <col min="15874" max="15880" width="10.7109375" style="115" bestFit="1" customWidth="1"/>
    <col min="15881" max="15881" width="10.7109375" style="115" customWidth="1"/>
    <col min="15882" max="15882" width="10.7109375" style="115" bestFit="1" customWidth="1"/>
    <col min="15883" max="15883" width="10.7109375" style="115" customWidth="1"/>
    <col min="15884" max="15885" width="11.7109375" style="115" bestFit="1" customWidth="1"/>
    <col min="15886" max="16128" width="11.42578125" style="115" customWidth="1"/>
    <col min="16129" max="16129" width="89.85546875" style="115" bestFit="1" customWidth="1"/>
    <col min="16130" max="16136" width="10.7109375" style="115" bestFit="1" customWidth="1"/>
    <col min="16137" max="16137" width="10.7109375" style="115" customWidth="1"/>
    <col min="16138" max="16138" width="10.7109375" style="115" bestFit="1" customWidth="1"/>
    <col min="16139" max="16139" width="10.7109375" style="115" customWidth="1"/>
    <col min="16140" max="16141" width="11.7109375" style="115" bestFit="1" customWidth="1"/>
    <col min="16142" max="16384" width="11.42578125" style="115" customWidth="1"/>
  </cols>
  <sheetData>
    <row r="1" spans="1:14" ht="30" customHeight="1">
      <c r="A1" s="776" t="s">
        <v>334</v>
      </c>
      <c r="B1" s="776"/>
      <c r="C1" s="776"/>
      <c r="D1" s="776"/>
      <c r="E1" s="776"/>
      <c r="F1" s="776"/>
      <c r="G1" s="776"/>
      <c r="H1" s="776"/>
      <c r="I1" s="776"/>
      <c r="J1" s="776"/>
      <c r="K1" s="776"/>
      <c r="L1" s="776"/>
      <c r="M1" s="776"/>
      <c r="N1" s="114"/>
    </row>
    <row r="2" spans="1:14" ht="15" customHeight="1">
      <c r="A2" s="777" t="s">
        <v>561</v>
      </c>
      <c r="B2" s="777"/>
      <c r="C2" s="777"/>
      <c r="D2" s="777"/>
      <c r="E2" s="777"/>
      <c r="F2" s="777"/>
      <c r="G2" s="777"/>
      <c r="H2" s="777"/>
      <c r="I2" s="777"/>
      <c r="J2" s="777"/>
      <c r="K2" s="777"/>
      <c r="L2" s="777"/>
      <c r="M2" s="777"/>
      <c r="N2" s="114"/>
    </row>
    <row r="3" spans="1:14" ht="15" customHeight="1">
      <c r="A3" s="777" t="s">
        <v>772</v>
      </c>
      <c r="B3" s="777"/>
      <c r="C3" s="777"/>
      <c r="D3" s="777"/>
      <c r="E3" s="777"/>
      <c r="F3" s="777"/>
      <c r="G3" s="777"/>
      <c r="H3" s="777"/>
      <c r="I3" s="777"/>
      <c r="J3" s="777"/>
      <c r="K3" s="777"/>
      <c r="L3" s="777"/>
      <c r="M3" s="777"/>
      <c r="N3" s="114"/>
    </row>
    <row r="4" spans="1:14" ht="30" customHeight="1">
      <c r="A4" s="778" t="s">
        <v>3</v>
      </c>
      <c r="B4" s="778"/>
      <c r="C4" s="778"/>
      <c r="D4" s="778"/>
      <c r="E4" s="778"/>
      <c r="F4" s="778"/>
      <c r="G4" s="778"/>
      <c r="H4" s="778"/>
      <c r="I4" s="778"/>
      <c r="J4" s="778"/>
      <c r="K4" s="778"/>
      <c r="L4" s="778"/>
      <c r="M4" s="778"/>
      <c r="N4" s="114"/>
    </row>
    <row r="5" spans="1:14" ht="3.75" customHeight="1" thickBot="1">
      <c r="A5" s="114"/>
      <c r="B5" s="114"/>
      <c r="C5" s="114"/>
      <c r="D5" s="114"/>
      <c r="E5" s="114"/>
      <c r="F5" s="114"/>
      <c r="G5" s="114"/>
      <c r="H5" s="114"/>
      <c r="I5" s="114"/>
      <c r="J5" s="114"/>
      <c r="K5" s="114"/>
      <c r="L5" s="114"/>
      <c r="M5" s="114"/>
      <c r="N5" s="114"/>
    </row>
    <row r="6" spans="1:14" s="117" customFormat="1" ht="30" customHeight="1" thickTop="1" thickBot="1">
      <c r="A6" s="691"/>
      <c r="B6" s="692" t="s">
        <v>562</v>
      </c>
      <c r="C6" s="692" t="s">
        <v>563</v>
      </c>
      <c r="D6" s="692" t="s">
        <v>564</v>
      </c>
      <c r="E6" s="692" t="s">
        <v>565</v>
      </c>
      <c r="F6" s="692" t="s">
        <v>566</v>
      </c>
      <c r="G6" s="692" t="s">
        <v>567</v>
      </c>
      <c r="H6" s="692" t="s">
        <v>568</v>
      </c>
      <c r="I6" s="692" t="s">
        <v>569</v>
      </c>
      <c r="J6" s="692" t="s">
        <v>570</v>
      </c>
      <c r="K6" s="692" t="s">
        <v>571</v>
      </c>
      <c r="L6" s="692" t="s">
        <v>572</v>
      </c>
      <c r="M6" s="692" t="s">
        <v>573</v>
      </c>
      <c r="N6" s="116"/>
    </row>
    <row r="7" spans="1:14" ht="15" customHeight="1" thickTop="1" thickBot="1">
      <c r="A7" s="693" t="s">
        <v>574</v>
      </c>
      <c r="B7" s="694">
        <v>19540940.07344</v>
      </c>
      <c r="C7" s="694">
        <v>29038527.784110002</v>
      </c>
      <c r="D7" s="694">
        <v>22361224.640620001</v>
      </c>
      <c r="E7" s="694">
        <v>26257174.966630001</v>
      </c>
      <c r="F7" s="694">
        <v>30201381.69325</v>
      </c>
      <c r="G7" s="694">
        <v>29405490.767689999</v>
      </c>
      <c r="H7" s="694">
        <v>37405807.694959998</v>
      </c>
      <c r="I7" s="694">
        <v>41194090.221900001</v>
      </c>
      <c r="J7" s="694">
        <v>45859769.191489995</v>
      </c>
      <c r="K7" s="694">
        <v>42049705.635230005</v>
      </c>
      <c r="L7" s="694">
        <v>52523041.577410005</v>
      </c>
      <c r="M7" s="694">
        <v>51142637.967610002</v>
      </c>
      <c r="N7" s="114"/>
    </row>
    <row r="8" spans="1:14" s="120" customFormat="1" ht="15" customHeight="1" thickTop="1">
      <c r="A8" s="118" t="s">
        <v>10</v>
      </c>
      <c r="B8" s="119">
        <v>5262453.6626700005</v>
      </c>
      <c r="C8" s="119">
        <v>12881109.649879999</v>
      </c>
      <c r="D8" s="119">
        <v>3908747.8115300001</v>
      </c>
      <c r="E8" s="119">
        <v>6190914.7188800005</v>
      </c>
      <c r="F8" s="119">
        <v>7595717.1706400001</v>
      </c>
      <c r="G8" s="119">
        <v>4886714.2241199994</v>
      </c>
      <c r="H8" s="119">
        <v>9343321.938959999</v>
      </c>
      <c r="I8" s="119">
        <v>8597789.3376399986</v>
      </c>
      <c r="J8" s="119">
        <v>10005216.99079</v>
      </c>
      <c r="K8" s="119">
        <v>5398124.1616899995</v>
      </c>
      <c r="L8" s="119">
        <v>10153699.9016</v>
      </c>
      <c r="M8" s="119">
        <v>8680538.9585599992</v>
      </c>
      <c r="N8" s="114"/>
    </row>
    <row r="9" spans="1:14" s="120" customFormat="1" ht="15" customHeight="1">
      <c r="A9" s="118" t="s">
        <v>19</v>
      </c>
      <c r="B9" s="119">
        <v>4347456.8643000005</v>
      </c>
      <c r="C9" s="119">
        <v>4728451.5996000003</v>
      </c>
      <c r="D9" s="119">
        <v>4851834.3443599995</v>
      </c>
      <c r="E9" s="119">
        <v>4063929.8576700003</v>
      </c>
      <c r="F9" s="119">
        <v>4541889.64279</v>
      </c>
      <c r="G9" s="119">
        <v>3601044.2955200002</v>
      </c>
      <c r="H9" s="119">
        <v>4242469.2447899999</v>
      </c>
      <c r="I9" s="119">
        <v>4635655.4193500001</v>
      </c>
      <c r="J9" s="119">
        <v>4975068.4010600001</v>
      </c>
      <c r="K9" s="119">
        <v>5419966.4506700002</v>
      </c>
      <c r="L9" s="119">
        <v>6336850.8459300008</v>
      </c>
      <c r="M9" s="119">
        <v>6398741.7445200002</v>
      </c>
      <c r="N9" s="114"/>
    </row>
    <row r="10" spans="1:14" s="120" customFormat="1" ht="15" customHeight="1">
      <c r="A10" s="118" t="s">
        <v>28</v>
      </c>
      <c r="B10" s="119">
        <v>9196812.9354400001</v>
      </c>
      <c r="C10" s="119">
        <v>10494514.735169999</v>
      </c>
      <c r="D10" s="119">
        <v>12499287.02307</v>
      </c>
      <c r="E10" s="119">
        <v>14538916.439719999</v>
      </c>
      <c r="F10" s="119">
        <v>16585231.206969999</v>
      </c>
      <c r="G10" s="119">
        <v>18052213.130959999</v>
      </c>
      <c r="H10" s="119">
        <v>20413526.94884</v>
      </c>
      <c r="I10" s="119">
        <v>22540122.164490003</v>
      </c>
      <c r="J10" s="119">
        <v>24885871.059919998</v>
      </c>
      <c r="K10" s="119">
        <v>25445022.741330002</v>
      </c>
      <c r="L10" s="119">
        <v>30404741.198410001</v>
      </c>
      <c r="M10" s="119">
        <v>30596467.617259998</v>
      </c>
      <c r="N10" s="114"/>
    </row>
    <row r="11" spans="1:14" s="120" customFormat="1" ht="15" customHeight="1">
      <c r="A11" s="121" t="s">
        <v>575</v>
      </c>
      <c r="B11" s="119">
        <v>9235275.0536900014</v>
      </c>
      <c r="C11" s="119">
        <v>10538390.90399</v>
      </c>
      <c r="D11" s="119">
        <v>12551281.354549998</v>
      </c>
      <c r="E11" s="119">
        <v>14566567.77891</v>
      </c>
      <c r="F11" s="119">
        <v>16611971.45321</v>
      </c>
      <c r="G11" s="119">
        <v>18000190.824810002</v>
      </c>
      <c r="H11" s="119">
        <v>19716433.582210001</v>
      </c>
      <c r="I11" s="119">
        <v>21615175.85249</v>
      </c>
      <c r="J11" s="119">
        <v>23981084.120039999</v>
      </c>
      <c r="K11" s="119">
        <v>24558694.177209999</v>
      </c>
      <c r="L11" s="119">
        <v>29716068.213849999</v>
      </c>
      <c r="M11" s="119">
        <v>29871817.499009997</v>
      </c>
      <c r="N11" s="114"/>
    </row>
    <row r="12" spans="1:14" s="120" customFormat="1" ht="15" customHeight="1">
      <c r="A12" s="121" t="s">
        <v>576</v>
      </c>
      <c r="B12" s="119">
        <v>9114383.7860700004</v>
      </c>
      <c r="C12" s="119">
        <v>10309848.60592</v>
      </c>
      <c r="D12" s="119">
        <v>12138077.087469999</v>
      </c>
      <c r="E12" s="119">
        <v>14126477.1734</v>
      </c>
      <c r="F12" s="119">
        <v>16085669.990379998</v>
      </c>
      <c r="G12" s="119">
        <v>16911773.285560001</v>
      </c>
      <c r="H12" s="119">
        <v>18398503.319090001</v>
      </c>
      <c r="I12" s="119">
        <v>16478838.74045</v>
      </c>
      <c r="J12" s="119">
        <v>19730082.43976</v>
      </c>
      <c r="K12" s="119">
        <v>20468203.663119998</v>
      </c>
      <c r="L12" s="119">
        <v>25162562.085689999</v>
      </c>
      <c r="M12" s="119">
        <v>25564673.995330002</v>
      </c>
      <c r="N12" s="114"/>
    </row>
    <row r="13" spans="1:14" s="120" customFormat="1" ht="15" customHeight="1">
      <c r="A13" s="121" t="s">
        <v>577</v>
      </c>
      <c r="B13" s="119">
        <v>120891.26762</v>
      </c>
      <c r="C13" s="119">
        <v>228542.29806999999</v>
      </c>
      <c r="D13" s="119">
        <v>413204.26707999996</v>
      </c>
      <c r="E13" s="119">
        <v>440090.60550999996</v>
      </c>
      <c r="F13" s="119">
        <v>526301.46282999997</v>
      </c>
      <c r="G13" s="119">
        <v>1088417.5392499999</v>
      </c>
      <c r="H13" s="119">
        <v>1317930.2631199998</v>
      </c>
      <c r="I13" s="119">
        <v>5136337.11204</v>
      </c>
      <c r="J13" s="119">
        <v>4251001.68028</v>
      </c>
      <c r="K13" s="119">
        <v>4090490.5140900002</v>
      </c>
      <c r="L13" s="119">
        <v>4553506.1281599998</v>
      </c>
      <c r="M13" s="119">
        <v>4307143.5036800001</v>
      </c>
      <c r="N13" s="114"/>
    </row>
    <row r="14" spans="1:14" s="120" customFormat="1" ht="15" customHeight="1">
      <c r="A14" s="121" t="s">
        <v>578</v>
      </c>
      <c r="B14" s="119">
        <v>28853.839829999997</v>
      </c>
      <c r="C14" s="119">
        <v>32931.684390000002</v>
      </c>
      <c r="D14" s="119">
        <v>40902.683280000005</v>
      </c>
      <c r="E14" s="119">
        <v>35672.755320000004</v>
      </c>
      <c r="F14" s="119">
        <v>54546.954020000005</v>
      </c>
      <c r="G14" s="119">
        <v>79300.810329999993</v>
      </c>
      <c r="H14" s="119">
        <v>15648.762640000001</v>
      </c>
      <c r="I14" s="119">
        <v>85650.619129999992</v>
      </c>
      <c r="J14" s="119">
        <v>106048.07784999999</v>
      </c>
      <c r="K14" s="119">
        <v>161526.87036</v>
      </c>
      <c r="L14" s="119">
        <v>132910.91476000001</v>
      </c>
      <c r="M14" s="119">
        <v>173181.41797000001</v>
      </c>
      <c r="N14" s="114"/>
    </row>
    <row r="15" spans="1:14" s="120" customFormat="1" ht="15" customHeight="1">
      <c r="A15" s="121" t="s">
        <v>579</v>
      </c>
      <c r="B15" s="119">
        <v>27720.601699999999</v>
      </c>
      <c r="C15" s="119">
        <v>31369.831340000001</v>
      </c>
      <c r="D15" s="119">
        <v>38297.370909999998</v>
      </c>
      <c r="E15" s="119">
        <v>31579.317899999998</v>
      </c>
      <c r="F15" s="119">
        <v>39636.640899999999</v>
      </c>
      <c r="G15" s="119">
        <v>56312.350450000005</v>
      </c>
      <c r="H15" s="119">
        <v>14852.705019999999</v>
      </c>
      <c r="I15" s="119">
        <v>41061.856979999997</v>
      </c>
      <c r="J15" s="119">
        <v>32534.252920000003</v>
      </c>
      <c r="K15" s="119">
        <v>56083.761709999999</v>
      </c>
      <c r="L15" s="119">
        <v>55081.260390000003</v>
      </c>
      <c r="M15" s="119">
        <v>83673.706739999994</v>
      </c>
      <c r="N15" s="114"/>
    </row>
    <row r="16" spans="1:14" s="120" customFormat="1" ht="15" customHeight="1">
      <c r="A16" s="121" t="s">
        <v>580</v>
      </c>
      <c r="B16" s="119">
        <v>1133.23813</v>
      </c>
      <c r="C16" s="119">
        <v>1561.8530499999999</v>
      </c>
      <c r="D16" s="119">
        <v>2605.3123700000001</v>
      </c>
      <c r="E16" s="119">
        <v>4093.4374199999997</v>
      </c>
      <c r="F16" s="119">
        <v>14910.313119999999</v>
      </c>
      <c r="G16" s="119">
        <v>22988.459879999999</v>
      </c>
      <c r="H16" s="119">
        <v>796.05762000000004</v>
      </c>
      <c r="I16" s="119">
        <v>44588.762149999995</v>
      </c>
      <c r="J16" s="119">
        <v>73513.824930000002</v>
      </c>
      <c r="K16" s="119">
        <v>105443.10865000001</v>
      </c>
      <c r="L16" s="119">
        <v>77829.654370000004</v>
      </c>
      <c r="M16" s="119">
        <v>89507.711230000001</v>
      </c>
      <c r="N16" s="114"/>
    </row>
    <row r="17" spans="1:14" s="120" customFormat="1" ht="15" customHeight="1">
      <c r="A17" s="121" t="s">
        <v>581</v>
      </c>
      <c r="B17" s="119">
        <v>116018.77256</v>
      </c>
      <c r="C17" s="119">
        <v>129358.11641</v>
      </c>
      <c r="D17" s="119">
        <v>139507.21421000001</v>
      </c>
      <c r="E17" s="119">
        <v>164203.02044999998</v>
      </c>
      <c r="F17" s="119">
        <v>210733.42294999998</v>
      </c>
      <c r="G17" s="119">
        <v>309327.88861999998</v>
      </c>
      <c r="H17" s="119">
        <v>379354.62695999997</v>
      </c>
      <c r="I17" s="119">
        <v>425000.08337000001</v>
      </c>
      <c r="J17" s="119">
        <v>610698.45672999998</v>
      </c>
      <c r="K17" s="119">
        <v>639580.75275999994</v>
      </c>
      <c r="L17" s="119">
        <v>877107.40486999997</v>
      </c>
      <c r="M17" s="119">
        <v>919013.95994000009</v>
      </c>
      <c r="N17" s="114"/>
    </row>
    <row r="18" spans="1:14" s="120" customFormat="1" ht="15" customHeight="1">
      <c r="A18" s="121" t="s">
        <v>582</v>
      </c>
      <c r="B18" s="119">
        <v>85810.886400000003</v>
      </c>
      <c r="C18" s="119">
        <v>94484.794900000008</v>
      </c>
      <c r="D18" s="119">
        <v>102628.63773999999</v>
      </c>
      <c r="E18" s="119">
        <v>131364.60655</v>
      </c>
      <c r="F18" s="119">
        <v>163897.32277</v>
      </c>
      <c r="G18" s="119">
        <v>202137.31837999998</v>
      </c>
      <c r="H18" s="119">
        <v>229955.71346</v>
      </c>
      <c r="I18" s="119">
        <v>235709.08022999999</v>
      </c>
      <c r="J18" s="119">
        <v>237899.29761000001</v>
      </c>
      <c r="K18" s="119">
        <v>237485.02007</v>
      </c>
      <c r="L18" s="119">
        <v>275793.07673999999</v>
      </c>
      <c r="M18" s="119">
        <v>287313.15572000004</v>
      </c>
      <c r="N18" s="114"/>
    </row>
    <row r="19" spans="1:14" s="120" customFormat="1" ht="15" customHeight="1">
      <c r="A19" s="121" t="s">
        <v>583</v>
      </c>
      <c r="B19" s="119">
        <v>30207.886160000002</v>
      </c>
      <c r="C19" s="119">
        <v>34873.321509999994</v>
      </c>
      <c r="D19" s="119">
        <v>36878.57647</v>
      </c>
      <c r="E19" s="119">
        <v>32838.4139</v>
      </c>
      <c r="F19" s="119">
        <v>46836.100180000001</v>
      </c>
      <c r="G19" s="119">
        <v>107190.57024</v>
      </c>
      <c r="H19" s="119">
        <v>149398.9135</v>
      </c>
      <c r="I19" s="119">
        <v>189291.00313999999</v>
      </c>
      <c r="J19" s="119">
        <v>372799.15912000003</v>
      </c>
      <c r="K19" s="119">
        <v>402095.73268999998</v>
      </c>
      <c r="L19" s="119">
        <v>601314.32813000004</v>
      </c>
      <c r="M19" s="119">
        <v>631700.80422000005</v>
      </c>
      <c r="N19" s="114"/>
    </row>
    <row r="20" spans="1:14" s="120" customFormat="1" ht="15" customHeight="1">
      <c r="A20" s="121" t="s">
        <v>41</v>
      </c>
      <c r="B20" s="119">
        <v>85458.088640000002</v>
      </c>
      <c r="C20" s="119">
        <v>89146.863629999993</v>
      </c>
      <c r="D20" s="119">
        <v>100326.91164000001</v>
      </c>
      <c r="E20" s="119">
        <v>120662.60805</v>
      </c>
      <c r="F20" s="119">
        <v>137535.93503999998</v>
      </c>
      <c r="G20" s="119">
        <v>159961.21256000001</v>
      </c>
      <c r="H20" s="119">
        <v>922099.64955999993</v>
      </c>
      <c r="I20" s="119">
        <v>1107871.38784</v>
      </c>
      <c r="J20" s="119">
        <v>971909.78136000002</v>
      </c>
      <c r="K20" s="119">
        <v>912803.31053000002</v>
      </c>
      <c r="L20" s="119">
        <v>881762.15834000008</v>
      </c>
      <c r="M20" s="119">
        <v>872691.79276999994</v>
      </c>
      <c r="N20" s="114"/>
    </row>
    <row r="21" spans="1:14" s="120" customFormat="1" ht="15" customHeight="1">
      <c r="A21" s="121" t="s">
        <v>584</v>
      </c>
      <c r="B21" s="119">
        <v>-268792.81928</v>
      </c>
      <c r="C21" s="119">
        <v>-295312.83325000003</v>
      </c>
      <c r="D21" s="119">
        <v>-332731.14061</v>
      </c>
      <c r="E21" s="119">
        <v>-348189.72301000002</v>
      </c>
      <c r="F21" s="119">
        <v>-429556.55825</v>
      </c>
      <c r="G21" s="119">
        <v>-496567.60535999999</v>
      </c>
      <c r="H21" s="119">
        <v>-620009.67252999998</v>
      </c>
      <c r="I21" s="119">
        <v>-693575.77834000008</v>
      </c>
      <c r="J21" s="119">
        <v>-783869.37605999992</v>
      </c>
      <c r="K21" s="119">
        <v>-827582.36953000003</v>
      </c>
      <c r="L21" s="119">
        <v>-1203107.4934100001</v>
      </c>
      <c r="M21" s="119">
        <v>-1240237.0524300002</v>
      </c>
      <c r="N21" s="114"/>
    </row>
    <row r="22" spans="1:14" s="120" customFormat="1" ht="15" customHeight="1">
      <c r="A22" s="118" t="s">
        <v>71</v>
      </c>
      <c r="B22" s="119">
        <v>96169.410770000002</v>
      </c>
      <c r="C22" s="119">
        <v>103746.59203</v>
      </c>
      <c r="D22" s="119">
        <v>104395.30511</v>
      </c>
      <c r="E22" s="119">
        <v>107840.57462</v>
      </c>
      <c r="F22" s="119">
        <v>107978.87501999999</v>
      </c>
      <c r="G22" s="119">
        <v>117917.64465</v>
      </c>
      <c r="H22" s="119">
        <v>186798.24356</v>
      </c>
      <c r="I22" s="119">
        <v>192556.49806000001</v>
      </c>
      <c r="J22" s="119">
        <v>168869.89968</v>
      </c>
      <c r="K22" s="119">
        <v>130558.50762999999</v>
      </c>
      <c r="L22" s="119">
        <v>345231.38162</v>
      </c>
      <c r="M22" s="119">
        <v>230156.81597</v>
      </c>
      <c r="N22" s="114"/>
    </row>
    <row r="23" spans="1:14" s="120" customFormat="1" ht="15" customHeight="1">
      <c r="A23" s="118" t="s">
        <v>77</v>
      </c>
      <c r="B23" s="119">
        <v>256.83129000000002</v>
      </c>
      <c r="C23" s="119">
        <v>153.75670000000002</v>
      </c>
      <c r="D23" s="119">
        <v>652.27449000000001</v>
      </c>
      <c r="E23" s="119">
        <v>890.44313</v>
      </c>
      <c r="F23" s="119">
        <v>931.48018999999999</v>
      </c>
      <c r="G23" s="119">
        <v>1481.23936</v>
      </c>
      <c r="H23" s="119">
        <v>1900.15535</v>
      </c>
      <c r="I23" s="119">
        <v>2509.8942099999999</v>
      </c>
      <c r="J23" s="119">
        <v>9631.60275</v>
      </c>
      <c r="K23" s="119">
        <v>8766.3783000000003</v>
      </c>
      <c r="L23" s="119">
        <v>11951.76784</v>
      </c>
      <c r="M23" s="119">
        <v>17952.429459999999</v>
      </c>
      <c r="N23" s="114"/>
    </row>
    <row r="24" spans="1:14" s="120" customFormat="1" ht="15" customHeight="1">
      <c r="A24" s="118" t="s">
        <v>585</v>
      </c>
      <c r="B24" s="119">
        <v>297382.53258</v>
      </c>
      <c r="C24" s="119">
        <v>451822.21489999996</v>
      </c>
      <c r="D24" s="119">
        <v>582497.77037000004</v>
      </c>
      <c r="E24" s="119">
        <v>877248.87676000001</v>
      </c>
      <c r="F24" s="119">
        <v>889461.10169000004</v>
      </c>
      <c r="G24" s="119">
        <v>2279969.1881900001</v>
      </c>
      <c r="H24" s="119">
        <v>2731237.3283099998</v>
      </c>
      <c r="I24" s="119">
        <v>4734341.5676000006</v>
      </c>
      <c r="J24" s="119">
        <v>5266665.2753400002</v>
      </c>
      <c r="K24" s="119">
        <v>5118704.0585099999</v>
      </c>
      <c r="L24" s="119">
        <v>4549133.8259499995</v>
      </c>
      <c r="M24" s="119">
        <v>4517745.6825200003</v>
      </c>
      <c r="N24" s="114"/>
    </row>
    <row r="25" spans="1:14" s="120" customFormat="1" ht="15" customHeight="1">
      <c r="A25" s="118" t="s">
        <v>87</v>
      </c>
      <c r="B25" s="119">
        <v>313345.14570999995</v>
      </c>
      <c r="C25" s="119">
        <v>359045.64919999999</v>
      </c>
      <c r="D25" s="119">
        <v>392047.02289999998</v>
      </c>
      <c r="E25" s="119">
        <v>443660.27824999997</v>
      </c>
      <c r="F25" s="119">
        <v>430132.78920999996</v>
      </c>
      <c r="G25" s="119">
        <v>427934.73647</v>
      </c>
      <c r="H25" s="119">
        <v>412636.08967000002</v>
      </c>
      <c r="I25" s="119">
        <v>406781.21461999998</v>
      </c>
      <c r="J25" s="119">
        <v>457740.77354000002</v>
      </c>
      <c r="K25" s="119">
        <v>456536.64263000002</v>
      </c>
      <c r="L25" s="119">
        <v>591752.55704999994</v>
      </c>
      <c r="M25" s="119">
        <v>597180.30469000002</v>
      </c>
      <c r="N25" s="114"/>
    </row>
    <row r="26" spans="1:14" s="120" customFormat="1" ht="15" customHeight="1">
      <c r="A26" s="118" t="s">
        <v>586</v>
      </c>
      <c r="B26" s="119">
        <v>27062.69068</v>
      </c>
      <c r="C26" s="119">
        <v>19683.586629999998</v>
      </c>
      <c r="D26" s="119">
        <v>21763.088789999998</v>
      </c>
      <c r="E26" s="119">
        <v>33773.777600000001</v>
      </c>
      <c r="F26" s="119">
        <v>50039.426740000003</v>
      </c>
      <c r="G26" s="119">
        <v>38216.308420000001</v>
      </c>
      <c r="H26" s="119">
        <v>73917.745479999998</v>
      </c>
      <c r="I26" s="119">
        <v>84334.125930000009</v>
      </c>
      <c r="J26" s="119">
        <v>90705.188410000002</v>
      </c>
      <c r="K26" s="119">
        <v>72026.694470000002</v>
      </c>
      <c r="L26" s="119">
        <v>129680.09901000001</v>
      </c>
      <c r="M26" s="119">
        <v>103854.41463</v>
      </c>
      <c r="N26" s="114"/>
    </row>
    <row r="27" spans="1:14" s="122" customFormat="1" ht="15" customHeight="1" thickBot="1">
      <c r="A27" s="118" t="s">
        <v>103</v>
      </c>
      <c r="B27" s="119">
        <v>0</v>
      </c>
      <c r="C27" s="119">
        <v>0</v>
      </c>
      <c r="D27" s="119">
        <v>0</v>
      </c>
      <c r="E27" s="119">
        <v>0</v>
      </c>
      <c r="F27" s="119">
        <v>0</v>
      </c>
      <c r="G27" s="119">
        <v>0</v>
      </c>
      <c r="H27" s="119">
        <v>0</v>
      </c>
      <c r="I27" s="119">
        <v>0</v>
      </c>
      <c r="J27" s="119">
        <v>0</v>
      </c>
      <c r="K27" s="119">
        <v>0</v>
      </c>
      <c r="L27" s="119">
        <v>0</v>
      </c>
      <c r="M27" s="119">
        <v>0</v>
      </c>
      <c r="N27" s="114"/>
    </row>
    <row r="28" spans="1:14" ht="15" customHeight="1" thickTop="1" thickBot="1">
      <c r="A28" s="693" t="s">
        <v>587</v>
      </c>
      <c r="B28" s="694">
        <v>18313187.961369999</v>
      </c>
      <c r="C28" s="694">
        <v>27675165.293680001</v>
      </c>
      <c r="D28" s="694">
        <v>20677176.70538</v>
      </c>
      <c r="E28" s="694">
        <v>24409818.483310003</v>
      </c>
      <c r="F28" s="694">
        <v>28161941.947509997</v>
      </c>
      <c r="G28" s="694">
        <v>27112889.420029998</v>
      </c>
      <c r="H28" s="694">
        <v>35000351.377190001</v>
      </c>
      <c r="I28" s="694">
        <v>38637639.7042</v>
      </c>
      <c r="J28" s="694">
        <v>43138279.455820002</v>
      </c>
      <c r="K28" s="694">
        <v>39309924.564429998</v>
      </c>
      <c r="L28" s="694">
        <v>49466530.866570003</v>
      </c>
      <c r="M28" s="694">
        <v>48035154.176150002</v>
      </c>
      <c r="N28" s="114"/>
    </row>
    <row r="29" spans="1:14" s="120" customFormat="1" ht="15" customHeight="1" thickTop="1">
      <c r="A29" s="118" t="s">
        <v>588</v>
      </c>
      <c r="B29" s="119">
        <v>15206837.091610001</v>
      </c>
      <c r="C29" s="119">
        <v>21998200.75437</v>
      </c>
      <c r="D29" s="119">
        <v>15820471.67564</v>
      </c>
      <c r="E29" s="119">
        <v>16649221.31088</v>
      </c>
      <c r="F29" s="119">
        <v>20613960.020479999</v>
      </c>
      <c r="G29" s="119">
        <v>18313557.345589999</v>
      </c>
      <c r="H29" s="119">
        <v>21763384.64954</v>
      </c>
      <c r="I29" s="119">
        <v>24480083.696869999</v>
      </c>
      <c r="J29" s="119">
        <v>25745882.818870001</v>
      </c>
      <c r="K29" s="119">
        <v>22600294.696819998</v>
      </c>
      <c r="L29" s="119">
        <v>22673632.38992</v>
      </c>
      <c r="M29" s="119">
        <v>19828310.558970001</v>
      </c>
      <c r="N29" s="114"/>
    </row>
    <row r="30" spans="1:14" s="120" customFormat="1" ht="15" customHeight="1">
      <c r="A30" s="121" t="s">
        <v>589</v>
      </c>
      <c r="B30" s="119">
        <v>3921123.9153100001</v>
      </c>
      <c r="C30" s="119">
        <v>6040077.2302700002</v>
      </c>
      <c r="D30" s="119">
        <v>4643454.0537900003</v>
      </c>
      <c r="E30" s="119">
        <v>4022127.5671100002</v>
      </c>
      <c r="F30" s="119">
        <v>4307212.3771599997</v>
      </c>
      <c r="G30" s="119">
        <v>2949791.3217099998</v>
      </c>
      <c r="H30" s="119">
        <v>3943470.9010700001</v>
      </c>
      <c r="I30" s="119">
        <v>4502997.5368599994</v>
      </c>
      <c r="J30" s="119">
        <v>5061376.3287299993</v>
      </c>
      <c r="K30" s="119">
        <v>3854552.9931300003</v>
      </c>
      <c r="L30" s="119">
        <v>4859678.7408800004</v>
      </c>
      <c r="M30" s="119">
        <v>3758840.1531999996</v>
      </c>
      <c r="N30" s="114"/>
    </row>
    <row r="31" spans="1:14" s="120" customFormat="1" ht="15" customHeight="1">
      <c r="A31" s="121" t="s">
        <v>590</v>
      </c>
      <c r="B31" s="119">
        <v>7130167.2214899994</v>
      </c>
      <c r="C31" s="119">
        <v>11622798.352149999</v>
      </c>
      <c r="D31" s="119">
        <v>6999865.8011400001</v>
      </c>
      <c r="E31" s="119">
        <v>7786295.3412100002</v>
      </c>
      <c r="F31" s="119">
        <v>9828827.570629999</v>
      </c>
      <c r="G31" s="119">
        <v>8125320.6398299998</v>
      </c>
      <c r="H31" s="119">
        <v>9883346.9450700004</v>
      </c>
      <c r="I31" s="119">
        <v>10925139.346170001</v>
      </c>
      <c r="J31" s="119">
        <v>12458699.66605</v>
      </c>
      <c r="K31" s="119">
        <v>10740041.931190001</v>
      </c>
      <c r="L31" s="119">
        <v>13553851.979459999</v>
      </c>
      <c r="M31" s="119">
        <v>11470956.53221</v>
      </c>
      <c r="N31" s="114"/>
    </row>
    <row r="32" spans="1:14" s="120" customFormat="1" ht="15" customHeight="1">
      <c r="A32" s="121" t="s">
        <v>591</v>
      </c>
      <c r="B32" s="119">
        <v>80285.847069999989</v>
      </c>
      <c r="C32" s="119">
        <v>46519.527030000005</v>
      </c>
      <c r="D32" s="119">
        <v>25124.122299999999</v>
      </c>
      <c r="E32" s="119">
        <v>33831.829880000005</v>
      </c>
      <c r="F32" s="119">
        <v>6561.4993299999996</v>
      </c>
      <c r="G32" s="119">
        <v>5077.8899499999998</v>
      </c>
      <c r="H32" s="119">
        <v>1146.0907199999999</v>
      </c>
      <c r="I32" s="119">
        <v>348.55607000000003</v>
      </c>
      <c r="J32" s="119">
        <v>195.89548000000002</v>
      </c>
      <c r="K32" s="119">
        <v>108.21111000000001</v>
      </c>
      <c r="L32" s="119">
        <v>84.549229999999994</v>
      </c>
      <c r="M32" s="119">
        <v>84.551210000000012</v>
      </c>
      <c r="N32" s="114"/>
    </row>
    <row r="33" spans="1:14" s="120" customFormat="1" ht="15" customHeight="1">
      <c r="A33" s="121" t="s">
        <v>592</v>
      </c>
      <c r="B33" s="119">
        <v>347714.42633999995</v>
      </c>
      <c r="C33" s="119">
        <v>656808.18958000001</v>
      </c>
      <c r="D33" s="119">
        <v>710407.06960000005</v>
      </c>
      <c r="E33" s="119">
        <v>616273.61379999993</v>
      </c>
      <c r="F33" s="119">
        <v>462074.35363999999</v>
      </c>
      <c r="G33" s="119">
        <v>1066153.88656</v>
      </c>
      <c r="H33" s="119">
        <v>696583.00179000001</v>
      </c>
      <c r="I33" s="119">
        <v>800858.84505999996</v>
      </c>
      <c r="J33" s="119">
        <v>425316.42972000001</v>
      </c>
      <c r="K33" s="119">
        <v>432687.14066000003</v>
      </c>
      <c r="L33" s="119">
        <v>602948.45636000007</v>
      </c>
      <c r="M33" s="119">
        <v>677341.39650000003</v>
      </c>
      <c r="N33" s="114"/>
    </row>
    <row r="34" spans="1:14" s="120" customFormat="1" ht="15" customHeight="1">
      <c r="A34" s="121" t="s">
        <v>593</v>
      </c>
      <c r="B34" s="119">
        <v>3537325.2198699997</v>
      </c>
      <c r="C34" s="119">
        <v>3377299.2399899997</v>
      </c>
      <c r="D34" s="119">
        <v>3141647.9826199999</v>
      </c>
      <c r="E34" s="119">
        <v>3808636.0388400001</v>
      </c>
      <c r="F34" s="119">
        <v>5530540.38368</v>
      </c>
      <c r="G34" s="119">
        <v>5576185.1310299998</v>
      </c>
      <c r="H34" s="119">
        <v>6550402.3439100003</v>
      </c>
      <c r="I34" s="119">
        <v>7581732.2060799999</v>
      </c>
      <c r="J34" s="119">
        <v>7096264.3273799997</v>
      </c>
      <c r="K34" s="119">
        <v>6886911.4759499999</v>
      </c>
      <c r="L34" s="119">
        <v>3557088.9960599998</v>
      </c>
      <c r="M34" s="119">
        <v>3813797.3077099998</v>
      </c>
      <c r="N34" s="114"/>
    </row>
    <row r="35" spans="1:14" s="120" customFormat="1" ht="15" customHeight="1">
      <c r="A35" s="121" t="s">
        <v>594</v>
      </c>
      <c r="B35" s="119">
        <v>190220.46153</v>
      </c>
      <c r="C35" s="119">
        <v>254698.21534999998</v>
      </c>
      <c r="D35" s="119">
        <v>299972.64619</v>
      </c>
      <c r="E35" s="119">
        <v>382056.92004</v>
      </c>
      <c r="F35" s="119">
        <v>478743.83604000002</v>
      </c>
      <c r="G35" s="119">
        <v>591028.47650999995</v>
      </c>
      <c r="H35" s="119">
        <v>688435.36698000005</v>
      </c>
      <c r="I35" s="119">
        <v>669007.20663000003</v>
      </c>
      <c r="J35" s="119">
        <v>704030.17151000001</v>
      </c>
      <c r="K35" s="119">
        <v>685992.94478000002</v>
      </c>
      <c r="L35" s="119">
        <v>99979.667930000011</v>
      </c>
      <c r="M35" s="119">
        <v>107290.61814000001</v>
      </c>
      <c r="N35" s="114"/>
    </row>
    <row r="36" spans="1:14" s="120" customFormat="1" ht="15" customHeight="1">
      <c r="A36" s="118" t="s">
        <v>595</v>
      </c>
      <c r="B36" s="119">
        <v>102758.11087</v>
      </c>
      <c r="C36" s="119">
        <v>196081.15238999997</v>
      </c>
      <c r="D36" s="119">
        <v>117024.45144</v>
      </c>
      <c r="E36" s="119">
        <v>58968.294529999999</v>
      </c>
      <c r="F36" s="119">
        <v>89278.41562</v>
      </c>
      <c r="G36" s="119">
        <v>85628.838599999988</v>
      </c>
      <c r="H36" s="119">
        <v>134350.35159999999</v>
      </c>
      <c r="I36" s="119">
        <v>99598.44094</v>
      </c>
      <c r="J36" s="119">
        <v>133453.73819999999</v>
      </c>
      <c r="K36" s="119">
        <v>128407.60735999999</v>
      </c>
      <c r="L36" s="119">
        <v>171687.36586000002</v>
      </c>
      <c r="M36" s="119">
        <v>123769.82561</v>
      </c>
      <c r="N36" s="114"/>
    </row>
    <row r="37" spans="1:14" s="120" customFormat="1" ht="15" customHeight="1">
      <c r="A37" s="118" t="s">
        <v>596</v>
      </c>
      <c r="B37" s="119">
        <v>765369.53162999998</v>
      </c>
      <c r="C37" s="119">
        <v>896524.86805999989</v>
      </c>
      <c r="D37" s="119">
        <v>1143942.8863499998</v>
      </c>
      <c r="E37" s="119">
        <v>2088034.6581999999</v>
      </c>
      <c r="F37" s="119">
        <v>1923054.7456800002</v>
      </c>
      <c r="G37" s="119">
        <v>3895736.1414600001</v>
      </c>
      <c r="H37" s="119">
        <v>4486631.2998599997</v>
      </c>
      <c r="I37" s="119">
        <v>4239485.7915099999</v>
      </c>
      <c r="J37" s="119">
        <v>4007053.7392299999</v>
      </c>
      <c r="K37" s="119">
        <v>4552344.8319799993</v>
      </c>
      <c r="L37" s="119">
        <v>5266511.1495699994</v>
      </c>
      <c r="M37" s="119">
        <v>5045647.5436700005</v>
      </c>
      <c r="N37" s="114"/>
    </row>
    <row r="38" spans="1:14" s="120" customFormat="1" ht="15" customHeight="1">
      <c r="A38" s="118" t="s">
        <v>597</v>
      </c>
      <c r="B38" s="119">
        <v>336712.19042</v>
      </c>
      <c r="C38" s="119">
        <v>338193.77468999999</v>
      </c>
      <c r="D38" s="119">
        <v>361484.03256999998</v>
      </c>
      <c r="E38" s="119">
        <v>425531.04518000002</v>
      </c>
      <c r="F38" s="119">
        <v>453472.25979000004</v>
      </c>
      <c r="G38" s="119">
        <v>515844.26647999999</v>
      </c>
      <c r="H38" s="119">
        <v>621595.23811000003</v>
      </c>
      <c r="I38" s="119">
        <v>862515.48762000003</v>
      </c>
      <c r="J38" s="119">
        <v>1088926.3016300001</v>
      </c>
      <c r="K38" s="119">
        <v>884326.17535000003</v>
      </c>
      <c r="L38" s="119">
        <v>952765.55130999989</v>
      </c>
      <c r="M38" s="119">
        <v>829128.10920000006</v>
      </c>
      <c r="N38" s="114"/>
    </row>
    <row r="39" spans="1:14" s="120" customFormat="1" ht="15" customHeight="1">
      <c r="A39" s="118" t="s">
        <v>148</v>
      </c>
      <c r="B39" s="119">
        <v>153046.23752000002</v>
      </c>
      <c r="C39" s="119">
        <v>202238.58353</v>
      </c>
      <c r="D39" s="119">
        <v>193730.24202000001</v>
      </c>
      <c r="E39" s="119">
        <v>239684.80334000001</v>
      </c>
      <c r="F39" s="119">
        <v>281290.25310000003</v>
      </c>
      <c r="G39" s="119">
        <v>296076.50206000003</v>
      </c>
      <c r="H39" s="119">
        <v>314320.27352999995</v>
      </c>
      <c r="I39" s="119">
        <v>323251.34305000002</v>
      </c>
      <c r="J39" s="119">
        <v>351932.16816</v>
      </c>
      <c r="K39" s="119">
        <v>357059.84964999999</v>
      </c>
      <c r="L39" s="119">
        <v>414033.08658999996</v>
      </c>
      <c r="M39" s="119">
        <v>440421.17786</v>
      </c>
      <c r="N39" s="114"/>
    </row>
    <row r="40" spans="1:14" s="120" customFormat="1" ht="15" customHeight="1">
      <c r="A40" s="118" t="s">
        <v>155</v>
      </c>
      <c r="B40" s="119">
        <v>0</v>
      </c>
      <c r="C40" s="119">
        <v>0</v>
      </c>
      <c r="D40" s="119">
        <v>0</v>
      </c>
      <c r="E40" s="119">
        <v>0</v>
      </c>
      <c r="F40" s="119">
        <v>0</v>
      </c>
      <c r="G40" s="119">
        <v>0</v>
      </c>
      <c r="H40" s="119">
        <v>0</v>
      </c>
      <c r="I40" s="119">
        <v>0</v>
      </c>
      <c r="J40" s="119">
        <v>171251.38887999998</v>
      </c>
      <c r="K40" s="119">
        <v>173376.38887</v>
      </c>
      <c r="L40" s="119">
        <v>171369.44440000001</v>
      </c>
      <c r="M40" s="119">
        <v>173518.05549999999</v>
      </c>
      <c r="N40" s="114"/>
    </row>
    <row r="41" spans="1:14" s="120" customFormat="1" ht="15" customHeight="1">
      <c r="A41" s="118" t="s">
        <v>598</v>
      </c>
      <c r="B41" s="119">
        <v>0</v>
      </c>
      <c r="C41" s="119">
        <v>0</v>
      </c>
      <c r="D41" s="119">
        <v>0</v>
      </c>
      <c r="E41" s="119">
        <v>0</v>
      </c>
      <c r="F41" s="119">
        <v>0</v>
      </c>
      <c r="G41" s="119">
        <v>0</v>
      </c>
      <c r="H41" s="119">
        <v>0</v>
      </c>
      <c r="I41" s="119">
        <v>0</v>
      </c>
      <c r="J41" s="119">
        <v>171662.22222999998</v>
      </c>
      <c r="K41" s="119">
        <v>173999.72222999998</v>
      </c>
      <c r="L41" s="119">
        <v>345970.30556999997</v>
      </c>
      <c r="M41" s="119">
        <v>345980.22224000003</v>
      </c>
      <c r="N41" s="114"/>
    </row>
    <row r="42" spans="1:14" s="122" customFormat="1" ht="15" customHeight="1" thickBot="1">
      <c r="A42" s="118" t="s">
        <v>129</v>
      </c>
      <c r="B42" s="119">
        <v>1748464.79932</v>
      </c>
      <c r="C42" s="119">
        <v>4043926.1606399999</v>
      </c>
      <c r="D42" s="119">
        <v>3040523.4173600003</v>
      </c>
      <c r="E42" s="119">
        <v>4948378.3711800007</v>
      </c>
      <c r="F42" s="119">
        <v>4800886.2528400002</v>
      </c>
      <c r="G42" s="119">
        <v>4006046.3258400001</v>
      </c>
      <c r="H42" s="119">
        <v>7680069.5645500002</v>
      </c>
      <c r="I42" s="119">
        <v>8632704.9442099985</v>
      </c>
      <c r="J42" s="119">
        <v>11468117.078620002</v>
      </c>
      <c r="K42" s="119">
        <v>10440115.292169999</v>
      </c>
      <c r="L42" s="119">
        <v>19470561.573349997</v>
      </c>
      <c r="M42" s="119">
        <v>21248378.6831</v>
      </c>
      <c r="N42" s="114"/>
    </row>
    <row r="43" spans="1:14" ht="15" customHeight="1" thickTop="1" thickBot="1">
      <c r="A43" s="693" t="s">
        <v>599</v>
      </c>
      <c r="B43" s="694">
        <v>1227752.11206</v>
      </c>
      <c r="C43" s="694">
        <v>1363362.4904100001</v>
      </c>
      <c r="D43" s="694">
        <v>1684047.9352299999</v>
      </c>
      <c r="E43" s="694">
        <v>1847356.4832899999</v>
      </c>
      <c r="F43" s="694">
        <v>2039439.7457300001</v>
      </c>
      <c r="G43" s="694">
        <v>2292601.3476300002</v>
      </c>
      <c r="H43" s="694">
        <v>2405456.3177399999</v>
      </c>
      <c r="I43" s="694">
        <v>2556450.51767</v>
      </c>
      <c r="J43" s="694">
        <v>2721489.7356400001</v>
      </c>
      <c r="K43" s="694">
        <v>2739781.0707700001</v>
      </c>
      <c r="L43" s="694">
        <v>3056510.7108200002</v>
      </c>
      <c r="M43" s="694">
        <v>3107483.7914399998</v>
      </c>
      <c r="N43" s="114"/>
    </row>
    <row r="44" spans="1:14" s="120" customFormat="1" ht="15" customHeight="1" thickTop="1">
      <c r="A44" s="118" t="s">
        <v>170</v>
      </c>
      <c r="B44" s="119">
        <v>1023772.39</v>
      </c>
      <c r="C44" s="119">
        <v>1145007.69</v>
      </c>
      <c r="D44" s="119">
        <v>1405394.55</v>
      </c>
      <c r="E44" s="119">
        <v>1565113.55</v>
      </c>
      <c r="F44" s="119">
        <v>1711875.84</v>
      </c>
      <c r="G44" s="119">
        <v>1882031.5</v>
      </c>
      <c r="H44" s="119">
        <v>2104896.58</v>
      </c>
      <c r="I44" s="119">
        <v>2216017.4300000002</v>
      </c>
      <c r="J44" s="119">
        <v>2342852.52</v>
      </c>
      <c r="K44" s="119">
        <v>2474928.96</v>
      </c>
      <c r="L44" s="119">
        <v>2474928.96</v>
      </c>
      <c r="M44" s="119">
        <v>2474928.96</v>
      </c>
      <c r="N44" s="114"/>
    </row>
    <row r="45" spans="1:14" s="120" customFormat="1" ht="15" customHeight="1">
      <c r="A45" s="118" t="s">
        <v>174</v>
      </c>
      <c r="B45" s="119">
        <v>0</v>
      </c>
      <c r="C45" s="119">
        <v>0</v>
      </c>
      <c r="D45" s="119">
        <v>0</v>
      </c>
      <c r="E45" s="119">
        <v>0</v>
      </c>
      <c r="F45" s="119">
        <v>0</v>
      </c>
      <c r="G45" s="119">
        <v>0</v>
      </c>
      <c r="H45" s="119">
        <v>0</v>
      </c>
      <c r="I45" s="119">
        <v>0</v>
      </c>
      <c r="J45" s="119">
        <v>0</v>
      </c>
      <c r="K45" s="119">
        <v>0</v>
      </c>
      <c r="L45" s="119">
        <v>0</v>
      </c>
      <c r="M45" s="119">
        <v>0</v>
      </c>
      <c r="N45" s="114"/>
    </row>
    <row r="46" spans="1:14" s="120" customFormat="1" ht="15" customHeight="1">
      <c r="A46" s="118" t="s">
        <v>178</v>
      </c>
      <c r="B46" s="119">
        <v>0</v>
      </c>
      <c r="C46" s="119">
        <v>0</v>
      </c>
      <c r="D46" s="119">
        <v>0</v>
      </c>
      <c r="E46" s="119">
        <v>0</v>
      </c>
      <c r="F46" s="119">
        <v>0</v>
      </c>
      <c r="G46" s="119">
        <v>0</v>
      </c>
      <c r="H46" s="119">
        <v>0</v>
      </c>
      <c r="I46" s="119">
        <v>0</v>
      </c>
      <c r="J46" s="119">
        <v>0</v>
      </c>
      <c r="K46" s="119">
        <v>0</v>
      </c>
      <c r="L46" s="119">
        <v>0</v>
      </c>
      <c r="M46" s="119">
        <v>0</v>
      </c>
      <c r="N46" s="114"/>
    </row>
    <row r="47" spans="1:14" s="120" customFormat="1" ht="15" customHeight="1">
      <c r="A47" s="118" t="s">
        <v>600</v>
      </c>
      <c r="B47" s="119">
        <v>59651.93028</v>
      </c>
      <c r="C47" s="119">
        <v>74084.754549999998</v>
      </c>
      <c r="D47" s="119">
        <v>88511.737659999999</v>
      </c>
      <c r="E47" s="119">
        <v>107525.88639</v>
      </c>
      <c r="F47" s="119">
        <v>124997.62048</v>
      </c>
      <c r="G47" s="119">
        <v>145254.26863999999</v>
      </c>
      <c r="H47" s="119">
        <v>177092.14446000001</v>
      </c>
      <c r="I47" s="119">
        <v>189438.88772999999</v>
      </c>
      <c r="J47" s="119">
        <v>204538.34565</v>
      </c>
      <c r="K47" s="119">
        <v>221948.17644000001</v>
      </c>
      <c r="L47" s="119">
        <v>221948.17644000001</v>
      </c>
      <c r="M47" s="119">
        <v>221948.17644000001</v>
      </c>
      <c r="N47" s="114"/>
    </row>
    <row r="48" spans="1:14" s="120" customFormat="1" ht="15" customHeight="1">
      <c r="A48" s="118" t="s">
        <v>184</v>
      </c>
      <c r="B48" s="119">
        <v>144327.79178</v>
      </c>
      <c r="C48" s="119">
        <v>144270.04586000001</v>
      </c>
      <c r="D48" s="119">
        <v>190141.64757</v>
      </c>
      <c r="E48" s="119">
        <v>174717.04690000002</v>
      </c>
      <c r="F48" s="119">
        <v>202566.28524999999</v>
      </c>
      <c r="G48" s="119">
        <v>265315.57899000001</v>
      </c>
      <c r="H48" s="119">
        <v>123467.59328</v>
      </c>
      <c r="I48" s="119">
        <v>150994.19993999999</v>
      </c>
      <c r="J48" s="119">
        <v>174098.86999000001</v>
      </c>
      <c r="K48" s="119">
        <v>42903.934329999996</v>
      </c>
      <c r="L48" s="119">
        <v>359633.57438000001</v>
      </c>
      <c r="M48" s="119">
        <v>410606.65500000003</v>
      </c>
      <c r="N48" s="114"/>
    </row>
    <row r="49" spans="1:14" s="120" customFormat="1" ht="15" customHeight="1">
      <c r="A49" s="121" t="s">
        <v>601</v>
      </c>
      <c r="B49" s="119">
        <v>0</v>
      </c>
      <c r="C49" s="119">
        <v>0</v>
      </c>
      <c r="D49" s="119">
        <v>0</v>
      </c>
      <c r="E49" s="119">
        <v>0</v>
      </c>
      <c r="F49" s="119">
        <v>0</v>
      </c>
      <c r="G49" s="119">
        <v>0</v>
      </c>
      <c r="H49" s="119">
        <v>0</v>
      </c>
      <c r="I49" s="119">
        <v>0</v>
      </c>
      <c r="J49" s="119">
        <v>0</v>
      </c>
      <c r="K49" s="119">
        <v>14166.666999999999</v>
      </c>
      <c r="L49" s="119">
        <v>14166.666999999999</v>
      </c>
      <c r="M49" s="119">
        <v>359633.57438999997</v>
      </c>
      <c r="N49" s="114"/>
    </row>
    <row r="50" spans="1:14" s="122" customFormat="1" ht="15" customHeight="1" thickBot="1">
      <c r="A50" s="121" t="s">
        <v>602</v>
      </c>
      <c r="B50" s="119">
        <v>144327.79178</v>
      </c>
      <c r="C50" s="119">
        <v>144270.04586000001</v>
      </c>
      <c r="D50" s="119">
        <v>190141.64757</v>
      </c>
      <c r="E50" s="119">
        <v>174717.04690000002</v>
      </c>
      <c r="F50" s="119">
        <v>202566.28524999999</v>
      </c>
      <c r="G50" s="119">
        <v>265315.57899000001</v>
      </c>
      <c r="H50" s="119">
        <v>123467.59328</v>
      </c>
      <c r="I50" s="119">
        <v>150994.19993999999</v>
      </c>
      <c r="J50" s="119">
        <v>174098.86999000001</v>
      </c>
      <c r="K50" s="119">
        <v>28737.267329999999</v>
      </c>
      <c r="L50" s="119">
        <v>345466.90737999999</v>
      </c>
      <c r="M50" s="119">
        <v>50973.080609999997</v>
      </c>
      <c r="N50" s="114"/>
    </row>
    <row r="51" spans="1:14" ht="15" customHeight="1" thickTop="1" thickBot="1">
      <c r="A51" s="693" t="s">
        <v>603</v>
      </c>
      <c r="B51" s="694">
        <v>19540940.073430002</v>
      </c>
      <c r="C51" s="694">
        <v>29038527.784090001</v>
      </c>
      <c r="D51" s="694">
        <v>22361224.640610002</v>
      </c>
      <c r="E51" s="694">
        <v>26257174.966599997</v>
      </c>
      <c r="F51" s="694">
        <v>30201381.693240002</v>
      </c>
      <c r="G51" s="694">
        <v>29405490.767659999</v>
      </c>
      <c r="H51" s="694">
        <v>37405807.694930002</v>
      </c>
      <c r="I51" s="694">
        <v>41194090.221870005</v>
      </c>
      <c r="J51" s="694">
        <v>45859769.191459998</v>
      </c>
      <c r="K51" s="694">
        <v>42049705.635199994</v>
      </c>
      <c r="L51" s="694">
        <v>52523041.57739</v>
      </c>
      <c r="M51" s="694">
        <v>51142637.967589997</v>
      </c>
      <c r="N51" s="114"/>
    </row>
    <row r="52" spans="1:14" s="120" customFormat="1" ht="15" customHeight="1" thickTop="1">
      <c r="A52" s="123" t="s">
        <v>604</v>
      </c>
      <c r="B52" s="119">
        <v>1107349.74535</v>
      </c>
      <c r="C52" s="119">
        <v>1507792.5715300001</v>
      </c>
      <c r="D52" s="119">
        <v>1590394.90329</v>
      </c>
      <c r="E52" s="119">
        <v>1456489.89001</v>
      </c>
      <c r="F52" s="119">
        <v>1177499.6113699998</v>
      </c>
      <c r="G52" s="119">
        <v>1100235.01229</v>
      </c>
      <c r="H52" s="119">
        <v>824850.12285000004</v>
      </c>
      <c r="I52" s="119">
        <v>808695.75572000002</v>
      </c>
      <c r="J52" s="119">
        <v>892157.75495000009</v>
      </c>
      <c r="K52" s="119">
        <v>871861.68520000007</v>
      </c>
      <c r="L52" s="119">
        <v>1030468.3020499999</v>
      </c>
      <c r="M52" s="119">
        <v>1045039.35416</v>
      </c>
      <c r="N52" s="114"/>
    </row>
    <row r="53" spans="1:14" s="122" customFormat="1" ht="15" customHeight="1">
      <c r="A53" s="121" t="s">
        <v>605</v>
      </c>
      <c r="B53" s="119">
        <v>140717.05882000001</v>
      </c>
      <c r="C53" s="119">
        <v>130612.24309</v>
      </c>
      <c r="D53" s="119">
        <v>253926.85183</v>
      </c>
      <c r="E53" s="119">
        <v>82621.259080000003</v>
      </c>
      <c r="F53" s="119">
        <v>35453.115659999996</v>
      </c>
      <c r="G53" s="119">
        <v>53515.408259999997</v>
      </c>
      <c r="H53" s="119">
        <v>52972.23461</v>
      </c>
      <c r="I53" s="119">
        <v>53973.150979999999</v>
      </c>
      <c r="J53" s="119">
        <v>40819.676200000002</v>
      </c>
      <c r="K53" s="119">
        <v>60262.920680000003</v>
      </c>
      <c r="L53" s="119">
        <v>69447.820989999993</v>
      </c>
      <c r="M53" s="119">
        <v>105243.66628</v>
      </c>
      <c r="N53" s="114"/>
    </row>
    <row r="54" spans="1:14" s="122" customFormat="1" ht="15" customHeight="1">
      <c r="A54" s="121" t="s">
        <v>606</v>
      </c>
      <c r="B54" s="119">
        <v>923021.57632000011</v>
      </c>
      <c r="C54" s="119">
        <v>1333914.2200499999</v>
      </c>
      <c r="D54" s="119">
        <v>1286416.22689</v>
      </c>
      <c r="E54" s="119">
        <v>1320814.95386</v>
      </c>
      <c r="F54" s="119">
        <v>1086613.1690799999</v>
      </c>
      <c r="G54" s="119">
        <v>989866.34973000002</v>
      </c>
      <c r="H54" s="119">
        <v>715747.81990999996</v>
      </c>
      <c r="I54" s="119">
        <v>696289.47120000003</v>
      </c>
      <c r="J54" s="119">
        <v>790154.35615000001</v>
      </c>
      <c r="K54" s="119">
        <v>749761.94027000002</v>
      </c>
      <c r="L54" s="119">
        <v>897832.85620000004</v>
      </c>
      <c r="M54" s="119">
        <v>876517.62448999996</v>
      </c>
      <c r="N54" s="114"/>
    </row>
    <row r="55" spans="1:14" s="122" customFormat="1" ht="15" customHeight="1">
      <c r="A55" s="121" t="s">
        <v>607</v>
      </c>
      <c r="B55" s="119">
        <v>0</v>
      </c>
      <c r="C55" s="119">
        <v>0</v>
      </c>
      <c r="D55" s="119">
        <v>0</v>
      </c>
      <c r="E55" s="119">
        <v>0</v>
      </c>
      <c r="F55" s="119">
        <v>0</v>
      </c>
      <c r="G55" s="119">
        <v>0</v>
      </c>
      <c r="H55" s="119">
        <v>0</v>
      </c>
      <c r="I55" s="119">
        <v>0</v>
      </c>
      <c r="J55" s="119">
        <v>0</v>
      </c>
      <c r="K55" s="119">
        <v>0</v>
      </c>
      <c r="L55" s="119">
        <v>0</v>
      </c>
      <c r="M55" s="119">
        <v>0</v>
      </c>
      <c r="N55" s="114"/>
    </row>
    <row r="56" spans="1:14" s="122" customFormat="1" ht="15" customHeight="1">
      <c r="A56" s="121" t="s">
        <v>608</v>
      </c>
      <c r="B56" s="119">
        <v>43611.110209999999</v>
      </c>
      <c r="C56" s="119">
        <v>43266.108390000001</v>
      </c>
      <c r="D56" s="119">
        <v>50051.824569999997</v>
      </c>
      <c r="E56" s="119">
        <v>53053.677069999998</v>
      </c>
      <c r="F56" s="119">
        <v>55433.326630000003</v>
      </c>
      <c r="G56" s="119">
        <v>56853.254300000001</v>
      </c>
      <c r="H56" s="119">
        <v>56130.068329999995</v>
      </c>
      <c r="I56" s="119">
        <v>58433.133540000003</v>
      </c>
      <c r="J56" s="119">
        <v>61183.722600000001</v>
      </c>
      <c r="K56" s="119">
        <v>61836.824249999998</v>
      </c>
      <c r="L56" s="119">
        <v>63187.624859999996</v>
      </c>
      <c r="M56" s="119">
        <v>63278.063390000003</v>
      </c>
      <c r="N56" s="114"/>
    </row>
    <row r="57" spans="1:14" s="122" customFormat="1" ht="15" customHeight="1">
      <c r="A57" s="121" t="s">
        <v>609</v>
      </c>
      <c r="B57" s="119">
        <v>0</v>
      </c>
      <c r="C57" s="119">
        <v>0</v>
      </c>
      <c r="D57" s="119">
        <v>0</v>
      </c>
      <c r="E57" s="119">
        <v>0</v>
      </c>
      <c r="F57" s="119">
        <v>0</v>
      </c>
      <c r="G57" s="119">
        <v>0</v>
      </c>
      <c r="H57" s="119">
        <v>0</v>
      </c>
      <c r="I57" s="119">
        <v>0</v>
      </c>
      <c r="J57" s="119">
        <v>0</v>
      </c>
      <c r="K57" s="119">
        <v>0</v>
      </c>
      <c r="L57" s="119">
        <v>0</v>
      </c>
      <c r="M57" s="119">
        <v>0</v>
      </c>
      <c r="N57" s="114"/>
    </row>
    <row r="58" spans="1:14" s="122" customFormat="1" ht="15" customHeight="1">
      <c r="A58" s="118" t="s">
        <v>610</v>
      </c>
      <c r="B58" s="119">
        <v>50118723.616999999</v>
      </c>
      <c r="C58" s="119">
        <v>52118673.665959999</v>
      </c>
      <c r="D58" s="119">
        <v>54075939.261199996</v>
      </c>
      <c r="E58" s="119">
        <v>57048943.715810001</v>
      </c>
      <c r="F58" s="119">
        <v>60544313.260589994</v>
      </c>
      <c r="G58" s="119">
        <v>61874415.016800001</v>
      </c>
      <c r="H58" s="119">
        <v>62514761.17921</v>
      </c>
      <c r="I58" s="119">
        <v>68675657.731550008</v>
      </c>
      <c r="J58" s="119">
        <v>76850416.948809996</v>
      </c>
      <c r="K58" s="119">
        <v>80107557.329170004</v>
      </c>
      <c r="L58" s="119">
        <v>113662452.17638001</v>
      </c>
      <c r="M58" s="119">
        <v>116787127.56817</v>
      </c>
      <c r="N58" s="114"/>
    </row>
    <row r="59" spans="1:14">
      <c r="A59" s="695" t="s">
        <v>611</v>
      </c>
      <c r="B59" s="696">
        <v>1054467.2258200001</v>
      </c>
      <c r="C59" s="696">
        <v>1170763.4408</v>
      </c>
      <c r="D59" s="696">
        <v>1231575.5424300001</v>
      </c>
      <c r="E59" s="696">
        <v>1381570.56736</v>
      </c>
      <c r="F59" s="696">
        <v>1552237.4139700001</v>
      </c>
      <c r="G59" s="696">
        <v>1749005.89099</v>
      </c>
      <c r="H59" s="696">
        <v>1720907.1551900001</v>
      </c>
      <c r="I59" s="696">
        <v>1922357.5677100001</v>
      </c>
      <c r="J59" s="696">
        <v>2061896.9952499999</v>
      </c>
      <c r="K59" s="696">
        <v>745523.01591999992</v>
      </c>
      <c r="L59" s="696">
        <v>2434917.58604</v>
      </c>
      <c r="M59" s="696">
        <v>676581.4450399999</v>
      </c>
      <c r="N59" s="114"/>
    </row>
    <row r="60" spans="1:14" ht="15" customHeight="1">
      <c r="A60" s="121" t="s">
        <v>612</v>
      </c>
      <c r="B60" s="119">
        <v>-143518.57343000002</v>
      </c>
      <c r="C60" s="119">
        <v>-194033.91063</v>
      </c>
      <c r="D60" s="119">
        <v>-174989.57236000002</v>
      </c>
      <c r="E60" s="119">
        <v>-224475.45957000001</v>
      </c>
      <c r="F60" s="119">
        <v>-327992.07935000001</v>
      </c>
      <c r="G60" s="119">
        <v>-376060.29179000005</v>
      </c>
      <c r="H60" s="119">
        <v>-464439.61616000003</v>
      </c>
      <c r="I60" s="119">
        <v>-634616.38974999997</v>
      </c>
      <c r="J60" s="119">
        <v>-737020.49453999999</v>
      </c>
      <c r="K60" s="119">
        <v>-375134.67792000005</v>
      </c>
      <c r="L60" s="119">
        <v>-810490.98430999997</v>
      </c>
      <c r="M60" s="119">
        <v>-226747.96947000001</v>
      </c>
      <c r="N60" s="114"/>
    </row>
    <row r="61" spans="1:14" ht="15" customHeight="1">
      <c r="A61" s="118" t="s">
        <v>613</v>
      </c>
      <c r="B61" s="119">
        <v>910948.65238999994</v>
      </c>
      <c r="C61" s="119">
        <v>976729.53016999993</v>
      </c>
      <c r="D61" s="119">
        <v>1056585.97007</v>
      </c>
      <c r="E61" s="119">
        <v>1157095.10779</v>
      </c>
      <c r="F61" s="119">
        <v>1224245.3346199999</v>
      </c>
      <c r="G61" s="119">
        <v>1372945.5992000001</v>
      </c>
      <c r="H61" s="119">
        <v>1256467.5390299999</v>
      </c>
      <c r="I61" s="119">
        <v>1287741.17796</v>
      </c>
      <c r="J61" s="119">
        <v>1324876.5007100001</v>
      </c>
      <c r="K61" s="119">
        <v>370388.33799999999</v>
      </c>
      <c r="L61" s="119">
        <v>1624426.60173</v>
      </c>
      <c r="M61" s="119">
        <v>449833.47557000001</v>
      </c>
      <c r="N61" s="114"/>
    </row>
    <row r="62" spans="1:14" ht="15" customHeight="1">
      <c r="A62" s="124" t="s">
        <v>614</v>
      </c>
      <c r="B62" s="119">
        <v>374788.08441000001</v>
      </c>
      <c r="C62" s="119">
        <v>446759.68631999998</v>
      </c>
      <c r="D62" s="119">
        <v>525550.67966000002</v>
      </c>
      <c r="E62" s="119">
        <v>567498.59389999998</v>
      </c>
      <c r="F62" s="119">
        <v>534565.64194999996</v>
      </c>
      <c r="G62" s="119">
        <v>672863.37251999998</v>
      </c>
      <c r="H62" s="119">
        <v>604465.72312999994</v>
      </c>
      <c r="I62" s="119">
        <v>566523.00674999994</v>
      </c>
      <c r="J62" s="119">
        <v>621432.27146000008</v>
      </c>
      <c r="K62" s="119">
        <v>175476.07136999999</v>
      </c>
      <c r="L62" s="119">
        <v>1102992.6174100002</v>
      </c>
      <c r="M62" s="119">
        <v>257962.20288999999</v>
      </c>
      <c r="N62" s="114"/>
    </row>
    <row r="63" spans="1:14" ht="15" customHeight="1">
      <c r="A63" s="121" t="s">
        <v>615</v>
      </c>
      <c r="B63" s="119">
        <v>-93457.174459999995</v>
      </c>
      <c r="C63" s="119">
        <v>-96240.914999999994</v>
      </c>
      <c r="D63" s="119">
        <v>-184360.22694999998</v>
      </c>
      <c r="E63" s="119">
        <v>-211993.13978999999</v>
      </c>
      <c r="F63" s="119">
        <v>-200672.62081999998</v>
      </c>
      <c r="G63" s="119">
        <v>-321429.89647000004</v>
      </c>
      <c r="H63" s="119">
        <v>-291884.12138999999</v>
      </c>
      <c r="I63" s="119">
        <v>-229853.50607</v>
      </c>
      <c r="J63" s="119">
        <v>-223367.10653999998</v>
      </c>
      <c r="K63" s="119">
        <v>-78081.300540000011</v>
      </c>
      <c r="L63" s="119">
        <v>-490631.51845999999</v>
      </c>
      <c r="M63" s="119">
        <v>-142210.33844999998</v>
      </c>
      <c r="N63" s="114"/>
    </row>
    <row r="64" spans="1:14" ht="15" customHeight="1">
      <c r="A64" s="125" t="s">
        <v>616</v>
      </c>
      <c r="B64" s="119">
        <v>1192279.5623399999</v>
      </c>
      <c r="C64" s="119">
        <v>1327248.30149</v>
      </c>
      <c r="D64" s="119">
        <v>1397776.4227799999</v>
      </c>
      <c r="E64" s="119">
        <v>1512600.5619000001</v>
      </c>
      <c r="F64" s="119">
        <v>1558138.3557500001</v>
      </c>
      <c r="G64" s="119">
        <v>1724379.07525</v>
      </c>
      <c r="H64" s="119">
        <v>1569049.1407699999</v>
      </c>
      <c r="I64" s="119">
        <v>1624410.6786400001</v>
      </c>
      <c r="J64" s="119">
        <v>1722941.6656300002</v>
      </c>
      <c r="K64" s="119">
        <v>467783.10882999998</v>
      </c>
      <c r="L64" s="119">
        <v>2236787.7006799998</v>
      </c>
      <c r="M64" s="119">
        <v>565585.34001000004</v>
      </c>
      <c r="N64" s="114"/>
    </row>
    <row r="65" spans="1:14" ht="15" customHeight="1">
      <c r="A65" s="124" t="s">
        <v>617</v>
      </c>
      <c r="B65" s="119">
        <v>192469.22731000002</v>
      </c>
      <c r="C65" s="119">
        <v>211066.14285</v>
      </c>
      <c r="D65" s="119">
        <v>285406.28489000001</v>
      </c>
      <c r="E65" s="119">
        <v>248689.22696999999</v>
      </c>
      <c r="F65" s="119">
        <v>306788.58017999999</v>
      </c>
      <c r="G65" s="119">
        <v>299872.81226999999</v>
      </c>
      <c r="H65" s="119">
        <v>226103.63938000001</v>
      </c>
      <c r="I65" s="119">
        <v>279257.51948000002</v>
      </c>
      <c r="J65" s="119">
        <v>456325.61475999997</v>
      </c>
      <c r="K65" s="119">
        <v>100996.81064</v>
      </c>
      <c r="L65" s="119">
        <v>570090.83159000007</v>
      </c>
      <c r="M65" s="119">
        <v>129887.08870000001</v>
      </c>
      <c r="N65" s="114"/>
    </row>
    <row r="66" spans="1:14" ht="15" customHeight="1">
      <c r="A66" s="124" t="s">
        <v>618</v>
      </c>
      <c r="B66" s="119">
        <v>-297317.96883999999</v>
      </c>
      <c r="C66" s="119">
        <v>-298710.71861000004</v>
      </c>
      <c r="D66" s="119">
        <v>-375341.36285000003</v>
      </c>
      <c r="E66" s="119">
        <v>-414954.69498000003</v>
      </c>
      <c r="F66" s="119">
        <v>-449327.31943000003</v>
      </c>
      <c r="G66" s="119">
        <v>-421162.31156</v>
      </c>
      <c r="H66" s="119">
        <v>-419986.91696</v>
      </c>
      <c r="I66" s="119">
        <v>-471032.87935</v>
      </c>
      <c r="J66" s="119">
        <v>-684332.36786999996</v>
      </c>
      <c r="K66" s="119">
        <v>-212743.48222999999</v>
      </c>
      <c r="L66" s="119">
        <v>-946665.91340999992</v>
      </c>
      <c r="M66" s="119">
        <v>-219818.43109999999</v>
      </c>
      <c r="N66" s="114"/>
    </row>
    <row r="67" spans="1:14" ht="15" customHeight="1">
      <c r="A67" s="118" t="s">
        <v>619</v>
      </c>
      <c r="B67" s="119">
        <v>1087430.8208099999</v>
      </c>
      <c r="C67" s="119">
        <v>1239603.7257300001</v>
      </c>
      <c r="D67" s="119">
        <v>1307841.34482</v>
      </c>
      <c r="E67" s="119">
        <v>1346335.0938900001</v>
      </c>
      <c r="F67" s="119">
        <v>1415599.6165</v>
      </c>
      <c r="G67" s="119">
        <v>1603089.57596</v>
      </c>
      <c r="H67" s="119">
        <v>1375165.8631899999</v>
      </c>
      <c r="I67" s="119">
        <v>1432635.31877</v>
      </c>
      <c r="J67" s="119">
        <v>1494934.91252</v>
      </c>
      <c r="K67" s="119">
        <v>356036.43724</v>
      </c>
      <c r="L67" s="119">
        <v>1860212.6188599998</v>
      </c>
      <c r="M67" s="119">
        <v>475653.99761000002</v>
      </c>
      <c r="N67" s="114"/>
    </row>
    <row r="68" spans="1:14" ht="15" customHeight="1">
      <c r="A68" s="121" t="s">
        <v>620</v>
      </c>
      <c r="B68" s="119">
        <v>-853966.15090999997</v>
      </c>
      <c r="C68" s="119">
        <v>-1010114.82985</v>
      </c>
      <c r="D68" s="119">
        <v>-1027431.70791</v>
      </c>
      <c r="E68" s="119">
        <v>-1050696.9902999999</v>
      </c>
      <c r="F68" s="119">
        <v>-1123612.2882300001</v>
      </c>
      <c r="G68" s="119">
        <v>-1151258.8498800001</v>
      </c>
      <c r="H68" s="119">
        <v>-1133325.7542699999</v>
      </c>
      <c r="I68" s="119">
        <v>-1164667.85182</v>
      </c>
      <c r="J68" s="119">
        <v>-1233776.1100000001</v>
      </c>
      <c r="K68" s="119">
        <v>-318257.52955000004</v>
      </c>
      <c r="L68" s="119">
        <v>-1338372.1358</v>
      </c>
      <c r="M68" s="119">
        <v>-374087.06651999999</v>
      </c>
      <c r="N68" s="114"/>
    </row>
    <row r="69" spans="1:14" ht="15" customHeight="1">
      <c r="A69" s="125" t="s">
        <v>621</v>
      </c>
      <c r="B69" s="119">
        <v>233464.66990000001</v>
      </c>
      <c r="C69" s="119">
        <v>229488.89588</v>
      </c>
      <c r="D69" s="119">
        <v>280409.63691</v>
      </c>
      <c r="E69" s="119">
        <v>295638.10358999996</v>
      </c>
      <c r="F69" s="119">
        <v>291987.32827</v>
      </c>
      <c r="G69" s="119">
        <v>451830.72607999999</v>
      </c>
      <c r="H69" s="119">
        <v>241840.10892</v>
      </c>
      <c r="I69" s="119">
        <v>267967.46694999997</v>
      </c>
      <c r="J69" s="119">
        <v>261158.80252</v>
      </c>
      <c r="K69" s="119">
        <v>37778.90769</v>
      </c>
      <c r="L69" s="119">
        <v>521840.48306</v>
      </c>
      <c r="M69" s="119">
        <v>101566.93109</v>
      </c>
      <c r="N69" s="114"/>
    </row>
    <row r="70" spans="1:14" ht="15" customHeight="1">
      <c r="A70" s="125" t="s">
        <v>622</v>
      </c>
      <c r="B70" s="119">
        <v>68.75009</v>
      </c>
      <c r="C70" s="119">
        <v>64.290720000000007</v>
      </c>
      <c r="D70" s="119">
        <v>92.660219999999995</v>
      </c>
      <c r="E70" s="119">
        <v>37.114139999999999</v>
      </c>
      <c r="F70" s="119">
        <v>97.26821000000001</v>
      </c>
      <c r="G70" s="119">
        <v>38.011180000000003</v>
      </c>
      <c r="H70" s="119">
        <v>7.4028100000000006</v>
      </c>
      <c r="I70" s="119">
        <v>6.6018699999999999</v>
      </c>
      <c r="J70" s="119">
        <v>13.678990000000001</v>
      </c>
      <c r="K70" s="119">
        <v>2.1743200000000003</v>
      </c>
      <c r="L70" s="119">
        <v>1563.20939</v>
      </c>
      <c r="M70" s="119">
        <v>5554.6355000000003</v>
      </c>
      <c r="N70" s="114"/>
    </row>
    <row r="71" spans="1:14" ht="15" customHeight="1">
      <c r="A71" s="126" t="s">
        <v>623</v>
      </c>
      <c r="B71" s="119">
        <v>1.0000000000000001E-5</v>
      </c>
      <c r="C71" s="119">
        <v>0</v>
      </c>
      <c r="D71" s="119">
        <v>0</v>
      </c>
      <c r="E71" s="119">
        <v>1.0000000000000001E-5</v>
      </c>
      <c r="F71" s="119">
        <v>0</v>
      </c>
      <c r="G71" s="119">
        <v>1.0000000000000001E-5</v>
      </c>
      <c r="H71" s="119">
        <v>1.3000000000000002E-4</v>
      </c>
      <c r="I71" s="119">
        <v>0.54841999999999991</v>
      </c>
      <c r="J71" s="119">
        <v>3.2200000000000002E-3</v>
      </c>
      <c r="K71" s="119">
        <v>1.0000000000000001E-5</v>
      </c>
      <c r="L71" s="119">
        <v>1548.5058300000001</v>
      </c>
      <c r="M71" s="119">
        <v>5550.5321900000008</v>
      </c>
      <c r="N71" s="114"/>
    </row>
    <row r="72" spans="1:14" ht="15" customHeight="1">
      <c r="A72" s="126" t="s">
        <v>624</v>
      </c>
      <c r="B72" s="119">
        <v>68.750079999999997</v>
      </c>
      <c r="C72" s="119">
        <v>64.290720000000007</v>
      </c>
      <c r="D72" s="119">
        <v>92.660219999999995</v>
      </c>
      <c r="E72" s="119">
        <v>37.114129999999996</v>
      </c>
      <c r="F72" s="119">
        <v>97.26821000000001</v>
      </c>
      <c r="G72" s="119">
        <v>38.01117</v>
      </c>
      <c r="H72" s="119">
        <v>7.4026800000000001</v>
      </c>
      <c r="I72" s="119">
        <v>6.0534499999999998</v>
      </c>
      <c r="J72" s="119">
        <v>13.67577</v>
      </c>
      <c r="K72" s="119">
        <v>2.1743099999999997</v>
      </c>
      <c r="L72" s="119">
        <v>14.70356</v>
      </c>
      <c r="M72" s="119">
        <v>4.1033100000000005</v>
      </c>
      <c r="N72" s="114"/>
    </row>
    <row r="73" spans="1:14" ht="15" customHeight="1">
      <c r="A73" s="118" t="s">
        <v>625</v>
      </c>
      <c r="B73" s="119">
        <v>-1175.27936</v>
      </c>
      <c r="C73" s="119">
        <v>-1193.0952400000001</v>
      </c>
      <c r="D73" s="119">
        <v>-2965.2384500000003</v>
      </c>
      <c r="E73" s="119">
        <v>-191.54129</v>
      </c>
      <c r="F73" s="119">
        <v>-157.5455</v>
      </c>
      <c r="G73" s="119">
        <v>-64.852059999999994</v>
      </c>
      <c r="H73" s="119">
        <v>-40.202809999999999</v>
      </c>
      <c r="I73" s="119">
        <v>-19.265540000000001</v>
      </c>
      <c r="J73" s="119">
        <v>-46.641949999999994</v>
      </c>
      <c r="K73" s="119">
        <v>-20.243680000000001</v>
      </c>
      <c r="L73" s="119">
        <v>-80.868220000000008</v>
      </c>
      <c r="M73" s="119">
        <v>-9154.907009999999</v>
      </c>
      <c r="N73" s="114"/>
    </row>
    <row r="74" spans="1:14" ht="15" customHeight="1">
      <c r="A74" s="118" t="s">
        <v>771</v>
      </c>
      <c r="B74" s="119">
        <v>-798.71964000000003</v>
      </c>
      <c r="C74" s="119">
        <v>-765.95702000000006</v>
      </c>
      <c r="D74" s="119">
        <v>-2659.9407700000002</v>
      </c>
      <c r="E74" s="119">
        <v>0</v>
      </c>
      <c r="F74" s="119">
        <v>-2.0000000000000002E-5</v>
      </c>
      <c r="G74" s="119">
        <v>0</v>
      </c>
      <c r="H74" s="119">
        <v>-1.56E-3</v>
      </c>
      <c r="I74" s="119">
        <v>-0.54765999999999992</v>
      </c>
      <c r="J74" s="119">
        <v>-2.0000000000000002E-5</v>
      </c>
      <c r="K74" s="119">
        <v>0</v>
      </c>
      <c r="L74" s="119">
        <v>-5.9999999999999995E-5</v>
      </c>
      <c r="M74" s="119">
        <v>-9141.6539000000012</v>
      </c>
      <c r="N74" s="114"/>
    </row>
    <row r="75" spans="1:14" ht="15" customHeight="1">
      <c r="A75" s="121" t="s">
        <v>312</v>
      </c>
      <c r="B75" s="119">
        <v>-376.55971999999997</v>
      </c>
      <c r="C75" s="119">
        <v>-427.13821999999999</v>
      </c>
      <c r="D75" s="119">
        <v>-305.29768000000001</v>
      </c>
      <c r="E75" s="119">
        <v>-191.54129</v>
      </c>
      <c r="F75" s="119">
        <v>-157.54548</v>
      </c>
      <c r="G75" s="119">
        <v>-64.852059999999994</v>
      </c>
      <c r="H75" s="119">
        <v>-40.201250000000002</v>
      </c>
      <c r="I75" s="119">
        <v>-18.717880000000001</v>
      </c>
      <c r="J75" s="119">
        <v>-46.641930000000002</v>
      </c>
      <c r="K75" s="119">
        <v>-20.243680000000001</v>
      </c>
      <c r="L75" s="119">
        <v>-80.868160000000003</v>
      </c>
      <c r="M75" s="119">
        <v>-13.253110000000001</v>
      </c>
      <c r="N75" s="114"/>
    </row>
    <row r="76" spans="1:14" ht="15" customHeight="1">
      <c r="A76" s="118" t="s">
        <v>628</v>
      </c>
      <c r="B76" s="119">
        <v>232358.14063000001</v>
      </c>
      <c r="C76" s="119">
        <v>228360.09136000002</v>
      </c>
      <c r="D76" s="119">
        <v>277537.05868000002</v>
      </c>
      <c r="E76" s="119">
        <v>295483.67644000001</v>
      </c>
      <c r="F76" s="119">
        <v>291927.05098</v>
      </c>
      <c r="G76" s="119">
        <v>451803.88519999996</v>
      </c>
      <c r="H76" s="119">
        <v>241807.30891999998</v>
      </c>
      <c r="I76" s="119">
        <v>267954.80327999999</v>
      </c>
      <c r="J76" s="119">
        <v>261125.83955999999</v>
      </c>
      <c r="K76" s="119">
        <v>37760.838329999999</v>
      </c>
      <c r="L76" s="119">
        <v>523322.82423000003</v>
      </c>
      <c r="M76" s="119">
        <v>97966.659579999992</v>
      </c>
      <c r="N76" s="114"/>
    </row>
    <row r="77" spans="1:14" ht="15" customHeight="1">
      <c r="A77" s="127" t="s">
        <v>629</v>
      </c>
      <c r="B77" s="119">
        <v>0</v>
      </c>
      <c r="C77" s="119">
        <v>0</v>
      </c>
      <c r="D77" s="119">
        <v>0</v>
      </c>
      <c r="E77" s="119">
        <v>-2.9999999999999997E-5</v>
      </c>
      <c r="F77" s="119">
        <v>-1.0000000000000001E-5</v>
      </c>
      <c r="G77" s="119">
        <v>-2.9999999999999997E-5</v>
      </c>
      <c r="H77" s="119">
        <v>7820.80195</v>
      </c>
      <c r="I77" s="119">
        <v>44.531949999999995</v>
      </c>
      <c r="J77" s="119">
        <v>1078.57871</v>
      </c>
      <c r="K77" s="119">
        <v>0</v>
      </c>
      <c r="L77" s="119">
        <v>-14.15889</v>
      </c>
      <c r="M77" s="119">
        <v>0</v>
      </c>
      <c r="N77" s="114"/>
    </row>
    <row r="78" spans="1:14" ht="15" customHeight="1">
      <c r="A78" s="125" t="s">
        <v>630</v>
      </c>
      <c r="B78" s="119">
        <v>232358.14063000001</v>
      </c>
      <c r="C78" s="119">
        <v>228360.09136000002</v>
      </c>
      <c r="D78" s="119">
        <v>277537.05868000002</v>
      </c>
      <c r="E78" s="119">
        <v>295483.67641000001</v>
      </c>
      <c r="F78" s="119">
        <v>291927.05097000004</v>
      </c>
      <c r="G78" s="119">
        <v>451803.88517000002</v>
      </c>
      <c r="H78" s="119">
        <v>249628.11087</v>
      </c>
      <c r="I78" s="119">
        <v>267999.33522999997</v>
      </c>
      <c r="J78" s="119">
        <v>262204.41827000002</v>
      </c>
      <c r="K78" s="119">
        <v>37760.838329999999</v>
      </c>
      <c r="L78" s="119">
        <v>523308.66533999995</v>
      </c>
      <c r="M78" s="119">
        <v>97966.659579999992</v>
      </c>
      <c r="N78" s="114"/>
    </row>
    <row r="79" spans="1:14" ht="15" customHeight="1">
      <c r="A79" s="124" t="s">
        <v>631</v>
      </c>
      <c r="B79" s="119">
        <v>4.2009999999999996</v>
      </c>
      <c r="C79" s="119">
        <v>1286.6023300000002</v>
      </c>
      <c r="D79" s="119">
        <v>5470.2887199999996</v>
      </c>
      <c r="E79" s="119">
        <v>10827.086080000001</v>
      </c>
      <c r="F79" s="119">
        <v>9265.3102400000007</v>
      </c>
      <c r="G79" s="119">
        <v>-1803.10634</v>
      </c>
      <c r="H79" s="119">
        <v>13614.63341</v>
      </c>
      <c r="I79" s="119">
        <v>13363.500699999999</v>
      </c>
      <c r="J79" s="119">
        <v>2427.86085</v>
      </c>
      <c r="K79" s="119">
        <v>2320.2759100000003</v>
      </c>
      <c r="L79" s="119">
        <v>3547.0405099999998</v>
      </c>
      <c r="M79" s="119">
        <v>340.42104</v>
      </c>
      <c r="N79" s="114"/>
    </row>
    <row r="80" spans="1:14" ht="15" customHeight="1">
      <c r="A80" s="118" t="s">
        <v>632</v>
      </c>
      <c r="B80" s="119">
        <v>232362.34162999998</v>
      </c>
      <c r="C80" s="119">
        <v>229646.69368999999</v>
      </c>
      <c r="D80" s="119">
        <v>283007.34739999997</v>
      </c>
      <c r="E80" s="119">
        <v>306310.76248999999</v>
      </c>
      <c r="F80" s="119">
        <v>301192.36121</v>
      </c>
      <c r="G80" s="119">
        <v>450000.77882999997</v>
      </c>
      <c r="H80" s="119">
        <v>263242.74427999998</v>
      </c>
      <c r="I80" s="119">
        <v>281362.83593</v>
      </c>
      <c r="J80" s="119">
        <v>264632.27912000002</v>
      </c>
      <c r="K80" s="119">
        <v>40081.114240000003</v>
      </c>
      <c r="L80" s="119">
        <v>526855.70585000003</v>
      </c>
      <c r="M80" s="119">
        <v>98307.080620000008</v>
      </c>
      <c r="N80" s="114"/>
    </row>
    <row r="81" spans="1:14" ht="15" customHeight="1">
      <c r="A81" s="124" t="s">
        <v>633</v>
      </c>
      <c r="B81" s="119">
        <v>0</v>
      </c>
      <c r="C81" s="119">
        <v>0</v>
      </c>
      <c r="D81" s="119">
        <v>0</v>
      </c>
      <c r="E81" s="119">
        <v>0</v>
      </c>
      <c r="F81" s="119">
        <v>0</v>
      </c>
      <c r="G81" s="119">
        <v>0</v>
      </c>
      <c r="H81" s="119">
        <v>1.0000000000000001E-5</v>
      </c>
      <c r="I81" s="119">
        <v>0</v>
      </c>
      <c r="J81" s="119">
        <v>0</v>
      </c>
      <c r="K81" s="119">
        <v>0</v>
      </c>
      <c r="L81" s="119">
        <v>0</v>
      </c>
      <c r="M81" s="119">
        <v>0</v>
      </c>
      <c r="N81" s="114"/>
    </row>
    <row r="82" spans="1:14" ht="15" customHeight="1">
      <c r="A82" s="118" t="s">
        <v>634</v>
      </c>
      <c r="B82" s="119">
        <v>232362.34162999998</v>
      </c>
      <c r="C82" s="119">
        <v>229646.69368999999</v>
      </c>
      <c r="D82" s="119">
        <v>283007.34739999997</v>
      </c>
      <c r="E82" s="119">
        <v>306310.76248999999</v>
      </c>
      <c r="F82" s="119">
        <v>301192.36121</v>
      </c>
      <c r="G82" s="119">
        <v>450000.77882999997</v>
      </c>
      <c r="H82" s="119">
        <v>263242.74429</v>
      </c>
      <c r="I82" s="119">
        <v>281362.83593</v>
      </c>
      <c r="J82" s="119">
        <v>264632.27912000002</v>
      </c>
      <c r="K82" s="119">
        <v>40081.114240000003</v>
      </c>
      <c r="L82" s="119">
        <v>526855.70585000003</v>
      </c>
      <c r="M82" s="119">
        <v>98307.080620000008</v>
      </c>
      <c r="N82" s="114"/>
    </row>
    <row r="83" spans="1:14" ht="15" customHeight="1" thickBot="1">
      <c r="A83" s="124" t="s">
        <v>635</v>
      </c>
      <c r="B83" s="119">
        <v>-88034.549849999996</v>
      </c>
      <c r="C83" s="119">
        <v>-85376.647830000002</v>
      </c>
      <c r="D83" s="119">
        <v>-92865.699800000002</v>
      </c>
      <c r="E83" s="119">
        <v>-131593.71561000001</v>
      </c>
      <c r="F83" s="119">
        <v>-98626.076239999995</v>
      </c>
      <c r="G83" s="119">
        <v>-184685.19988</v>
      </c>
      <c r="H83" s="119">
        <v>-139775.15080999999</v>
      </c>
      <c r="I83" s="119">
        <v>-130368.63595</v>
      </c>
      <c r="J83" s="119">
        <v>-90533.409379999997</v>
      </c>
      <c r="K83" s="119">
        <v>-11343.84691</v>
      </c>
      <c r="L83" s="119">
        <v>-181388.79783000002</v>
      </c>
      <c r="M83" s="119">
        <v>-47334.000009999996</v>
      </c>
      <c r="N83" s="114"/>
    </row>
    <row r="84" spans="1:14" ht="15" customHeight="1" thickTop="1" thickBot="1">
      <c r="A84" s="693" t="s">
        <v>636</v>
      </c>
      <c r="B84" s="694">
        <v>144327.79178</v>
      </c>
      <c r="C84" s="694">
        <v>144270.04586000001</v>
      </c>
      <c r="D84" s="694">
        <v>190141.6476</v>
      </c>
      <c r="E84" s="694">
        <v>174717.04688000001</v>
      </c>
      <c r="F84" s="694">
        <v>202566.28497000001</v>
      </c>
      <c r="G84" s="694">
        <v>265315.57895</v>
      </c>
      <c r="H84" s="694">
        <v>123467.59348000001</v>
      </c>
      <c r="I84" s="694">
        <v>150994.19997999998</v>
      </c>
      <c r="J84" s="694">
        <v>174098.86974000002</v>
      </c>
      <c r="K84" s="694">
        <v>28737.267329999999</v>
      </c>
      <c r="L84" s="694">
        <v>345466.90801999997</v>
      </c>
      <c r="M84" s="694">
        <v>50973.080609999997</v>
      </c>
      <c r="N84" s="114"/>
    </row>
    <row r="85" spans="1:14" ht="3.75" customHeight="1" thickTop="1" thickBot="1">
      <c r="A85" s="128"/>
      <c r="B85" s="129"/>
      <c r="C85" s="129"/>
      <c r="D85" s="129"/>
      <c r="E85" s="129"/>
      <c r="F85" s="129"/>
      <c r="G85" s="129"/>
      <c r="H85" s="129"/>
      <c r="I85" s="129"/>
      <c r="J85" s="129"/>
      <c r="K85" s="129"/>
      <c r="L85" s="129"/>
      <c r="M85" s="129"/>
      <c r="N85" s="114"/>
    </row>
    <row r="86" spans="1:14" ht="15" customHeight="1" thickTop="1">
      <c r="A86" s="130"/>
      <c r="B86" s="131"/>
      <c r="C86" s="131"/>
      <c r="D86" s="131"/>
      <c r="E86" s="131"/>
      <c r="F86" s="131"/>
      <c r="G86" s="131"/>
      <c r="H86" s="131"/>
      <c r="I86" s="131"/>
      <c r="J86" s="131"/>
      <c r="K86" s="131"/>
      <c r="L86" s="131"/>
      <c r="M86" s="131"/>
      <c r="N86" s="114"/>
    </row>
    <row r="87" spans="1:14" ht="15" customHeight="1">
      <c r="A87" s="130"/>
      <c r="B87" s="131"/>
      <c r="C87" s="131"/>
      <c r="D87" s="131"/>
      <c r="E87" s="131"/>
      <c r="F87" s="131"/>
      <c r="G87" s="131"/>
      <c r="H87" s="131"/>
      <c r="I87" s="131"/>
      <c r="J87" s="131"/>
      <c r="K87" s="131"/>
      <c r="L87" s="131"/>
      <c r="M87" s="131"/>
      <c r="N87" s="114"/>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M86"/>
  <sheetViews>
    <sheetView zoomScaleNormal="100" workbookViewId="0">
      <selection activeCell="A6" sqref="A6"/>
    </sheetView>
  </sheetViews>
  <sheetFormatPr baseColWidth="10" defaultColWidth="9.140625" defaultRowHeight="18"/>
  <cols>
    <col min="1" max="1" width="89.85546875" style="115" bestFit="1" customWidth="1"/>
    <col min="2" max="8" width="10.7109375" style="115" bestFit="1" customWidth="1"/>
    <col min="9" max="9" width="10.7109375" style="115" customWidth="1"/>
    <col min="10" max="10" width="10.7109375" style="115" bestFit="1" customWidth="1"/>
    <col min="11" max="12" width="10.7109375" style="115" customWidth="1"/>
    <col min="13" max="13" width="10.7109375" style="133" bestFit="1" customWidth="1"/>
    <col min="14" max="256" width="11.42578125" style="115" customWidth="1"/>
    <col min="257" max="257" width="89.85546875" style="115" bestFit="1" customWidth="1"/>
    <col min="258" max="264" width="10.7109375" style="115" bestFit="1" customWidth="1"/>
    <col min="265" max="265" width="10.7109375" style="115" customWidth="1"/>
    <col min="266" max="266" width="10.7109375" style="115" bestFit="1" customWidth="1"/>
    <col min="267" max="268" width="10.7109375" style="115" customWidth="1"/>
    <col min="269" max="269" width="10.7109375" style="115" bestFit="1" customWidth="1"/>
    <col min="270" max="512" width="11.42578125" style="115" customWidth="1"/>
    <col min="513" max="513" width="89.85546875" style="115" bestFit="1" customWidth="1"/>
    <col min="514" max="520" width="10.7109375" style="115" bestFit="1" customWidth="1"/>
    <col min="521" max="521" width="10.7109375" style="115" customWidth="1"/>
    <col min="522" max="522" width="10.7109375" style="115" bestFit="1" customWidth="1"/>
    <col min="523" max="524" width="10.7109375" style="115" customWidth="1"/>
    <col min="525" max="525" width="10.7109375" style="115" bestFit="1" customWidth="1"/>
    <col min="526" max="768" width="11.42578125" style="115" customWidth="1"/>
    <col min="769" max="769" width="89.85546875" style="115" bestFit="1" customWidth="1"/>
    <col min="770" max="776" width="10.7109375" style="115" bestFit="1" customWidth="1"/>
    <col min="777" max="777" width="10.7109375" style="115" customWidth="1"/>
    <col min="778" max="778" width="10.7109375" style="115" bestFit="1" customWidth="1"/>
    <col min="779" max="780" width="10.7109375" style="115" customWidth="1"/>
    <col min="781" max="781" width="10.7109375" style="115" bestFit="1" customWidth="1"/>
    <col min="782" max="1024" width="11.42578125" style="115" customWidth="1"/>
    <col min="1025" max="1025" width="89.85546875" style="115" bestFit="1" customWidth="1"/>
    <col min="1026" max="1032" width="10.7109375" style="115" bestFit="1" customWidth="1"/>
    <col min="1033" max="1033" width="10.7109375" style="115" customWidth="1"/>
    <col min="1034" max="1034" width="10.7109375" style="115" bestFit="1" customWidth="1"/>
    <col min="1035" max="1036" width="10.7109375" style="115" customWidth="1"/>
    <col min="1037" max="1037" width="10.7109375" style="115" bestFit="1" customWidth="1"/>
    <col min="1038" max="1280" width="11.42578125" style="115" customWidth="1"/>
    <col min="1281" max="1281" width="89.85546875" style="115" bestFit="1" customWidth="1"/>
    <col min="1282" max="1288" width="10.7109375" style="115" bestFit="1" customWidth="1"/>
    <col min="1289" max="1289" width="10.7109375" style="115" customWidth="1"/>
    <col min="1290" max="1290" width="10.7109375" style="115" bestFit="1" customWidth="1"/>
    <col min="1291" max="1292" width="10.7109375" style="115" customWidth="1"/>
    <col min="1293" max="1293" width="10.7109375" style="115" bestFit="1" customWidth="1"/>
    <col min="1294" max="1536" width="11.42578125" style="115" customWidth="1"/>
    <col min="1537" max="1537" width="89.85546875" style="115" bestFit="1" customWidth="1"/>
    <col min="1538" max="1544" width="10.7109375" style="115" bestFit="1" customWidth="1"/>
    <col min="1545" max="1545" width="10.7109375" style="115" customWidth="1"/>
    <col min="1546" max="1546" width="10.7109375" style="115" bestFit="1" customWidth="1"/>
    <col min="1547" max="1548" width="10.7109375" style="115" customWidth="1"/>
    <col min="1549" max="1549" width="10.7109375" style="115" bestFit="1" customWidth="1"/>
    <col min="1550" max="1792" width="11.42578125" style="115" customWidth="1"/>
    <col min="1793" max="1793" width="89.85546875" style="115" bestFit="1" customWidth="1"/>
    <col min="1794" max="1800" width="10.7109375" style="115" bestFit="1" customWidth="1"/>
    <col min="1801" max="1801" width="10.7109375" style="115" customWidth="1"/>
    <col min="1802" max="1802" width="10.7109375" style="115" bestFit="1" customWidth="1"/>
    <col min="1803" max="1804" width="10.7109375" style="115" customWidth="1"/>
    <col min="1805" max="1805" width="10.7109375" style="115" bestFit="1" customWidth="1"/>
    <col min="1806" max="2048" width="11.42578125" style="115" customWidth="1"/>
    <col min="2049" max="2049" width="89.85546875" style="115" bestFit="1" customWidth="1"/>
    <col min="2050" max="2056" width="10.7109375" style="115" bestFit="1" customWidth="1"/>
    <col min="2057" max="2057" width="10.7109375" style="115" customWidth="1"/>
    <col min="2058" max="2058" width="10.7109375" style="115" bestFit="1" customWidth="1"/>
    <col min="2059" max="2060" width="10.7109375" style="115" customWidth="1"/>
    <col min="2061" max="2061" width="10.7109375" style="115" bestFit="1" customWidth="1"/>
    <col min="2062" max="2304" width="11.42578125" style="115" customWidth="1"/>
    <col min="2305" max="2305" width="89.85546875" style="115" bestFit="1" customWidth="1"/>
    <col min="2306" max="2312" width="10.7109375" style="115" bestFit="1" customWidth="1"/>
    <col min="2313" max="2313" width="10.7109375" style="115" customWidth="1"/>
    <col min="2314" max="2314" width="10.7109375" style="115" bestFit="1" customWidth="1"/>
    <col min="2315" max="2316" width="10.7109375" style="115" customWidth="1"/>
    <col min="2317" max="2317" width="10.7109375" style="115" bestFit="1" customWidth="1"/>
    <col min="2318" max="2560" width="11.42578125" style="115" customWidth="1"/>
    <col min="2561" max="2561" width="89.85546875" style="115" bestFit="1" customWidth="1"/>
    <col min="2562" max="2568" width="10.7109375" style="115" bestFit="1" customWidth="1"/>
    <col min="2569" max="2569" width="10.7109375" style="115" customWidth="1"/>
    <col min="2570" max="2570" width="10.7109375" style="115" bestFit="1" customWidth="1"/>
    <col min="2571" max="2572" width="10.7109375" style="115" customWidth="1"/>
    <col min="2573" max="2573" width="10.7109375" style="115" bestFit="1" customWidth="1"/>
    <col min="2574" max="2816" width="11.42578125" style="115" customWidth="1"/>
    <col min="2817" max="2817" width="89.85546875" style="115" bestFit="1" customWidth="1"/>
    <col min="2818" max="2824" width="10.7109375" style="115" bestFit="1" customWidth="1"/>
    <col min="2825" max="2825" width="10.7109375" style="115" customWidth="1"/>
    <col min="2826" max="2826" width="10.7109375" style="115" bestFit="1" customWidth="1"/>
    <col min="2827" max="2828" width="10.7109375" style="115" customWidth="1"/>
    <col min="2829" max="2829" width="10.7109375" style="115" bestFit="1" customWidth="1"/>
    <col min="2830" max="3072" width="11.42578125" style="115" customWidth="1"/>
    <col min="3073" max="3073" width="89.85546875" style="115" bestFit="1" customWidth="1"/>
    <col min="3074" max="3080" width="10.7109375" style="115" bestFit="1" customWidth="1"/>
    <col min="3081" max="3081" width="10.7109375" style="115" customWidth="1"/>
    <col min="3082" max="3082" width="10.7109375" style="115" bestFit="1" customWidth="1"/>
    <col min="3083" max="3084" width="10.7109375" style="115" customWidth="1"/>
    <col min="3085" max="3085" width="10.7109375" style="115" bestFit="1" customWidth="1"/>
    <col min="3086" max="3328" width="11.42578125" style="115" customWidth="1"/>
    <col min="3329" max="3329" width="89.85546875" style="115" bestFit="1" customWidth="1"/>
    <col min="3330" max="3336" width="10.7109375" style="115" bestFit="1" customWidth="1"/>
    <col min="3337" max="3337" width="10.7109375" style="115" customWidth="1"/>
    <col min="3338" max="3338" width="10.7109375" style="115" bestFit="1" customWidth="1"/>
    <col min="3339" max="3340" width="10.7109375" style="115" customWidth="1"/>
    <col min="3341" max="3341" width="10.7109375" style="115" bestFit="1" customWidth="1"/>
    <col min="3342" max="3584" width="11.42578125" style="115" customWidth="1"/>
    <col min="3585" max="3585" width="89.85546875" style="115" bestFit="1" customWidth="1"/>
    <col min="3586" max="3592" width="10.7109375" style="115" bestFit="1" customWidth="1"/>
    <col min="3593" max="3593" width="10.7109375" style="115" customWidth="1"/>
    <col min="3594" max="3594" width="10.7109375" style="115" bestFit="1" customWidth="1"/>
    <col min="3595" max="3596" width="10.7109375" style="115" customWidth="1"/>
    <col min="3597" max="3597" width="10.7109375" style="115" bestFit="1" customWidth="1"/>
    <col min="3598" max="3840" width="11.42578125" style="115" customWidth="1"/>
    <col min="3841" max="3841" width="89.85546875" style="115" bestFit="1" customWidth="1"/>
    <col min="3842" max="3848" width="10.7109375" style="115" bestFit="1" customWidth="1"/>
    <col min="3849" max="3849" width="10.7109375" style="115" customWidth="1"/>
    <col min="3850" max="3850" width="10.7109375" style="115" bestFit="1" customWidth="1"/>
    <col min="3851" max="3852" width="10.7109375" style="115" customWidth="1"/>
    <col min="3853" max="3853" width="10.7109375" style="115" bestFit="1" customWidth="1"/>
    <col min="3854" max="4096" width="11.42578125" style="115" customWidth="1"/>
    <col min="4097" max="4097" width="89.85546875" style="115" bestFit="1" customWidth="1"/>
    <col min="4098" max="4104" width="10.7109375" style="115" bestFit="1" customWidth="1"/>
    <col min="4105" max="4105" width="10.7109375" style="115" customWidth="1"/>
    <col min="4106" max="4106" width="10.7109375" style="115" bestFit="1" customWidth="1"/>
    <col min="4107" max="4108" width="10.7109375" style="115" customWidth="1"/>
    <col min="4109" max="4109" width="10.7109375" style="115" bestFit="1" customWidth="1"/>
    <col min="4110" max="4352" width="11.42578125" style="115" customWidth="1"/>
    <col min="4353" max="4353" width="89.85546875" style="115" bestFit="1" customWidth="1"/>
    <col min="4354" max="4360" width="10.7109375" style="115" bestFit="1" customWidth="1"/>
    <col min="4361" max="4361" width="10.7109375" style="115" customWidth="1"/>
    <col min="4362" max="4362" width="10.7109375" style="115" bestFit="1" customWidth="1"/>
    <col min="4363" max="4364" width="10.7109375" style="115" customWidth="1"/>
    <col min="4365" max="4365" width="10.7109375" style="115" bestFit="1" customWidth="1"/>
    <col min="4366" max="4608" width="11.42578125" style="115" customWidth="1"/>
    <col min="4609" max="4609" width="89.85546875" style="115" bestFit="1" customWidth="1"/>
    <col min="4610" max="4616" width="10.7109375" style="115" bestFit="1" customWidth="1"/>
    <col min="4617" max="4617" width="10.7109375" style="115" customWidth="1"/>
    <col min="4618" max="4618" width="10.7109375" style="115" bestFit="1" customWidth="1"/>
    <col min="4619" max="4620" width="10.7109375" style="115" customWidth="1"/>
    <col min="4621" max="4621" width="10.7109375" style="115" bestFit="1" customWidth="1"/>
    <col min="4622" max="4864" width="11.42578125" style="115" customWidth="1"/>
    <col min="4865" max="4865" width="89.85546875" style="115" bestFit="1" customWidth="1"/>
    <col min="4866" max="4872" width="10.7109375" style="115" bestFit="1" customWidth="1"/>
    <col min="4873" max="4873" width="10.7109375" style="115" customWidth="1"/>
    <col min="4874" max="4874" width="10.7109375" style="115" bestFit="1" customWidth="1"/>
    <col min="4875" max="4876" width="10.7109375" style="115" customWidth="1"/>
    <col min="4877" max="4877" width="10.7109375" style="115" bestFit="1" customWidth="1"/>
    <col min="4878" max="5120" width="11.42578125" style="115" customWidth="1"/>
    <col min="5121" max="5121" width="89.85546875" style="115" bestFit="1" customWidth="1"/>
    <col min="5122" max="5128" width="10.7109375" style="115" bestFit="1" customWidth="1"/>
    <col min="5129" max="5129" width="10.7109375" style="115" customWidth="1"/>
    <col min="5130" max="5130" width="10.7109375" style="115" bestFit="1" customWidth="1"/>
    <col min="5131" max="5132" width="10.7109375" style="115" customWidth="1"/>
    <col min="5133" max="5133" width="10.7109375" style="115" bestFit="1" customWidth="1"/>
    <col min="5134" max="5376" width="11.42578125" style="115" customWidth="1"/>
    <col min="5377" max="5377" width="89.85546875" style="115" bestFit="1" customWidth="1"/>
    <col min="5378" max="5384" width="10.7109375" style="115" bestFit="1" customWidth="1"/>
    <col min="5385" max="5385" width="10.7109375" style="115" customWidth="1"/>
    <col min="5386" max="5386" width="10.7109375" style="115" bestFit="1" customWidth="1"/>
    <col min="5387" max="5388" width="10.7109375" style="115" customWidth="1"/>
    <col min="5389" max="5389" width="10.7109375" style="115" bestFit="1" customWidth="1"/>
    <col min="5390" max="5632" width="11.42578125" style="115" customWidth="1"/>
    <col min="5633" max="5633" width="89.85546875" style="115" bestFit="1" customWidth="1"/>
    <col min="5634" max="5640" width="10.7109375" style="115" bestFit="1" customWidth="1"/>
    <col min="5641" max="5641" width="10.7109375" style="115" customWidth="1"/>
    <col min="5642" max="5642" width="10.7109375" style="115" bestFit="1" customWidth="1"/>
    <col min="5643" max="5644" width="10.7109375" style="115" customWidth="1"/>
    <col min="5645" max="5645" width="10.7109375" style="115" bestFit="1" customWidth="1"/>
    <col min="5646" max="5888" width="11.42578125" style="115" customWidth="1"/>
    <col min="5889" max="5889" width="89.85546875" style="115" bestFit="1" customWidth="1"/>
    <col min="5890" max="5896" width="10.7109375" style="115" bestFit="1" customWidth="1"/>
    <col min="5897" max="5897" width="10.7109375" style="115" customWidth="1"/>
    <col min="5898" max="5898" width="10.7109375" style="115" bestFit="1" customWidth="1"/>
    <col min="5899" max="5900" width="10.7109375" style="115" customWidth="1"/>
    <col min="5901" max="5901" width="10.7109375" style="115" bestFit="1" customWidth="1"/>
    <col min="5902" max="6144" width="11.42578125" style="115" customWidth="1"/>
    <col min="6145" max="6145" width="89.85546875" style="115" bestFit="1" customWidth="1"/>
    <col min="6146" max="6152" width="10.7109375" style="115" bestFit="1" customWidth="1"/>
    <col min="6153" max="6153" width="10.7109375" style="115" customWidth="1"/>
    <col min="6154" max="6154" width="10.7109375" style="115" bestFit="1" customWidth="1"/>
    <col min="6155" max="6156" width="10.7109375" style="115" customWidth="1"/>
    <col min="6157" max="6157" width="10.7109375" style="115" bestFit="1" customWidth="1"/>
    <col min="6158" max="6400" width="11.42578125" style="115" customWidth="1"/>
    <col min="6401" max="6401" width="89.85546875" style="115" bestFit="1" customWidth="1"/>
    <col min="6402" max="6408" width="10.7109375" style="115" bestFit="1" customWidth="1"/>
    <col min="6409" max="6409" width="10.7109375" style="115" customWidth="1"/>
    <col min="6410" max="6410" width="10.7109375" style="115" bestFit="1" customWidth="1"/>
    <col min="6411" max="6412" width="10.7109375" style="115" customWidth="1"/>
    <col min="6413" max="6413" width="10.7109375" style="115" bestFit="1" customWidth="1"/>
    <col min="6414" max="6656" width="11.42578125" style="115" customWidth="1"/>
    <col min="6657" max="6657" width="89.85546875" style="115" bestFit="1" customWidth="1"/>
    <col min="6658" max="6664" width="10.7109375" style="115" bestFit="1" customWidth="1"/>
    <col min="6665" max="6665" width="10.7109375" style="115" customWidth="1"/>
    <col min="6666" max="6666" width="10.7109375" style="115" bestFit="1" customWidth="1"/>
    <col min="6667" max="6668" width="10.7109375" style="115" customWidth="1"/>
    <col min="6669" max="6669" width="10.7109375" style="115" bestFit="1" customWidth="1"/>
    <col min="6670" max="6912" width="11.42578125" style="115" customWidth="1"/>
    <col min="6913" max="6913" width="89.85546875" style="115" bestFit="1" customWidth="1"/>
    <col min="6914" max="6920" width="10.7109375" style="115" bestFit="1" customWidth="1"/>
    <col min="6921" max="6921" width="10.7109375" style="115" customWidth="1"/>
    <col min="6922" max="6922" width="10.7109375" style="115" bestFit="1" customWidth="1"/>
    <col min="6923" max="6924" width="10.7109375" style="115" customWidth="1"/>
    <col min="6925" max="6925" width="10.7109375" style="115" bestFit="1" customWidth="1"/>
    <col min="6926" max="7168" width="11.42578125" style="115" customWidth="1"/>
    <col min="7169" max="7169" width="89.85546875" style="115" bestFit="1" customWidth="1"/>
    <col min="7170" max="7176" width="10.7109375" style="115" bestFit="1" customWidth="1"/>
    <col min="7177" max="7177" width="10.7109375" style="115" customWidth="1"/>
    <col min="7178" max="7178" width="10.7109375" style="115" bestFit="1" customWidth="1"/>
    <col min="7179" max="7180" width="10.7109375" style="115" customWidth="1"/>
    <col min="7181" max="7181" width="10.7109375" style="115" bestFit="1" customWidth="1"/>
    <col min="7182" max="7424" width="11.42578125" style="115" customWidth="1"/>
    <col min="7425" max="7425" width="89.85546875" style="115" bestFit="1" customWidth="1"/>
    <col min="7426" max="7432" width="10.7109375" style="115" bestFit="1" customWidth="1"/>
    <col min="7433" max="7433" width="10.7109375" style="115" customWidth="1"/>
    <col min="7434" max="7434" width="10.7109375" style="115" bestFit="1" customWidth="1"/>
    <col min="7435" max="7436" width="10.7109375" style="115" customWidth="1"/>
    <col min="7437" max="7437" width="10.7109375" style="115" bestFit="1" customWidth="1"/>
    <col min="7438" max="7680" width="11.42578125" style="115" customWidth="1"/>
    <col min="7681" max="7681" width="89.85546875" style="115" bestFit="1" customWidth="1"/>
    <col min="7682" max="7688" width="10.7109375" style="115" bestFit="1" customWidth="1"/>
    <col min="7689" max="7689" width="10.7109375" style="115" customWidth="1"/>
    <col min="7690" max="7690" width="10.7109375" style="115" bestFit="1" customWidth="1"/>
    <col min="7691" max="7692" width="10.7109375" style="115" customWidth="1"/>
    <col min="7693" max="7693" width="10.7109375" style="115" bestFit="1" customWidth="1"/>
    <col min="7694" max="7936" width="11.42578125" style="115" customWidth="1"/>
    <col min="7937" max="7937" width="89.85546875" style="115" bestFit="1" customWidth="1"/>
    <col min="7938" max="7944" width="10.7109375" style="115" bestFit="1" customWidth="1"/>
    <col min="7945" max="7945" width="10.7109375" style="115" customWidth="1"/>
    <col min="7946" max="7946" width="10.7109375" style="115" bestFit="1" customWidth="1"/>
    <col min="7947" max="7948" width="10.7109375" style="115" customWidth="1"/>
    <col min="7949" max="7949" width="10.7109375" style="115" bestFit="1" customWidth="1"/>
    <col min="7950" max="8192" width="11.42578125" style="115" customWidth="1"/>
    <col min="8193" max="8193" width="89.85546875" style="115" bestFit="1" customWidth="1"/>
    <col min="8194" max="8200" width="10.7109375" style="115" bestFit="1" customWidth="1"/>
    <col min="8201" max="8201" width="10.7109375" style="115" customWidth="1"/>
    <col min="8202" max="8202" width="10.7109375" style="115" bestFit="1" customWidth="1"/>
    <col min="8203" max="8204" width="10.7109375" style="115" customWidth="1"/>
    <col min="8205" max="8205" width="10.7109375" style="115" bestFit="1" customWidth="1"/>
    <col min="8206" max="8448" width="11.42578125" style="115" customWidth="1"/>
    <col min="8449" max="8449" width="89.85546875" style="115" bestFit="1" customWidth="1"/>
    <col min="8450" max="8456" width="10.7109375" style="115" bestFit="1" customWidth="1"/>
    <col min="8457" max="8457" width="10.7109375" style="115" customWidth="1"/>
    <col min="8458" max="8458" width="10.7109375" style="115" bestFit="1" customWidth="1"/>
    <col min="8459" max="8460" width="10.7109375" style="115" customWidth="1"/>
    <col min="8461" max="8461" width="10.7109375" style="115" bestFit="1" customWidth="1"/>
    <col min="8462" max="8704" width="11.42578125" style="115" customWidth="1"/>
    <col min="8705" max="8705" width="89.85546875" style="115" bestFit="1" customWidth="1"/>
    <col min="8706" max="8712" width="10.7109375" style="115" bestFit="1" customWidth="1"/>
    <col min="8713" max="8713" width="10.7109375" style="115" customWidth="1"/>
    <col min="8714" max="8714" width="10.7109375" style="115" bestFit="1" customWidth="1"/>
    <col min="8715" max="8716" width="10.7109375" style="115" customWidth="1"/>
    <col min="8717" max="8717" width="10.7109375" style="115" bestFit="1" customWidth="1"/>
    <col min="8718" max="8960" width="11.42578125" style="115" customWidth="1"/>
    <col min="8961" max="8961" width="89.85546875" style="115" bestFit="1" customWidth="1"/>
    <col min="8962" max="8968" width="10.7109375" style="115" bestFit="1" customWidth="1"/>
    <col min="8969" max="8969" width="10.7109375" style="115" customWidth="1"/>
    <col min="8970" max="8970" width="10.7109375" style="115" bestFit="1" customWidth="1"/>
    <col min="8971" max="8972" width="10.7109375" style="115" customWidth="1"/>
    <col min="8973" max="8973" width="10.7109375" style="115" bestFit="1" customWidth="1"/>
    <col min="8974" max="9216" width="11.42578125" style="115" customWidth="1"/>
    <col min="9217" max="9217" width="89.85546875" style="115" bestFit="1" customWidth="1"/>
    <col min="9218" max="9224" width="10.7109375" style="115" bestFit="1" customWidth="1"/>
    <col min="9225" max="9225" width="10.7109375" style="115" customWidth="1"/>
    <col min="9226" max="9226" width="10.7109375" style="115" bestFit="1" customWidth="1"/>
    <col min="9227" max="9228" width="10.7109375" style="115" customWidth="1"/>
    <col min="9229" max="9229" width="10.7109375" style="115" bestFit="1" customWidth="1"/>
    <col min="9230" max="9472" width="11.42578125" style="115" customWidth="1"/>
    <col min="9473" max="9473" width="89.85546875" style="115" bestFit="1" customWidth="1"/>
    <col min="9474" max="9480" width="10.7109375" style="115" bestFit="1" customWidth="1"/>
    <col min="9481" max="9481" width="10.7109375" style="115" customWidth="1"/>
    <col min="9482" max="9482" width="10.7109375" style="115" bestFit="1" customWidth="1"/>
    <col min="9483" max="9484" width="10.7109375" style="115" customWidth="1"/>
    <col min="9485" max="9485" width="10.7109375" style="115" bestFit="1" customWidth="1"/>
    <col min="9486" max="9728" width="11.42578125" style="115" customWidth="1"/>
    <col min="9729" max="9729" width="89.85546875" style="115" bestFit="1" customWidth="1"/>
    <col min="9730" max="9736" width="10.7109375" style="115" bestFit="1" customWidth="1"/>
    <col min="9737" max="9737" width="10.7109375" style="115" customWidth="1"/>
    <col min="9738" max="9738" width="10.7109375" style="115" bestFit="1" customWidth="1"/>
    <col min="9739" max="9740" width="10.7109375" style="115" customWidth="1"/>
    <col min="9741" max="9741" width="10.7109375" style="115" bestFit="1" customWidth="1"/>
    <col min="9742" max="9984" width="11.42578125" style="115" customWidth="1"/>
    <col min="9985" max="9985" width="89.85546875" style="115" bestFit="1" customWidth="1"/>
    <col min="9986" max="9992" width="10.7109375" style="115" bestFit="1" customWidth="1"/>
    <col min="9993" max="9993" width="10.7109375" style="115" customWidth="1"/>
    <col min="9994" max="9994" width="10.7109375" style="115" bestFit="1" customWidth="1"/>
    <col min="9995" max="9996" width="10.7109375" style="115" customWidth="1"/>
    <col min="9997" max="9997" width="10.7109375" style="115" bestFit="1" customWidth="1"/>
    <col min="9998" max="10240" width="11.42578125" style="115" customWidth="1"/>
    <col min="10241" max="10241" width="89.85546875" style="115" bestFit="1" customWidth="1"/>
    <col min="10242" max="10248" width="10.7109375" style="115" bestFit="1" customWidth="1"/>
    <col min="10249" max="10249" width="10.7109375" style="115" customWidth="1"/>
    <col min="10250" max="10250" width="10.7109375" style="115" bestFit="1" customWidth="1"/>
    <col min="10251" max="10252" width="10.7109375" style="115" customWidth="1"/>
    <col min="10253" max="10253" width="10.7109375" style="115" bestFit="1" customWidth="1"/>
    <col min="10254" max="10496" width="11.42578125" style="115" customWidth="1"/>
    <col min="10497" max="10497" width="89.85546875" style="115" bestFit="1" customWidth="1"/>
    <col min="10498" max="10504" width="10.7109375" style="115" bestFit="1" customWidth="1"/>
    <col min="10505" max="10505" width="10.7109375" style="115" customWidth="1"/>
    <col min="10506" max="10506" width="10.7109375" style="115" bestFit="1" customWidth="1"/>
    <col min="10507" max="10508" width="10.7109375" style="115" customWidth="1"/>
    <col min="10509" max="10509" width="10.7109375" style="115" bestFit="1" customWidth="1"/>
    <col min="10510" max="10752" width="11.42578125" style="115" customWidth="1"/>
    <col min="10753" max="10753" width="89.85546875" style="115" bestFit="1" customWidth="1"/>
    <col min="10754" max="10760" width="10.7109375" style="115" bestFit="1" customWidth="1"/>
    <col min="10761" max="10761" width="10.7109375" style="115" customWidth="1"/>
    <col min="10762" max="10762" width="10.7109375" style="115" bestFit="1" customWidth="1"/>
    <col min="10763" max="10764" width="10.7109375" style="115" customWidth="1"/>
    <col min="10765" max="10765" width="10.7109375" style="115" bestFit="1" customWidth="1"/>
    <col min="10766" max="11008" width="11.42578125" style="115" customWidth="1"/>
    <col min="11009" max="11009" width="89.85546875" style="115" bestFit="1" customWidth="1"/>
    <col min="11010" max="11016" width="10.7109375" style="115" bestFit="1" customWidth="1"/>
    <col min="11017" max="11017" width="10.7109375" style="115" customWidth="1"/>
    <col min="11018" max="11018" width="10.7109375" style="115" bestFit="1" customWidth="1"/>
    <col min="11019" max="11020" width="10.7109375" style="115" customWidth="1"/>
    <col min="11021" max="11021" width="10.7109375" style="115" bestFit="1" customWidth="1"/>
    <col min="11022" max="11264" width="11.42578125" style="115" customWidth="1"/>
    <col min="11265" max="11265" width="89.85546875" style="115" bestFit="1" customWidth="1"/>
    <col min="11266" max="11272" width="10.7109375" style="115" bestFit="1" customWidth="1"/>
    <col min="11273" max="11273" width="10.7109375" style="115" customWidth="1"/>
    <col min="11274" max="11274" width="10.7109375" style="115" bestFit="1" customWidth="1"/>
    <col min="11275" max="11276" width="10.7109375" style="115" customWidth="1"/>
    <col min="11277" max="11277" width="10.7109375" style="115" bestFit="1" customWidth="1"/>
    <col min="11278" max="11520" width="11.42578125" style="115" customWidth="1"/>
    <col min="11521" max="11521" width="89.85546875" style="115" bestFit="1" customWidth="1"/>
    <col min="11522" max="11528" width="10.7109375" style="115" bestFit="1" customWidth="1"/>
    <col min="11529" max="11529" width="10.7109375" style="115" customWidth="1"/>
    <col min="11530" max="11530" width="10.7109375" style="115" bestFit="1" customWidth="1"/>
    <col min="11531" max="11532" width="10.7109375" style="115" customWidth="1"/>
    <col min="11533" max="11533" width="10.7109375" style="115" bestFit="1" customWidth="1"/>
    <col min="11534" max="11776" width="11.42578125" style="115" customWidth="1"/>
    <col min="11777" max="11777" width="89.85546875" style="115" bestFit="1" customWidth="1"/>
    <col min="11778" max="11784" width="10.7109375" style="115" bestFit="1" customWidth="1"/>
    <col min="11785" max="11785" width="10.7109375" style="115" customWidth="1"/>
    <col min="11786" max="11786" width="10.7109375" style="115" bestFit="1" customWidth="1"/>
    <col min="11787" max="11788" width="10.7109375" style="115" customWidth="1"/>
    <col min="11789" max="11789" width="10.7109375" style="115" bestFit="1" customWidth="1"/>
    <col min="11790" max="12032" width="11.42578125" style="115" customWidth="1"/>
    <col min="12033" max="12033" width="89.85546875" style="115" bestFit="1" customWidth="1"/>
    <col min="12034" max="12040" width="10.7109375" style="115" bestFit="1" customWidth="1"/>
    <col min="12041" max="12041" width="10.7109375" style="115" customWidth="1"/>
    <col min="12042" max="12042" width="10.7109375" style="115" bestFit="1" customWidth="1"/>
    <col min="12043" max="12044" width="10.7109375" style="115" customWidth="1"/>
    <col min="12045" max="12045" width="10.7109375" style="115" bestFit="1" customWidth="1"/>
    <col min="12046" max="12288" width="11.42578125" style="115" customWidth="1"/>
    <col min="12289" max="12289" width="89.85546875" style="115" bestFit="1" customWidth="1"/>
    <col min="12290" max="12296" width="10.7109375" style="115" bestFit="1" customWidth="1"/>
    <col min="12297" max="12297" width="10.7109375" style="115" customWidth="1"/>
    <col min="12298" max="12298" width="10.7109375" style="115" bestFit="1" customWidth="1"/>
    <col min="12299" max="12300" width="10.7109375" style="115" customWidth="1"/>
    <col min="12301" max="12301" width="10.7109375" style="115" bestFit="1" customWidth="1"/>
    <col min="12302" max="12544" width="11.42578125" style="115" customWidth="1"/>
    <col min="12545" max="12545" width="89.85546875" style="115" bestFit="1" customWidth="1"/>
    <col min="12546" max="12552" width="10.7109375" style="115" bestFit="1" customWidth="1"/>
    <col min="12553" max="12553" width="10.7109375" style="115" customWidth="1"/>
    <col min="12554" max="12554" width="10.7109375" style="115" bestFit="1" customWidth="1"/>
    <col min="12555" max="12556" width="10.7109375" style="115" customWidth="1"/>
    <col min="12557" max="12557" width="10.7109375" style="115" bestFit="1" customWidth="1"/>
    <col min="12558" max="12800" width="11.42578125" style="115" customWidth="1"/>
    <col min="12801" max="12801" width="89.85546875" style="115" bestFit="1" customWidth="1"/>
    <col min="12802" max="12808" width="10.7109375" style="115" bestFit="1" customWidth="1"/>
    <col min="12809" max="12809" width="10.7109375" style="115" customWidth="1"/>
    <col min="12810" max="12810" width="10.7109375" style="115" bestFit="1" customWidth="1"/>
    <col min="12811" max="12812" width="10.7109375" style="115" customWidth="1"/>
    <col min="12813" max="12813" width="10.7109375" style="115" bestFit="1" customWidth="1"/>
    <col min="12814" max="13056" width="11.42578125" style="115" customWidth="1"/>
    <col min="13057" max="13057" width="89.85546875" style="115" bestFit="1" customWidth="1"/>
    <col min="13058" max="13064" width="10.7109375" style="115" bestFit="1" customWidth="1"/>
    <col min="13065" max="13065" width="10.7109375" style="115" customWidth="1"/>
    <col min="13066" max="13066" width="10.7109375" style="115" bestFit="1" customWidth="1"/>
    <col min="13067" max="13068" width="10.7109375" style="115" customWidth="1"/>
    <col min="13069" max="13069" width="10.7109375" style="115" bestFit="1" customWidth="1"/>
    <col min="13070" max="13312" width="11.42578125" style="115" customWidth="1"/>
    <col min="13313" max="13313" width="89.85546875" style="115" bestFit="1" customWidth="1"/>
    <col min="13314" max="13320" width="10.7109375" style="115" bestFit="1" customWidth="1"/>
    <col min="13321" max="13321" width="10.7109375" style="115" customWidth="1"/>
    <col min="13322" max="13322" width="10.7109375" style="115" bestFit="1" customWidth="1"/>
    <col min="13323" max="13324" width="10.7109375" style="115" customWidth="1"/>
    <col min="13325" max="13325" width="10.7109375" style="115" bestFit="1" customWidth="1"/>
    <col min="13326" max="13568" width="11.42578125" style="115" customWidth="1"/>
    <col min="13569" max="13569" width="89.85546875" style="115" bestFit="1" customWidth="1"/>
    <col min="13570" max="13576" width="10.7109375" style="115" bestFit="1" customWidth="1"/>
    <col min="13577" max="13577" width="10.7109375" style="115" customWidth="1"/>
    <col min="13578" max="13578" width="10.7109375" style="115" bestFit="1" customWidth="1"/>
    <col min="13579" max="13580" width="10.7109375" style="115" customWidth="1"/>
    <col min="13581" max="13581" width="10.7109375" style="115" bestFit="1" customWidth="1"/>
    <col min="13582" max="13824" width="11.42578125" style="115" customWidth="1"/>
    <col min="13825" max="13825" width="89.85546875" style="115" bestFit="1" customWidth="1"/>
    <col min="13826" max="13832" width="10.7109375" style="115" bestFit="1" customWidth="1"/>
    <col min="13833" max="13833" width="10.7109375" style="115" customWidth="1"/>
    <col min="13834" max="13834" width="10.7109375" style="115" bestFit="1" customWidth="1"/>
    <col min="13835" max="13836" width="10.7109375" style="115" customWidth="1"/>
    <col min="13837" max="13837" width="10.7109375" style="115" bestFit="1" customWidth="1"/>
    <col min="13838" max="14080" width="11.42578125" style="115" customWidth="1"/>
    <col min="14081" max="14081" width="89.85546875" style="115" bestFit="1" customWidth="1"/>
    <col min="14082" max="14088" width="10.7109375" style="115" bestFit="1" customWidth="1"/>
    <col min="14089" max="14089" width="10.7109375" style="115" customWidth="1"/>
    <col min="14090" max="14090" width="10.7109375" style="115" bestFit="1" customWidth="1"/>
    <col min="14091" max="14092" width="10.7109375" style="115" customWidth="1"/>
    <col min="14093" max="14093" width="10.7109375" style="115" bestFit="1" customWidth="1"/>
    <col min="14094" max="14336" width="11.42578125" style="115" customWidth="1"/>
    <col min="14337" max="14337" width="89.85546875" style="115" bestFit="1" customWidth="1"/>
    <col min="14338" max="14344" width="10.7109375" style="115" bestFit="1" customWidth="1"/>
    <col min="14345" max="14345" width="10.7109375" style="115" customWidth="1"/>
    <col min="14346" max="14346" width="10.7109375" style="115" bestFit="1" customWidth="1"/>
    <col min="14347" max="14348" width="10.7109375" style="115" customWidth="1"/>
    <col min="14349" max="14349" width="10.7109375" style="115" bestFit="1" customWidth="1"/>
    <col min="14350" max="14592" width="11.42578125" style="115" customWidth="1"/>
    <col min="14593" max="14593" width="89.85546875" style="115" bestFit="1" customWidth="1"/>
    <col min="14594" max="14600" width="10.7109375" style="115" bestFit="1" customWidth="1"/>
    <col min="14601" max="14601" width="10.7109375" style="115" customWidth="1"/>
    <col min="14602" max="14602" width="10.7109375" style="115" bestFit="1" customWidth="1"/>
    <col min="14603" max="14604" width="10.7109375" style="115" customWidth="1"/>
    <col min="14605" max="14605" width="10.7109375" style="115" bestFit="1" customWidth="1"/>
    <col min="14606" max="14848" width="11.42578125" style="115" customWidth="1"/>
    <col min="14849" max="14849" width="89.85546875" style="115" bestFit="1" customWidth="1"/>
    <col min="14850" max="14856" width="10.7109375" style="115" bestFit="1" customWidth="1"/>
    <col min="14857" max="14857" width="10.7109375" style="115" customWidth="1"/>
    <col min="14858" max="14858" width="10.7109375" style="115" bestFit="1" customWidth="1"/>
    <col min="14859" max="14860" width="10.7109375" style="115" customWidth="1"/>
    <col min="14861" max="14861" width="10.7109375" style="115" bestFit="1" customWidth="1"/>
    <col min="14862" max="15104" width="11.42578125" style="115" customWidth="1"/>
    <col min="15105" max="15105" width="89.85546875" style="115" bestFit="1" customWidth="1"/>
    <col min="15106" max="15112" width="10.7109375" style="115" bestFit="1" customWidth="1"/>
    <col min="15113" max="15113" width="10.7109375" style="115" customWidth="1"/>
    <col min="15114" max="15114" width="10.7109375" style="115" bestFit="1" customWidth="1"/>
    <col min="15115" max="15116" width="10.7109375" style="115" customWidth="1"/>
    <col min="15117" max="15117" width="10.7109375" style="115" bestFit="1" customWidth="1"/>
    <col min="15118" max="15360" width="11.42578125" style="115" customWidth="1"/>
    <col min="15361" max="15361" width="89.85546875" style="115" bestFit="1" customWidth="1"/>
    <col min="15362" max="15368" width="10.7109375" style="115" bestFit="1" customWidth="1"/>
    <col min="15369" max="15369" width="10.7109375" style="115" customWidth="1"/>
    <col min="15370" max="15370" width="10.7109375" style="115" bestFit="1" customWidth="1"/>
    <col min="15371" max="15372" width="10.7109375" style="115" customWidth="1"/>
    <col min="15373" max="15373" width="10.7109375" style="115" bestFit="1" customWidth="1"/>
    <col min="15374" max="15616" width="11.42578125" style="115" customWidth="1"/>
    <col min="15617" max="15617" width="89.85546875" style="115" bestFit="1" customWidth="1"/>
    <col min="15618" max="15624" width="10.7109375" style="115" bestFit="1" customWidth="1"/>
    <col min="15625" max="15625" width="10.7109375" style="115" customWidth="1"/>
    <col min="15626" max="15626" width="10.7109375" style="115" bestFit="1" customWidth="1"/>
    <col min="15627" max="15628" width="10.7109375" style="115" customWidth="1"/>
    <col min="15629" max="15629" width="10.7109375" style="115" bestFit="1" customWidth="1"/>
    <col min="15630" max="15872" width="11.42578125" style="115" customWidth="1"/>
    <col min="15873" max="15873" width="89.85546875" style="115" bestFit="1" customWidth="1"/>
    <col min="15874" max="15880" width="10.7109375" style="115" bestFit="1" customWidth="1"/>
    <col min="15881" max="15881" width="10.7109375" style="115" customWidth="1"/>
    <col min="15882" max="15882" width="10.7109375" style="115" bestFit="1" customWidth="1"/>
    <col min="15883" max="15884" width="10.7109375" style="115" customWidth="1"/>
    <col min="15885" max="15885" width="10.7109375" style="115" bestFit="1" customWidth="1"/>
    <col min="15886" max="16128" width="11.42578125" style="115" customWidth="1"/>
    <col min="16129" max="16129" width="89.85546875" style="115" bestFit="1" customWidth="1"/>
    <col min="16130" max="16136" width="10.7109375" style="115" bestFit="1" customWidth="1"/>
    <col min="16137" max="16137" width="10.7109375" style="115" customWidth="1"/>
    <col min="16138" max="16138" width="10.7109375" style="115" bestFit="1" customWidth="1"/>
    <col min="16139" max="16140" width="10.7109375" style="115" customWidth="1"/>
    <col min="16141" max="16141" width="10.7109375" style="115" bestFit="1" customWidth="1"/>
    <col min="16142" max="16384" width="11.42578125" style="115" customWidth="1"/>
  </cols>
  <sheetData>
    <row r="1" spans="1:13" ht="30" customHeight="1">
      <c r="A1" s="776" t="s">
        <v>334</v>
      </c>
      <c r="B1" s="776"/>
      <c r="C1" s="776"/>
      <c r="D1" s="776"/>
      <c r="E1" s="776"/>
      <c r="F1" s="776"/>
      <c r="G1" s="776"/>
      <c r="H1" s="776"/>
      <c r="I1" s="776"/>
      <c r="J1" s="776"/>
      <c r="K1" s="776"/>
      <c r="L1" s="776"/>
      <c r="M1" s="776"/>
    </row>
    <row r="2" spans="1:13" ht="15" customHeight="1">
      <c r="A2" s="777" t="s">
        <v>561</v>
      </c>
      <c r="B2" s="777"/>
      <c r="C2" s="777"/>
      <c r="D2" s="777"/>
      <c r="E2" s="777"/>
      <c r="F2" s="777"/>
      <c r="G2" s="777"/>
      <c r="H2" s="777"/>
      <c r="I2" s="777"/>
      <c r="J2" s="777"/>
      <c r="K2" s="777"/>
      <c r="L2" s="777"/>
      <c r="M2" s="777"/>
    </row>
    <row r="3" spans="1:13" ht="15" customHeight="1">
      <c r="A3" s="777" t="s">
        <v>773</v>
      </c>
      <c r="B3" s="777"/>
      <c r="C3" s="777"/>
      <c r="D3" s="777"/>
      <c r="E3" s="777"/>
      <c r="F3" s="777"/>
      <c r="G3" s="777"/>
      <c r="H3" s="777"/>
      <c r="I3" s="777"/>
      <c r="J3" s="777"/>
      <c r="K3" s="777"/>
      <c r="L3" s="777"/>
      <c r="M3" s="777"/>
    </row>
    <row r="4" spans="1:13" ht="30" customHeight="1">
      <c r="A4" s="778" t="s">
        <v>3</v>
      </c>
      <c r="B4" s="778"/>
      <c r="C4" s="778"/>
      <c r="D4" s="778"/>
      <c r="E4" s="778"/>
      <c r="F4" s="778"/>
      <c r="G4" s="778"/>
      <c r="H4" s="778"/>
      <c r="I4" s="778"/>
      <c r="J4" s="778"/>
      <c r="K4" s="778"/>
      <c r="L4" s="778"/>
      <c r="M4" s="778"/>
    </row>
    <row r="5" spans="1:13" ht="3.75" customHeight="1" thickBot="1">
      <c r="A5" s="114"/>
      <c r="B5" s="114"/>
      <c r="C5" s="114"/>
      <c r="D5" s="114"/>
      <c r="E5" s="114"/>
      <c r="F5" s="114"/>
      <c r="G5" s="114"/>
      <c r="H5" s="114"/>
      <c r="I5" s="114"/>
      <c r="J5" s="114"/>
      <c r="K5" s="114"/>
      <c r="L5" s="114"/>
      <c r="M5" s="114"/>
    </row>
    <row r="6" spans="1:13" s="117" customFormat="1" ht="30" customHeight="1" thickTop="1" thickBot="1">
      <c r="A6" s="691"/>
      <c r="B6" s="692" t="s">
        <v>562</v>
      </c>
      <c r="C6" s="692" t="s">
        <v>563</v>
      </c>
      <c r="D6" s="692" t="s">
        <v>564</v>
      </c>
      <c r="E6" s="692" t="s">
        <v>565</v>
      </c>
      <c r="F6" s="692" t="s">
        <v>566</v>
      </c>
      <c r="G6" s="692" t="s">
        <v>567</v>
      </c>
      <c r="H6" s="692" t="s">
        <v>568</v>
      </c>
      <c r="I6" s="692" t="s">
        <v>569</v>
      </c>
      <c r="J6" s="692" t="s">
        <v>570</v>
      </c>
      <c r="K6" s="692" t="s">
        <v>571</v>
      </c>
      <c r="L6" s="692" t="s">
        <v>572</v>
      </c>
      <c r="M6" s="692" t="s">
        <v>573</v>
      </c>
    </row>
    <row r="7" spans="1:13" ht="15" customHeight="1" thickTop="1" thickBot="1">
      <c r="A7" s="693" t="s">
        <v>574</v>
      </c>
      <c r="B7" s="694">
        <v>21617398.879590001</v>
      </c>
      <c r="C7" s="694">
        <v>25399495.692700002</v>
      </c>
      <c r="D7" s="694">
        <v>28029830.424970001</v>
      </c>
      <c r="E7" s="694">
        <v>34377292.038539998</v>
      </c>
      <c r="F7" s="694">
        <v>35753537.751999997</v>
      </c>
      <c r="G7" s="694">
        <v>37217701.680879995</v>
      </c>
      <c r="H7" s="694">
        <v>39505831.388959996</v>
      </c>
      <c r="I7" s="694">
        <v>39900323.907190003</v>
      </c>
      <c r="J7" s="694">
        <v>40668909.908580005</v>
      </c>
      <c r="K7" s="694">
        <v>39817819.28644</v>
      </c>
      <c r="L7" s="694">
        <v>42166430.634839997</v>
      </c>
      <c r="M7" s="694">
        <v>42236741.170720004</v>
      </c>
    </row>
    <row r="8" spans="1:13" s="120" customFormat="1" ht="15" customHeight="1" thickTop="1">
      <c r="A8" s="118" t="s">
        <v>10</v>
      </c>
      <c r="B8" s="119">
        <v>3161721.5009400002</v>
      </c>
      <c r="C8" s="119">
        <v>4880164.94135</v>
      </c>
      <c r="D8" s="119">
        <v>4659529.61766</v>
      </c>
      <c r="E8" s="119">
        <v>4264145.4583000001</v>
      </c>
      <c r="F8" s="119">
        <v>3435214.9212199999</v>
      </c>
      <c r="G8" s="119">
        <v>3447334.9240199998</v>
      </c>
      <c r="H8" s="119">
        <v>4218452.3643000005</v>
      </c>
      <c r="I8" s="119">
        <v>4399492.7113699997</v>
      </c>
      <c r="J8" s="119">
        <v>4602541.4209500002</v>
      </c>
      <c r="K8" s="119">
        <v>3657357.9833800001</v>
      </c>
      <c r="L8" s="119">
        <v>3988309.59063</v>
      </c>
      <c r="M8" s="119">
        <v>3280926.3187800003</v>
      </c>
    </row>
    <row r="9" spans="1:13" s="120" customFormat="1" ht="15" customHeight="1">
      <c r="A9" s="118" t="s">
        <v>19</v>
      </c>
      <c r="B9" s="119">
        <v>5656336.2305800002</v>
      </c>
      <c r="C9" s="119">
        <v>5745277.4148699995</v>
      </c>
      <c r="D9" s="119">
        <v>5854798.50722</v>
      </c>
      <c r="E9" s="119">
        <v>6411401.5929199997</v>
      </c>
      <c r="F9" s="119">
        <v>5902895.6624399992</v>
      </c>
      <c r="G9" s="119">
        <v>5032597.0370899998</v>
      </c>
      <c r="H9" s="119">
        <v>4338125.8052599998</v>
      </c>
      <c r="I9" s="119">
        <v>4682158.3863599999</v>
      </c>
      <c r="J9" s="119">
        <v>4389363.3581699999</v>
      </c>
      <c r="K9" s="119">
        <v>4513744.89243</v>
      </c>
      <c r="L9" s="119">
        <v>5896046.2477900004</v>
      </c>
      <c r="M9" s="119">
        <v>7050719.4918400003</v>
      </c>
    </row>
    <row r="10" spans="1:13" s="120" customFormat="1" ht="15" customHeight="1">
      <c r="A10" s="118" t="s">
        <v>28</v>
      </c>
      <c r="B10" s="119">
        <v>11851576.622629998</v>
      </c>
      <c r="C10" s="119">
        <v>13604878.59564</v>
      </c>
      <c r="D10" s="119">
        <v>16175338.00794</v>
      </c>
      <c r="E10" s="119">
        <v>21857899.296380002</v>
      </c>
      <c r="F10" s="119">
        <v>23644805.734110001</v>
      </c>
      <c r="G10" s="119">
        <v>24862894.65825</v>
      </c>
      <c r="H10" s="119">
        <v>25865828.699439999</v>
      </c>
      <c r="I10" s="119">
        <v>25798482.58199</v>
      </c>
      <c r="J10" s="119">
        <v>26359763.923080001</v>
      </c>
      <c r="K10" s="119">
        <v>26617860.716479998</v>
      </c>
      <c r="L10" s="119">
        <v>27746013.03779</v>
      </c>
      <c r="M10" s="119">
        <v>27352823.203470003</v>
      </c>
    </row>
    <row r="11" spans="1:13" s="120" customFormat="1" ht="15" customHeight="1">
      <c r="A11" s="121" t="s">
        <v>575</v>
      </c>
      <c r="B11" s="119">
        <v>11797035.31638</v>
      </c>
      <c r="C11" s="119">
        <v>13594967.903620001</v>
      </c>
      <c r="D11" s="119">
        <v>16129785.70208</v>
      </c>
      <c r="E11" s="119">
        <v>21757660.728349999</v>
      </c>
      <c r="F11" s="119">
        <v>23559639.275349997</v>
      </c>
      <c r="G11" s="119">
        <v>24760704.726740003</v>
      </c>
      <c r="H11" s="119">
        <v>25146741.31371</v>
      </c>
      <c r="I11" s="119">
        <v>24797464.969289999</v>
      </c>
      <c r="J11" s="119">
        <v>25270049.933729999</v>
      </c>
      <c r="K11" s="119">
        <v>25528101.570040002</v>
      </c>
      <c r="L11" s="119">
        <v>26672900.531150002</v>
      </c>
      <c r="M11" s="119">
        <v>26295185.621339999</v>
      </c>
    </row>
    <row r="12" spans="1:13" s="120" customFormat="1" ht="15" customHeight="1">
      <c r="A12" s="121" t="s">
        <v>576</v>
      </c>
      <c r="B12" s="119">
        <v>11694459.06003</v>
      </c>
      <c r="C12" s="119">
        <v>13488393.134569999</v>
      </c>
      <c r="D12" s="119">
        <v>15927510.128590001</v>
      </c>
      <c r="E12" s="119">
        <v>21401876.134290002</v>
      </c>
      <c r="F12" s="119">
        <v>23133780.488029998</v>
      </c>
      <c r="G12" s="119">
        <v>24008484.97727</v>
      </c>
      <c r="H12" s="119">
        <v>24185497.073540002</v>
      </c>
      <c r="I12" s="119">
        <v>18460569.5229</v>
      </c>
      <c r="J12" s="119">
        <v>19447517.61496</v>
      </c>
      <c r="K12" s="119">
        <v>19880016.131950002</v>
      </c>
      <c r="L12" s="119">
        <v>21457684.12765</v>
      </c>
      <c r="M12" s="119">
        <v>21261295.131990001</v>
      </c>
    </row>
    <row r="13" spans="1:13" s="120" customFormat="1" ht="15" customHeight="1">
      <c r="A13" s="121" t="s">
        <v>577</v>
      </c>
      <c r="B13" s="119">
        <v>102576.25635</v>
      </c>
      <c r="C13" s="119">
        <v>106574.76905</v>
      </c>
      <c r="D13" s="119">
        <v>202275.57349000001</v>
      </c>
      <c r="E13" s="119">
        <v>355784.59405999997</v>
      </c>
      <c r="F13" s="119">
        <v>425858.78732</v>
      </c>
      <c r="G13" s="119">
        <v>752219.74947000004</v>
      </c>
      <c r="H13" s="119">
        <v>961244.24017</v>
      </c>
      <c r="I13" s="119">
        <v>6336895.4463900002</v>
      </c>
      <c r="J13" s="119">
        <v>5822532.3187700007</v>
      </c>
      <c r="K13" s="119">
        <v>5648085.4380900003</v>
      </c>
      <c r="L13" s="119">
        <v>5215216.4035</v>
      </c>
      <c r="M13" s="119">
        <v>5033890.4893500004</v>
      </c>
    </row>
    <row r="14" spans="1:13" s="120" customFormat="1" ht="15" customHeight="1">
      <c r="A14" s="121" t="s">
        <v>578</v>
      </c>
      <c r="B14" s="119">
        <v>47998.590880000003</v>
      </c>
      <c r="C14" s="119">
        <v>46121.991609999997</v>
      </c>
      <c r="D14" s="119">
        <v>49351.359450000004</v>
      </c>
      <c r="E14" s="119">
        <v>94091.46981000001</v>
      </c>
      <c r="F14" s="119">
        <v>109178.46534000001</v>
      </c>
      <c r="G14" s="119">
        <v>95120.051720000003</v>
      </c>
      <c r="H14" s="119">
        <v>8005.7859200000003</v>
      </c>
      <c r="I14" s="119">
        <v>110376.06326000001</v>
      </c>
      <c r="J14" s="119">
        <v>191173.47836000001</v>
      </c>
      <c r="K14" s="119">
        <v>215891.90990999999</v>
      </c>
      <c r="L14" s="119">
        <v>228611.24546999999</v>
      </c>
      <c r="M14" s="119">
        <v>254517.25490999999</v>
      </c>
    </row>
    <row r="15" spans="1:13" s="120" customFormat="1" ht="15" customHeight="1">
      <c r="A15" s="121" t="s">
        <v>579</v>
      </c>
      <c r="B15" s="119">
        <v>47993.624349999998</v>
      </c>
      <c r="C15" s="119">
        <v>45427.980869999999</v>
      </c>
      <c r="D15" s="119">
        <v>49251.359450000004</v>
      </c>
      <c r="E15" s="119">
        <v>89195.357919999995</v>
      </c>
      <c r="F15" s="119">
        <v>104300.46251000001</v>
      </c>
      <c r="G15" s="119">
        <v>91927.141239999997</v>
      </c>
      <c r="H15" s="119">
        <v>3943.35752</v>
      </c>
      <c r="I15" s="119">
        <v>40014.110919999999</v>
      </c>
      <c r="J15" s="119">
        <v>76283.749479999999</v>
      </c>
      <c r="K15" s="119">
        <v>90792.325370000006</v>
      </c>
      <c r="L15" s="119">
        <v>111980.57631999999</v>
      </c>
      <c r="M15" s="119">
        <v>131725.50059000001</v>
      </c>
    </row>
    <row r="16" spans="1:13" s="120" customFormat="1" ht="15" customHeight="1">
      <c r="A16" s="121" t="s">
        <v>580</v>
      </c>
      <c r="B16" s="119">
        <v>4.9665299999999997</v>
      </c>
      <c r="C16" s="119">
        <v>694.01073999999994</v>
      </c>
      <c r="D16" s="119">
        <v>100</v>
      </c>
      <c r="E16" s="119">
        <v>4896.1118899999992</v>
      </c>
      <c r="F16" s="119">
        <v>4878.0028300000004</v>
      </c>
      <c r="G16" s="119">
        <v>3192.91048</v>
      </c>
      <c r="H16" s="119">
        <v>4062.4283999999998</v>
      </c>
      <c r="I16" s="119">
        <v>70361.952340000003</v>
      </c>
      <c r="J16" s="119">
        <v>114889.72888</v>
      </c>
      <c r="K16" s="119">
        <v>125099.58454000001</v>
      </c>
      <c r="L16" s="119">
        <v>116630.66915</v>
      </c>
      <c r="M16" s="119">
        <v>122791.75431999999</v>
      </c>
    </row>
    <row r="17" spans="1:13" s="120" customFormat="1" ht="15" customHeight="1">
      <c r="A17" s="121" t="s">
        <v>581</v>
      </c>
      <c r="B17" s="119">
        <v>218805.99831999998</v>
      </c>
      <c r="C17" s="119">
        <v>224107.94878999999</v>
      </c>
      <c r="D17" s="119">
        <v>272333.43222000002</v>
      </c>
      <c r="E17" s="119">
        <v>402728.69325999997</v>
      </c>
      <c r="F17" s="119">
        <v>483976.52549999999</v>
      </c>
      <c r="G17" s="119">
        <v>601726.65251000004</v>
      </c>
      <c r="H17" s="119">
        <v>526754.89737999998</v>
      </c>
      <c r="I17" s="119">
        <v>412580.54414999997</v>
      </c>
      <c r="J17" s="119">
        <v>527413.97618</v>
      </c>
      <c r="K17" s="119">
        <v>596786.21434000006</v>
      </c>
      <c r="L17" s="119">
        <v>731086.65537000005</v>
      </c>
      <c r="M17" s="119">
        <v>806281.69403000001</v>
      </c>
    </row>
    <row r="18" spans="1:13" s="120" customFormat="1" ht="15" customHeight="1">
      <c r="A18" s="121" t="s">
        <v>582</v>
      </c>
      <c r="B18" s="119">
        <v>145822.13255000001</v>
      </c>
      <c r="C18" s="119">
        <v>160379.62230000002</v>
      </c>
      <c r="D18" s="119">
        <v>210544.62112</v>
      </c>
      <c r="E18" s="119">
        <v>317749.94550999999</v>
      </c>
      <c r="F18" s="119">
        <v>394918.72781999997</v>
      </c>
      <c r="G18" s="119">
        <v>510843.74335</v>
      </c>
      <c r="H18" s="119">
        <v>463035.93569999997</v>
      </c>
      <c r="I18" s="119">
        <v>377764.12629000004</v>
      </c>
      <c r="J18" s="119">
        <v>333596.46252999996</v>
      </c>
      <c r="K18" s="119">
        <v>352168.43786000001</v>
      </c>
      <c r="L18" s="119">
        <v>377165.60080000001</v>
      </c>
      <c r="M18" s="119">
        <v>397729.96580000001</v>
      </c>
    </row>
    <row r="19" spans="1:13" s="120" customFormat="1" ht="15" customHeight="1">
      <c r="A19" s="121" t="s">
        <v>583</v>
      </c>
      <c r="B19" s="119">
        <v>72983.865769999989</v>
      </c>
      <c r="C19" s="119">
        <v>63728.326489999999</v>
      </c>
      <c r="D19" s="119">
        <v>61788.811099999999</v>
      </c>
      <c r="E19" s="119">
        <v>84978.747749999995</v>
      </c>
      <c r="F19" s="119">
        <v>89057.797680000003</v>
      </c>
      <c r="G19" s="119">
        <v>90882.909159999996</v>
      </c>
      <c r="H19" s="119">
        <v>63718.96168</v>
      </c>
      <c r="I19" s="119">
        <v>34816.417860000001</v>
      </c>
      <c r="J19" s="119">
        <v>193817.51365000001</v>
      </c>
      <c r="K19" s="119">
        <v>244617.77648</v>
      </c>
      <c r="L19" s="119">
        <v>353921.05456999998</v>
      </c>
      <c r="M19" s="119">
        <v>408551.72823000001</v>
      </c>
    </row>
    <row r="20" spans="1:13" s="120" customFormat="1" ht="15" customHeight="1">
      <c r="A20" s="121" t="s">
        <v>41</v>
      </c>
      <c r="B20" s="119">
        <v>80000.753479999999</v>
      </c>
      <c r="C20" s="119">
        <v>84635.601180000012</v>
      </c>
      <c r="D20" s="119">
        <v>90651.122140000007</v>
      </c>
      <c r="E20" s="119">
        <v>135001.73261000001</v>
      </c>
      <c r="F20" s="119">
        <v>141646.39377000002</v>
      </c>
      <c r="G20" s="119">
        <v>149043.56533000001</v>
      </c>
      <c r="H20" s="119">
        <v>1038336.78924</v>
      </c>
      <c r="I20" s="119">
        <v>1398210.0926199998</v>
      </c>
      <c r="J20" s="119">
        <v>1252014.9013499999</v>
      </c>
      <c r="K20" s="119">
        <v>1219818.9697799999</v>
      </c>
      <c r="L20" s="119">
        <v>1137711.0401300001</v>
      </c>
      <c r="M20" s="119">
        <v>1106662.5479100002</v>
      </c>
    </row>
    <row r="21" spans="1:13" s="120" customFormat="1" ht="15" customHeight="1">
      <c r="A21" s="121" t="s">
        <v>584</v>
      </c>
      <c r="B21" s="119">
        <v>-292264.03642999998</v>
      </c>
      <c r="C21" s="119">
        <v>-344954.84956</v>
      </c>
      <c r="D21" s="119">
        <v>-366783.60794999998</v>
      </c>
      <c r="E21" s="119">
        <v>-531583.32764999999</v>
      </c>
      <c r="F21" s="119">
        <v>-649634.92585</v>
      </c>
      <c r="G21" s="119">
        <v>-743700.3380499999</v>
      </c>
      <c r="H21" s="119">
        <v>-854010.08680999989</v>
      </c>
      <c r="I21" s="119">
        <v>-920149.08733000001</v>
      </c>
      <c r="J21" s="119">
        <v>-880888.36653999996</v>
      </c>
      <c r="K21" s="119">
        <v>-942737.94759</v>
      </c>
      <c r="L21" s="119">
        <v>-1024296.4343300001</v>
      </c>
      <c r="M21" s="119">
        <v>-1109823.91472</v>
      </c>
    </row>
    <row r="22" spans="1:13" s="120" customFormat="1" ht="15" customHeight="1">
      <c r="A22" s="118" t="s">
        <v>71</v>
      </c>
      <c r="B22" s="119">
        <v>145060.43992999999</v>
      </c>
      <c r="C22" s="119">
        <v>263078.86368999997</v>
      </c>
      <c r="D22" s="119">
        <v>194300.43828999999</v>
      </c>
      <c r="E22" s="119">
        <v>286719.73929</v>
      </c>
      <c r="F22" s="119">
        <v>136278.28208999999</v>
      </c>
      <c r="G22" s="119">
        <v>139936.17572999999</v>
      </c>
      <c r="H22" s="119">
        <v>201775.58478</v>
      </c>
      <c r="I22" s="119">
        <v>258866.25955000002</v>
      </c>
      <c r="J22" s="119">
        <v>262900.20594999997</v>
      </c>
      <c r="K22" s="119">
        <v>263095.26182000001</v>
      </c>
      <c r="L22" s="119">
        <v>258892.72386000003</v>
      </c>
      <c r="M22" s="119">
        <v>296502.83205999999</v>
      </c>
    </row>
    <row r="23" spans="1:13" s="120" customFormat="1" ht="15" customHeight="1">
      <c r="A23" s="118" t="s">
        <v>77</v>
      </c>
      <c r="B23" s="119">
        <v>4063.8865799999999</v>
      </c>
      <c r="C23" s="119">
        <v>10264.010039999999</v>
      </c>
      <c r="D23" s="119">
        <v>8333.7534800000012</v>
      </c>
      <c r="E23" s="119">
        <v>31120.85296</v>
      </c>
      <c r="F23" s="119">
        <v>77895.153129999992</v>
      </c>
      <c r="G23" s="119">
        <v>47871.482450000003</v>
      </c>
      <c r="H23" s="119">
        <v>19344.060309999997</v>
      </c>
      <c r="I23" s="119">
        <v>39998.689630000001</v>
      </c>
      <c r="J23" s="119">
        <v>40296.019909999995</v>
      </c>
      <c r="K23" s="119">
        <v>43294.764189999994</v>
      </c>
      <c r="L23" s="119">
        <v>73672.617329999994</v>
      </c>
      <c r="M23" s="119">
        <v>69602.209799999997</v>
      </c>
    </row>
    <row r="24" spans="1:13" s="120" customFormat="1" ht="15" customHeight="1">
      <c r="A24" s="118" t="s">
        <v>585</v>
      </c>
      <c r="B24" s="119">
        <v>442086.20494000003</v>
      </c>
      <c r="C24" s="119">
        <v>507157.86781000003</v>
      </c>
      <c r="D24" s="119">
        <v>734338.10848000005</v>
      </c>
      <c r="E24" s="119">
        <v>897530.50662999996</v>
      </c>
      <c r="F24" s="119">
        <v>1858384.8470000001</v>
      </c>
      <c r="G24" s="119">
        <v>3123173.8255400001</v>
      </c>
      <c r="H24" s="119">
        <v>4280379.4172200002</v>
      </c>
      <c r="I24" s="119">
        <v>4206869.6701799994</v>
      </c>
      <c r="J24" s="119">
        <v>4434586.8838599995</v>
      </c>
      <c r="K24" s="119">
        <v>4155898.5882800003</v>
      </c>
      <c r="L24" s="119">
        <v>3664535.4121999997</v>
      </c>
      <c r="M24" s="119">
        <v>3660152.4884200003</v>
      </c>
    </row>
    <row r="25" spans="1:13" s="120" customFormat="1" ht="15" customHeight="1">
      <c r="A25" s="118" t="s">
        <v>87</v>
      </c>
      <c r="B25" s="119">
        <v>314445.33422000002</v>
      </c>
      <c r="C25" s="119">
        <v>332392.69967</v>
      </c>
      <c r="D25" s="119">
        <v>316598.24533000001</v>
      </c>
      <c r="E25" s="119">
        <v>387496.60331999999</v>
      </c>
      <c r="F25" s="119">
        <v>357664.22600999998</v>
      </c>
      <c r="G25" s="119">
        <v>331437.78745</v>
      </c>
      <c r="H25" s="119">
        <v>328007.40480000002</v>
      </c>
      <c r="I25" s="119">
        <v>292059.83707000001</v>
      </c>
      <c r="J25" s="119">
        <v>370111.73518999998</v>
      </c>
      <c r="K25" s="119">
        <v>364324.35561000003</v>
      </c>
      <c r="L25" s="119">
        <v>339538.86225999997</v>
      </c>
      <c r="M25" s="119">
        <v>334872.79852999997</v>
      </c>
    </row>
    <row r="26" spans="1:13" s="120" customFormat="1" ht="15" customHeight="1">
      <c r="A26" s="118" t="s">
        <v>586</v>
      </c>
      <c r="B26" s="119">
        <v>42108.659770000006</v>
      </c>
      <c r="C26" s="119">
        <v>56281.299630000001</v>
      </c>
      <c r="D26" s="119">
        <v>86593.746569999988</v>
      </c>
      <c r="E26" s="119">
        <v>240977.98874</v>
      </c>
      <c r="F26" s="119">
        <v>340398.92599999998</v>
      </c>
      <c r="G26" s="119">
        <v>232455.79035</v>
      </c>
      <c r="H26" s="119">
        <v>253918.05285000001</v>
      </c>
      <c r="I26" s="119">
        <v>222395.77103999999</v>
      </c>
      <c r="J26" s="119">
        <v>209346.36147</v>
      </c>
      <c r="K26" s="119">
        <v>202242.72425</v>
      </c>
      <c r="L26" s="119">
        <v>199422.14297999998</v>
      </c>
      <c r="M26" s="119">
        <v>191141.82782000001</v>
      </c>
    </row>
    <row r="27" spans="1:13" s="122" customFormat="1" ht="15" customHeight="1" thickBot="1">
      <c r="A27" s="118" t="s">
        <v>103</v>
      </c>
      <c r="B27" s="119">
        <v>0</v>
      </c>
      <c r="C27" s="119">
        <v>0</v>
      </c>
      <c r="D27" s="119">
        <v>0</v>
      </c>
      <c r="E27" s="119">
        <v>0</v>
      </c>
      <c r="F27" s="119">
        <v>0</v>
      </c>
      <c r="G27" s="119">
        <v>0</v>
      </c>
      <c r="H27" s="119">
        <v>0</v>
      </c>
      <c r="I27" s="119">
        <v>0</v>
      </c>
      <c r="J27" s="119">
        <v>0</v>
      </c>
      <c r="K27" s="119">
        <v>0</v>
      </c>
      <c r="L27" s="119">
        <v>0</v>
      </c>
      <c r="M27" s="119">
        <v>0</v>
      </c>
    </row>
    <row r="28" spans="1:13" ht="15" customHeight="1" thickTop="1" thickBot="1">
      <c r="A28" s="693" t="s">
        <v>587</v>
      </c>
      <c r="B28" s="694">
        <v>20091187.298289999</v>
      </c>
      <c r="C28" s="694">
        <v>23844071.20276</v>
      </c>
      <c r="D28" s="694">
        <v>26260030.652330004</v>
      </c>
      <c r="E28" s="694">
        <v>32387852.623020001</v>
      </c>
      <c r="F28" s="694">
        <v>33776496.186290003</v>
      </c>
      <c r="G28" s="694">
        <v>35088327.640110001</v>
      </c>
      <c r="H28" s="694">
        <v>37461651.716169998</v>
      </c>
      <c r="I28" s="694">
        <v>37783076.160319999</v>
      </c>
      <c r="J28" s="694">
        <v>38328576.383139998</v>
      </c>
      <c r="K28" s="694">
        <v>37585183.152889997</v>
      </c>
      <c r="L28" s="694">
        <v>39706868.466449998</v>
      </c>
      <c r="M28" s="694">
        <v>39876469.539719999</v>
      </c>
    </row>
    <row r="29" spans="1:13" s="120" customFormat="1" ht="15" customHeight="1" thickTop="1">
      <c r="A29" s="118" t="s">
        <v>588</v>
      </c>
      <c r="B29" s="119">
        <v>17247807.142470002</v>
      </c>
      <c r="C29" s="119">
        <v>21097816.088540003</v>
      </c>
      <c r="D29" s="119">
        <v>22379001.359639999</v>
      </c>
      <c r="E29" s="119">
        <v>28383505.282340001</v>
      </c>
      <c r="F29" s="119">
        <v>28044916.79786</v>
      </c>
      <c r="G29" s="119">
        <v>26341692.699080002</v>
      </c>
      <c r="H29" s="119">
        <v>27891943.677930001</v>
      </c>
      <c r="I29" s="119">
        <v>28098953.6325</v>
      </c>
      <c r="J29" s="119">
        <v>28688829.343229998</v>
      </c>
      <c r="K29" s="119">
        <v>27618806.781939998</v>
      </c>
      <c r="L29" s="119">
        <v>18486693.902060002</v>
      </c>
      <c r="M29" s="119">
        <v>18762872.75928</v>
      </c>
    </row>
    <row r="30" spans="1:13" s="120" customFormat="1" ht="15" customHeight="1">
      <c r="A30" s="121" t="s">
        <v>589</v>
      </c>
      <c r="B30" s="119">
        <v>4399450.4684600001</v>
      </c>
      <c r="C30" s="119">
        <v>4557830.54641</v>
      </c>
      <c r="D30" s="119">
        <v>6172946.4064999996</v>
      </c>
      <c r="E30" s="119">
        <v>5553267.4951999998</v>
      </c>
      <c r="F30" s="119">
        <v>5261660.0674799997</v>
      </c>
      <c r="G30" s="119">
        <v>4719963.1080700001</v>
      </c>
      <c r="H30" s="119">
        <v>5082220.72908</v>
      </c>
      <c r="I30" s="119">
        <v>5148311.2681400003</v>
      </c>
      <c r="J30" s="119">
        <v>4857960.4502900001</v>
      </c>
      <c r="K30" s="119">
        <v>4817197.3405499998</v>
      </c>
      <c r="L30" s="119">
        <v>5223206.5543299997</v>
      </c>
      <c r="M30" s="119">
        <v>5591506.1198199997</v>
      </c>
    </row>
    <row r="31" spans="1:13" s="120" customFormat="1" ht="15" customHeight="1">
      <c r="A31" s="121" t="s">
        <v>590</v>
      </c>
      <c r="B31" s="119">
        <v>7089078.5248199999</v>
      </c>
      <c r="C31" s="119">
        <v>9739656.2026700005</v>
      </c>
      <c r="D31" s="119">
        <v>7960697.3916999996</v>
      </c>
      <c r="E31" s="119">
        <v>9695195.6235199999</v>
      </c>
      <c r="F31" s="119">
        <v>10147394.495680001</v>
      </c>
      <c r="G31" s="119">
        <v>9086439.6021599993</v>
      </c>
      <c r="H31" s="119">
        <v>9639085.7321000006</v>
      </c>
      <c r="I31" s="119">
        <v>10103637.316020001</v>
      </c>
      <c r="J31" s="119">
        <v>10381347.61961</v>
      </c>
      <c r="K31" s="119">
        <v>9372494.0713799987</v>
      </c>
      <c r="L31" s="119">
        <v>9948627.14934</v>
      </c>
      <c r="M31" s="119">
        <v>9661091.2030100003</v>
      </c>
    </row>
    <row r="32" spans="1:13" s="120" customFormat="1" ht="15" customHeight="1">
      <c r="A32" s="121" t="s">
        <v>591</v>
      </c>
      <c r="B32" s="119">
        <v>303253.93029000005</v>
      </c>
      <c r="C32" s="119">
        <v>210758.21381000002</v>
      </c>
      <c r="D32" s="119">
        <v>209983.80572999999</v>
      </c>
      <c r="E32" s="119">
        <v>87028.633409999995</v>
      </c>
      <c r="F32" s="119">
        <v>56700.286060000006</v>
      </c>
      <c r="G32" s="119">
        <v>32491.705160000001</v>
      </c>
      <c r="H32" s="119">
        <v>26708.181</v>
      </c>
      <c r="I32" s="119">
        <v>121971.49169</v>
      </c>
      <c r="J32" s="119">
        <v>6097.4303399999999</v>
      </c>
      <c r="K32" s="119">
        <v>5199.6284999999998</v>
      </c>
      <c r="L32" s="119">
        <v>4183.8292200000005</v>
      </c>
      <c r="M32" s="119">
        <v>3634.11895</v>
      </c>
    </row>
    <row r="33" spans="1:13" s="120" customFormat="1" ht="15" customHeight="1">
      <c r="A33" s="121" t="s">
        <v>592</v>
      </c>
      <c r="B33" s="119">
        <v>323127.51610000001</v>
      </c>
      <c r="C33" s="119">
        <v>354126.06594999996</v>
      </c>
      <c r="D33" s="119">
        <v>365724.73830000003</v>
      </c>
      <c r="E33" s="119">
        <v>442725.54266000004</v>
      </c>
      <c r="F33" s="119">
        <v>524976.39754999999</v>
      </c>
      <c r="G33" s="119">
        <v>544113.66700999998</v>
      </c>
      <c r="H33" s="119">
        <v>451490.70545000001</v>
      </c>
      <c r="I33" s="119">
        <v>402478.16691999999</v>
      </c>
      <c r="J33" s="119">
        <v>446902.01729000005</v>
      </c>
      <c r="K33" s="119">
        <v>431263.29498000001</v>
      </c>
      <c r="L33" s="119">
        <v>488869.70838999999</v>
      </c>
      <c r="M33" s="119">
        <v>515965.67223000003</v>
      </c>
    </row>
    <row r="34" spans="1:13" s="120" customFormat="1" ht="15" customHeight="1">
      <c r="A34" s="121" t="s">
        <v>593</v>
      </c>
      <c r="B34" s="119">
        <v>4900964.1007299991</v>
      </c>
      <c r="C34" s="119">
        <v>5901688.91548</v>
      </c>
      <c r="D34" s="119">
        <v>7281341.3679900002</v>
      </c>
      <c r="E34" s="119">
        <v>11943666.24327</v>
      </c>
      <c r="F34" s="119">
        <v>11364752.741870001</v>
      </c>
      <c r="G34" s="119">
        <v>11166024.066629998</v>
      </c>
      <c r="H34" s="119">
        <v>11837657.472680001</v>
      </c>
      <c r="I34" s="119">
        <v>11448302.281479999</v>
      </c>
      <c r="J34" s="119">
        <v>12051646.553160001</v>
      </c>
      <c r="K34" s="119">
        <v>12001420.87054</v>
      </c>
      <c r="L34" s="119">
        <v>2738663.1149400002</v>
      </c>
      <c r="M34" s="119">
        <v>2913804.2766999998</v>
      </c>
    </row>
    <row r="35" spans="1:13" s="120" customFormat="1" ht="15" customHeight="1">
      <c r="A35" s="121" t="s">
        <v>594</v>
      </c>
      <c r="B35" s="119">
        <v>231932.60206999999</v>
      </c>
      <c r="C35" s="119">
        <v>333756.14422000002</v>
      </c>
      <c r="D35" s="119">
        <v>388307.64942000003</v>
      </c>
      <c r="E35" s="119">
        <v>661621.74427999998</v>
      </c>
      <c r="F35" s="119">
        <v>689432.80922000005</v>
      </c>
      <c r="G35" s="119">
        <v>792660.55004999996</v>
      </c>
      <c r="H35" s="119">
        <v>854780.85762000002</v>
      </c>
      <c r="I35" s="119">
        <v>874253.10825000005</v>
      </c>
      <c r="J35" s="119">
        <v>944875.27253999992</v>
      </c>
      <c r="K35" s="119">
        <v>991231.57599000004</v>
      </c>
      <c r="L35" s="119">
        <v>83143.545840000006</v>
      </c>
      <c r="M35" s="119">
        <v>76871.368569999991</v>
      </c>
    </row>
    <row r="36" spans="1:13" s="120" customFormat="1" ht="15" customHeight="1">
      <c r="A36" s="118" t="s">
        <v>595</v>
      </c>
      <c r="B36" s="119">
        <v>11529.42801</v>
      </c>
      <c r="C36" s="119">
        <v>10987.09995</v>
      </c>
      <c r="D36" s="119">
        <v>9325.7513199999994</v>
      </c>
      <c r="E36" s="119">
        <v>9125.1443099999997</v>
      </c>
      <c r="F36" s="119">
        <v>14041.512699999999</v>
      </c>
      <c r="G36" s="119">
        <v>14704.689829999999</v>
      </c>
      <c r="H36" s="119">
        <v>42843.933779999999</v>
      </c>
      <c r="I36" s="119">
        <v>27664.933550000002</v>
      </c>
      <c r="J36" s="119">
        <v>18856.58568</v>
      </c>
      <c r="K36" s="119">
        <v>24850.903350000001</v>
      </c>
      <c r="L36" s="119">
        <v>25306.2611</v>
      </c>
      <c r="M36" s="119">
        <v>30731.44469</v>
      </c>
    </row>
    <row r="37" spans="1:13" s="120" customFormat="1" ht="15" customHeight="1">
      <c r="A37" s="118" t="s">
        <v>596</v>
      </c>
      <c r="B37" s="119">
        <v>65558.898829999991</v>
      </c>
      <c r="C37" s="119">
        <v>618022.11082000006</v>
      </c>
      <c r="D37" s="119">
        <v>518048.58963</v>
      </c>
      <c r="E37" s="119">
        <v>727491.42995000002</v>
      </c>
      <c r="F37" s="119">
        <v>2579371.1749999998</v>
      </c>
      <c r="G37" s="119">
        <v>4233001.6897700001</v>
      </c>
      <c r="H37" s="119">
        <v>5484246.8187799994</v>
      </c>
      <c r="I37" s="119">
        <v>5029368.3176499996</v>
      </c>
      <c r="J37" s="119">
        <v>5179126.8683700003</v>
      </c>
      <c r="K37" s="119">
        <v>5129286.7594399992</v>
      </c>
      <c r="L37" s="119">
        <v>5158527.2812600005</v>
      </c>
      <c r="M37" s="119">
        <v>4948534.5167500004</v>
      </c>
    </row>
    <row r="38" spans="1:13" s="120" customFormat="1" ht="15" customHeight="1">
      <c r="A38" s="118" t="s">
        <v>597</v>
      </c>
      <c r="B38" s="119">
        <v>294395.55726999999</v>
      </c>
      <c r="C38" s="119">
        <v>219235.45793</v>
      </c>
      <c r="D38" s="119">
        <v>383879.56351999997</v>
      </c>
      <c r="E38" s="119">
        <v>479348.68669</v>
      </c>
      <c r="F38" s="119">
        <v>357864.03922000004</v>
      </c>
      <c r="G38" s="119">
        <v>435081.22164999996</v>
      </c>
      <c r="H38" s="119">
        <v>397334.45477999997</v>
      </c>
      <c r="I38" s="119">
        <v>334235.35310000001</v>
      </c>
      <c r="J38" s="119">
        <v>386378.17579000001</v>
      </c>
      <c r="K38" s="119">
        <v>412279.06767999998</v>
      </c>
      <c r="L38" s="119">
        <v>431166.90276999999</v>
      </c>
      <c r="M38" s="119">
        <v>476949.01530000003</v>
      </c>
    </row>
    <row r="39" spans="1:13" s="120" customFormat="1" ht="15" customHeight="1">
      <c r="A39" s="118" t="s">
        <v>148</v>
      </c>
      <c r="B39" s="119">
        <v>130692.95522</v>
      </c>
      <c r="C39" s="119">
        <v>136660.87662</v>
      </c>
      <c r="D39" s="119">
        <v>149281.82003999999</v>
      </c>
      <c r="E39" s="119">
        <v>192393.7255</v>
      </c>
      <c r="F39" s="119">
        <v>198871.05011000001</v>
      </c>
      <c r="G39" s="119">
        <v>190371.56653000001</v>
      </c>
      <c r="H39" s="119">
        <v>187824.77812</v>
      </c>
      <c r="I39" s="119">
        <v>187936.70556</v>
      </c>
      <c r="J39" s="119">
        <v>194406.82227999999</v>
      </c>
      <c r="K39" s="119">
        <v>196524.73427000002</v>
      </c>
      <c r="L39" s="119">
        <v>203995.57187000001</v>
      </c>
      <c r="M39" s="119">
        <v>198906.94587</v>
      </c>
    </row>
    <row r="40" spans="1:13" s="120" customFormat="1" ht="15" customHeight="1">
      <c r="A40" s="118" t="s">
        <v>155</v>
      </c>
      <c r="B40" s="119">
        <v>0</v>
      </c>
      <c r="C40" s="119">
        <v>514877.56503</v>
      </c>
      <c r="D40" s="119">
        <v>688184.88335000002</v>
      </c>
      <c r="E40" s="119">
        <v>860026.42001999996</v>
      </c>
      <c r="F40" s="119">
        <v>733668.15997000004</v>
      </c>
      <c r="G40" s="119">
        <v>813090.01332999999</v>
      </c>
      <c r="H40" s="119">
        <v>1092884.21697</v>
      </c>
      <c r="I40" s="119">
        <v>1135453.4717399999</v>
      </c>
      <c r="J40" s="119">
        <v>903337.43186000001</v>
      </c>
      <c r="K40" s="119">
        <v>1084945.3516800001</v>
      </c>
      <c r="L40" s="119">
        <v>1106754.7177599999</v>
      </c>
      <c r="M40" s="119">
        <v>1283453.5737300001</v>
      </c>
    </row>
    <row r="41" spans="1:13" s="120" customFormat="1" ht="15" customHeight="1">
      <c r="A41" s="118" t="s">
        <v>598</v>
      </c>
      <c r="B41" s="119">
        <v>171818.31682000001</v>
      </c>
      <c r="C41" s="119">
        <v>171689.32180000001</v>
      </c>
      <c r="D41" s="119">
        <v>481709.71557999996</v>
      </c>
      <c r="E41" s="119">
        <v>453305.87667999999</v>
      </c>
      <c r="F41" s="119">
        <v>424899.00586999999</v>
      </c>
      <c r="G41" s="119">
        <v>396418.43348000001</v>
      </c>
      <c r="H41" s="119">
        <v>329225.15160000004</v>
      </c>
      <c r="I41" s="119">
        <v>319292.00150999997</v>
      </c>
      <c r="J41" s="119">
        <v>257855.52664</v>
      </c>
      <c r="K41" s="119">
        <v>260540.70668999999</v>
      </c>
      <c r="L41" s="119">
        <v>196331.77356</v>
      </c>
      <c r="M41" s="119">
        <v>198437.36461000002</v>
      </c>
    </row>
    <row r="42" spans="1:13" s="122" customFormat="1" ht="15" customHeight="1" thickBot="1">
      <c r="A42" s="118" t="s">
        <v>129</v>
      </c>
      <c r="B42" s="119">
        <v>2169384.9996700003</v>
      </c>
      <c r="C42" s="119">
        <v>1074782.6820699999</v>
      </c>
      <c r="D42" s="119">
        <v>1650598.9692500001</v>
      </c>
      <c r="E42" s="119">
        <v>1282656.0575299999</v>
      </c>
      <c r="F42" s="119">
        <v>1422864.4455599999</v>
      </c>
      <c r="G42" s="119">
        <v>2663967.32644</v>
      </c>
      <c r="H42" s="119">
        <v>2035348.6842100001</v>
      </c>
      <c r="I42" s="119">
        <v>2650171.7447100002</v>
      </c>
      <c r="J42" s="119">
        <v>2699785.6292900001</v>
      </c>
      <c r="K42" s="119">
        <v>2857948.8478399999</v>
      </c>
      <c r="L42" s="119">
        <v>14098092.05607</v>
      </c>
      <c r="M42" s="119">
        <v>13976583.91949</v>
      </c>
    </row>
    <row r="43" spans="1:13" ht="15" customHeight="1" thickTop="1" thickBot="1">
      <c r="A43" s="693" t="s">
        <v>599</v>
      </c>
      <c r="B43" s="694">
        <v>1526211.5812899999</v>
      </c>
      <c r="C43" s="694">
        <v>1555424.4895200001</v>
      </c>
      <c r="D43" s="694">
        <v>1769799.7726199999</v>
      </c>
      <c r="E43" s="694">
        <v>1989439.4167500001</v>
      </c>
      <c r="F43" s="694">
        <v>1977041.5657500001</v>
      </c>
      <c r="G43" s="694">
        <v>2129374.0414399998</v>
      </c>
      <c r="H43" s="694">
        <v>2044179.67349</v>
      </c>
      <c r="I43" s="694">
        <v>2117247.7468699999</v>
      </c>
      <c r="J43" s="694">
        <v>2340333.52544</v>
      </c>
      <c r="K43" s="694">
        <v>2232636.1335500004</v>
      </c>
      <c r="L43" s="694">
        <v>2459562.1683899998</v>
      </c>
      <c r="M43" s="694">
        <v>2360271.6310000001</v>
      </c>
    </row>
    <row r="44" spans="1:13" s="120" customFormat="1" ht="15" customHeight="1" thickTop="1">
      <c r="A44" s="118" t="s">
        <v>170</v>
      </c>
      <c r="B44" s="119">
        <v>731879.4</v>
      </c>
      <c r="C44" s="119">
        <v>731879.4</v>
      </c>
      <c r="D44" s="119">
        <v>731879.4</v>
      </c>
      <c r="E44" s="119">
        <v>1315405.83</v>
      </c>
      <c r="F44" s="119">
        <v>1442495.21</v>
      </c>
      <c r="G44" s="119">
        <v>1503426.84</v>
      </c>
      <c r="H44" s="119">
        <v>1599380.3</v>
      </c>
      <c r="I44" s="119">
        <v>1627574.17</v>
      </c>
      <c r="J44" s="119">
        <v>1698953.85</v>
      </c>
      <c r="K44" s="119">
        <v>1728937.15</v>
      </c>
      <c r="L44" s="119">
        <v>1794496.68</v>
      </c>
      <c r="M44" s="119">
        <v>1825411.42</v>
      </c>
    </row>
    <row r="45" spans="1:13" s="120" customFormat="1" ht="15" customHeight="1">
      <c r="A45" s="118" t="s">
        <v>174</v>
      </c>
      <c r="B45" s="119">
        <v>278064.10041000001</v>
      </c>
      <c r="C45" s="119">
        <v>385461.69255000004</v>
      </c>
      <c r="D45" s="119">
        <v>463649.35444000002</v>
      </c>
      <c r="E45" s="119">
        <v>28587.73604</v>
      </c>
      <c r="F45" s="119">
        <v>28583.333409999999</v>
      </c>
      <c r="G45" s="119">
        <v>28583.333360000001</v>
      </c>
      <c r="H45" s="119">
        <v>0.66658000000000006</v>
      </c>
      <c r="I45" s="119">
        <v>10003</v>
      </c>
      <c r="J45" s="119">
        <v>0.32566000000000001</v>
      </c>
      <c r="K45" s="119">
        <v>0</v>
      </c>
      <c r="L45" s="119">
        <v>0</v>
      </c>
      <c r="M45" s="119">
        <v>0</v>
      </c>
    </row>
    <row r="46" spans="1:13" s="120" customFormat="1" ht="15" customHeight="1">
      <c r="A46" s="118" t="s">
        <v>178</v>
      </c>
      <c r="B46" s="119">
        <v>0</v>
      </c>
      <c r="C46" s="119">
        <v>0</v>
      </c>
      <c r="D46" s="119">
        <v>0</v>
      </c>
      <c r="E46" s="119">
        <v>0</v>
      </c>
      <c r="F46" s="119">
        <v>0</v>
      </c>
      <c r="G46" s="119">
        <v>0</v>
      </c>
      <c r="H46" s="119">
        <v>0</v>
      </c>
      <c r="I46" s="119">
        <v>0</v>
      </c>
      <c r="J46" s="119">
        <v>0</v>
      </c>
      <c r="K46" s="119">
        <v>0</v>
      </c>
      <c r="L46" s="119">
        <v>0</v>
      </c>
      <c r="M46" s="119">
        <v>0</v>
      </c>
    </row>
    <row r="47" spans="1:13" s="120" customFormat="1" ht="15" customHeight="1">
      <c r="A47" s="118" t="s">
        <v>600</v>
      </c>
      <c r="B47" s="119">
        <v>262076.47967</v>
      </c>
      <c r="C47" s="119">
        <v>287496.47967000003</v>
      </c>
      <c r="D47" s="119">
        <v>302556.47967000003</v>
      </c>
      <c r="E47" s="119">
        <v>329728.47967000003</v>
      </c>
      <c r="F47" s="119">
        <v>361300.21888999996</v>
      </c>
      <c r="G47" s="119">
        <v>375766.82493</v>
      </c>
      <c r="H47" s="119">
        <v>402358.47262999997</v>
      </c>
      <c r="I47" s="119">
        <v>406602.50321</v>
      </c>
      <c r="J47" s="119">
        <v>413909.48676999996</v>
      </c>
      <c r="K47" s="119">
        <v>436656.47587999998</v>
      </c>
      <c r="L47" s="119">
        <v>436656.47587999998</v>
      </c>
      <c r="M47" s="119">
        <v>459497.46814000001</v>
      </c>
    </row>
    <row r="48" spans="1:13" s="120" customFormat="1" ht="15" customHeight="1">
      <c r="A48" s="118" t="s">
        <v>184</v>
      </c>
      <c r="B48" s="119">
        <v>254191.60121000002</v>
      </c>
      <c r="C48" s="119">
        <v>150586.9173</v>
      </c>
      <c r="D48" s="119">
        <v>271714.53850999998</v>
      </c>
      <c r="E48" s="119">
        <v>315717.37104</v>
      </c>
      <c r="F48" s="119">
        <v>144662.80344999998</v>
      </c>
      <c r="G48" s="119">
        <v>221597.04315000001</v>
      </c>
      <c r="H48" s="119">
        <v>42440.234280000004</v>
      </c>
      <c r="I48" s="119">
        <v>73068.073659999995</v>
      </c>
      <c r="J48" s="119">
        <v>227469.86301</v>
      </c>
      <c r="K48" s="119">
        <v>67042.507670000006</v>
      </c>
      <c r="L48" s="119">
        <v>228409.01251</v>
      </c>
      <c r="M48" s="119">
        <v>75362.742859999998</v>
      </c>
    </row>
    <row r="49" spans="1:13" s="120" customFormat="1" ht="15" customHeight="1">
      <c r="A49" s="121" t="s">
        <v>601</v>
      </c>
      <c r="B49" s="119">
        <v>0</v>
      </c>
      <c r="C49" s="119">
        <v>0</v>
      </c>
      <c r="D49" s="119">
        <v>0</v>
      </c>
      <c r="E49" s="119">
        <v>0</v>
      </c>
      <c r="F49" s="119">
        <v>0</v>
      </c>
      <c r="G49" s="119">
        <v>0</v>
      </c>
      <c r="H49" s="119">
        <v>0</v>
      </c>
      <c r="I49" s="119">
        <v>0</v>
      </c>
      <c r="J49" s="119">
        <v>0</v>
      </c>
      <c r="K49" s="119">
        <v>61023.326000000001</v>
      </c>
      <c r="L49" s="119">
        <v>0</v>
      </c>
      <c r="M49" s="119">
        <v>65020.33</v>
      </c>
    </row>
    <row r="50" spans="1:13" s="122" customFormat="1" ht="15" customHeight="1" thickBot="1">
      <c r="A50" s="121" t="s">
        <v>602</v>
      </c>
      <c r="B50" s="119">
        <v>254191.60121000002</v>
      </c>
      <c r="C50" s="119">
        <v>150586.9173</v>
      </c>
      <c r="D50" s="119">
        <v>271714.53850999998</v>
      </c>
      <c r="E50" s="119">
        <v>315717.37104</v>
      </c>
      <c r="F50" s="119">
        <v>144662.80344999998</v>
      </c>
      <c r="G50" s="119">
        <v>221597.04315000001</v>
      </c>
      <c r="H50" s="119">
        <v>42440.234280000004</v>
      </c>
      <c r="I50" s="119">
        <v>73068.073659999995</v>
      </c>
      <c r="J50" s="119">
        <v>227469.86301</v>
      </c>
      <c r="K50" s="119">
        <v>6019.1816699999999</v>
      </c>
      <c r="L50" s="119">
        <v>228409.01251</v>
      </c>
      <c r="M50" s="119">
        <v>10342.412859999999</v>
      </c>
    </row>
    <row r="51" spans="1:13" ht="15" customHeight="1" thickTop="1" thickBot="1">
      <c r="A51" s="693" t="s">
        <v>603</v>
      </c>
      <c r="B51" s="694">
        <v>21617398.879580002</v>
      </c>
      <c r="C51" s="694">
        <v>25399495.692279998</v>
      </c>
      <c r="D51" s="694">
        <v>28029830.42495</v>
      </c>
      <c r="E51" s="694">
        <v>34377292.03977</v>
      </c>
      <c r="F51" s="694">
        <v>35753537.752039999</v>
      </c>
      <c r="G51" s="694">
        <v>37217701.681550004</v>
      </c>
      <c r="H51" s="694">
        <v>39505831.389660001</v>
      </c>
      <c r="I51" s="694">
        <v>39900323.907190003</v>
      </c>
      <c r="J51" s="694">
        <v>40668909.908580005</v>
      </c>
      <c r="K51" s="694">
        <v>39817819.28644</v>
      </c>
      <c r="L51" s="694">
        <v>42166430.634839997</v>
      </c>
      <c r="M51" s="694">
        <v>42236741.170720004</v>
      </c>
    </row>
    <row r="52" spans="1:13" s="120" customFormat="1" ht="15" customHeight="1" thickTop="1">
      <c r="A52" s="123" t="s">
        <v>604</v>
      </c>
      <c r="B52" s="119">
        <v>2618818.31923</v>
      </c>
      <c r="C52" s="119">
        <v>3462976.7984499997</v>
      </c>
      <c r="D52" s="119">
        <v>4130453.9725300004</v>
      </c>
      <c r="E52" s="119">
        <v>3184105.0098600001</v>
      </c>
      <c r="F52" s="119">
        <v>2600412.1929000001</v>
      </c>
      <c r="G52" s="119">
        <v>2637176.59295</v>
      </c>
      <c r="H52" s="119">
        <v>2018812.34143</v>
      </c>
      <c r="I52" s="119">
        <v>1778459.1049200001</v>
      </c>
      <c r="J52" s="119">
        <v>2062948.76449</v>
      </c>
      <c r="K52" s="119">
        <v>1851010.9735999999</v>
      </c>
      <c r="L52" s="119">
        <v>1509292.6690100001</v>
      </c>
      <c r="M52" s="119">
        <v>1485358.3855399999</v>
      </c>
    </row>
    <row r="53" spans="1:13" s="122" customFormat="1" ht="15" customHeight="1">
      <c r="A53" s="121" t="s">
        <v>605</v>
      </c>
      <c r="B53" s="119">
        <v>187127.62716999999</v>
      </c>
      <c r="C53" s="119">
        <v>150768.07615000001</v>
      </c>
      <c r="D53" s="119">
        <v>86931.089200000002</v>
      </c>
      <c r="E53" s="119">
        <v>137528.51965</v>
      </c>
      <c r="F53" s="119">
        <v>98685.097340000008</v>
      </c>
      <c r="G53" s="119">
        <v>122615.40014</v>
      </c>
      <c r="H53" s="119">
        <v>124619.31186</v>
      </c>
      <c r="I53" s="119">
        <v>378987.63102999999</v>
      </c>
      <c r="J53" s="119">
        <v>389940.14805000002</v>
      </c>
      <c r="K53" s="119">
        <v>365772.72299000004</v>
      </c>
      <c r="L53" s="119">
        <v>92265.98765000001</v>
      </c>
      <c r="M53" s="119">
        <v>43337.238990000005</v>
      </c>
    </row>
    <row r="54" spans="1:13" s="122" customFormat="1" ht="15" customHeight="1">
      <c r="A54" s="121" t="s">
        <v>606</v>
      </c>
      <c r="B54" s="119">
        <v>2219096.25618</v>
      </c>
      <c r="C54" s="119">
        <v>3094341.3324499996</v>
      </c>
      <c r="D54" s="119">
        <v>3833550.0254000002</v>
      </c>
      <c r="E54" s="119">
        <v>2769538.1498799999</v>
      </c>
      <c r="F54" s="119">
        <v>2227239.1066100001</v>
      </c>
      <c r="G54" s="119">
        <v>2245984.3362500002</v>
      </c>
      <c r="H54" s="119">
        <v>1648571.7402999999</v>
      </c>
      <c r="I54" s="119">
        <v>1130270.9982799999</v>
      </c>
      <c r="J54" s="119">
        <v>1372352.79761</v>
      </c>
      <c r="K54" s="119">
        <v>1202690.6371800001</v>
      </c>
      <c r="L54" s="119">
        <v>1128819.5414400001</v>
      </c>
      <c r="M54" s="119">
        <v>1139570.20404</v>
      </c>
    </row>
    <row r="55" spans="1:13" s="122" customFormat="1" ht="15" customHeight="1">
      <c r="A55" s="121" t="s">
        <v>607</v>
      </c>
      <c r="B55" s="119">
        <v>0</v>
      </c>
      <c r="C55" s="119">
        <v>0</v>
      </c>
      <c r="D55" s="119">
        <v>0</v>
      </c>
      <c r="E55" s="119">
        <v>0</v>
      </c>
      <c r="F55" s="119">
        <v>0</v>
      </c>
      <c r="G55" s="119">
        <v>0</v>
      </c>
      <c r="H55" s="119">
        <v>0</v>
      </c>
      <c r="I55" s="119">
        <v>0</v>
      </c>
      <c r="J55" s="119">
        <v>0</v>
      </c>
      <c r="K55" s="119">
        <v>0</v>
      </c>
      <c r="L55" s="119">
        <v>0</v>
      </c>
      <c r="M55" s="119">
        <v>0</v>
      </c>
    </row>
    <row r="56" spans="1:13" s="122" customFormat="1" ht="15" customHeight="1">
      <c r="A56" s="121" t="s">
        <v>608</v>
      </c>
      <c r="B56" s="119">
        <v>209213.87964</v>
      </c>
      <c r="C56" s="119">
        <v>210944.75328999999</v>
      </c>
      <c r="D56" s="119">
        <v>202945.90025999999</v>
      </c>
      <c r="E56" s="119">
        <v>200215.09041</v>
      </c>
      <c r="F56" s="119">
        <v>226650.34184000001</v>
      </c>
      <c r="G56" s="119">
        <v>257815.95598</v>
      </c>
      <c r="H56" s="119">
        <v>244257.55461000002</v>
      </c>
      <c r="I56" s="119">
        <v>240940.19579</v>
      </c>
      <c r="J56" s="119">
        <v>272395.53901000001</v>
      </c>
      <c r="K56" s="119">
        <v>254287.33361</v>
      </c>
      <c r="L56" s="119">
        <v>259946.86009999999</v>
      </c>
      <c r="M56" s="119">
        <v>274190.66269000003</v>
      </c>
    </row>
    <row r="57" spans="1:13" s="122" customFormat="1" ht="15" customHeight="1">
      <c r="A57" s="121" t="s">
        <v>609</v>
      </c>
      <c r="B57" s="119">
        <v>3380.5562400000003</v>
      </c>
      <c r="C57" s="119">
        <v>6922.6365599999999</v>
      </c>
      <c r="D57" s="119">
        <v>7026.9576699999998</v>
      </c>
      <c r="E57" s="119">
        <v>76823.249920000002</v>
      </c>
      <c r="F57" s="119">
        <v>47837.647109999998</v>
      </c>
      <c r="G57" s="119">
        <v>10760.90058</v>
      </c>
      <c r="H57" s="119">
        <v>1363.7346599999998</v>
      </c>
      <c r="I57" s="119">
        <v>28260.27982</v>
      </c>
      <c r="J57" s="119">
        <v>28260.27982</v>
      </c>
      <c r="K57" s="119">
        <v>28260.27982</v>
      </c>
      <c r="L57" s="119">
        <v>28260.27982</v>
      </c>
      <c r="M57" s="119">
        <v>28260.27982</v>
      </c>
    </row>
    <row r="58" spans="1:13" s="122" customFormat="1" ht="15" customHeight="1">
      <c r="A58" s="118" t="s">
        <v>610</v>
      </c>
      <c r="B58" s="119">
        <v>37016770.605620004</v>
      </c>
      <c r="C58" s="119">
        <v>41631777.47225</v>
      </c>
      <c r="D58" s="119">
        <v>52108486.087910004</v>
      </c>
      <c r="E58" s="119">
        <v>80234913.957949996</v>
      </c>
      <c r="F58" s="119">
        <v>84732325.684750006</v>
      </c>
      <c r="G58" s="119">
        <v>66867687.49972</v>
      </c>
      <c r="H58" s="119">
        <v>65697462.571290001</v>
      </c>
      <c r="I58" s="119">
        <v>65431983.886930004</v>
      </c>
      <c r="J58" s="119">
        <v>65929326.642910004</v>
      </c>
      <c r="K58" s="119">
        <v>66489695.438160002</v>
      </c>
      <c r="L58" s="119">
        <v>65325165.044040002</v>
      </c>
      <c r="M58" s="119">
        <v>66112829.295989998</v>
      </c>
    </row>
    <row r="59" spans="1:13">
      <c r="A59" s="695" t="s">
        <v>611</v>
      </c>
      <c r="B59" s="696">
        <v>1061515.19362</v>
      </c>
      <c r="C59" s="696">
        <v>1133289.2070499999</v>
      </c>
      <c r="D59" s="696">
        <v>1306928.9427799999</v>
      </c>
      <c r="E59" s="696">
        <v>1851866.7823699999</v>
      </c>
      <c r="F59" s="696">
        <v>2008663.26553</v>
      </c>
      <c r="G59" s="696">
        <v>2125560.3509</v>
      </c>
      <c r="H59" s="696">
        <v>2112204.0900499998</v>
      </c>
      <c r="I59" s="696">
        <v>2025940.2591900001</v>
      </c>
      <c r="J59" s="696">
        <v>2008322.0831500001</v>
      </c>
      <c r="K59" s="696">
        <v>504014.99039999995</v>
      </c>
      <c r="L59" s="696">
        <v>2167412.4098800002</v>
      </c>
      <c r="M59" s="696">
        <v>576308.33326999994</v>
      </c>
    </row>
    <row r="60" spans="1:13" ht="15" customHeight="1">
      <c r="A60" s="121" t="s">
        <v>612</v>
      </c>
      <c r="B60" s="119">
        <v>-215843.58569000001</v>
      </c>
      <c r="C60" s="119">
        <v>-303565.06468000001</v>
      </c>
      <c r="D60" s="119">
        <v>-338391.82319000002</v>
      </c>
      <c r="E60" s="119">
        <v>-516323.58711000002</v>
      </c>
      <c r="F60" s="119">
        <v>-675513.02278999996</v>
      </c>
      <c r="G60" s="119">
        <v>-763965.36021000007</v>
      </c>
      <c r="H60" s="119">
        <v>-857934.4259400001</v>
      </c>
      <c r="I60" s="119">
        <v>-916182.00059000007</v>
      </c>
      <c r="J60" s="119">
        <v>-920570.67595000006</v>
      </c>
      <c r="K60" s="119">
        <v>-231136.67366</v>
      </c>
      <c r="L60" s="119">
        <v>-976829.93750999996</v>
      </c>
      <c r="M60" s="119">
        <v>-259939.57256999999</v>
      </c>
    </row>
    <row r="61" spans="1:13" ht="15" customHeight="1">
      <c r="A61" s="118" t="s">
        <v>613</v>
      </c>
      <c r="B61" s="119">
        <v>845671.60792999994</v>
      </c>
      <c r="C61" s="119">
        <v>829724.14237000002</v>
      </c>
      <c r="D61" s="119">
        <v>968537.11959000002</v>
      </c>
      <c r="E61" s="119">
        <v>1335543.1952599999</v>
      </c>
      <c r="F61" s="119">
        <v>1333150.2427399999</v>
      </c>
      <c r="G61" s="119">
        <v>1361594.9906900001</v>
      </c>
      <c r="H61" s="119">
        <v>1254269.6641099998</v>
      </c>
      <c r="I61" s="119">
        <v>1109758.2585999998</v>
      </c>
      <c r="J61" s="119">
        <v>1087751.4072</v>
      </c>
      <c r="K61" s="119">
        <v>272878.31674000004</v>
      </c>
      <c r="L61" s="119">
        <v>1190582.4723699999</v>
      </c>
      <c r="M61" s="119">
        <v>316368.76069999998</v>
      </c>
    </row>
    <row r="62" spans="1:13" ht="15" customHeight="1">
      <c r="A62" s="124" t="s">
        <v>614</v>
      </c>
      <c r="B62" s="119">
        <v>366509.48168000003</v>
      </c>
      <c r="C62" s="119">
        <v>406407.87695000001</v>
      </c>
      <c r="D62" s="119">
        <v>547311.47296000004</v>
      </c>
      <c r="E62" s="119">
        <v>571118.61066999997</v>
      </c>
      <c r="F62" s="119">
        <v>582287.21730999998</v>
      </c>
      <c r="G62" s="119">
        <v>708235.17907000007</v>
      </c>
      <c r="H62" s="119">
        <v>529271.97719000001</v>
      </c>
      <c r="I62" s="119">
        <v>456872.23041000002</v>
      </c>
      <c r="J62" s="119">
        <v>498709.00962999999</v>
      </c>
      <c r="K62" s="119">
        <v>159267.81985</v>
      </c>
      <c r="L62" s="119">
        <v>1089945.8634899999</v>
      </c>
      <c r="M62" s="119">
        <v>258826.60038999998</v>
      </c>
    </row>
    <row r="63" spans="1:13" ht="15" customHeight="1">
      <c r="A63" s="121" t="s">
        <v>615</v>
      </c>
      <c r="B63" s="119">
        <v>-145979.33734</v>
      </c>
      <c r="C63" s="119">
        <v>-222912.03244000001</v>
      </c>
      <c r="D63" s="119">
        <v>-327412.02295000001</v>
      </c>
      <c r="E63" s="119">
        <v>-400036.38342000003</v>
      </c>
      <c r="F63" s="119">
        <v>-489043.60386999999</v>
      </c>
      <c r="G63" s="119">
        <v>-591269.98361999996</v>
      </c>
      <c r="H63" s="119">
        <v>-469384.52561000001</v>
      </c>
      <c r="I63" s="119">
        <v>-286273.23350999999</v>
      </c>
      <c r="J63" s="119">
        <v>-330534.44774000003</v>
      </c>
      <c r="K63" s="119">
        <v>-121126.85245000001</v>
      </c>
      <c r="L63" s="119">
        <v>-866184.72044000006</v>
      </c>
      <c r="M63" s="119">
        <v>-232565.57930000001</v>
      </c>
    </row>
    <row r="64" spans="1:13" ht="15" customHeight="1">
      <c r="A64" s="125" t="s">
        <v>616</v>
      </c>
      <c r="B64" s="119">
        <v>1066201.7522700001</v>
      </c>
      <c r="C64" s="119">
        <v>1013219.98688</v>
      </c>
      <c r="D64" s="119">
        <v>1188436.5695999998</v>
      </c>
      <c r="E64" s="119">
        <v>1506625.4225099999</v>
      </c>
      <c r="F64" s="119">
        <v>1426393.8561800001</v>
      </c>
      <c r="G64" s="119">
        <v>1478560.1861400001</v>
      </c>
      <c r="H64" s="119">
        <v>1314157.1156900001</v>
      </c>
      <c r="I64" s="119">
        <v>1280357.2555</v>
      </c>
      <c r="J64" s="119">
        <v>1255925.96909</v>
      </c>
      <c r="K64" s="119">
        <v>311019.28414</v>
      </c>
      <c r="L64" s="119">
        <v>1414343.6154200002</v>
      </c>
      <c r="M64" s="119">
        <v>342629.78179000004</v>
      </c>
    </row>
    <row r="65" spans="1:13" ht="15" customHeight="1">
      <c r="A65" s="124" t="s">
        <v>617</v>
      </c>
      <c r="B65" s="119">
        <v>75445.762040000001</v>
      </c>
      <c r="C65" s="119">
        <v>111357.62974999999</v>
      </c>
      <c r="D65" s="119">
        <v>90074.570970000001</v>
      </c>
      <c r="E65" s="119">
        <v>365963.70130999997</v>
      </c>
      <c r="F65" s="119">
        <v>166316.99257</v>
      </c>
      <c r="G65" s="119">
        <v>93792.355779999998</v>
      </c>
      <c r="H65" s="119">
        <v>236049.22949</v>
      </c>
      <c r="I65" s="119">
        <v>431450.22937999998</v>
      </c>
      <c r="J65" s="119">
        <v>831477.01771000004</v>
      </c>
      <c r="K65" s="119">
        <v>109350.45185</v>
      </c>
      <c r="L65" s="119">
        <v>540147.71522000001</v>
      </c>
      <c r="M65" s="119">
        <v>180201.31031999999</v>
      </c>
    </row>
    <row r="66" spans="1:13" ht="15" customHeight="1">
      <c r="A66" s="124" t="s">
        <v>618</v>
      </c>
      <c r="B66" s="119">
        <v>-121667.73844</v>
      </c>
      <c r="C66" s="119">
        <v>-228211.65966999999</v>
      </c>
      <c r="D66" s="119">
        <v>-163453.99007</v>
      </c>
      <c r="E66" s="119">
        <v>-485708.51616</v>
      </c>
      <c r="F66" s="119">
        <v>-380948.77765</v>
      </c>
      <c r="G66" s="119">
        <v>-258930.13096000001</v>
      </c>
      <c r="H66" s="119">
        <v>-543482.47777999996</v>
      </c>
      <c r="I66" s="119">
        <v>-714817.64751000004</v>
      </c>
      <c r="J66" s="119">
        <v>-896415.99740999995</v>
      </c>
      <c r="K66" s="119">
        <v>-192569.84821</v>
      </c>
      <c r="L66" s="119">
        <v>-741809.28460000001</v>
      </c>
      <c r="M66" s="119">
        <v>-277449.47525000002</v>
      </c>
    </row>
    <row r="67" spans="1:13" ht="15" customHeight="1">
      <c r="A67" s="118" t="s">
        <v>619</v>
      </c>
      <c r="B67" s="119">
        <v>1019979.77587</v>
      </c>
      <c r="C67" s="119">
        <v>896365.95695999998</v>
      </c>
      <c r="D67" s="119">
        <v>1115057.1505</v>
      </c>
      <c r="E67" s="119">
        <v>1386880.60766</v>
      </c>
      <c r="F67" s="119">
        <v>1211762.0710999998</v>
      </c>
      <c r="G67" s="119">
        <v>1313422.41096</v>
      </c>
      <c r="H67" s="119">
        <v>1006723.8674</v>
      </c>
      <c r="I67" s="119">
        <v>996989.83736999996</v>
      </c>
      <c r="J67" s="119">
        <v>1190986.98939</v>
      </c>
      <c r="K67" s="119">
        <v>227799.88777999999</v>
      </c>
      <c r="L67" s="119">
        <v>1212682.0460399999</v>
      </c>
      <c r="M67" s="119">
        <v>245381.61686000001</v>
      </c>
    </row>
    <row r="68" spans="1:13" ht="15" customHeight="1">
      <c r="A68" s="121" t="s">
        <v>620</v>
      </c>
      <c r="B68" s="119">
        <v>-645053.47784000007</v>
      </c>
      <c r="C68" s="119">
        <v>-715016.37273000006</v>
      </c>
      <c r="D68" s="119">
        <v>-716129.1446</v>
      </c>
      <c r="E68" s="119">
        <v>-907202.76812999998</v>
      </c>
      <c r="F68" s="119">
        <v>-1002674.5948300001</v>
      </c>
      <c r="G68" s="119">
        <v>-912931.14437999995</v>
      </c>
      <c r="H68" s="119">
        <v>-868862.61629999999</v>
      </c>
      <c r="I68" s="119">
        <v>-891026.97653999995</v>
      </c>
      <c r="J68" s="119">
        <v>-863500.27996000007</v>
      </c>
      <c r="K68" s="119">
        <v>-221364.05072</v>
      </c>
      <c r="L68" s="119">
        <v>-860059.30713999993</v>
      </c>
      <c r="M68" s="119">
        <v>-220852.27602000002</v>
      </c>
    </row>
    <row r="69" spans="1:13" ht="15" customHeight="1">
      <c r="A69" s="125" t="s">
        <v>621</v>
      </c>
      <c r="B69" s="119">
        <v>374926.29802999995</v>
      </c>
      <c r="C69" s="119">
        <v>181349.58422999998</v>
      </c>
      <c r="D69" s="119">
        <v>398928.00589999999</v>
      </c>
      <c r="E69" s="119">
        <v>479677.83953</v>
      </c>
      <c r="F69" s="119">
        <v>209087.47627000001</v>
      </c>
      <c r="G69" s="119">
        <v>400491.26658</v>
      </c>
      <c r="H69" s="119">
        <v>137861.25109999999</v>
      </c>
      <c r="I69" s="119">
        <v>105962.86083000001</v>
      </c>
      <c r="J69" s="119">
        <v>327486.70942999999</v>
      </c>
      <c r="K69" s="119">
        <v>6435.8370599999998</v>
      </c>
      <c r="L69" s="119">
        <v>352622.7389</v>
      </c>
      <c r="M69" s="119">
        <v>24529.340840000001</v>
      </c>
    </row>
    <row r="70" spans="1:13" ht="15" customHeight="1">
      <c r="A70" s="125" t="s">
        <v>622</v>
      </c>
      <c r="B70" s="119">
        <v>364.57739000000004</v>
      </c>
      <c r="C70" s="119">
        <v>-183.00934000000001</v>
      </c>
      <c r="D70" s="119">
        <v>-137.86801</v>
      </c>
      <c r="E70" s="119">
        <v>1944.49478</v>
      </c>
      <c r="F70" s="119">
        <v>-1250.93451</v>
      </c>
      <c r="G70" s="119">
        <v>433.79365999999999</v>
      </c>
      <c r="H70" s="119">
        <v>152.08328</v>
      </c>
      <c r="I70" s="119">
        <v>-517.4624</v>
      </c>
      <c r="J70" s="119">
        <v>-907.16125999999997</v>
      </c>
      <c r="K70" s="119">
        <v>314.06071999999995</v>
      </c>
      <c r="L70" s="119">
        <v>1351.3370300000001</v>
      </c>
      <c r="M70" s="119">
        <v>-354.71609000000001</v>
      </c>
    </row>
    <row r="71" spans="1:13" ht="15" customHeight="1">
      <c r="A71" s="126" t="s">
        <v>623</v>
      </c>
      <c r="B71" s="119">
        <v>-699.80042000000003</v>
      </c>
      <c r="C71" s="119">
        <v>-1223.3332800000001</v>
      </c>
      <c r="D71" s="119">
        <v>-2179.4427099999998</v>
      </c>
      <c r="E71" s="119">
        <v>-1118.16651</v>
      </c>
      <c r="F71" s="119">
        <v>-2797.8924400000001</v>
      </c>
      <c r="G71" s="119">
        <v>-811.97231999999997</v>
      </c>
      <c r="H71" s="119">
        <v>-586.56416999999999</v>
      </c>
      <c r="I71" s="119">
        <v>-939.31680000000006</v>
      </c>
      <c r="J71" s="119">
        <v>-1903.1078799999998</v>
      </c>
      <c r="K71" s="119">
        <v>-218.52129000000002</v>
      </c>
      <c r="L71" s="119">
        <v>-570.94534999999996</v>
      </c>
      <c r="M71" s="119">
        <v>-721.56118000000004</v>
      </c>
    </row>
    <row r="72" spans="1:13" ht="15" customHeight="1">
      <c r="A72" s="126" t="s">
        <v>624</v>
      </c>
      <c r="B72" s="119">
        <v>1064.37781</v>
      </c>
      <c r="C72" s="119">
        <v>1040.32394</v>
      </c>
      <c r="D72" s="119">
        <v>2041.5746999999999</v>
      </c>
      <c r="E72" s="119">
        <v>3062.66129</v>
      </c>
      <c r="F72" s="119">
        <v>1546.95793</v>
      </c>
      <c r="G72" s="119">
        <v>1245.7659799999999</v>
      </c>
      <c r="H72" s="119">
        <v>738.64744999999994</v>
      </c>
      <c r="I72" s="119">
        <v>421.8544</v>
      </c>
      <c r="J72" s="119">
        <v>995.94661999999994</v>
      </c>
      <c r="K72" s="119">
        <v>532.58200999999997</v>
      </c>
      <c r="L72" s="119">
        <v>1922.2823799999999</v>
      </c>
      <c r="M72" s="119">
        <v>366.84509000000003</v>
      </c>
    </row>
    <row r="73" spans="1:13" ht="15" customHeight="1">
      <c r="A73" s="118" t="s">
        <v>625</v>
      </c>
      <c r="B73" s="119">
        <v>-915.81987000000004</v>
      </c>
      <c r="C73" s="119">
        <v>-849.71021999999994</v>
      </c>
      <c r="D73" s="119">
        <v>-941.86824999999999</v>
      </c>
      <c r="E73" s="119">
        <v>-2391.5504100000003</v>
      </c>
      <c r="F73" s="119">
        <v>-663.41340000000002</v>
      </c>
      <c r="G73" s="119">
        <v>-397.39278000000002</v>
      </c>
      <c r="H73" s="119">
        <v>-249.79491000000002</v>
      </c>
      <c r="I73" s="119">
        <v>-94.935699999999997</v>
      </c>
      <c r="J73" s="119">
        <v>-382.84271000000001</v>
      </c>
      <c r="K73" s="119">
        <v>-169.69192000000001</v>
      </c>
      <c r="L73" s="119">
        <v>-580.27933999999993</v>
      </c>
      <c r="M73" s="119">
        <v>-124.41847</v>
      </c>
    </row>
    <row r="74" spans="1:13" ht="15" customHeight="1">
      <c r="A74" s="118" t="s">
        <v>771</v>
      </c>
      <c r="B74" s="119">
        <v>12.616149999999999</v>
      </c>
      <c r="C74" s="119">
        <v>1.554E-2</v>
      </c>
      <c r="D74" s="119">
        <v>-0.16100999999999999</v>
      </c>
      <c r="E74" s="119">
        <v>-92.354420000000005</v>
      </c>
      <c r="F74" s="119">
        <v>-3.7256799999999997</v>
      </c>
      <c r="G74" s="119">
        <v>2.1573000000000002</v>
      </c>
      <c r="H74" s="119">
        <v>-0.9358200000000001</v>
      </c>
      <c r="I74" s="119">
        <v>25.00761</v>
      </c>
      <c r="J74" s="119">
        <v>-117.43550999999999</v>
      </c>
      <c r="K74" s="119">
        <v>-30.255179999999999</v>
      </c>
      <c r="L74" s="119">
        <v>-31.623390000000001</v>
      </c>
      <c r="M74" s="119">
        <v>-0.55266999999999999</v>
      </c>
    </row>
    <row r="75" spans="1:13" ht="15" customHeight="1">
      <c r="A75" s="121" t="s">
        <v>312</v>
      </c>
      <c r="B75" s="119">
        <v>-928.43601999999998</v>
      </c>
      <c r="C75" s="119">
        <v>-849.72576000000004</v>
      </c>
      <c r="D75" s="119">
        <v>-941.70723999999996</v>
      </c>
      <c r="E75" s="119">
        <v>-2299.1959900000002</v>
      </c>
      <c r="F75" s="119">
        <v>-659.68772000000001</v>
      </c>
      <c r="G75" s="119">
        <v>-399.55008000000004</v>
      </c>
      <c r="H75" s="119">
        <v>-248.85909000000001</v>
      </c>
      <c r="I75" s="119">
        <v>-119.94331</v>
      </c>
      <c r="J75" s="119">
        <v>-265.40719999999999</v>
      </c>
      <c r="K75" s="119">
        <v>-139.43673999999999</v>
      </c>
      <c r="L75" s="119">
        <v>-548.65594999999996</v>
      </c>
      <c r="M75" s="119">
        <v>-123.86580000000001</v>
      </c>
    </row>
    <row r="76" spans="1:13" ht="15" customHeight="1">
      <c r="A76" s="118" t="s">
        <v>628</v>
      </c>
      <c r="B76" s="119">
        <v>374375.05554999999</v>
      </c>
      <c r="C76" s="119">
        <v>180316.86466999998</v>
      </c>
      <c r="D76" s="119">
        <v>397848.26964000001</v>
      </c>
      <c r="E76" s="119">
        <v>479230.78389999998</v>
      </c>
      <c r="F76" s="119">
        <v>207173.12836</v>
      </c>
      <c r="G76" s="119">
        <v>400527.66745999997</v>
      </c>
      <c r="H76" s="119">
        <v>137763.53946999999</v>
      </c>
      <c r="I76" s="119">
        <v>105350.46273</v>
      </c>
      <c r="J76" s="119">
        <v>326196.70545999997</v>
      </c>
      <c r="K76" s="119">
        <v>6580.20586</v>
      </c>
      <c r="L76" s="119">
        <v>353393.79658999998</v>
      </c>
      <c r="M76" s="119">
        <v>24050.206280000002</v>
      </c>
    </row>
    <row r="77" spans="1:13" ht="15" customHeight="1">
      <c r="A77" s="127" t="s">
        <v>629</v>
      </c>
      <c r="B77" s="119">
        <v>1440.9260800000002</v>
      </c>
      <c r="C77" s="119">
        <v>1806.0461200000002</v>
      </c>
      <c r="D77" s="119">
        <v>2316.7933800000001</v>
      </c>
      <c r="E77" s="119">
        <v>14341.90828</v>
      </c>
      <c r="F77" s="119">
        <v>6737.0586700000003</v>
      </c>
      <c r="G77" s="119">
        <v>6152.7613000000001</v>
      </c>
      <c r="H77" s="119">
        <v>5860.7279100000005</v>
      </c>
      <c r="I77" s="119">
        <v>6178.0554499999998</v>
      </c>
      <c r="J77" s="119">
        <v>5758.4323400000003</v>
      </c>
      <c r="K77" s="119">
        <v>1297.73894</v>
      </c>
      <c r="L77" s="119">
        <v>4782.7869199999996</v>
      </c>
      <c r="M77" s="119">
        <v>1149.6991599999999</v>
      </c>
    </row>
    <row r="78" spans="1:13" ht="15" customHeight="1">
      <c r="A78" s="125" t="s">
        <v>630</v>
      </c>
      <c r="B78" s="119">
        <v>375815.98162999999</v>
      </c>
      <c r="C78" s="119">
        <v>182122.91078999999</v>
      </c>
      <c r="D78" s="119">
        <v>400165.06302</v>
      </c>
      <c r="E78" s="119">
        <v>493572.69218000001</v>
      </c>
      <c r="F78" s="119">
        <v>213910.18703</v>
      </c>
      <c r="G78" s="119">
        <v>406680.42875999998</v>
      </c>
      <c r="H78" s="119">
        <v>143624.26738</v>
      </c>
      <c r="I78" s="119">
        <v>111528.51818000001</v>
      </c>
      <c r="J78" s="119">
        <v>331955.13780000003</v>
      </c>
      <c r="K78" s="119">
        <v>7877.9448000000002</v>
      </c>
      <c r="L78" s="119">
        <v>358176.58350999997</v>
      </c>
      <c r="M78" s="119">
        <v>25199.905440000002</v>
      </c>
    </row>
    <row r="79" spans="1:13" ht="15" customHeight="1">
      <c r="A79" s="124" t="s">
        <v>631</v>
      </c>
      <c r="B79" s="119">
        <v>8509.1571899999999</v>
      </c>
      <c r="C79" s="119">
        <v>7964.0076100000006</v>
      </c>
      <c r="D79" s="119">
        <v>635.46703000000002</v>
      </c>
      <c r="E79" s="119">
        <v>6210.9660899999999</v>
      </c>
      <c r="F79" s="119">
        <v>10105.41524</v>
      </c>
      <c r="G79" s="119">
        <v>-26948.366280000002</v>
      </c>
      <c r="H79" s="119">
        <v>8873.9661999999989</v>
      </c>
      <c r="I79" s="119">
        <v>10691.457480000001</v>
      </c>
      <c r="J79" s="119">
        <v>9773.9873299999999</v>
      </c>
      <c r="K79" s="119">
        <v>1845.63687</v>
      </c>
      <c r="L79" s="119">
        <v>6581.5290000000005</v>
      </c>
      <c r="M79" s="119">
        <v>1743.70742</v>
      </c>
    </row>
    <row r="80" spans="1:13" ht="15" customHeight="1">
      <c r="A80" s="118" t="s">
        <v>632</v>
      </c>
      <c r="B80" s="119">
        <v>384325.13881999999</v>
      </c>
      <c r="C80" s="119">
        <v>190086.9184</v>
      </c>
      <c r="D80" s="119">
        <v>400800.53005</v>
      </c>
      <c r="E80" s="119">
        <v>499783.65826999996</v>
      </c>
      <c r="F80" s="119">
        <v>224015.60227</v>
      </c>
      <c r="G80" s="119">
        <v>379732.06248000002</v>
      </c>
      <c r="H80" s="119">
        <v>152498.23358</v>
      </c>
      <c r="I80" s="119">
        <v>122219.97566</v>
      </c>
      <c r="J80" s="119">
        <v>341729.12513</v>
      </c>
      <c r="K80" s="119">
        <v>9723.5816699999996</v>
      </c>
      <c r="L80" s="119">
        <v>364758.11251000001</v>
      </c>
      <c r="M80" s="119">
        <v>26943.612860000001</v>
      </c>
    </row>
    <row r="81" spans="1:13" ht="15" customHeight="1">
      <c r="A81" s="124" t="s">
        <v>633</v>
      </c>
      <c r="B81" s="119">
        <v>0</v>
      </c>
      <c r="C81" s="119">
        <v>0</v>
      </c>
      <c r="D81" s="119">
        <v>0</v>
      </c>
      <c r="E81" s="119">
        <v>0</v>
      </c>
      <c r="F81" s="119">
        <v>0</v>
      </c>
      <c r="G81" s="119">
        <v>0</v>
      </c>
      <c r="H81" s="119">
        <v>0</v>
      </c>
      <c r="I81" s="119">
        <v>0</v>
      </c>
      <c r="J81" s="119">
        <v>0</v>
      </c>
      <c r="K81" s="119">
        <v>0</v>
      </c>
      <c r="L81" s="119">
        <v>0</v>
      </c>
      <c r="M81" s="119">
        <v>0</v>
      </c>
    </row>
    <row r="82" spans="1:13" ht="15" customHeight="1">
      <c r="A82" s="118" t="s">
        <v>634</v>
      </c>
      <c r="B82" s="119">
        <v>384325.13881999999</v>
      </c>
      <c r="C82" s="119">
        <v>190086.9184</v>
      </c>
      <c r="D82" s="119">
        <v>400800.53005</v>
      </c>
      <c r="E82" s="119">
        <v>499783.65826999996</v>
      </c>
      <c r="F82" s="119">
        <v>224015.60227</v>
      </c>
      <c r="G82" s="119">
        <v>379732.06248000002</v>
      </c>
      <c r="H82" s="119">
        <v>152498.23358</v>
      </c>
      <c r="I82" s="119">
        <v>122219.97566</v>
      </c>
      <c r="J82" s="119">
        <v>341729.12513</v>
      </c>
      <c r="K82" s="119">
        <v>9723.5816699999996</v>
      </c>
      <c r="L82" s="119">
        <v>364758.11251000001</v>
      </c>
      <c r="M82" s="119">
        <v>26943.612860000001</v>
      </c>
    </row>
    <row r="83" spans="1:13" ht="15" customHeight="1" thickBot="1">
      <c r="A83" s="124" t="s">
        <v>635</v>
      </c>
      <c r="B83" s="119">
        <v>-130133.5376</v>
      </c>
      <c r="C83" s="119">
        <v>-39500.000619999999</v>
      </c>
      <c r="D83" s="119">
        <v>-129085.99187</v>
      </c>
      <c r="E83" s="119">
        <v>-184066.28722999999</v>
      </c>
      <c r="F83" s="119">
        <v>-79352.798859999995</v>
      </c>
      <c r="G83" s="119">
        <v>-158135.01999999999</v>
      </c>
      <c r="H83" s="119">
        <v>-110058</v>
      </c>
      <c r="I83" s="119">
        <v>-49151.902000000002</v>
      </c>
      <c r="J83" s="119">
        <v>-114259.26212</v>
      </c>
      <c r="K83" s="119">
        <v>-3704.4</v>
      </c>
      <c r="L83" s="119">
        <v>-136349.1</v>
      </c>
      <c r="M83" s="119">
        <v>-16601.2</v>
      </c>
    </row>
    <row r="84" spans="1:13" ht="15" customHeight="1" thickTop="1" thickBot="1">
      <c r="A84" s="693" t="s">
        <v>636</v>
      </c>
      <c r="B84" s="694">
        <v>254191.60122000001</v>
      </c>
      <c r="C84" s="694">
        <v>150586.91777999999</v>
      </c>
      <c r="D84" s="694">
        <v>271714.53818000003</v>
      </c>
      <c r="E84" s="694">
        <v>315717.37104</v>
      </c>
      <c r="F84" s="694">
        <v>144662.80340999999</v>
      </c>
      <c r="G84" s="694">
        <v>221597.04248</v>
      </c>
      <c r="H84" s="694">
        <v>42440.23358</v>
      </c>
      <c r="I84" s="694">
        <v>73068.073659999995</v>
      </c>
      <c r="J84" s="694">
        <v>227469.86301</v>
      </c>
      <c r="K84" s="694">
        <v>6019.1816699999999</v>
      </c>
      <c r="L84" s="694">
        <v>228409.01251</v>
      </c>
      <c r="M84" s="694">
        <v>10342.412859999999</v>
      </c>
    </row>
    <row r="85" spans="1:13" ht="3.75" customHeight="1" thickTop="1" thickBot="1">
      <c r="A85" s="128"/>
      <c r="B85" s="129"/>
      <c r="C85" s="129"/>
      <c r="D85" s="129"/>
      <c r="E85" s="129"/>
      <c r="F85" s="129"/>
      <c r="G85" s="129"/>
      <c r="H85" s="129"/>
      <c r="I85" s="129"/>
      <c r="J85" s="129"/>
      <c r="K85" s="129"/>
      <c r="L85" s="129"/>
      <c r="M85" s="129"/>
    </row>
    <row r="86" spans="1:13" ht="15" customHeight="1" thickTop="1">
      <c r="A86" s="130"/>
      <c r="B86" s="131"/>
      <c r="C86" s="131"/>
      <c r="D86" s="131"/>
      <c r="E86" s="131"/>
      <c r="F86" s="131"/>
      <c r="G86" s="131"/>
      <c r="H86" s="131"/>
      <c r="I86" s="131"/>
      <c r="J86" s="131"/>
      <c r="K86" s="131"/>
      <c r="L86" s="131"/>
      <c r="M86" s="131"/>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M86"/>
  <sheetViews>
    <sheetView zoomScaleNormal="100" workbookViewId="0">
      <selection activeCell="M7" sqref="M7"/>
    </sheetView>
  </sheetViews>
  <sheetFormatPr baseColWidth="10" defaultColWidth="9.140625" defaultRowHeight="18"/>
  <cols>
    <col min="1" max="1" width="89.85546875" style="115" bestFit="1" customWidth="1"/>
    <col min="2" max="8" width="10.7109375" style="115" bestFit="1" customWidth="1"/>
    <col min="9" max="9" width="10.7109375" style="115" customWidth="1"/>
    <col min="10" max="10" width="10.7109375" style="115" bestFit="1" customWidth="1"/>
    <col min="11" max="12" width="10.7109375" style="115" customWidth="1"/>
    <col min="13" max="13" width="10.7109375" style="133" bestFit="1" customWidth="1"/>
    <col min="14" max="256" width="11.42578125" style="115" customWidth="1"/>
    <col min="257" max="257" width="89.85546875" style="115" bestFit="1" customWidth="1"/>
    <col min="258" max="264" width="10.7109375" style="115" bestFit="1" customWidth="1"/>
    <col min="265" max="265" width="10.7109375" style="115" customWidth="1"/>
    <col min="266" max="266" width="10.7109375" style="115" bestFit="1" customWidth="1"/>
    <col min="267" max="268" width="10.7109375" style="115" customWidth="1"/>
    <col min="269" max="269" width="10.7109375" style="115" bestFit="1" customWidth="1"/>
    <col min="270" max="512" width="11.42578125" style="115" customWidth="1"/>
    <col min="513" max="513" width="89.85546875" style="115" bestFit="1" customWidth="1"/>
    <col min="514" max="520" width="10.7109375" style="115" bestFit="1" customWidth="1"/>
    <col min="521" max="521" width="10.7109375" style="115" customWidth="1"/>
    <col min="522" max="522" width="10.7109375" style="115" bestFit="1" customWidth="1"/>
    <col min="523" max="524" width="10.7109375" style="115" customWidth="1"/>
    <col min="525" max="525" width="10.7109375" style="115" bestFit="1" customWidth="1"/>
    <col min="526" max="768" width="11.42578125" style="115" customWidth="1"/>
    <col min="769" max="769" width="89.85546875" style="115" bestFit="1" customWidth="1"/>
    <col min="770" max="776" width="10.7109375" style="115" bestFit="1" customWidth="1"/>
    <col min="777" max="777" width="10.7109375" style="115" customWidth="1"/>
    <col min="778" max="778" width="10.7109375" style="115" bestFit="1" customWidth="1"/>
    <col min="779" max="780" width="10.7109375" style="115" customWidth="1"/>
    <col min="781" max="781" width="10.7109375" style="115" bestFit="1" customWidth="1"/>
    <col min="782" max="1024" width="11.42578125" style="115" customWidth="1"/>
    <col min="1025" max="1025" width="89.85546875" style="115" bestFit="1" customWidth="1"/>
    <col min="1026" max="1032" width="10.7109375" style="115" bestFit="1" customWidth="1"/>
    <col min="1033" max="1033" width="10.7109375" style="115" customWidth="1"/>
    <col min="1034" max="1034" width="10.7109375" style="115" bestFit="1" customWidth="1"/>
    <col min="1035" max="1036" width="10.7109375" style="115" customWidth="1"/>
    <col min="1037" max="1037" width="10.7109375" style="115" bestFit="1" customWidth="1"/>
    <col min="1038" max="1280" width="11.42578125" style="115" customWidth="1"/>
    <col min="1281" max="1281" width="89.85546875" style="115" bestFit="1" customWidth="1"/>
    <col min="1282" max="1288" width="10.7109375" style="115" bestFit="1" customWidth="1"/>
    <col min="1289" max="1289" width="10.7109375" style="115" customWidth="1"/>
    <col min="1290" max="1290" width="10.7109375" style="115" bestFit="1" customWidth="1"/>
    <col min="1291" max="1292" width="10.7109375" style="115" customWidth="1"/>
    <col min="1293" max="1293" width="10.7109375" style="115" bestFit="1" customWidth="1"/>
    <col min="1294" max="1536" width="11.42578125" style="115" customWidth="1"/>
    <col min="1537" max="1537" width="89.85546875" style="115" bestFit="1" customWidth="1"/>
    <col min="1538" max="1544" width="10.7109375" style="115" bestFit="1" customWidth="1"/>
    <col min="1545" max="1545" width="10.7109375" style="115" customWidth="1"/>
    <col min="1546" max="1546" width="10.7109375" style="115" bestFit="1" customWidth="1"/>
    <col min="1547" max="1548" width="10.7109375" style="115" customWidth="1"/>
    <col min="1549" max="1549" width="10.7109375" style="115" bestFit="1" customWidth="1"/>
    <col min="1550" max="1792" width="11.42578125" style="115" customWidth="1"/>
    <col min="1793" max="1793" width="89.85546875" style="115" bestFit="1" customWidth="1"/>
    <col min="1794" max="1800" width="10.7109375" style="115" bestFit="1" customWidth="1"/>
    <col min="1801" max="1801" width="10.7109375" style="115" customWidth="1"/>
    <col min="1802" max="1802" width="10.7109375" style="115" bestFit="1" customWidth="1"/>
    <col min="1803" max="1804" width="10.7109375" style="115" customWidth="1"/>
    <col min="1805" max="1805" width="10.7109375" style="115" bestFit="1" customWidth="1"/>
    <col min="1806" max="2048" width="11.42578125" style="115" customWidth="1"/>
    <col min="2049" max="2049" width="89.85546875" style="115" bestFit="1" customWidth="1"/>
    <col min="2050" max="2056" width="10.7109375" style="115" bestFit="1" customWidth="1"/>
    <col min="2057" max="2057" width="10.7109375" style="115" customWidth="1"/>
    <col min="2058" max="2058" width="10.7109375" style="115" bestFit="1" customWidth="1"/>
    <col min="2059" max="2060" width="10.7109375" style="115" customWidth="1"/>
    <col min="2061" max="2061" width="10.7109375" style="115" bestFit="1" customWidth="1"/>
    <col min="2062" max="2304" width="11.42578125" style="115" customWidth="1"/>
    <col min="2305" max="2305" width="89.85546875" style="115" bestFit="1" customWidth="1"/>
    <col min="2306" max="2312" width="10.7109375" style="115" bestFit="1" customWidth="1"/>
    <col min="2313" max="2313" width="10.7109375" style="115" customWidth="1"/>
    <col min="2314" max="2314" width="10.7109375" style="115" bestFit="1" customWidth="1"/>
    <col min="2315" max="2316" width="10.7109375" style="115" customWidth="1"/>
    <col min="2317" max="2317" width="10.7109375" style="115" bestFit="1" customWidth="1"/>
    <col min="2318" max="2560" width="11.42578125" style="115" customWidth="1"/>
    <col min="2561" max="2561" width="89.85546875" style="115" bestFit="1" customWidth="1"/>
    <col min="2562" max="2568" width="10.7109375" style="115" bestFit="1" customWidth="1"/>
    <col min="2569" max="2569" width="10.7109375" style="115" customWidth="1"/>
    <col min="2570" max="2570" width="10.7109375" style="115" bestFit="1" customWidth="1"/>
    <col min="2571" max="2572" width="10.7109375" style="115" customWidth="1"/>
    <col min="2573" max="2573" width="10.7109375" style="115" bestFit="1" customWidth="1"/>
    <col min="2574" max="2816" width="11.42578125" style="115" customWidth="1"/>
    <col min="2817" max="2817" width="89.85546875" style="115" bestFit="1" customWidth="1"/>
    <col min="2818" max="2824" width="10.7109375" style="115" bestFit="1" customWidth="1"/>
    <col min="2825" max="2825" width="10.7109375" style="115" customWidth="1"/>
    <col min="2826" max="2826" width="10.7109375" style="115" bestFit="1" customWidth="1"/>
    <col min="2827" max="2828" width="10.7109375" style="115" customWidth="1"/>
    <col min="2829" max="2829" width="10.7109375" style="115" bestFit="1" customWidth="1"/>
    <col min="2830" max="3072" width="11.42578125" style="115" customWidth="1"/>
    <col min="3073" max="3073" width="89.85546875" style="115" bestFit="1" customWidth="1"/>
    <col min="3074" max="3080" width="10.7109375" style="115" bestFit="1" customWidth="1"/>
    <col min="3081" max="3081" width="10.7109375" style="115" customWidth="1"/>
    <col min="3082" max="3082" width="10.7109375" style="115" bestFit="1" customWidth="1"/>
    <col min="3083" max="3084" width="10.7109375" style="115" customWidth="1"/>
    <col min="3085" max="3085" width="10.7109375" style="115" bestFit="1" customWidth="1"/>
    <col min="3086" max="3328" width="11.42578125" style="115" customWidth="1"/>
    <col min="3329" max="3329" width="89.85546875" style="115" bestFit="1" customWidth="1"/>
    <col min="3330" max="3336" width="10.7109375" style="115" bestFit="1" customWidth="1"/>
    <col min="3337" max="3337" width="10.7109375" style="115" customWidth="1"/>
    <col min="3338" max="3338" width="10.7109375" style="115" bestFit="1" customWidth="1"/>
    <col min="3339" max="3340" width="10.7109375" style="115" customWidth="1"/>
    <col min="3341" max="3341" width="10.7109375" style="115" bestFit="1" customWidth="1"/>
    <col min="3342" max="3584" width="11.42578125" style="115" customWidth="1"/>
    <col min="3585" max="3585" width="89.85546875" style="115" bestFit="1" customWidth="1"/>
    <col min="3586" max="3592" width="10.7109375" style="115" bestFit="1" customWidth="1"/>
    <col min="3593" max="3593" width="10.7109375" style="115" customWidth="1"/>
    <col min="3594" max="3594" width="10.7109375" style="115" bestFit="1" customWidth="1"/>
    <col min="3595" max="3596" width="10.7109375" style="115" customWidth="1"/>
    <col min="3597" max="3597" width="10.7109375" style="115" bestFit="1" customWidth="1"/>
    <col min="3598" max="3840" width="11.42578125" style="115" customWidth="1"/>
    <col min="3841" max="3841" width="89.85546875" style="115" bestFit="1" customWidth="1"/>
    <col min="3842" max="3848" width="10.7109375" style="115" bestFit="1" customWidth="1"/>
    <col min="3849" max="3849" width="10.7109375" style="115" customWidth="1"/>
    <col min="3850" max="3850" width="10.7109375" style="115" bestFit="1" customWidth="1"/>
    <col min="3851" max="3852" width="10.7109375" style="115" customWidth="1"/>
    <col min="3853" max="3853" width="10.7109375" style="115" bestFit="1" customWidth="1"/>
    <col min="3854" max="4096" width="11.42578125" style="115" customWidth="1"/>
    <col min="4097" max="4097" width="89.85546875" style="115" bestFit="1" customWidth="1"/>
    <col min="4098" max="4104" width="10.7109375" style="115" bestFit="1" customWidth="1"/>
    <col min="4105" max="4105" width="10.7109375" style="115" customWidth="1"/>
    <col min="4106" max="4106" width="10.7109375" style="115" bestFit="1" customWidth="1"/>
    <col min="4107" max="4108" width="10.7109375" style="115" customWidth="1"/>
    <col min="4109" max="4109" width="10.7109375" style="115" bestFit="1" customWidth="1"/>
    <col min="4110" max="4352" width="11.42578125" style="115" customWidth="1"/>
    <col min="4353" max="4353" width="89.85546875" style="115" bestFit="1" customWidth="1"/>
    <col min="4354" max="4360" width="10.7109375" style="115" bestFit="1" customWidth="1"/>
    <col min="4361" max="4361" width="10.7109375" style="115" customWidth="1"/>
    <col min="4362" max="4362" width="10.7109375" style="115" bestFit="1" customWidth="1"/>
    <col min="4363" max="4364" width="10.7109375" style="115" customWidth="1"/>
    <col min="4365" max="4365" width="10.7109375" style="115" bestFit="1" customWidth="1"/>
    <col min="4366" max="4608" width="11.42578125" style="115" customWidth="1"/>
    <col min="4609" max="4609" width="89.85546875" style="115" bestFit="1" customWidth="1"/>
    <col min="4610" max="4616" width="10.7109375" style="115" bestFit="1" customWidth="1"/>
    <col min="4617" max="4617" width="10.7109375" style="115" customWidth="1"/>
    <col min="4618" max="4618" width="10.7109375" style="115" bestFit="1" customWidth="1"/>
    <col min="4619" max="4620" width="10.7109375" style="115" customWidth="1"/>
    <col min="4621" max="4621" width="10.7109375" style="115" bestFit="1" customWidth="1"/>
    <col min="4622" max="4864" width="11.42578125" style="115" customWidth="1"/>
    <col min="4865" max="4865" width="89.85546875" style="115" bestFit="1" customWidth="1"/>
    <col min="4866" max="4872" width="10.7109375" style="115" bestFit="1" customWidth="1"/>
    <col min="4873" max="4873" width="10.7109375" style="115" customWidth="1"/>
    <col min="4874" max="4874" width="10.7109375" style="115" bestFit="1" customWidth="1"/>
    <col min="4875" max="4876" width="10.7109375" style="115" customWidth="1"/>
    <col min="4877" max="4877" width="10.7109375" style="115" bestFit="1" customWidth="1"/>
    <col min="4878" max="5120" width="11.42578125" style="115" customWidth="1"/>
    <col min="5121" max="5121" width="89.85546875" style="115" bestFit="1" customWidth="1"/>
    <col min="5122" max="5128" width="10.7109375" style="115" bestFit="1" customWidth="1"/>
    <col min="5129" max="5129" width="10.7109375" style="115" customWidth="1"/>
    <col min="5130" max="5130" width="10.7109375" style="115" bestFit="1" customWidth="1"/>
    <col min="5131" max="5132" width="10.7109375" style="115" customWidth="1"/>
    <col min="5133" max="5133" width="10.7109375" style="115" bestFit="1" customWidth="1"/>
    <col min="5134" max="5376" width="11.42578125" style="115" customWidth="1"/>
    <col min="5377" max="5377" width="89.85546875" style="115" bestFit="1" customWidth="1"/>
    <col min="5378" max="5384" width="10.7109375" style="115" bestFit="1" customWidth="1"/>
    <col min="5385" max="5385" width="10.7109375" style="115" customWidth="1"/>
    <col min="5386" max="5386" width="10.7109375" style="115" bestFit="1" customWidth="1"/>
    <col min="5387" max="5388" width="10.7109375" style="115" customWidth="1"/>
    <col min="5389" max="5389" width="10.7109375" style="115" bestFit="1" customWidth="1"/>
    <col min="5390" max="5632" width="11.42578125" style="115" customWidth="1"/>
    <col min="5633" max="5633" width="89.85546875" style="115" bestFit="1" customWidth="1"/>
    <col min="5634" max="5640" width="10.7109375" style="115" bestFit="1" customWidth="1"/>
    <col min="5641" max="5641" width="10.7109375" style="115" customWidth="1"/>
    <col min="5642" max="5642" width="10.7109375" style="115" bestFit="1" customWidth="1"/>
    <col min="5643" max="5644" width="10.7109375" style="115" customWidth="1"/>
    <col min="5645" max="5645" width="10.7109375" style="115" bestFit="1" customWidth="1"/>
    <col min="5646" max="5888" width="11.42578125" style="115" customWidth="1"/>
    <col min="5889" max="5889" width="89.85546875" style="115" bestFit="1" customWidth="1"/>
    <col min="5890" max="5896" width="10.7109375" style="115" bestFit="1" customWidth="1"/>
    <col min="5897" max="5897" width="10.7109375" style="115" customWidth="1"/>
    <col min="5898" max="5898" width="10.7109375" style="115" bestFit="1" customWidth="1"/>
    <col min="5899" max="5900" width="10.7109375" style="115" customWidth="1"/>
    <col min="5901" max="5901" width="10.7109375" style="115" bestFit="1" customWidth="1"/>
    <col min="5902" max="6144" width="11.42578125" style="115" customWidth="1"/>
    <col min="6145" max="6145" width="89.85546875" style="115" bestFit="1" customWidth="1"/>
    <col min="6146" max="6152" width="10.7109375" style="115" bestFit="1" customWidth="1"/>
    <col min="6153" max="6153" width="10.7109375" style="115" customWidth="1"/>
    <col min="6154" max="6154" width="10.7109375" style="115" bestFit="1" customWidth="1"/>
    <col min="6155" max="6156" width="10.7109375" style="115" customWidth="1"/>
    <col min="6157" max="6157" width="10.7109375" style="115" bestFit="1" customWidth="1"/>
    <col min="6158" max="6400" width="11.42578125" style="115" customWidth="1"/>
    <col min="6401" max="6401" width="89.85546875" style="115" bestFit="1" customWidth="1"/>
    <col min="6402" max="6408" width="10.7109375" style="115" bestFit="1" customWidth="1"/>
    <col min="6409" max="6409" width="10.7109375" style="115" customWidth="1"/>
    <col min="6410" max="6410" width="10.7109375" style="115" bestFit="1" customWidth="1"/>
    <col min="6411" max="6412" width="10.7109375" style="115" customWidth="1"/>
    <col min="6413" max="6413" width="10.7109375" style="115" bestFit="1" customWidth="1"/>
    <col min="6414" max="6656" width="11.42578125" style="115" customWidth="1"/>
    <col min="6657" max="6657" width="89.85546875" style="115" bestFit="1" customWidth="1"/>
    <col min="6658" max="6664" width="10.7109375" style="115" bestFit="1" customWidth="1"/>
    <col min="6665" max="6665" width="10.7109375" style="115" customWidth="1"/>
    <col min="6666" max="6666" width="10.7109375" style="115" bestFit="1" customWidth="1"/>
    <col min="6667" max="6668" width="10.7109375" style="115" customWidth="1"/>
    <col min="6669" max="6669" width="10.7109375" style="115" bestFit="1" customWidth="1"/>
    <col min="6670" max="6912" width="11.42578125" style="115" customWidth="1"/>
    <col min="6913" max="6913" width="89.85546875" style="115" bestFit="1" customWidth="1"/>
    <col min="6914" max="6920" width="10.7109375" style="115" bestFit="1" customWidth="1"/>
    <col min="6921" max="6921" width="10.7109375" style="115" customWidth="1"/>
    <col min="6922" max="6922" width="10.7109375" style="115" bestFit="1" customWidth="1"/>
    <col min="6923" max="6924" width="10.7109375" style="115" customWidth="1"/>
    <col min="6925" max="6925" width="10.7109375" style="115" bestFit="1" customWidth="1"/>
    <col min="6926" max="7168" width="11.42578125" style="115" customWidth="1"/>
    <col min="7169" max="7169" width="89.85546875" style="115" bestFit="1" customWidth="1"/>
    <col min="7170" max="7176" width="10.7109375" style="115" bestFit="1" customWidth="1"/>
    <col min="7177" max="7177" width="10.7109375" style="115" customWidth="1"/>
    <col min="7178" max="7178" width="10.7109375" style="115" bestFit="1" customWidth="1"/>
    <col min="7179" max="7180" width="10.7109375" style="115" customWidth="1"/>
    <col min="7181" max="7181" width="10.7109375" style="115" bestFit="1" customWidth="1"/>
    <col min="7182" max="7424" width="11.42578125" style="115" customWidth="1"/>
    <col min="7425" max="7425" width="89.85546875" style="115" bestFit="1" customWidth="1"/>
    <col min="7426" max="7432" width="10.7109375" style="115" bestFit="1" customWidth="1"/>
    <col min="7433" max="7433" width="10.7109375" style="115" customWidth="1"/>
    <col min="7434" max="7434" width="10.7109375" style="115" bestFit="1" customWidth="1"/>
    <col min="7435" max="7436" width="10.7109375" style="115" customWidth="1"/>
    <col min="7437" max="7437" width="10.7109375" style="115" bestFit="1" customWidth="1"/>
    <col min="7438" max="7680" width="11.42578125" style="115" customWidth="1"/>
    <col min="7681" max="7681" width="89.85546875" style="115" bestFit="1" customWidth="1"/>
    <col min="7682" max="7688" width="10.7109375" style="115" bestFit="1" customWidth="1"/>
    <col min="7689" max="7689" width="10.7109375" style="115" customWidth="1"/>
    <col min="7690" max="7690" width="10.7109375" style="115" bestFit="1" customWidth="1"/>
    <col min="7691" max="7692" width="10.7109375" style="115" customWidth="1"/>
    <col min="7693" max="7693" width="10.7109375" style="115" bestFit="1" customWidth="1"/>
    <col min="7694" max="7936" width="11.42578125" style="115" customWidth="1"/>
    <col min="7937" max="7937" width="89.85546875" style="115" bestFit="1" customWidth="1"/>
    <col min="7938" max="7944" width="10.7109375" style="115" bestFit="1" customWidth="1"/>
    <col min="7945" max="7945" width="10.7109375" style="115" customWidth="1"/>
    <col min="7946" max="7946" width="10.7109375" style="115" bestFit="1" customWidth="1"/>
    <col min="7947" max="7948" width="10.7109375" style="115" customWidth="1"/>
    <col min="7949" max="7949" width="10.7109375" style="115" bestFit="1" customWidth="1"/>
    <col min="7950" max="8192" width="11.42578125" style="115" customWidth="1"/>
    <col min="8193" max="8193" width="89.85546875" style="115" bestFit="1" customWidth="1"/>
    <col min="8194" max="8200" width="10.7109375" style="115" bestFit="1" customWidth="1"/>
    <col min="8201" max="8201" width="10.7109375" style="115" customWidth="1"/>
    <col min="8202" max="8202" width="10.7109375" style="115" bestFit="1" customWidth="1"/>
    <col min="8203" max="8204" width="10.7109375" style="115" customWidth="1"/>
    <col min="8205" max="8205" width="10.7109375" style="115" bestFit="1" customWidth="1"/>
    <col min="8206" max="8448" width="11.42578125" style="115" customWidth="1"/>
    <col min="8449" max="8449" width="89.85546875" style="115" bestFit="1" customWidth="1"/>
    <col min="8450" max="8456" width="10.7109375" style="115" bestFit="1" customWidth="1"/>
    <col min="8457" max="8457" width="10.7109375" style="115" customWidth="1"/>
    <col min="8458" max="8458" width="10.7109375" style="115" bestFit="1" customWidth="1"/>
    <col min="8459" max="8460" width="10.7109375" style="115" customWidth="1"/>
    <col min="8461" max="8461" width="10.7109375" style="115" bestFit="1" customWidth="1"/>
    <col min="8462" max="8704" width="11.42578125" style="115" customWidth="1"/>
    <col min="8705" max="8705" width="89.85546875" style="115" bestFit="1" customWidth="1"/>
    <col min="8706" max="8712" width="10.7109375" style="115" bestFit="1" customWidth="1"/>
    <col min="8713" max="8713" width="10.7109375" style="115" customWidth="1"/>
    <col min="8714" max="8714" width="10.7109375" style="115" bestFit="1" customWidth="1"/>
    <col min="8715" max="8716" width="10.7109375" style="115" customWidth="1"/>
    <col min="8717" max="8717" width="10.7109375" style="115" bestFit="1" customWidth="1"/>
    <col min="8718" max="8960" width="11.42578125" style="115" customWidth="1"/>
    <col min="8961" max="8961" width="89.85546875" style="115" bestFit="1" customWidth="1"/>
    <col min="8962" max="8968" width="10.7109375" style="115" bestFit="1" customWidth="1"/>
    <col min="8969" max="8969" width="10.7109375" style="115" customWidth="1"/>
    <col min="8970" max="8970" width="10.7109375" style="115" bestFit="1" customWidth="1"/>
    <col min="8971" max="8972" width="10.7109375" style="115" customWidth="1"/>
    <col min="8973" max="8973" width="10.7109375" style="115" bestFit="1" customWidth="1"/>
    <col min="8974" max="9216" width="11.42578125" style="115" customWidth="1"/>
    <col min="9217" max="9217" width="89.85546875" style="115" bestFit="1" customWidth="1"/>
    <col min="9218" max="9224" width="10.7109375" style="115" bestFit="1" customWidth="1"/>
    <col min="9225" max="9225" width="10.7109375" style="115" customWidth="1"/>
    <col min="9226" max="9226" width="10.7109375" style="115" bestFit="1" customWidth="1"/>
    <col min="9227" max="9228" width="10.7109375" style="115" customWidth="1"/>
    <col min="9229" max="9229" width="10.7109375" style="115" bestFit="1" customWidth="1"/>
    <col min="9230" max="9472" width="11.42578125" style="115" customWidth="1"/>
    <col min="9473" max="9473" width="89.85546875" style="115" bestFit="1" customWidth="1"/>
    <col min="9474" max="9480" width="10.7109375" style="115" bestFit="1" customWidth="1"/>
    <col min="9481" max="9481" width="10.7109375" style="115" customWidth="1"/>
    <col min="9482" max="9482" width="10.7109375" style="115" bestFit="1" customWidth="1"/>
    <col min="9483" max="9484" width="10.7109375" style="115" customWidth="1"/>
    <col min="9485" max="9485" width="10.7109375" style="115" bestFit="1" customWidth="1"/>
    <col min="9486" max="9728" width="11.42578125" style="115" customWidth="1"/>
    <col min="9729" max="9729" width="89.85546875" style="115" bestFit="1" customWidth="1"/>
    <col min="9730" max="9736" width="10.7109375" style="115" bestFit="1" customWidth="1"/>
    <col min="9737" max="9737" width="10.7109375" style="115" customWidth="1"/>
    <col min="9738" max="9738" width="10.7109375" style="115" bestFit="1" customWidth="1"/>
    <col min="9739" max="9740" width="10.7109375" style="115" customWidth="1"/>
    <col min="9741" max="9741" width="10.7109375" style="115" bestFit="1" customWidth="1"/>
    <col min="9742" max="9984" width="11.42578125" style="115" customWidth="1"/>
    <col min="9985" max="9985" width="89.85546875" style="115" bestFit="1" customWidth="1"/>
    <col min="9986" max="9992" width="10.7109375" style="115" bestFit="1" customWidth="1"/>
    <col min="9993" max="9993" width="10.7109375" style="115" customWidth="1"/>
    <col min="9994" max="9994" width="10.7109375" style="115" bestFit="1" customWidth="1"/>
    <col min="9995" max="9996" width="10.7109375" style="115" customWidth="1"/>
    <col min="9997" max="9997" width="10.7109375" style="115" bestFit="1" customWidth="1"/>
    <col min="9998" max="10240" width="11.42578125" style="115" customWidth="1"/>
    <col min="10241" max="10241" width="89.85546875" style="115" bestFit="1" customWidth="1"/>
    <col min="10242" max="10248" width="10.7109375" style="115" bestFit="1" customWidth="1"/>
    <col min="10249" max="10249" width="10.7109375" style="115" customWidth="1"/>
    <col min="10250" max="10250" width="10.7109375" style="115" bestFit="1" customWidth="1"/>
    <col min="10251" max="10252" width="10.7109375" style="115" customWidth="1"/>
    <col min="10253" max="10253" width="10.7109375" style="115" bestFit="1" customWidth="1"/>
    <col min="10254" max="10496" width="11.42578125" style="115" customWidth="1"/>
    <col min="10497" max="10497" width="89.85546875" style="115" bestFit="1" customWidth="1"/>
    <col min="10498" max="10504" width="10.7109375" style="115" bestFit="1" customWidth="1"/>
    <col min="10505" max="10505" width="10.7109375" style="115" customWidth="1"/>
    <col min="10506" max="10506" width="10.7109375" style="115" bestFit="1" customWidth="1"/>
    <col min="10507" max="10508" width="10.7109375" style="115" customWidth="1"/>
    <col min="10509" max="10509" width="10.7109375" style="115" bestFit="1" customWidth="1"/>
    <col min="10510" max="10752" width="11.42578125" style="115" customWidth="1"/>
    <col min="10753" max="10753" width="89.85546875" style="115" bestFit="1" customWidth="1"/>
    <col min="10754" max="10760" width="10.7109375" style="115" bestFit="1" customWidth="1"/>
    <col min="10761" max="10761" width="10.7109375" style="115" customWidth="1"/>
    <col min="10762" max="10762" width="10.7109375" style="115" bestFit="1" customWidth="1"/>
    <col min="10763" max="10764" width="10.7109375" style="115" customWidth="1"/>
    <col min="10765" max="10765" width="10.7109375" style="115" bestFit="1" customWidth="1"/>
    <col min="10766" max="11008" width="11.42578125" style="115" customWidth="1"/>
    <col min="11009" max="11009" width="89.85546875" style="115" bestFit="1" customWidth="1"/>
    <col min="11010" max="11016" width="10.7109375" style="115" bestFit="1" customWidth="1"/>
    <col min="11017" max="11017" width="10.7109375" style="115" customWidth="1"/>
    <col min="11018" max="11018" width="10.7109375" style="115" bestFit="1" customWidth="1"/>
    <col min="11019" max="11020" width="10.7109375" style="115" customWidth="1"/>
    <col min="11021" max="11021" width="10.7109375" style="115" bestFit="1" customWidth="1"/>
    <col min="11022" max="11264" width="11.42578125" style="115" customWidth="1"/>
    <col min="11265" max="11265" width="89.85546875" style="115" bestFit="1" customWidth="1"/>
    <col min="11266" max="11272" width="10.7109375" style="115" bestFit="1" customWidth="1"/>
    <col min="11273" max="11273" width="10.7109375" style="115" customWidth="1"/>
    <col min="11274" max="11274" width="10.7109375" style="115" bestFit="1" customWidth="1"/>
    <col min="11275" max="11276" width="10.7109375" style="115" customWidth="1"/>
    <col min="11277" max="11277" width="10.7109375" style="115" bestFit="1" customWidth="1"/>
    <col min="11278" max="11520" width="11.42578125" style="115" customWidth="1"/>
    <col min="11521" max="11521" width="89.85546875" style="115" bestFit="1" customWidth="1"/>
    <col min="11522" max="11528" width="10.7109375" style="115" bestFit="1" customWidth="1"/>
    <col min="11529" max="11529" width="10.7109375" style="115" customWidth="1"/>
    <col min="11530" max="11530" width="10.7109375" style="115" bestFit="1" customWidth="1"/>
    <col min="11531" max="11532" width="10.7109375" style="115" customWidth="1"/>
    <col min="11533" max="11533" width="10.7109375" style="115" bestFit="1" customWidth="1"/>
    <col min="11534" max="11776" width="11.42578125" style="115" customWidth="1"/>
    <col min="11777" max="11777" width="89.85546875" style="115" bestFit="1" customWidth="1"/>
    <col min="11778" max="11784" width="10.7109375" style="115" bestFit="1" customWidth="1"/>
    <col min="11785" max="11785" width="10.7109375" style="115" customWidth="1"/>
    <col min="11786" max="11786" width="10.7109375" style="115" bestFit="1" customWidth="1"/>
    <col min="11787" max="11788" width="10.7109375" style="115" customWidth="1"/>
    <col min="11789" max="11789" width="10.7109375" style="115" bestFit="1" customWidth="1"/>
    <col min="11790" max="12032" width="11.42578125" style="115" customWidth="1"/>
    <col min="12033" max="12033" width="89.85546875" style="115" bestFit="1" customWidth="1"/>
    <col min="12034" max="12040" width="10.7109375" style="115" bestFit="1" customWidth="1"/>
    <col min="12041" max="12041" width="10.7109375" style="115" customWidth="1"/>
    <col min="12042" max="12042" width="10.7109375" style="115" bestFit="1" customWidth="1"/>
    <col min="12043" max="12044" width="10.7109375" style="115" customWidth="1"/>
    <col min="12045" max="12045" width="10.7109375" style="115" bestFit="1" customWidth="1"/>
    <col min="12046" max="12288" width="11.42578125" style="115" customWidth="1"/>
    <col min="12289" max="12289" width="89.85546875" style="115" bestFit="1" customWidth="1"/>
    <col min="12290" max="12296" width="10.7109375" style="115" bestFit="1" customWidth="1"/>
    <col min="12297" max="12297" width="10.7109375" style="115" customWidth="1"/>
    <col min="12298" max="12298" width="10.7109375" style="115" bestFit="1" customWidth="1"/>
    <col min="12299" max="12300" width="10.7109375" style="115" customWidth="1"/>
    <col min="12301" max="12301" width="10.7109375" style="115" bestFit="1" customWidth="1"/>
    <col min="12302" max="12544" width="11.42578125" style="115" customWidth="1"/>
    <col min="12545" max="12545" width="89.85546875" style="115" bestFit="1" customWidth="1"/>
    <col min="12546" max="12552" width="10.7109375" style="115" bestFit="1" customWidth="1"/>
    <col min="12553" max="12553" width="10.7109375" style="115" customWidth="1"/>
    <col min="12554" max="12554" width="10.7109375" style="115" bestFit="1" customWidth="1"/>
    <col min="12555" max="12556" width="10.7109375" style="115" customWidth="1"/>
    <col min="12557" max="12557" width="10.7109375" style="115" bestFit="1" customWidth="1"/>
    <col min="12558" max="12800" width="11.42578125" style="115" customWidth="1"/>
    <col min="12801" max="12801" width="89.85546875" style="115" bestFit="1" customWidth="1"/>
    <col min="12802" max="12808" width="10.7109375" style="115" bestFit="1" customWidth="1"/>
    <col min="12809" max="12809" width="10.7109375" style="115" customWidth="1"/>
    <col min="12810" max="12810" width="10.7109375" style="115" bestFit="1" customWidth="1"/>
    <col min="12811" max="12812" width="10.7109375" style="115" customWidth="1"/>
    <col min="12813" max="12813" width="10.7109375" style="115" bestFit="1" customWidth="1"/>
    <col min="12814" max="13056" width="11.42578125" style="115" customWidth="1"/>
    <col min="13057" max="13057" width="89.85546875" style="115" bestFit="1" customWidth="1"/>
    <col min="13058" max="13064" width="10.7109375" style="115" bestFit="1" customWidth="1"/>
    <col min="13065" max="13065" width="10.7109375" style="115" customWidth="1"/>
    <col min="13066" max="13066" width="10.7109375" style="115" bestFit="1" customWidth="1"/>
    <col min="13067" max="13068" width="10.7109375" style="115" customWidth="1"/>
    <col min="13069" max="13069" width="10.7109375" style="115" bestFit="1" customWidth="1"/>
    <col min="13070" max="13312" width="11.42578125" style="115" customWidth="1"/>
    <col min="13313" max="13313" width="89.85546875" style="115" bestFit="1" customWidth="1"/>
    <col min="13314" max="13320" width="10.7109375" style="115" bestFit="1" customWidth="1"/>
    <col min="13321" max="13321" width="10.7109375" style="115" customWidth="1"/>
    <col min="13322" max="13322" width="10.7109375" style="115" bestFit="1" customWidth="1"/>
    <col min="13323" max="13324" width="10.7109375" style="115" customWidth="1"/>
    <col min="13325" max="13325" width="10.7109375" style="115" bestFit="1" customWidth="1"/>
    <col min="13326" max="13568" width="11.42578125" style="115" customWidth="1"/>
    <col min="13569" max="13569" width="89.85546875" style="115" bestFit="1" customWidth="1"/>
    <col min="13570" max="13576" width="10.7109375" style="115" bestFit="1" customWidth="1"/>
    <col min="13577" max="13577" width="10.7109375" style="115" customWidth="1"/>
    <col min="13578" max="13578" width="10.7109375" style="115" bestFit="1" customWidth="1"/>
    <col min="13579" max="13580" width="10.7109375" style="115" customWidth="1"/>
    <col min="13581" max="13581" width="10.7109375" style="115" bestFit="1" customWidth="1"/>
    <col min="13582" max="13824" width="11.42578125" style="115" customWidth="1"/>
    <col min="13825" max="13825" width="89.85546875" style="115" bestFit="1" customWidth="1"/>
    <col min="13826" max="13832" width="10.7109375" style="115" bestFit="1" customWidth="1"/>
    <col min="13833" max="13833" width="10.7109375" style="115" customWidth="1"/>
    <col min="13834" max="13834" width="10.7109375" style="115" bestFit="1" customWidth="1"/>
    <col min="13835" max="13836" width="10.7109375" style="115" customWidth="1"/>
    <col min="13837" max="13837" width="10.7109375" style="115" bestFit="1" customWidth="1"/>
    <col min="13838" max="14080" width="11.42578125" style="115" customWidth="1"/>
    <col min="14081" max="14081" width="89.85546875" style="115" bestFit="1" customWidth="1"/>
    <col min="14082" max="14088" width="10.7109375" style="115" bestFit="1" customWidth="1"/>
    <col min="14089" max="14089" width="10.7109375" style="115" customWidth="1"/>
    <col min="14090" max="14090" width="10.7109375" style="115" bestFit="1" customWidth="1"/>
    <col min="14091" max="14092" width="10.7109375" style="115" customWidth="1"/>
    <col min="14093" max="14093" width="10.7109375" style="115" bestFit="1" customWidth="1"/>
    <col min="14094" max="14336" width="11.42578125" style="115" customWidth="1"/>
    <col min="14337" max="14337" width="89.85546875" style="115" bestFit="1" customWidth="1"/>
    <col min="14338" max="14344" width="10.7109375" style="115" bestFit="1" customWidth="1"/>
    <col min="14345" max="14345" width="10.7109375" style="115" customWidth="1"/>
    <col min="14346" max="14346" width="10.7109375" style="115" bestFit="1" customWidth="1"/>
    <col min="14347" max="14348" width="10.7109375" style="115" customWidth="1"/>
    <col min="14349" max="14349" width="10.7109375" style="115" bestFit="1" customWidth="1"/>
    <col min="14350" max="14592" width="11.42578125" style="115" customWidth="1"/>
    <col min="14593" max="14593" width="89.85546875" style="115" bestFit="1" customWidth="1"/>
    <col min="14594" max="14600" width="10.7109375" style="115" bestFit="1" customWidth="1"/>
    <col min="14601" max="14601" width="10.7109375" style="115" customWidth="1"/>
    <col min="14602" max="14602" width="10.7109375" style="115" bestFit="1" customWidth="1"/>
    <col min="14603" max="14604" width="10.7109375" style="115" customWidth="1"/>
    <col min="14605" max="14605" width="10.7109375" style="115" bestFit="1" customWidth="1"/>
    <col min="14606" max="14848" width="11.42578125" style="115" customWidth="1"/>
    <col min="14849" max="14849" width="89.85546875" style="115" bestFit="1" customWidth="1"/>
    <col min="14850" max="14856" width="10.7109375" style="115" bestFit="1" customWidth="1"/>
    <col min="14857" max="14857" width="10.7109375" style="115" customWidth="1"/>
    <col min="14858" max="14858" width="10.7109375" style="115" bestFit="1" customWidth="1"/>
    <col min="14859" max="14860" width="10.7109375" style="115" customWidth="1"/>
    <col min="14861" max="14861" width="10.7109375" style="115" bestFit="1" customWidth="1"/>
    <col min="14862" max="15104" width="11.42578125" style="115" customWidth="1"/>
    <col min="15105" max="15105" width="89.85546875" style="115" bestFit="1" customWidth="1"/>
    <col min="15106" max="15112" width="10.7109375" style="115" bestFit="1" customWidth="1"/>
    <col min="15113" max="15113" width="10.7109375" style="115" customWidth="1"/>
    <col min="15114" max="15114" width="10.7109375" style="115" bestFit="1" customWidth="1"/>
    <col min="15115" max="15116" width="10.7109375" style="115" customWidth="1"/>
    <col min="15117" max="15117" width="10.7109375" style="115" bestFit="1" customWidth="1"/>
    <col min="15118" max="15360" width="11.42578125" style="115" customWidth="1"/>
    <col min="15361" max="15361" width="89.85546875" style="115" bestFit="1" customWidth="1"/>
    <col min="15362" max="15368" width="10.7109375" style="115" bestFit="1" customWidth="1"/>
    <col min="15369" max="15369" width="10.7109375" style="115" customWidth="1"/>
    <col min="15370" max="15370" width="10.7109375" style="115" bestFit="1" customWidth="1"/>
    <col min="15371" max="15372" width="10.7109375" style="115" customWidth="1"/>
    <col min="15373" max="15373" width="10.7109375" style="115" bestFit="1" customWidth="1"/>
    <col min="15374" max="15616" width="11.42578125" style="115" customWidth="1"/>
    <col min="15617" max="15617" width="89.85546875" style="115" bestFit="1" customWidth="1"/>
    <col min="15618" max="15624" width="10.7109375" style="115" bestFit="1" customWidth="1"/>
    <col min="15625" max="15625" width="10.7109375" style="115" customWidth="1"/>
    <col min="15626" max="15626" width="10.7109375" style="115" bestFit="1" customWidth="1"/>
    <col min="15627" max="15628" width="10.7109375" style="115" customWidth="1"/>
    <col min="15629" max="15629" width="10.7109375" style="115" bestFit="1" customWidth="1"/>
    <col min="15630" max="15872" width="11.42578125" style="115" customWidth="1"/>
    <col min="15873" max="15873" width="89.85546875" style="115" bestFit="1" customWidth="1"/>
    <col min="15874" max="15880" width="10.7109375" style="115" bestFit="1" customWidth="1"/>
    <col min="15881" max="15881" width="10.7109375" style="115" customWidth="1"/>
    <col min="15882" max="15882" width="10.7109375" style="115" bestFit="1" customWidth="1"/>
    <col min="15883" max="15884" width="10.7109375" style="115" customWidth="1"/>
    <col min="15885" max="15885" width="10.7109375" style="115" bestFit="1" customWidth="1"/>
    <col min="15886" max="16128" width="11.42578125" style="115" customWidth="1"/>
    <col min="16129" max="16129" width="89.85546875" style="115" bestFit="1" customWidth="1"/>
    <col min="16130" max="16136" width="10.7109375" style="115" bestFit="1" customWidth="1"/>
    <col min="16137" max="16137" width="10.7109375" style="115" customWidth="1"/>
    <col min="16138" max="16138" width="10.7109375" style="115" bestFit="1" customWidth="1"/>
    <col min="16139" max="16140" width="10.7109375" style="115" customWidth="1"/>
    <col min="16141" max="16141" width="10.7109375" style="115" bestFit="1" customWidth="1"/>
    <col min="16142" max="16384" width="11.42578125" style="115" customWidth="1"/>
  </cols>
  <sheetData>
    <row r="1" spans="1:13" ht="30" customHeight="1">
      <c r="A1" s="776" t="s">
        <v>334</v>
      </c>
      <c r="B1" s="776"/>
      <c r="C1" s="776"/>
      <c r="D1" s="776"/>
      <c r="E1" s="776"/>
      <c r="F1" s="776"/>
      <c r="G1" s="776"/>
      <c r="H1" s="776"/>
      <c r="I1" s="776"/>
      <c r="J1" s="776"/>
      <c r="K1" s="776"/>
      <c r="L1" s="776"/>
      <c r="M1" s="776"/>
    </row>
    <row r="2" spans="1:13" ht="15" customHeight="1">
      <c r="A2" s="777" t="s">
        <v>561</v>
      </c>
      <c r="B2" s="777"/>
      <c r="C2" s="777"/>
      <c r="D2" s="777"/>
      <c r="E2" s="777"/>
      <c r="F2" s="777"/>
      <c r="G2" s="777"/>
      <c r="H2" s="777"/>
      <c r="I2" s="777"/>
      <c r="J2" s="777"/>
      <c r="K2" s="777"/>
      <c r="L2" s="777"/>
      <c r="M2" s="777"/>
    </row>
    <row r="3" spans="1:13" ht="15" customHeight="1">
      <c r="A3" s="777" t="s">
        <v>774</v>
      </c>
      <c r="B3" s="777"/>
      <c r="C3" s="777"/>
      <c r="D3" s="777"/>
      <c r="E3" s="777"/>
      <c r="F3" s="777"/>
      <c r="G3" s="777"/>
      <c r="H3" s="777"/>
      <c r="I3" s="777"/>
      <c r="J3" s="777"/>
      <c r="K3" s="777"/>
      <c r="L3" s="777"/>
      <c r="M3" s="777"/>
    </row>
    <row r="4" spans="1:13" ht="30" customHeight="1">
      <c r="A4" s="778" t="s">
        <v>3</v>
      </c>
      <c r="B4" s="778"/>
      <c r="C4" s="778"/>
      <c r="D4" s="778"/>
      <c r="E4" s="778"/>
      <c r="F4" s="778"/>
      <c r="G4" s="778"/>
      <c r="H4" s="778"/>
      <c r="I4" s="778"/>
      <c r="J4" s="778"/>
      <c r="K4" s="778"/>
      <c r="L4" s="778"/>
      <c r="M4" s="778"/>
    </row>
    <row r="5" spans="1:13" ht="3.75" customHeight="1" thickBot="1">
      <c r="A5" s="114"/>
      <c r="B5" s="114"/>
      <c r="C5" s="114"/>
      <c r="D5" s="114"/>
      <c r="E5" s="114"/>
      <c r="F5" s="114"/>
      <c r="G5" s="114"/>
      <c r="H5" s="114"/>
      <c r="I5" s="114"/>
      <c r="J5" s="114"/>
      <c r="K5" s="114"/>
      <c r="L5" s="114"/>
      <c r="M5" s="114"/>
    </row>
    <row r="6" spans="1:13" s="117" customFormat="1" ht="30" customHeight="1" thickTop="1" thickBot="1">
      <c r="A6" s="691"/>
      <c r="B6" s="692" t="s">
        <v>562</v>
      </c>
      <c r="C6" s="692" t="s">
        <v>563</v>
      </c>
      <c r="D6" s="692" t="s">
        <v>564</v>
      </c>
      <c r="E6" s="692" t="s">
        <v>565</v>
      </c>
      <c r="F6" s="692" t="s">
        <v>566</v>
      </c>
      <c r="G6" s="692" t="s">
        <v>567</v>
      </c>
      <c r="H6" s="692" t="s">
        <v>568</v>
      </c>
      <c r="I6" s="692" t="s">
        <v>569</v>
      </c>
      <c r="J6" s="692" t="s">
        <v>570</v>
      </c>
      <c r="K6" s="692" t="s">
        <v>571</v>
      </c>
      <c r="L6" s="692" t="s">
        <v>572</v>
      </c>
      <c r="M6" s="692" t="s">
        <v>573</v>
      </c>
    </row>
    <row r="7" spans="1:13" ht="15" customHeight="1" thickTop="1" thickBot="1">
      <c r="A7" s="693" t="s">
        <v>574</v>
      </c>
      <c r="B7" s="694">
        <v>16349686.066989999</v>
      </c>
      <c r="C7" s="694">
        <v>16712307.895680001</v>
      </c>
      <c r="D7" s="694">
        <v>18340388.580949999</v>
      </c>
      <c r="E7" s="694">
        <v>20691942.038660001</v>
      </c>
      <c r="F7" s="694">
        <v>21373415.541549999</v>
      </c>
      <c r="G7" s="694">
        <v>23671675.438639998</v>
      </c>
      <c r="H7" s="694">
        <v>26744740.505310003</v>
      </c>
      <c r="I7" s="694">
        <v>27553745.529119998</v>
      </c>
      <c r="J7" s="694">
        <v>27712320.282060001</v>
      </c>
      <c r="K7" s="694">
        <v>26950206.463259999</v>
      </c>
      <c r="L7" s="694">
        <v>30301421.265110001</v>
      </c>
      <c r="M7" s="694">
        <v>29747407.40086</v>
      </c>
    </row>
    <row r="8" spans="1:13" s="120" customFormat="1" ht="15" customHeight="1" thickTop="1">
      <c r="A8" s="118" t="s">
        <v>10</v>
      </c>
      <c r="B8" s="119">
        <v>3693562.7569400002</v>
      </c>
      <c r="C8" s="119">
        <v>2940085.3669099999</v>
      </c>
      <c r="D8" s="119">
        <v>3060483.7812600001</v>
      </c>
      <c r="E8" s="119">
        <v>3173156.1096899998</v>
      </c>
      <c r="F8" s="119">
        <v>2323865.4294000003</v>
      </c>
      <c r="G8" s="119">
        <v>2990815.3896999997</v>
      </c>
      <c r="H8" s="119">
        <v>2885460.0523299999</v>
      </c>
      <c r="I8" s="119">
        <v>2782240.4540999997</v>
      </c>
      <c r="J8" s="119">
        <v>2309580.2941399999</v>
      </c>
      <c r="K8" s="119">
        <v>2325994.2285599997</v>
      </c>
      <c r="L8" s="119">
        <v>3809116.6959499996</v>
      </c>
      <c r="M8" s="119">
        <v>3156377.4731600001</v>
      </c>
    </row>
    <row r="9" spans="1:13" s="120" customFormat="1" ht="15" customHeight="1">
      <c r="A9" s="118" t="s">
        <v>19</v>
      </c>
      <c r="B9" s="119">
        <v>3750316.7069000001</v>
      </c>
      <c r="C9" s="119">
        <v>3185891.6490000002</v>
      </c>
      <c r="D9" s="119">
        <v>2883248.1741799996</v>
      </c>
      <c r="E9" s="119">
        <v>3503511.6605599998</v>
      </c>
      <c r="F9" s="119">
        <v>3108389.2639799998</v>
      </c>
      <c r="G9" s="119">
        <v>2890882.4297199999</v>
      </c>
      <c r="H9" s="119">
        <v>3604560.42716</v>
      </c>
      <c r="I9" s="119">
        <v>4848191.5321700005</v>
      </c>
      <c r="J9" s="119">
        <v>4368588.4772399999</v>
      </c>
      <c r="K9" s="119">
        <v>3166093.6760800001</v>
      </c>
      <c r="L9" s="119">
        <v>3583153.3788200002</v>
      </c>
      <c r="M9" s="119">
        <v>4536173.2538299998</v>
      </c>
    </row>
    <row r="10" spans="1:13" s="120" customFormat="1" ht="15" customHeight="1">
      <c r="A10" s="118" t="s">
        <v>28</v>
      </c>
      <c r="B10" s="119">
        <v>7652763.2853500005</v>
      </c>
      <c r="C10" s="119">
        <v>9196653.0046800002</v>
      </c>
      <c r="D10" s="119">
        <v>10789243.829770001</v>
      </c>
      <c r="E10" s="119">
        <v>12730297.15911</v>
      </c>
      <c r="F10" s="119">
        <v>14701109.461059999</v>
      </c>
      <c r="G10" s="119">
        <v>15587462.414209999</v>
      </c>
      <c r="H10" s="119">
        <v>16155267.26565</v>
      </c>
      <c r="I10" s="119">
        <v>16043331.752540002</v>
      </c>
      <c r="J10" s="119">
        <v>17191061.545820002</v>
      </c>
      <c r="K10" s="119">
        <v>17856262.031099997</v>
      </c>
      <c r="L10" s="119">
        <v>18676163.16206</v>
      </c>
      <c r="M10" s="119">
        <v>17765301.145099998</v>
      </c>
    </row>
    <row r="11" spans="1:13" s="120" customFormat="1" ht="15" customHeight="1">
      <c r="A11" s="121" t="s">
        <v>575</v>
      </c>
      <c r="B11" s="119">
        <v>7713458.8149100002</v>
      </c>
      <c r="C11" s="119">
        <v>9250514.9101599995</v>
      </c>
      <c r="D11" s="119">
        <v>10850429.504280001</v>
      </c>
      <c r="E11" s="119">
        <v>12826371.22297</v>
      </c>
      <c r="F11" s="119">
        <v>14770909.019889999</v>
      </c>
      <c r="G11" s="119">
        <v>15607741.654580001</v>
      </c>
      <c r="H11" s="119">
        <v>15885323.24426</v>
      </c>
      <c r="I11" s="119">
        <v>15676538.937270001</v>
      </c>
      <c r="J11" s="119">
        <v>16713816.406649999</v>
      </c>
      <c r="K11" s="119">
        <v>17210420.513529997</v>
      </c>
      <c r="L11" s="119">
        <v>18355076.0068</v>
      </c>
      <c r="M11" s="119">
        <v>17296355.742740002</v>
      </c>
    </row>
    <row r="12" spans="1:13" s="120" customFormat="1" ht="15" customHeight="1">
      <c r="A12" s="121" t="s">
        <v>576</v>
      </c>
      <c r="B12" s="119">
        <v>7590767.4454499995</v>
      </c>
      <c r="C12" s="119">
        <v>9093854.1807599999</v>
      </c>
      <c r="D12" s="119">
        <v>10544372.16206</v>
      </c>
      <c r="E12" s="119">
        <v>12362143.13648</v>
      </c>
      <c r="F12" s="119">
        <v>13690421.26826</v>
      </c>
      <c r="G12" s="119">
        <v>14676196.274190001</v>
      </c>
      <c r="H12" s="119">
        <v>14139584.93506</v>
      </c>
      <c r="I12" s="119">
        <v>11977405.167690001</v>
      </c>
      <c r="J12" s="119">
        <v>13679999.132129999</v>
      </c>
      <c r="K12" s="119">
        <v>14320227.534600001</v>
      </c>
      <c r="L12" s="119">
        <v>15375008.6851</v>
      </c>
      <c r="M12" s="119">
        <v>14612206.708149999</v>
      </c>
    </row>
    <row r="13" spans="1:13" s="120" customFormat="1" ht="15" customHeight="1">
      <c r="A13" s="121" t="s">
        <v>577</v>
      </c>
      <c r="B13" s="119">
        <v>122691.36945999999</v>
      </c>
      <c r="C13" s="119">
        <v>156660.72940000001</v>
      </c>
      <c r="D13" s="119">
        <v>306057.34222000005</v>
      </c>
      <c r="E13" s="119">
        <v>464228.08649000002</v>
      </c>
      <c r="F13" s="119">
        <v>1080487.7516300001</v>
      </c>
      <c r="G13" s="119">
        <v>931545.38038999995</v>
      </c>
      <c r="H13" s="119">
        <v>1745738.3092</v>
      </c>
      <c r="I13" s="119">
        <v>3699133.7695800001</v>
      </c>
      <c r="J13" s="119">
        <v>3033817.27452</v>
      </c>
      <c r="K13" s="119">
        <v>2890192.9789299998</v>
      </c>
      <c r="L13" s="119">
        <v>2980067.3216999997</v>
      </c>
      <c r="M13" s="119">
        <v>2684149.0345900003</v>
      </c>
    </row>
    <row r="14" spans="1:13" s="120" customFormat="1" ht="15" customHeight="1">
      <c r="A14" s="121" t="s">
        <v>578</v>
      </c>
      <c r="B14" s="119">
        <v>45731.723330000001</v>
      </c>
      <c r="C14" s="119">
        <v>32170.721309999997</v>
      </c>
      <c r="D14" s="119">
        <v>45080.383170000001</v>
      </c>
      <c r="E14" s="119">
        <v>72305.994299999991</v>
      </c>
      <c r="F14" s="119">
        <v>45498.611669999998</v>
      </c>
      <c r="G14" s="119">
        <v>37303.554020000003</v>
      </c>
      <c r="H14" s="119">
        <v>18885.362789999999</v>
      </c>
      <c r="I14" s="119">
        <v>38406.363950000006</v>
      </c>
      <c r="J14" s="119">
        <v>118820.86020000001</v>
      </c>
      <c r="K14" s="119">
        <v>266499.34590000001</v>
      </c>
      <c r="L14" s="119">
        <v>116985.04089</v>
      </c>
      <c r="M14" s="119">
        <v>335967.38526000001</v>
      </c>
    </row>
    <row r="15" spans="1:13" s="120" customFormat="1" ht="15" customHeight="1">
      <c r="A15" s="121" t="s">
        <v>579</v>
      </c>
      <c r="B15" s="119">
        <v>40858.831640000004</v>
      </c>
      <c r="C15" s="119">
        <v>26994.35397</v>
      </c>
      <c r="D15" s="119">
        <v>36873.753579999997</v>
      </c>
      <c r="E15" s="119">
        <v>56332.991219999996</v>
      </c>
      <c r="F15" s="119">
        <v>43324.17671</v>
      </c>
      <c r="G15" s="119">
        <v>34286.097869999998</v>
      </c>
      <c r="H15" s="119">
        <v>18578.050950000001</v>
      </c>
      <c r="I15" s="119">
        <v>22500.848190000001</v>
      </c>
      <c r="J15" s="119">
        <v>30494.574190000003</v>
      </c>
      <c r="K15" s="119">
        <v>31460.770089999998</v>
      </c>
      <c r="L15" s="119">
        <v>31417.681929999999</v>
      </c>
      <c r="M15" s="119">
        <v>40128.00877</v>
      </c>
    </row>
    <row r="16" spans="1:13" s="120" customFormat="1" ht="15" customHeight="1">
      <c r="A16" s="121" t="s">
        <v>580</v>
      </c>
      <c r="B16" s="119">
        <v>4872.8916900000004</v>
      </c>
      <c r="C16" s="119">
        <v>5176.3673399999998</v>
      </c>
      <c r="D16" s="119">
        <v>8206.6295900000005</v>
      </c>
      <c r="E16" s="119">
        <v>15973.00308</v>
      </c>
      <c r="F16" s="119">
        <v>2174.43496</v>
      </c>
      <c r="G16" s="119">
        <v>3017.45615</v>
      </c>
      <c r="H16" s="119">
        <v>307.31184000000002</v>
      </c>
      <c r="I16" s="119">
        <v>15905.51576</v>
      </c>
      <c r="J16" s="119">
        <v>88326.286010000011</v>
      </c>
      <c r="K16" s="119">
        <v>235038.57581000001</v>
      </c>
      <c r="L16" s="119">
        <v>85567.358959999998</v>
      </c>
      <c r="M16" s="119">
        <v>295839.37649</v>
      </c>
    </row>
    <row r="17" spans="1:13" s="120" customFormat="1" ht="15" customHeight="1">
      <c r="A17" s="121" t="s">
        <v>581</v>
      </c>
      <c r="B17" s="119">
        <v>114593.06925</v>
      </c>
      <c r="C17" s="119">
        <v>164832.82347999999</v>
      </c>
      <c r="D17" s="119">
        <v>173495.19763000001</v>
      </c>
      <c r="E17" s="119">
        <v>214907.53791999997</v>
      </c>
      <c r="F17" s="119">
        <v>264592.15821000002</v>
      </c>
      <c r="G17" s="119">
        <v>375960.27243999997</v>
      </c>
      <c r="H17" s="119">
        <v>441208.97768000001</v>
      </c>
      <c r="I17" s="119">
        <v>374990.95150999998</v>
      </c>
      <c r="J17" s="119">
        <v>522823.70448000001</v>
      </c>
      <c r="K17" s="119">
        <v>523212.95932999998</v>
      </c>
      <c r="L17" s="119">
        <v>558390.88504999992</v>
      </c>
      <c r="M17" s="119">
        <v>641383.03271000006</v>
      </c>
    </row>
    <row r="18" spans="1:13" s="120" customFormat="1" ht="15" customHeight="1">
      <c r="A18" s="121" t="s">
        <v>582</v>
      </c>
      <c r="B18" s="119">
        <v>85277.456940000004</v>
      </c>
      <c r="C18" s="119">
        <v>137823.08025</v>
      </c>
      <c r="D18" s="119">
        <v>146487.27930000002</v>
      </c>
      <c r="E18" s="119">
        <v>171443.91994999998</v>
      </c>
      <c r="F18" s="119">
        <v>193905.11725000001</v>
      </c>
      <c r="G18" s="119">
        <v>209770.61499999999</v>
      </c>
      <c r="H18" s="119">
        <v>212189.39528</v>
      </c>
      <c r="I18" s="119">
        <v>238668.59905000002</v>
      </c>
      <c r="J18" s="119">
        <v>258757.92480000001</v>
      </c>
      <c r="K18" s="119">
        <v>192346.53215000001</v>
      </c>
      <c r="L18" s="119">
        <v>191621.51613</v>
      </c>
      <c r="M18" s="119">
        <v>203828.76465</v>
      </c>
    </row>
    <row r="19" spans="1:13" s="120" customFormat="1" ht="15" customHeight="1">
      <c r="A19" s="121" t="s">
        <v>583</v>
      </c>
      <c r="B19" s="119">
        <v>29315.61231</v>
      </c>
      <c r="C19" s="119">
        <v>27009.74323</v>
      </c>
      <c r="D19" s="119">
        <v>27007.918329999997</v>
      </c>
      <c r="E19" s="119">
        <v>43463.617969999999</v>
      </c>
      <c r="F19" s="119">
        <v>70687.040959999998</v>
      </c>
      <c r="G19" s="119">
        <v>166189.65744000001</v>
      </c>
      <c r="H19" s="119">
        <v>229019.58240000001</v>
      </c>
      <c r="I19" s="119">
        <v>136322.35245999999</v>
      </c>
      <c r="J19" s="119">
        <v>264065.77968000004</v>
      </c>
      <c r="K19" s="119">
        <v>330866.42718</v>
      </c>
      <c r="L19" s="119">
        <v>366769.36892000004</v>
      </c>
      <c r="M19" s="119">
        <v>437554.26806000003</v>
      </c>
    </row>
    <row r="20" spans="1:13" s="120" customFormat="1" ht="15" customHeight="1">
      <c r="A20" s="121" t="s">
        <v>41</v>
      </c>
      <c r="B20" s="119">
        <v>68473.81465</v>
      </c>
      <c r="C20" s="119">
        <v>82006.388059999997</v>
      </c>
      <c r="D20" s="119">
        <v>91042.280109999992</v>
      </c>
      <c r="E20" s="119">
        <v>110524.77603000001</v>
      </c>
      <c r="F20" s="119">
        <v>131552.04798999999</v>
      </c>
      <c r="G20" s="119">
        <v>138201.01463999998</v>
      </c>
      <c r="H20" s="119">
        <v>563771.47214999993</v>
      </c>
      <c r="I20" s="119">
        <v>708647.67807000002</v>
      </c>
      <c r="J20" s="119">
        <v>601255.53753999993</v>
      </c>
      <c r="K20" s="119">
        <v>579251.93397000001</v>
      </c>
      <c r="L20" s="119">
        <v>496778.07295</v>
      </c>
      <c r="M20" s="119">
        <v>463571.55691000004</v>
      </c>
    </row>
    <row r="21" spans="1:13" s="120" customFormat="1" ht="15" customHeight="1">
      <c r="A21" s="121" t="s">
        <v>584</v>
      </c>
      <c r="B21" s="119">
        <v>-289494.13679000002</v>
      </c>
      <c r="C21" s="119">
        <v>-332871.83833</v>
      </c>
      <c r="D21" s="119">
        <v>-370803.53542000003</v>
      </c>
      <c r="E21" s="119">
        <v>-493812.37211</v>
      </c>
      <c r="F21" s="119">
        <v>-511442.37669999996</v>
      </c>
      <c r="G21" s="119">
        <v>-571744.08146999998</v>
      </c>
      <c r="H21" s="119">
        <v>-753921.79122999997</v>
      </c>
      <c r="I21" s="119">
        <v>-755252.17825999996</v>
      </c>
      <c r="J21" s="119">
        <v>-765654.9630499999</v>
      </c>
      <c r="K21" s="119">
        <v>-723122.72163000004</v>
      </c>
      <c r="L21" s="119">
        <v>-851066.84363000002</v>
      </c>
      <c r="M21" s="119">
        <v>-971976.57251999993</v>
      </c>
    </row>
    <row r="22" spans="1:13" s="120" customFormat="1" ht="15" customHeight="1">
      <c r="A22" s="118" t="s">
        <v>71</v>
      </c>
      <c r="B22" s="119">
        <v>104134.35179</v>
      </c>
      <c r="C22" s="119">
        <v>73771.415489999999</v>
      </c>
      <c r="D22" s="119">
        <v>97389.8033</v>
      </c>
      <c r="E22" s="119">
        <v>105465.76178</v>
      </c>
      <c r="F22" s="119">
        <v>105479.5503</v>
      </c>
      <c r="G22" s="119">
        <v>120112.26754</v>
      </c>
      <c r="H22" s="119">
        <v>141114.51089999999</v>
      </c>
      <c r="I22" s="119">
        <v>148685.89044999998</v>
      </c>
      <c r="J22" s="119">
        <v>247015.66845</v>
      </c>
      <c r="K22" s="119">
        <v>156709.31946999999</v>
      </c>
      <c r="L22" s="119">
        <v>186273.42499</v>
      </c>
      <c r="M22" s="119">
        <v>261406.25977999999</v>
      </c>
    </row>
    <row r="23" spans="1:13" s="120" customFormat="1" ht="15" customHeight="1">
      <c r="A23" s="118" t="s">
        <v>77</v>
      </c>
      <c r="B23" s="119">
        <v>723.68644999999992</v>
      </c>
      <c r="C23" s="119">
        <v>2068.7285700000002</v>
      </c>
      <c r="D23" s="119">
        <v>7544.8065800000004</v>
      </c>
      <c r="E23" s="119">
        <v>8564.93073</v>
      </c>
      <c r="F23" s="119">
        <v>18778.827399999998</v>
      </c>
      <c r="G23" s="119">
        <v>16697.45059</v>
      </c>
      <c r="H23" s="119">
        <v>29264.456630000001</v>
      </c>
      <c r="I23" s="119">
        <v>34693.440029999998</v>
      </c>
      <c r="J23" s="119">
        <v>26475.622079999997</v>
      </c>
      <c r="K23" s="119">
        <v>20449.82116</v>
      </c>
      <c r="L23" s="119">
        <v>53890.765369999994</v>
      </c>
      <c r="M23" s="119">
        <v>47826.178229999998</v>
      </c>
    </row>
    <row r="24" spans="1:13" s="120" customFormat="1" ht="15" customHeight="1">
      <c r="A24" s="118" t="s">
        <v>585</v>
      </c>
      <c r="B24" s="119">
        <v>806785.21870000008</v>
      </c>
      <c r="C24" s="119">
        <v>929609.50244000007</v>
      </c>
      <c r="D24" s="119">
        <v>1111893.4027200001</v>
      </c>
      <c r="E24" s="119">
        <v>770174.89361000003</v>
      </c>
      <c r="F24" s="119">
        <v>745622.46776999999</v>
      </c>
      <c r="G24" s="119">
        <v>1461843.11772</v>
      </c>
      <c r="H24" s="119">
        <v>3327268.91677</v>
      </c>
      <c r="I24" s="119">
        <v>3130709.98275</v>
      </c>
      <c r="J24" s="119">
        <v>3060236.3935599998</v>
      </c>
      <c r="K24" s="119">
        <v>2913183.3782800003</v>
      </c>
      <c r="L24" s="119">
        <v>3471284.8026399999</v>
      </c>
      <c r="M24" s="119">
        <v>3468423.6349499999</v>
      </c>
    </row>
    <row r="25" spans="1:13" s="120" customFormat="1" ht="15" customHeight="1">
      <c r="A25" s="118" t="s">
        <v>87</v>
      </c>
      <c r="B25" s="119">
        <v>288364.46298000001</v>
      </c>
      <c r="C25" s="119">
        <v>330140.07013999997</v>
      </c>
      <c r="D25" s="119">
        <v>331685.34681999998</v>
      </c>
      <c r="E25" s="119">
        <v>231604.40927</v>
      </c>
      <c r="F25" s="119">
        <v>208146.34321000002</v>
      </c>
      <c r="G25" s="119">
        <v>520084.47433999996</v>
      </c>
      <c r="H25" s="119">
        <v>506684.68067000003</v>
      </c>
      <c r="I25" s="119">
        <v>507964.70699999999</v>
      </c>
      <c r="J25" s="119">
        <v>461038.35519999999</v>
      </c>
      <c r="K25" s="119">
        <v>461777.73170999996</v>
      </c>
      <c r="L25" s="119">
        <v>473724.20513000002</v>
      </c>
      <c r="M25" s="119">
        <v>472342.06664999999</v>
      </c>
    </row>
    <row r="26" spans="1:13" s="120" customFormat="1" ht="15" customHeight="1">
      <c r="A26" s="118" t="s">
        <v>586</v>
      </c>
      <c r="B26" s="119">
        <v>53035.597880000001</v>
      </c>
      <c r="C26" s="119">
        <v>54088.158450000003</v>
      </c>
      <c r="D26" s="119">
        <v>58899.436320000001</v>
      </c>
      <c r="E26" s="119">
        <v>74041.271219999995</v>
      </c>
      <c r="F26" s="119">
        <v>66898.355739999999</v>
      </c>
      <c r="G26" s="119">
        <v>83777.894819999987</v>
      </c>
      <c r="H26" s="119">
        <v>95120.195200000002</v>
      </c>
      <c r="I26" s="119">
        <v>57927.770079999995</v>
      </c>
      <c r="J26" s="119">
        <v>48323.925569999999</v>
      </c>
      <c r="K26" s="119">
        <v>49736.276899999997</v>
      </c>
      <c r="L26" s="119">
        <v>47814.830150000002</v>
      </c>
      <c r="M26" s="119">
        <v>39557.389159999999</v>
      </c>
    </row>
    <row r="27" spans="1:13" s="122" customFormat="1" ht="15" customHeight="1" thickBot="1">
      <c r="A27" s="118" t="s">
        <v>103</v>
      </c>
      <c r="B27" s="119">
        <v>0</v>
      </c>
      <c r="C27" s="119">
        <v>0</v>
      </c>
      <c r="D27" s="119">
        <v>0</v>
      </c>
      <c r="E27" s="119">
        <v>95125.84268999999</v>
      </c>
      <c r="F27" s="119">
        <v>95125.84268999999</v>
      </c>
      <c r="G27" s="119">
        <v>0</v>
      </c>
      <c r="H27" s="119">
        <v>0</v>
      </c>
      <c r="I27" s="119">
        <v>0</v>
      </c>
      <c r="J27" s="119">
        <v>0</v>
      </c>
      <c r="K27" s="119">
        <v>0</v>
      </c>
      <c r="L27" s="119">
        <v>0</v>
      </c>
      <c r="M27" s="119">
        <v>0</v>
      </c>
    </row>
    <row r="28" spans="1:13" ht="15" customHeight="1" thickTop="1" thickBot="1">
      <c r="A28" s="693" t="s">
        <v>587</v>
      </c>
      <c r="B28" s="694">
        <v>14800161.8126</v>
      </c>
      <c r="C28" s="694">
        <v>14970127.615739999</v>
      </c>
      <c r="D28" s="694">
        <v>16373027.607129999</v>
      </c>
      <c r="E28" s="694">
        <v>19199155.380540002</v>
      </c>
      <c r="F28" s="694">
        <v>19782916.186919998</v>
      </c>
      <c r="G28" s="694">
        <v>21970986.06422</v>
      </c>
      <c r="H28" s="694">
        <v>25080314.318060003</v>
      </c>
      <c r="I28" s="694">
        <v>25719547.59976</v>
      </c>
      <c r="J28" s="694">
        <v>25759375.028820001</v>
      </c>
      <c r="K28" s="694">
        <v>25074523.831599999</v>
      </c>
      <c r="L28" s="694">
        <v>28193410.712090001</v>
      </c>
      <c r="M28" s="694">
        <v>27710529.338270001</v>
      </c>
    </row>
    <row r="29" spans="1:13" s="120" customFormat="1" ht="15" customHeight="1" thickTop="1">
      <c r="A29" s="118" t="s">
        <v>588</v>
      </c>
      <c r="B29" s="119">
        <v>12973026.304850001</v>
      </c>
      <c r="C29" s="119">
        <v>13520334.673360001</v>
      </c>
      <c r="D29" s="119">
        <v>14735885.696659999</v>
      </c>
      <c r="E29" s="119">
        <v>16906854.625100002</v>
      </c>
      <c r="F29" s="119">
        <v>17385497.37895</v>
      </c>
      <c r="G29" s="119">
        <v>18327041.720770001</v>
      </c>
      <c r="H29" s="119">
        <v>19216136.41711</v>
      </c>
      <c r="I29" s="119">
        <v>20020200.625909999</v>
      </c>
      <c r="J29" s="119">
        <v>20663154.165750001</v>
      </c>
      <c r="K29" s="119">
        <v>19252757.91776</v>
      </c>
      <c r="L29" s="119">
        <v>12264292.811299998</v>
      </c>
      <c r="M29" s="119">
        <v>12028024.977469999</v>
      </c>
    </row>
    <row r="30" spans="1:13" s="120" customFormat="1" ht="15" customHeight="1">
      <c r="A30" s="121" t="s">
        <v>589</v>
      </c>
      <c r="B30" s="119">
        <v>4971037.3986899992</v>
      </c>
      <c r="C30" s="119">
        <v>4841910.0318599995</v>
      </c>
      <c r="D30" s="119">
        <v>4829224.9709899994</v>
      </c>
      <c r="E30" s="119">
        <v>4887719.4081600001</v>
      </c>
      <c r="F30" s="119">
        <v>4322382.0971099995</v>
      </c>
      <c r="G30" s="119">
        <v>4216960.6234799996</v>
      </c>
      <c r="H30" s="119">
        <v>4270255.2561599994</v>
      </c>
      <c r="I30" s="119">
        <v>5619712.8060600003</v>
      </c>
      <c r="J30" s="119">
        <v>5502010.8268100005</v>
      </c>
      <c r="K30" s="119">
        <v>4384564.6792200003</v>
      </c>
      <c r="L30" s="119">
        <v>4856785.5460299999</v>
      </c>
      <c r="M30" s="119">
        <v>5128747.72236</v>
      </c>
    </row>
    <row r="31" spans="1:13" s="120" customFormat="1" ht="15" customHeight="1">
      <c r="A31" s="121" t="s">
        <v>590</v>
      </c>
      <c r="B31" s="119">
        <v>3784398.6896799998</v>
      </c>
      <c r="C31" s="119">
        <v>4147487.21734</v>
      </c>
      <c r="D31" s="119">
        <v>4153315.5141799999</v>
      </c>
      <c r="E31" s="119">
        <v>4449819.9074799996</v>
      </c>
      <c r="F31" s="119">
        <v>4370201.3192499997</v>
      </c>
      <c r="G31" s="119">
        <v>4409240.35384</v>
      </c>
      <c r="H31" s="119">
        <v>4587027.6791199995</v>
      </c>
      <c r="I31" s="119">
        <v>4823409.9028400006</v>
      </c>
      <c r="J31" s="119">
        <v>4809542.6323000006</v>
      </c>
      <c r="K31" s="119">
        <v>4417785.2638100004</v>
      </c>
      <c r="L31" s="119">
        <v>4932067.5865200004</v>
      </c>
      <c r="M31" s="119">
        <v>4579372.4907499999</v>
      </c>
    </row>
    <row r="32" spans="1:13" s="120" customFormat="1" ht="15" customHeight="1">
      <c r="A32" s="121" t="s">
        <v>591</v>
      </c>
      <c r="B32" s="119">
        <v>134652.00477999999</v>
      </c>
      <c r="C32" s="119">
        <v>76871.46693000001</v>
      </c>
      <c r="D32" s="119">
        <v>50635.889619999994</v>
      </c>
      <c r="E32" s="119">
        <v>40098.445100000004</v>
      </c>
      <c r="F32" s="119">
        <v>20948.543010000001</v>
      </c>
      <c r="G32" s="119">
        <v>11113.01742</v>
      </c>
      <c r="H32" s="119">
        <v>8165.6017999999995</v>
      </c>
      <c r="I32" s="119">
        <v>2888.35043</v>
      </c>
      <c r="J32" s="119">
        <v>2595.4790499999999</v>
      </c>
      <c r="K32" s="119">
        <v>2455.2521499999998</v>
      </c>
      <c r="L32" s="119">
        <v>27011.334850000003</v>
      </c>
      <c r="M32" s="119">
        <v>21969.848020000001</v>
      </c>
    </row>
    <row r="33" spans="1:13" s="120" customFormat="1" ht="15" customHeight="1">
      <c r="A33" s="121" t="s">
        <v>592</v>
      </c>
      <c r="B33" s="119">
        <v>754427.74537000002</v>
      </c>
      <c r="C33" s="119">
        <v>597765.19889999996</v>
      </c>
      <c r="D33" s="119">
        <v>802809.03274000005</v>
      </c>
      <c r="E33" s="119">
        <v>1004436.4792300001</v>
      </c>
      <c r="F33" s="119">
        <v>538166.39422999998</v>
      </c>
      <c r="G33" s="119">
        <v>432706.35700999998</v>
      </c>
      <c r="H33" s="119">
        <v>364013.72017000004</v>
      </c>
      <c r="I33" s="119">
        <v>315908.04018000001</v>
      </c>
      <c r="J33" s="119">
        <v>335056.08117999998</v>
      </c>
      <c r="K33" s="119">
        <v>342703.35298999998</v>
      </c>
      <c r="L33" s="119">
        <v>606157.75303999998</v>
      </c>
      <c r="M33" s="119">
        <v>610076.26121000003</v>
      </c>
    </row>
    <row r="34" spans="1:13" s="120" customFormat="1" ht="15" customHeight="1">
      <c r="A34" s="121" t="s">
        <v>593</v>
      </c>
      <c r="B34" s="119">
        <v>3064003.84687</v>
      </c>
      <c r="C34" s="119">
        <v>3501373.0828400003</v>
      </c>
      <c r="D34" s="119">
        <v>4425918.5766199995</v>
      </c>
      <c r="E34" s="119">
        <v>5930757.2032700004</v>
      </c>
      <c r="F34" s="119">
        <v>7325846.1773300003</v>
      </c>
      <c r="G34" s="119">
        <v>8234781.7001700001</v>
      </c>
      <c r="H34" s="119">
        <v>8734941.2097000014</v>
      </c>
      <c r="I34" s="119">
        <v>7851183.6554899998</v>
      </c>
      <c r="J34" s="119">
        <v>8397891.7608800009</v>
      </c>
      <c r="K34" s="119">
        <v>8415587.4003400002</v>
      </c>
      <c r="L34" s="119">
        <v>1638437.97578</v>
      </c>
      <c r="M34" s="119">
        <v>1486540.7317599999</v>
      </c>
    </row>
    <row r="35" spans="1:13" s="120" customFormat="1" ht="15" customHeight="1">
      <c r="A35" s="121" t="s">
        <v>594</v>
      </c>
      <c r="B35" s="119">
        <v>264506.61946000002</v>
      </c>
      <c r="C35" s="119">
        <v>354927.67548999999</v>
      </c>
      <c r="D35" s="119">
        <v>473981.71250999998</v>
      </c>
      <c r="E35" s="119">
        <v>594023.18186000001</v>
      </c>
      <c r="F35" s="119">
        <v>807952.84802000003</v>
      </c>
      <c r="G35" s="119">
        <v>1022239.66885</v>
      </c>
      <c r="H35" s="119">
        <v>1251732.95016</v>
      </c>
      <c r="I35" s="119">
        <v>1407097.8709100001</v>
      </c>
      <c r="J35" s="119">
        <v>1616057.3855300001</v>
      </c>
      <c r="K35" s="119">
        <v>1689661.9692500001</v>
      </c>
      <c r="L35" s="119">
        <v>203832.61508000002</v>
      </c>
      <c r="M35" s="119">
        <v>201317.92337</v>
      </c>
    </row>
    <row r="36" spans="1:13" s="120" customFormat="1" ht="15" customHeight="1">
      <c r="A36" s="118" t="s">
        <v>595</v>
      </c>
      <c r="B36" s="119">
        <v>9046.2826700000005</v>
      </c>
      <c r="C36" s="119">
        <v>9544.6768200000006</v>
      </c>
      <c r="D36" s="119">
        <v>3383.8609799999999</v>
      </c>
      <c r="E36" s="119">
        <v>2616.4835800000001</v>
      </c>
      <c r="F36" s="119">
        <v>19308.52332</v>
      </c>
      <c r="G36" s="119">
        <v>7819.3300399999998</v>
      </c>
      <c r="H36" s="119">
        <v>6909.5365000000002</v>
      </c>
      <c r="I36" s="119">
        <v>6162.2907599999999</v>
      </c>
      <c r="J36" s="119">
        <v>18622.141929999998</v>
      </c>
      <c r="K36" s="119">
        <v>28570.319950000001</v>
      </c>
      <c r="L36" s="119">
        <v>37560.509920000004</v>
      </c>
      <c r="M36" s="119">
        <v>40403.265149999999</v>
      </c>
    </row>
    <row r="37" spans="1:13" s="120" customFormat="1" ht="15" customHeight="1">
      <c r="A37" s="118" t="s">
        <v>596</v>
      </c>
      <c r="B37" s="119">
        <v>373840.73499000003</v>
      </c>
      <c r="C37" s="119">
        <v>275130.71258999995</v>
      </c>
      <c r="D37" s="119">
        <v>318857.25923000003</v>
      </c>
      <c r="E37" s="119">
        <v>895201.32322000002</v>
      </c>
      <c r="F37" s="119">
        <v>970832.77116999996</v>
      </c>
      <c r="G37" s="119">
        <v>2061393.1282800001</v>
      </c>
      <c r="H37" s="119">
        <v>4312573.1485000001</v>
      </c>
      <c r="I37" s="119">
        <v>4103743.2418400003</v>
      </c>
      <c r="J37" s="119">
        <v>3614699.3913099999</v>
      </c>
      <c r="K37" s="119">
        <v>3736167.3699599998</v>
      </c>
      <c r="L37" s="119">
        <v>3996226.8215600001</v>
      </c>
      <c r="M37" s="119">
        <v>3855511.43334</v>
      </c>
    </row>
    <row r="38" spans="1:13" s="120" customFormat="1" ht="15" customHeight="1">
      <c r="A38" s="118" t="s">
        <v>597</v>
      </c>
      <c r="B38" s="119">
        <v>475589.85751</v>
      </c>
      <c r="C38" s="119">
        <v>452361.37367</v>
      </c>
      <c r="D38" s="119">
        <v>407950.45854000002</v>
      </c>
      <c r="E38" s="119">
        <v>452939.53547</v>
      </c>
      <c r="F38" s="119">
        <v>395299.56492000003</v>
      </c>
      <c r="G38" s="119">
        <v>393596.23975999997</v>
      </c>
      <c r="H38" s="119">
        <v>366737.57941000001</v>
      </c>
      <c r="I38" s="119">
        <v>468777.63893000002</v>
      </c>
      <c r="J38" s="119">
        <v>397685.40075999999</v>
      </c>
      <c r="K38" s="119">
        <v>494841.28380999999</v>
      </c>
      <c r="L38" s="119">
        <v>543298.93723000004</v>
      </c>
      <c r="M38" s="119">
        <v>610515.36609999998</v>
      </c>
    </row>
    <row r="39" spans="1:13" s="120" customFormat="1" ht="15" customHeight="1">
      <c r="A39" s="118" t="s">
        <v>148</v>
      </c>
      <c r="B39" s="119">
        <v>332293.09347000002</v>
      </c>
      <c r="C39" s="119">
        <v>260989.92038999998</v>
      </c>
      <c r="D39" s="119">
        <v>269257.73670000001</v>
      </c>
      <c r="E39" s="119">
        <v>290106.10446</v>
      </c>
      <c r="F39" s="119">
        <v>320341.11418000003</v>
      </c>
      <c r="G39" s="119">
        <v>331624.64647000004</v>
      </c>
      <c r="H39" s="119">
        <v>344929.99894000002</v>
      </c>
      <c r="I39" s="119">
        <v>364819.54450999998</v>
      </c>
      <c r="J39" s="119">
        <v>375741.52597000002</v>
      </c>
      <c r="K39" s="119">
        <v>418050.14874000003</v>
      </c>
      <c r="L39" s="119">
        <v>430074.72485</v>
      </c>
      <c r="M39" s="119">
        <v>409363.3591</v>
      </c>
    </row>
    <row r="40" spans="1:13" s="120" customFormat="1" ht="15" customHeight="1">
      <c r="A40" s="118" t="s">
        <v>155</v>
      </c>
      <c r="B40" s="119">
        <v>0</v>
      </c>
      <c r="C40" s="119">
        <v>0</v>
      </c>
      <c r="D40" s="119">
        <v>0</v>
      </c>
      <c r="E40" s="119">
        <v>0</v>
      </c>
      <c r="F40" s="119">
        <v>0</v>
      </c>
      <c r="G40" s="119">
        <v>0</v>
      </c>
      <c r="H40" s="119">
        <v>0</v>
      </c>
      <c r="I40" s="119">
        <v>0</v>
      </c>
      <c r="J40" s="119">
        <v>0</v>
      </c>
      <c r="K40" s="119">
        <v>0</v>
      </c>
      <c r="L40" s="119">
        <v>0</v>
      </c>
      <c r="M40" s="119">
        <v>0</v>
      </c>
    </row>
    <row r="41" spans="1:13" s="120" customFormat="1" ht="15" customHeight="1">
      <c r="A41" s="118" t="s">
        <v>598</v>
      </c>
      <c r="B41" s="119">
        <v>137240.59748</v>
      </c>
      <c r="C41" s="119">
        <v>277511.01363</v>
      </c>
      <c r="D41" s="119">
        <v>461453.51266000001</v>
      </c>
      <c r="E41" s="119">
        <v>421256.34602999996</v>
      </c>
      <c r="F41" s="119">
        <v>416550.33919999999</v>
      </c>
      <c r="G41" s="119">
        <v>354300.55356000003</v>
      </c>
      <c r="H41" s="119">
        <v>292028.66761</v>
      </c>
      <c r="I41" s="119">
        <v>217803.72344</v>
      </c>
      <c r="J41" s="119">
        <v>154959.74461000002</v>
      </c>
      <c r="K41" s="119">
        <v>272962.40713999997</v>
      </c>
      <c r="L41" s="119">
        <v>356122.77522000001</v>
      </c>
      <c r="M41" s="119">
        <v>410785.54073000001</v>
      </c>
    </row>
    <row r="42" spans="1:13" s="122" customFormat="1" ht="15" customHeight="1" thickBot="1">
      <c r="A42" s="118" t="s">
        <v>129</v>
      </c>
      <c r="B42" s="119">
        <v>499124.94163000002</v>
      </c>
      <c r="C42" s="119">
        <v>174255.24528</v>
      </c>
      <c r="D42" s="119">
        <v>176239.08236</v>
      </c>
      <c r="E42" s="119">
        <v>230180.96268</v>
      </c>
      <c r="F42" s="119">
        <v>275086.49518000003</v>
      </c>
      <c r="G42" s="119">
        <v>495210.44533999998</v>
      </c>
      <c r="H42" s="119">
        <v>540998.96999000001</v>
      </c>
      <c r="I42" s="119">
        <v>538040.53437000001</v>
      </c>
      <c r="J42" s="119">
        <v>534512.65849000006</v>
      </c>
      <c r="K42" s="119">
        <v>871174.38424000004</v>
      </c>
      <c r="L42" s="119">
        <v>10565834.13201</v>
      </c>
      <c r="M42" s="119">
        <v>10355925.39638</v>
      </c>
    </row>
    <row r="43" spans="1:13" ht="15" customHeight="1" thickTop="1" thickBot="1">
      <c r="A43" s="693" t="s">
        <v>599</v>
      </c>
      <c r="B43" s="694">
        <v>1549524.2543900001</v>
      </c>
      <c r="C43" s="694">
        <v>1742180.27994</v>
      </c>
      <c r="D43" s="694">
        <v>1967360.97382</v>
      </c>
      <c r="E43" s="694">
        <v>1492786.6581199998</v>
      </c>
      <c r="F43" s="694">
        <v>1590499.3546300002</v>
      </c>
      <c r="G43" s="694">
        <v>1700689.37442</v>
      </c>
      <c r="H43" s="694">
        <v>1664426.18725</v>
      </c>
      <c r="I43" s="694">
        <v>1834197.92936</v>
      </c>
      <c r="J43" s="694">
        <v>1952945.2532599999</v>
      </c>
      <c r="K43" s="694">
        <v>1875682.6316600002</v>
      </c>
      <c r="L43" s="694">
        <v>2108010.55302</v>
      </c>
      <c r="M43" s="694">
        <v>2036878.06259</v>
      </c>
    </row>
    <row r="44" spans="1:13" s="120" customFormat="1" ht="15" customHeight="1" thickTop="1">
      <c r="A44" s="118" t="s">
        <v>170</v>
      </c>
      <c r="B44" s="119">
        <v>1092785.45</v>
      </c>
      <c r="C44" s="119">
        <v>1215536.92</v>
      </c>
      <c r="D44" s="119">
        <v>1398246.65</v>
      </c>
      <c r="E44" s="119">
        <v>886747.63</v>
      </c>
      <c r="F44" s="119">
        <v>1031563.66</v>
      </c>
      <c r="G44" s="119">
        <v>1142109.1599999999</v>
      </c>
      <c r="H44" s="119">
        <v>1222539.58</v>
      </c>
      <c r="I44" s="119">
        <v>1292281.55</v>
      </c>
      <c r="J44" s="119">
        <v>1376350</v>
      </c>
      <c r="K44" s="119">
        <v>1376350</v>
      </c>
      <c r="L44" s="119">
        <v>1460385.03</v>
      </c>
      <c r="M44" s="119">
        <v>1532505.51</v>
      </c>
    </row>
    <row r="45" spans="1:13" s="120" customFormat="1" ht="15" customHeight="1">
      <c r="A45" s="118" t="s">
        <v>174</v>
      </c>
      <c r="B45" s="119">
        <v>0</v>
      </c>
      <c r="C45" s="119">
        <v>0</v>
      </c>
      <c r="D45" s="119">
        <v>0</v>
      </c>
      <c r="E45" s="119">
        <v>5.11531</v>
      </c>
      <c r="F45" s="119">
        <v>9.0220300000000009</v>
      </c>
      <c r="G45" s="119">
        <v>14.63209</v>
      </c>
      <c r="H45" s="119">
        <v>14.632149999999999</v>
      </c>
      <c r="I45" s="119">
        <v>12592.15221</v>
      </c>
      <c r="J45" s="119">
        <v>14.472239999999999</v>
      </c>
      <c r="K45" s="119">
        <v>14.472239999999999</v>
      </c>
      <c r="L45" s="119">
        <v>9.7822399999999998</v>
      </c>
      <c r="M45" s="119">
        <v>9.7822399999999998</v>
      </c>
    </row>
    <row r="46" spans="1:13" s="120" customFormat="1" ht="15" customHeight="1">
      <c r="A46" s="118" t="s">
        <v>178</v>
      </c>
      <c r="B46" s="119">
        <v>0</v>
      </c>
      <c r="C46" s="119">
        <v>0</v>
      </c>
      <c r="D46" s="119">
        <v>0</v>
      </c>
      <c r="E46" s="119">
        <v>0</v>
      </c>
      <c r="F46" s="119">
        <v>0</v>
      </c>
      <c r="G46" s="119">
        <v>0</v>
      </c>
      <c r="H46" s="119">
        <v>0</v>
      </c>
      <c r="I46" s="119">
        <v>0</v>
      </c>
      <c r="J46" s="119">
        <v>0</v>
      </c>
      <c r="K46" s="119">
        <v>0</v>
      </c>
      <c r="L46" s="119">
        <v>0</v>
      </c>
      <c r="M46" s="119">
        <v>0</v>
      </c>
    </row>
    <row r="47" spans="1:13" s="120" customFormat="1" ht="15" customHeight="1">
      <c r="A47" s="118" t="s">
        <v>600</v>
      </c>
      <c r="B47" s="119">
        <v>164473.39504</v>
      </c>
      <c r="C47" s="119">
        <v>193699.93790000002</v>
      </c>
      <c r="D47" s="119">
        <v>226994.28736000002</v>
      </c>
      <c r="E47" s="119">
        <v>261206.29100999999</v>
      </c>
      <c r="F47" s="119">
        <v>295696.71762000001</v>
      </c>
      <c r="G47" s="119">
        <v>322025.18414999999</v>
      </c>
      <c r="H47" s="119">
        <v>350403.34724999999</v>
      </c>
      <c r="I47" s="119">
        <v>359552.48504</v>
      </c>
      <c r="J47" s="119">
        <v>376531.97389999998</v>
      </c>
      <c r="K47" s="119">
        <v>429716.35360000003</v>
      </c>
      <c r="L47" s="119">
        <v>396527.01360000001</v>
      </c>
      <c r="M47" s="119">
        <v>421648.52941000002</v>
      </c>
    </row>
    <row r="48" spans="1:13" s="120" customFormat="1" ht="15" customHeight="1">
      <c r="A48" s="118" t="s">
        <v>184</v>
      </c>
      <c r="B48" s="119">
        <v>292265.40935000003</v>
      </c>
      <c r="C48" s="119">
        <v>332943.42204000003</v>
      </c>
      <c r="D48" s="119">
        <v>342120.03645999997</v>
      </c>
      <c r="E48" s="119">
        <v>344827.62180000002</v>
      </c>
      <c r="F48" s="119">
        <v>263229.95497999998</v>
      </c>
      <c r="G48" s="119">
        <v>236540.39818000002</v>
      </c>
      <c r="H48" s="119">
        <v>91468.62784999999</v>
      </c>
      <c r="I48" s="119">
        <v>169771.74211000002</v>
      </c>
      <c r="J48" s="119">
        <v>200048.80712000001</v>
      </c>
      <c r="K48" s="119">
        <v>69601.805819999994</v>
      </c>
      <c r="L48" s="119">
        <v>251088.72718000002</v>
      </c>
      <c r="M48" s="119">
        <v>82714.240940000003</v>
      </c>
    </row>
    <row r="49" spans="1:13" s="120" customFormat="1" ht="15" customHeight="1">
      <c r="A49" s="121" t="s">
        <v>601</v>
      </c>
      <c r="B49" s="119">
        <v>0</v>
      </c>
      <c r="C49" s="119">
        <v>0</v>
      </c>
      <c r="D49" s="119">
        <v>0</v>
      </c>
      <c r="E49" s="119">
        <v>0</v>
      </c>
      <c r="F49" s="119">
        <v>0</v>
      </c>
      <c r="G49" s="119">
        <v>0</v>
      </c>
      <c r="H49" s="119">
        <v>0</v>
      </c>
      <c r="I49" s="119">
        <v>0</v>
      </c>
      <c r="J49" s="119">
        <v>0</v>
      </c>
      <c r="K49" s="119">
        <v>50841</v>
      </c>
      <c r="L49" s="119">
        <v>0</v>
      </c>
      <c r="M49" s="119">
        <v>33327</v>
      </c>
    </row>
    <row r="50" spans="1:13" s="122" customFormat="1" ht="15" customHeight="1" thickBot="1">
      <c r="A50" s="121" t="s">
        <v>602</v>
      </c>
      <c r="B50" s="119">
        <v>292265.40935000003</v>
      </c>
      <c r="C50" s="119">
        <v>332943.42204000003</v>
      </c>
      <c r="D50" s="119">
        <v>342120.03645999997</v>
      </c>
      <c r="E50" s="119">
        <v>344827.62180000002</v>
      </c>
      <c r="F50" s="119">
        <v>263229.95497999998</v>
      </c>
      <c r="G50" s="119">
        <v>236540.39818000002</v>
      </c>
      <c r="H50" s="119">
        <v>91468.62784999999</v>
      </c>
      <c r="I50" s="119">
        <v>169771.74211000002</v>
      </c>
      <c r="J50" s="119">
        <v>200048.80712000001</v>
      </c>
      <c r="K50" s="119">
        <v>18760.805820000001</v>
      </c>
      <c r="L50" s="119">
        <v>251088.72718000002</v>
      </c>
      <c r="M50" s="119">
        <v>49387.240939999996</v>
      </c>
    </row>
    <row r="51" spans="1:13" ht="15" customHeight="1" thickTop="1" thickBot="1">
      <c r="A51" s="693" t="s">
        <v>603</v>
      </c>
      <c r="B51" s="694">
        <v>16349686.066989999</v>
      </c>
      <c r="C51" s="694">
        <v>16712307.895680001</v>
      </c>
      <c r="D51" s="694">
        <v>18340388.580949999</v>
      </c>
      <c r="E51" s="694">
        <v>20691942.038660001</v>
      </c>
      <c r="F51" s="694">
        <v>21373415.541549999</v>
      </c>
      <c r="G51" s="694">
        <v>23671675.438639998</v>
      </c>
      <c r="H51" s="694">
        <v>26744740.505310003</v>
      </c>
      <c r="I51" s="694">
        <v>27553745.529119998</v>
      </c>
      <c r="J51" s="694">
        <v>27712320.282080002</v>
      </c>
      <c r="K51" s="694">
        <v>26950206.463259999</v>
      </c>
      <c r="L51" s="694">
        <v>30301421.265110001</v>
      </c>
      <c r="M51" s="694">
        <v>29747407.40086</v>
      </c>
    </row>
    <row r="52" spans="1:13" s="120" customFormat="1" ht="15" customHeight="1" thickTop="1">
      <c r="A52" s="123" t="s">
        <v>604</v>
      </c>
      <c r="B52" s="119">
        <v>4563916.48587</v>
      </c>
      <c r="C52" s="119">
        <v>5873857.4799600001</v>
      </c>
      <c r="D52" s="119">
        <v>7111593.8951599998</v>
      </c>
      <c r="E52" s="119">
        <v>6938425.0796000008</v>
      </c>
      <c r="F52" s="119">
        <v>6684108.59088</v>
      </c>
      <c r="G52" s="119">
        <v>6548528.2970600007</v>
      </c>
      <c r="H52" s="119">
        <v>5624756.8659199998</v>
      </c>
      <c r="I52" s="119">
        <v>5409835.8529099999</v>
      </c>
      <c r="J52" s="119">
        <v>6135911.4183599995</v>
      </c>
      <c r="K52" s="119">
        <v>5360134.6153000006</v>
      </c>
      <c r="L52" s="119">
        <v>5859416.1399799995</v>
      </c>
      <c r="M52" s="119">
        <v>5851895.2083900003</v>
      </c>
    </row>
    <row r="53" spans="1:13" s="122" customFormat="1" ht="15" customHeight="1">
      <c r="A53" s="121" t="s">
        <v>605</v>
      </c>
      <c r="B53" s="119">
        <v>291493.19162</v>
      </c>
      <c r="C53" s="119">
        <v>296322.07329999999</v>
      </c>
      <c r="D53" s="119">
        <v>275081.24857</v>
      </c>
      <c r="E53" s="119">
        <v>228968.47469999999</v>
      </c>
      <c r="F53" s="119">
        <v>367028.74558999995</v>
      </c>
      <c r="G53" s="119">
        <v>229717.58056</v>
      </c>
      <c r="H53" s="119">
        <v>252737.75634999998</v>
      </c>
      <c r="I53" s="119">
        <v>410274.28525000002</v>
      </c>
      <c r="J53" s="119">
        <v>855643.22502000001</v>
      </c>
      <c r="K53" s="119">
        <v>607353.00774000003</v>
      </c>
      <c r="L53" s="119">
        <v>677970.92264999996</v>
      </c>
      <c r="M53" s="119">
        <v>551954.49297999998</v>
      </c>
    </row>
    <row r="54" spans="1:13" s="122" customFormat="1" ht="15" customHeight="1">
      <c r="A54" s="121" t="s">
        <v>606</v>
      </c>
      <c r="B54" s="119">
        <v>4087653.9325000001</v>
      </c>
      <c r="C54" s="119">
        <v>5334435.1212999998</v>
      </c>
      <c r="D54" s="119">
        <v>6572848.7295699995</v>
      </c>
      <c r="E54" s="119">
        <v>6422221.0214999998</v>
      </c>
      <c r="F54" s="119">
        <v>6032896.6224699998</v>
      </c>
      <c r="G54" s="119">
        <v>6004642.9879099997</v>
      </c>
      <c r="H54" s="119">
        <v>5089650.8974299999</v>
      </c>
      <c r="I54" s="119">
        <v>4734885.3952700002</v>
      </c>
      <c r="J54" s="119">
        <v>5011100.4758900004</v>
      </c>
      <c r="K54" s="119">
        <v>4485207.1224699998</v>
      </c>
      <c r="L54" s="119">
        <v>4905910.5151700005</v>
      </c>
      <c r="M54" s="119">
        <v>5015974.38968</v>
      </c>
    </row>
    <row r="55" spans="1:13" s="122" customFormat="1" ht="15" customHeight="1">
      <c r="A55" s="121" t="s">
        <v>607</v>
      </c>
      <c r="B55" s="119">
        <v>0</v>
      </c>
      <c r="C55" s="119">
        <v>0</v>
      </c>
      <c r="D55" s="119">
        <v>0</v>
      </c>
      <c r="E55" s="119">
        <v>0</v>
      </c>
      <c r="F55" s="119">
        <v>0</v>
      </c>
      <c r="G55" s="119">
        <v>0</v>
      </c>
      <c r="H55" s="119">
        <v>0</v>
      </c>
      <c r="I55" s="119">
        <v>0</v>
      </c>
      <c r="J55" s="119">
        <v>0</v>
      </c>
      <c r="K55" s="119">
        <v>0</v>
      </c>
      <c r="L55" s="119">
        <v>0</v>
      </c>
      <c r="M55" s="119">
        <v>0</v>
      </c>
    </row>
    <row r="56" spans="1:13" s="122" customFormat="1" ht="15" customHeight="1">
      <c r="A56" s="121" t="s">
        <v>608</v>
      </c>
      <c r="B56" s="119">
        <v>181557.95600999999</v>
      </c>
      <c r="C56" s="119">
        <v>240757.28536000001</v>
      </c>
      <c r="D56" s="119">
        <v>261458.11702000001</v>
      </c>
      <c r="E56" s="119">
        <v>285029.78339999996</v>
      </c>
      <c r="F56" s="119">
        <v>281353.01882</v>
      </c>
      <c r="G56" s="119">
        <v>311670.37239999999</v>
      </c>
      <c r="H56" s="119">
        <v>279870.85595</v>
      </c>
      <c r="I56" s="119">
        <v>262178.8162</v>
      </c>
      <c r="J56" s="119">
        <v>266670.36125999998</v>
      </c>
      <c r="K56" s="119">
        <v>265077.12890000001</v>
      </c>
      <c r="L56" s="119">
        <v>273037.34597000002</v>
      </c>
      <c r="M56" s="119">
        <v>281468.96954000002</v>
      </c>
    </row>
    <row r="57" spans="1:13" s="122" customFormat="1" ht="15" customHeight="1">
      <c r="A57" s="121" t="s">
        <v>609</v>
      </c>
      <c r="B57" s="119">
        <v>3211.4057400000002</v>
      </c>
      <c r="C57" s="119">
        <v>2343</v>
      </c>
      <c r="D57" s="119">
        <v>2205.8000000000002</v>
      </c>
      <c r="E57" s="119">
        <v>2205.8000000000002</v>
      </c>
      <c r="F57" s="119">
        <v>2830.2040000000002</v>
      </c>
      <c r="G57" s="119">
        <v>2497.35619</v>
      </c>
      <c r="H57" s="119">
        <v>2497.35619</v>
      </c>
      <c r="I57" s="119">
        <v>2497.35619</v>
      </c>
      <c r="J57" s="119">
        <v>2497.35619</v>
      </c>
      <c r="K57" s="119">
        <v>2497.35619</v>
      </c>
      <c r="L57" s="119">
        <v>2497.35619</v>
      </c>
      <c r="M57" s="119">
        <v>2497.35619</v>
      </c>
    </row>
    <row r="58" spans="1:13" s="122" customFormat="1" ht="15" customHeight="1">
      <c r="A58" s="118" t="s">
        <v>610</v>
      </c>
      <c r="B58" s="119">
        <v>25031708.243970003</v>
      </c>
      <c r="C58" s="119">
        <v>29176464.44658</v>
      </c>
      <c r="D58" s="119">
        <v>31585259.347890001</v>
      </c>
      <c r="E58" s="119">
        <v>35425114.255819999</v>
      </c>
      <c r="F58" s="119">
        <v>38300975.375390001</v>
      </c>
      <c r="G58" s="119">
        <v>39776295.291440003</v>
      </c>
      <c r="H58" s="119">
        <v>40263706.343400002</v>
      </c>
      <c r="I58" s="119">
        <v>39167411.650710002</v>
      </c>
      <c r="J58" s="119">
        <v>40471583.266869999</v>
      </c>
      <c r="K58" s="119">
        <v>40635140.196779996</v>
      </c>
      <c r="L58" s="119">
        <v>44001962.156099997</v>
      </c>
      <c r="M58" s="119">
        <v>44383122.484839998</v>
      </c>
    </row>
    <row r="59" spans="1:13">
      <c r="A59" s="695" t="s">
        <v>611</v>
      </c>
      <c r="B59" s="696">
        <v>767653.15595000004</v>
      </c>
      <c r="C59" s="696">
        <v>869269.87112999998</v>
      </c>
      <c r="D59" s="696">
        <v>980144.69975000003</v>
      </c>
      <c r="E59" s="696">
        <v>1100959.4400200001</v>
      </c>
      <c r="F59" s="696">
        <v>1295808.01406</v>
      </c>
      <c r="G59" s="696">
        <v>1397372.96095</v>
      </c>
      <c r="H59" s="696">
        <v>1349359.10433</v>
      </c>
      <c r="I59" s="696">
        <v>1346803.9902599999</v>
      </c>
      <c r="J59" s="696">
        <v>1338567.9164200001</v>
      </c>
      <c r="K59" s="696">
        <v>338685.65067</v>
      </c>
      <c r="L59" s="696">
        <v>1468974.0520299999</v>
      </c>
      <c r="M59" s="696">
        <v>388477.53057</v>
      </c>
    </row>
    <row r="60" spans="1:13" ht="15" customHeight="1">
      <c r="A60" s="121" t="s">
        <v>612</v>
      </c>
      <c r="B60" s="119">
        <v>-115988.05849</v>
      </c>
      <c r="C60" s="119">
        <v>-140305.88333000001</v>
      </c>
      <c r="D60" s="119">
        <v>-173132.27812999999</v>
      </c>
      <c r="E60" s="119">
        <v>-225209.48851</v>
      </c>
      <c r="F60" s="119">
        <v>-312359.32685000001</v>
      </c>
      <c r="G60" s="119">
        <v>-391336.87524000002</v>
      </c>
      <c r="H60" s="119">
        <v>-451159.27045999997</v>
      </c>
      <c r="I60" s="119">
        <v>-441460.64613000001</v>
      </c>
      <c r="J60" s="119">
        <v>-432265.89944000001</v>
      </c>
      <c r="K60" s="119">
        <v>-114015.12078</v>
      </c>
      <c r="L60" s="119">
        <v>-519778.70688000001</v>
      </c>
      <c r="M60" s="119">
        <v>-137758.73865000001</v>
      </c>
    </row>
    <row r="61" spans="1:13" ht="15" customHeight="1">
      <c r="A61" s="118" t="s">
        <v>613</v>
      </c>
      <c r="B61" s="119">
        <v>651665.09746000008</v>
      </c>
      <c r="C61" s="119">
        <v>728963.9878</v>
      </c>
      <c r="D61" s="119">
        <v>807012.42162000004</v>
      </c>
      <c r="E61" s="119">
        <v>875749.95151000004</v>
      </c>
      <c r="F61" s="119">
        <v>983448.68721</v>
      </c>
      <c r="G61" s="119">
        <v>1006036.08571</v>
      </c>
      <c r="H61" s="119">
        <v>898199.83386999997</v>
      </c>
      <c r="I61" s="119">
        <v>905343.34412999998</v>
      </c>
      <c r="J61" s="119">
        <v>906302.01698000007</v>
      </c>
      <c r="K61" s="119">
        <v>224670.52988999998</v>
      </c>
      <c r="L61" s="119">
        <v>949195.34514999995</v>
      </c>
      <c r="M61" s="119">
        <v>250718.79191999999</v>
      </c>
    </row>
    <row r="62" spans="1:13" ht="15" customHeight="1">
      <c r="A62" s="124" t="s">
        <v>614</v>
      </c>
      <c r="B62" s="119">
        <v>512118.39217000001</v>
      </c>
      <c r="C62" s="119">
        <v>517409.98402999999</v>
      </c>
      <c r="D62" s="119">
        <v>833557.29282000009</v>
      </c>
      <c r="E62" s="119">
        <v>898734.44538000005</v>
      </c>
      <c r="F62" s="119">
        <v>609505.77225000004</v>
      </c>
      <c r="G62" s="119">
        <v>645684.12011999998</v>
      </c>
      <c r="H62" s="119">
        <v>521991.50373</v>
      </c>
      <c r="I62" s="119">
        <v>508192.43158999999</v>
      </c>
      <c r="J62" s="119">
        <v>555568.39071000007</v>
      </c>
      <c r="K62" s="119">
        <v>207197.5116</v>
      </c>
      <c r="L62" s="119">
        <v>1273613.61078</v>
      </c>
      <c r="M62" s="119">
        <v>424089.66514</v>
      </c>
    </row>
    <row r="63" spans="1:13" ht="15" customHeight="1">
      <c r="A63" s="121" t="s">
        <v>615</v>
      </c>
      <c r="B63" s="119">
        <v>-69447.055590000004</v>
      </c>
      <c r="C63" s="119">
        <v>-164143.84211000003</v>
      </c>
      <c r="D63" s="119">
        <v>-425690.65331000002</v>
      </c>
      <c r="E63" s="119">
        <v>-469642.28615</v>
      </c>
      <c r="F63" s="119">
        <v>-358550.80456000002</v>
      </c>
      <c r="G63" s="119">
        <v>-382966.19443000003</v>
      </c>
      <c r="H63" s="119">
        <v>-347352.62030000001</v>
      </c>
      <c r="I63" s="119">
        <v>-224529.60926</v>
      </c>
      <c r="J63" s="119">
        <v>-228792.28225999998</v>
      </c>
      <c r="K63" s="119">
        <v>-107854.95972</v>
      </c>
      <c r="L63" s="119">
        <v>-774772.01775</v>
      </c>
      <c r="M63" s="119">
        <v>-238192.98905</v>
      </c>
    </row>
    <row r="64" spans="1:13" ht="15" customHeight="1">
      <c r="A64" s="125" t="s">
        <v>616</v>
      </c>
      <c r="B64" s="119">
        <v>1094336.43404</v>
      </c>
      <c r="C64" s="119">
        <v>1082230.1297200001</v>
      </c>
      <c r="D64" s="119">
        <v>1214879.06113</v>
      </c>
      <c r="E64" s="119">
        <v>1304842.1107399999</v>
      </c>
      <c r="F64" s="119">
        <v>1234403.6549000002</v>
      </c>
      <c r="G64" s="119">
        <v>1268754.0114000002</v>
      </c>
      <c r="H64" s="119">
        <v>1072838.7172999999</v>
      </c>
      <c r="I64" s="119">
        <v>1189006.16646</v>
      </c>
      <c r="J64" s="119">
        <v>1233078.12543</v>
      </c>
      <c r="K64" s="119">
        <v>324013.08176999999</v>
      </c>
      <c r="L64" s="119">
        <v>1448036.9381800001</v>
      </c>
      <c r="M64" s="119">
        <v>436615.46801000001</v>
      </c>
    </row>
    <row r="65" spans="1:13" ht="15" customHeight="1">
      <c r="A65" s="124" t="s">
        <v>617</v>
      </c>
      <c r="B65" s="119">
        <v>259569.73796999999</v>
      </c>
      <c r="C65" s="119">
        <v>347393.16204000002</v>
      </c>
      <c r="D65" s="119">
        <v>250962.61183000001</v>
      </c>
      <c r="E65" s="119">
        <v>277893.32831999997</v>
      </c>
      <c r="F65" s="119">
        <v>306725.87611000001</v>
      </c>
      <c r="G65" s="119">
        <v>257711.82754</v>
      </c>
      <c r="H65" s="119">
        <v>183095.53495</v>
      </c>
      <c r="I65" s="119">
        <v>307184.69081</v>
      </c>
      <c r="J65" s="119">
        <v>333595.36714999995</v>
      </c>
      <c r="K65" s="119">
        <v>103931.9192</v>
      </c>
      <c r="L65" s="119">
        <v>374452.73461000004</v>
      </c>
      <c r="M65" s="119">
        <v>67824.466769999999</v>
      </c>
    </row>
    <row r="66" spans="1:13" ht="15" customHeight="1">
      <c r="A66" s="124" t="s">
        <v>618</v>
      </c>
      <c r="B66" s="119">
        <v>-340286.65164</v>
      </c>
      <c r="C66" s="119">
        <v>-376359.43072</v>
      </c>
      <c r="D66" s="119">
        <v>-386467.06650000002</v>
      </c>
      <c r="E66" s="119">
        <v>-444594.84038999997</v>
      </c>
      <c r="F66" s="119">
        <v>-440618.39585000003</v>
      </c>
      <c r="G66" s="119">
        <v>-440794.88635000004</v>
      </c>
      <c r="H66" s="119">
        <v>-414874.89075999998</v>
      </c>
      <c r="I66" s="119">
        <v>-529785.60748000001</v>
      </c>
      <c r="J66" s="119">
        <v>-571928.02177999995</v>
      </c>
      <c r="K66" s="119">
        <v>-189751.36902000001</v>
      </c>
      <c r="L66" s="119">
        <v>-718666.60138999997</v>
      </c>
      <c r="M66" s="119">
        <v>-189142.53663999998</v>
      </c>
    </row>
    <row r="67" spans="1:13" ht="15" customHeight="1">
      <c r="A67" s="118" t="s">
        <v>619</v>
      </c>
      <c r="B67" s="119">
        <v>1013619.52037</v>
      </c>
      <c r="C67" s="119">
        <v>1053263.8610399999</v>
      </c>
      <c r="D67" s="119">
        <v>1079374.6064599999</v>
      </c>
      <c r="E67" s="119">
        <v>1138140.59867</v>
      </c>
      <c r="F67" s="119">
        <v>1100511.1351600001</v>
      </c>
      <c r="G67" s="119">
        <v>1085670.9525899999</v>
      </c>
      <c r="H67" s="119">
        <v>841059.36149000004</v>
      </c>
      <c r="I67" s="119">
        <v>966405.24978999991</v>
      </c>
      <c r="J67" s="119">
        <v>994745.47080000001</v>
      </c>
      <c r="K67" s="119">
        <v>238193.63194999998</v>
      </c>
      <c r="L67" s="119">
        <v>1103823.0714</v>
      </c>
      <c r="M67" s="119">
        <v>315297.39814</v>
      </c>
    </row>
    <row r="68" spans="1:13" ht="15" customHeight="1">
      <c r="A68" s="121" t="s">
        <v>620</v>
      </c>
      <c r="B68" s="119">
        <v>-573037.93539</v>
      </c>
      <c r="C68" s="119">
        <v>-625098.30799</v>
      </c>
      <c r="D68" s="119">
        <v>-609881.12514999998</v>
      </c>
      <c r="E68" s="119">
        <v>-673968.76482000004</v>
      </c>
      <c r="F68" s="119">
        <v>-710300.44900999998</v>
      </c>
      <c r="G68" s="119">
        <v>-698058.29019000009</v>
      </c>
      <c r="H68" s="119">
        <v>-702023.01926999993</v>
      </c>
      <c r="I68" s="119">
        <v>-663133.6095599999</v>
      </c>
      <c r="J68" s="119">
        <v>-674070.69152999995</v>
      </c>
      <c r="K68" s="119">
        <v>-172030.99885</v>
      </c>
      <c r="L68" s="119">
        <v>-696157.38795</v>
      </c>
      <c r="M68" s="119">
        <v>-168552.21206999998</v>
      </c>
    </row>
    <row r="69" spans="1:13" ht="15" customHeight="1">
      <c r="A69" s="125" t="s">
        <v>621</v>
      </c>
      <c r="B69" s="119">
        <v>440581.58498000004</v>
      </c>
      <c r="C69" s="119">
        <v>428165.55304999999</v>
      </c>
      <c r="D69" s="119">
        <v>469493.48131</v>
      </c>
      <c r="E69" s="119">
        <v>464171.83385</v>
      </c>
      <c r="F69" s="119">
        <v>390210.68614999996</v>
      </c>
      <c r="G69" s="119">
        <v>387612.66239999997</v>
      </c>
      <c r="H69" s="119">
        <v>139036.34221999999</v>
      </c>
      <c r="I69" s="119">
        <v>303271.64023000002</v>
      </c>
      <c r="J69" s="119">
        <v>320674.77927</v>
      </c>
      <c r="K69" s="119">
        <v>66162.633100000006</v>
      </c>
      <c r="L69" s="119">
        <v>407665.68345000001</v>
      </c>
      <c r="M69" s="119">
        <v>146745.18607</v>
      </c>
    </row>
    <row r="70" spans="1:13" ht="15" customHeight="1">
      <c r="A70" s="125" t="s">
        <v>622</v>
      </c>
      <c r="B70" s="119">
        <v>-31737.322</v>
      </c>
      <c r="C70" s="119">
        <v>-36217.997289999999</v>
      </c>
      <c r="D70" s="119">
        <v>-15504.714550000001</v>
      </c>
      <c r="E70" s="119">
        <v>141390.65537999998</v>
      </c>
      <c r="F70" s="119">
        <v>-17452.12945</v>
      </c>
      <c r="G70" s="119">
        <v>-72428.085139999996</v>
      </c>
      <c r="H70" s="119">
        <v>50227.50546</v>
      </c>
      <c r="I70" s="119">
        <v>-165933.8455</v>
      </c>
      <c r="J70" s="119">
        <v>78386.224189999994</v>
      </c>
      <c r="K70" s="119">
        <v>14278.722109999999</v>
      </c>
      <c r="L70" s="119">
        <v>-105631.57237000001</v>
      </c>
      <c r="M70" s="119">
        <v>-30355.732350000002</v>
      </c>
    </row>
    <row r="71" spans="1:13" ht="15" customHeight="1">
      <c r="A71" s="126" t="s">
        <v>623</v>
      </c>
      <c r="B71" s="119">
        <v>-32258.49784</v>
      </c>
      <c r="C71" s="119">
        <v>-36218.839220000002</v>
      </c>
      <c r="D71" s="119">
        <v>-15655.014650000001</v>
      </c>
      <c r="E71" s="119">
        <v>141365.23575999998</v>
      </c>
      <c r="F71" s="119">
        <v>-17474.444379999997</v>
      </c>
      <c r="G71" s="119">
        <v>-72444.80273000001</v>
      </c>
      <c r="H71" s="119">
        <v>50218.641179999999</v>
      </c>
      <c r="I71" s="119">
        <v>-165955.84401</v>
      </c>
      <c r="J71" s="119">
        <v>78280.800470000002</v>
      </c>
      <c r="K71" s="119">
        <v>14239.090179999999</v>
      </c>
      <c r="L71" s="119">
        <v>-105770.77278</v>
      </c>
      <c r="M71" s="119">
        <v>-30360.987219999999</v>
      </c>
    </row>
    <row r="72" spans="1:13" ht="15" customHeight="1">
      <c r="A72" s="126" t="s">
        <v>624</v>
      </c>
      <c r="B72" s="119">
        <v>521.17583999999999</v>
      </c>
      <c r="C72" s="119">
        <v>0.84192999999999996</v>
      </c>
      <c r="D72" s="119">
        <v>150.30010000000001</v>
      </c>
      <c r="E72" s="119">
        <v>25.419619999999998</v>
      </c>
      <c r="F72" s="119">
        <v>22.31493</v>
      </c>
      <c r="G72" s="119">
        <v>16.717590000000001</v>
      </c>
      <c r="H72" s="119">
        <v>8.8642800000000008</v>
      </c>
      <c r="I72" s="119">
        <v>21.99851</v>
      </c>
      <c r="J72" s="119">
        <v>105.42372</v>
      </c>
      <c r="K72" s="119">
        <v>39.631929999999997</v>
      </c>
      <c r="L72" s="119">
        <v>139.20041000000001</v>
      </c>
      <c r="M72" s="119">
        <v>5.2548699999999995</v>
      </c>
    </row>
    <row r="73" spans="1:13" ht="15" customHeight="1">
      <c r="A73" s="118" t="s">
        <v>625</v>
      </c>
      <c r="B73" s="119">
        <v>32159.979480000002</v>
      </c>
      <c r="C73" s="119">
        <v>36691.652150000002</v>
      </c>
      <c r="D73" s="119">
        <v>15927.499400000001</v>
      </c>
      <c r="E73" s="119">
        <v>-141220.40103000001</v>
      </c>
      <c r="F73" s="119">
        <v>17031.544539999999</v>
      </c>
      <c r="G73" s="119">
        <v>72354.391380000001</v>
      </c>
      <c r="H73" s="119">
        <v>-50396.17037</v>
      </c>
      <c r="I73" s="119">
        <v>165901.99218</v>
      </c>
      <c r="J73" s="119">
        <v>-78276.647069999992</v>
      </c>
      <c r="K73" s="119">
        <v>-14286.63299</v>
      </c>
      <c r="L73" s="119">
        <v>105649.85417000001</v>
      </c>
      <c r="M73" s="119">
        <v>30214.748250000001</v>
      </c>
    </row>
    <row r="74" spans="1:13" ht="15" customHeight="1">
      <c r="A74" s="118" t="s">
        <v>771</v>
      </c>
      <c r="B74" s="119">
        <v>32306.281190000002</v>
      </c>
      <c r="C74" s="119">
        <v>36783.726020000002</v>
      </c>
      <c r="D74" s="119">
        <v>16009.44433</v>
      </c>
      <c r="E74" s="119">
        <v>-141147.70997999999</v>
      </c>
      <c r="F74" s="119">
        <v>17094.72207</v>
      </c>
      <c r="G74" s="119">
        <v>72391.26943</v>
      </c>
      <c r="H74" s="119">
        <v>-50378.336459999999</v>
      </c>
      <c r="I74" s="119">
        <v>165909.95506000001</v>
      </c>
      <c r="J74" s="119">
        <v>-78254.939069999993</v>
      </c>
      <c r="K74" s="119">
        <v>-14276.68809</v>
      </c>
      <c r="L74" s="119">
        <v>105683.43704</v>
      </c>
      <c r="M74" s="119">
        <v>30221.040579999997</v>
      </c>
    </row>
    <row r="75" spans="1:13" ht="15" customHeight="1">
      <c r="A75" s="121" t="s">
        <v>312</v>
      </c>
      <c r="B75" s="119">
        <v>-146.30170999999999</v>
      </c>
      <c r="C75" s="119">
        <v>-92.073869999999999</v>
      </c>
      <c r="D75" s="119">
        <v>-81.944929999999999</v>
      </c>
      <c r="E75" s="119">
        <v>-72.691050000000004</v>
      </c>
      <c r="F75" s="119">
        <v>-63.177529999999997</v>
      </c>
      <c r="G75" s="119">
        <v>-36.878050000000002</v>
      </c>
      <c r="H75" s="119">
        <v>-17.833909999999999</v>
      </c>
      <c r="I75" s="119">
        <v>-7.9628800000000002</v>
      </c>
      <c r="J75" s="119">
        <v>-21.707999999999998</v>
      </c>
      <c r="K75" s="119">
        <v>-9.9449000000000005</v>
      </c>
      <c r="L75" s="119">
        <v>-33.58287</v>
      </c>
      <c r="M75" s="119">
        <v>-6.2923299999999998</v>
      </c>
    </row>
    <row r="76" spans="1:13" ht="15" customHeight="1">
      <c r="A76" s="118" t="s">
        <v>628</v>
      </c>
      <c r="B76" s="119">
        <v>441004.24245999998</v>
      </c>
      <c r="C76" s="119">
        <v>428639.20791</v>
      </c>
      <c r="D76" s="119">
        <v>469916.26616</v>
      </c>
      <c r="E76" s="119">
        <v>464342.0882</v>
      </c>
      <c r="F76" s="119">
        <v>389790.10123999999</v>
      </c>
      <c r="G76" s="119">
        <v>387538.96863999998</v>
      </c>
      <c r="H76" s="119">
        <v>138867.67731</v>
      </c>
      <c r="I76" s="119">
        <v>303239.78691000002</v>
      </c>
      <c r="J76" s="119">
        <v>320784.35638999997</v>
      </c>
      <c r="K76" s="119">
        <v>66154.722219999996</v>
      </c>
      <c r="L76" s="119">
        <v>407683.96525000001</v>
      </c>
      <c r="M76" s="119">
        <v>146604.20196999999</v>
      </c>
    </row>
    <row r="77" spans="1:13" ht="15" customHeight="1">
      <c r="A77" s="127" t="s">
        <v>629</v>
      </c>
      <c r="B77" s="119">
        <v>227.5033</v>
      </c>
      <c r="C77" s="119">
        <v>87.33032</v>
      </c>
      <c r="D77" s="119">
        <v>-10.434329999999999</v>
      </c>
      <c r="E77" s="119">
        <v>1204.9932200000001</v>
      </c>
      <c r="F77" s="119">
        <v>1135.7741299999998</v>
      </c>
      <c r="G77" s="119">
        <v>1015.65792</v>
      </c>
      <c r="H77" s="119">
        <v>835.68458999999996</v>
      </c>
      <c r="I77" s="119">
        <v>1515.52269</v>
      </c>
      <c r="J77" s="119">
        <v>1026.6486500000001</v>
      </c>
      <c r="K77" s="119">
        <v>111.91855</v>
      </c>
      <c r="L77" s="119">
        <v>2032.0821899999999</v>
      </c>
      <c r="M77" s="119">
        <v>61.709800000000001</v>
      </c>
    </row>
    <row r="78" spans="1:13" ht="15" customHeight="1">
      <c r="A78" s="125" t="s">
        <v>630</v>
      </c>
      <c r="B78" s="119">
        <v>441231.74575999996</v>
      </c>
      <c r="C78" s="119">
        <v>428726.53823000001</v>
      </c>
      <c r="D78" s="119">
        <v>469905.83182999998</v>
      </c>
      <c r="E78" s="119">
        <v>465547.08142</v>
      </c>
      <c r="F78" s="119">
        <v>390925.87537000002</v>
      </c>
      <c r="G78" s="119">
        <v>388554.62656</v>
      </c>
      <c r="H78" s="119">
        <v>139703.36190000002</v>
      </c>
      <c r="I78" s="119">
        <v>304755.30960000004</v>
      </c>
      <c r="J78" s="119">
        <v>321811.00504000002</v>
      </c>
      <c r="K78" s="119">
        <v>66266.640769999998</v>
      </c>
      <c r="L78" s="119">
        <v>409716.04743999999</v>
      </c>
      <c r="M78" s="119">
        <v>146665.91177000001</v>
      </c>
    </row>
    <row r="79" spans="1:13" ht="15" customHeight="1">
      <c r="A79" s="124" t="s">
        <v>631</v>
      </c>
      <c r="B79" s="119">
        <v>128.47359</v>
      </c>
      <c r="C79" s="119">
        <v>1904.04881</v>
      </c>
      <c r="D79" s="119">
        <v>1690.02063</v>
      </c>
      <c r="E79" s="119">
        <v>2379.38438</v>
      </c>
      <c r="F79" s="119">
        <v>17809.975569999999</v>
      </c>
      <c r="G79" s="119">
        <v>1884.75162</v>
      </c>
      <c r="H79" s="119">
        <v>-2116.1220499999999</v>
      </c>
      <c r="I79" s="119">
        <v>-7139.9834900000005</v>
      </c>
      <c r="J79" s="119">
        <v>4242.4460599999993</v>
      </c>
      <c r="K79" s="119">
        <v>-649.90779000000009</v>
      </c>
      <c r="L79" s="119">
        <v>3045.7777400000004</v>
      </c>
      <c r="M79" s="119">
        <v>396.26471000000004</v>
      </c>
    </row>
    <row r="80" spans="1:13" ht="15" customHeight="1">
      <c r="A80" s="118" t="s">
        <v>632</v>
      </c>
      <c r="B80" s="119">
        <v>441360.21935000003</v>
      </c>
      <c r="C80" s="119">
        <v>430630.58704000001</v>
      </c>
      <c r="D80" s="119">
        <v>471595.85245999997</v>
      </c>
      <c r="E80" s="119">
        <v>467926.46580000001</v>
      </c>
      <c r="F80" s="119">
        <v>408735.85093999997</v>
      </c>
      <c r="G80" s="119">
        <v>390439.37818</v>
      </c>
      <c r="H80" s="119">
        <v>137587.23984999998</v>
      </c>
      <c r="I80" s="119">
        <v>297615.32611000002</v>
      </c>
      <c r="J80" s="119">
        <v>326053.45110000001</v>
      </c>
      <c r="K80" s="119">
        <v>65616.732980000001</v>
      </c>
      <c r="L80" s="119">
        <v>412761.82517999999</v>
      </c>
      <c r="M80" s="119">
        <v>147062.17647999999</v>
      </c>
    </row>
    <row r="81" spans="1:13" ht="15" customHeight="1">
      <c r="A81" s="124" t="s">
        <v>633</v>
      </c>
      <c r="B81" s="119">
        <v>0</v>
      </c>
      <c r="C81" s="119">
        <v>0</v>
      </c>
      <c r="D81" s="119">
        <v>0</v>
      </c>
      <c r="E81" s="119">
        <v>0</v>
      </c>
      <c r="F81" s="119">
        <v>0</v>
      </c>
      <c r="G81" s="119">
        <v>0</v>
      </c>
      <c r="H81" s="119">
        <v>0</v>
      </c>
      <c r="I81" s="119">
        <v>0</v>
      </c>
      <c r="J81" s="119">
        <v>0</v>
      </c>
      <c r="K81" s="119">
        <v>0</v>
      </c>
      <c r="L81" s="119">
        <v>0</v>
      </c>
      <c r="M81" s="119">
        <v>0</v>
      </c>
    </row>
    <row r="82" spans="1:13" ht="15" customHeight="1">
      <c r="A82" s="118" t="s">
        <v>634</v>
      </c>
      <c r="B82" s="119">
        <v>441360.21935000003</v>
      </c>
      <c r="C82" s="119">
        <v>430630.58704000001</v>
      </c>
      <c r="D82" s="119">
        <v>471595.85245999997</v>
      </c>
      <c r="E82" s="119">
        <v>467926.46580000001</v>
      </c>
      <c r="F82" s="119">
        <v>408735.85093999997</v>
      </c>
      <c r="G82" s="119">
        <v>390439.37818</v>
      </c>
      <c r="H82" s="119">
        <v>137587.23984999998</v>
      </c>
      <c r="I82" s="119">
        <v>297615.32611000002</v>
      </c>
      <c r="J82" s="119">
        <v>326053.45110000001</v>
      </c>
      <c r="K82" s="119">
        <v>65616.732980000001</v>
      </c>
      <c r="L82" s="119">
        <v>412761.82517999999</v>
      </c>
      <c r="M82" s="119">
        <v>147062.17647999999</v>
      </c>
    </row>
    <row r="83" spans="1:13" ht="15" customHeight="1" thickBot="1">
      <c r="A83" s="124" t="s">
        <v>635</v>
      </c>
      <c r="B83" s="119">
        <v>-149094.81</v>
      </c>
      <c r="C83" s="119">
        <v>-97687.164999999994</v>
      </c>
      <c r="D83" s="119">
        <v>-129475.81600000001</v>
      </c>
      <c r="E83" s="119">
        <v>-123098.844</v>
      </c>
      <c r="F83" s="119">
        <v>-145505.89595999999</v>
      </c>
      <c r="G83" s="119">
        <v>-153898.98000000001</v>
      </c>
      <c r="H83" s="119">
        <v>-46118.612000000001</v>
      </c>
      <c r="I83" s="119">
        <v>-127843.584</v>
      </c>
      <c r="J83" s="119">
        <v>-126004.64398000001</v>
      </c>
      <c r="K83" s="119">
        <v>-46855.927159999999</v>
      </c>
      <c r="L83" s="119">
        <v>-161673.098</v>
      </c>
      <c r="M83" s="119">
        <v>-97674.935540000006</v>
      </c>
    </row>
    <row r="84" spans="1:13" ht="15" customHeight="1" thickTop="1" thickBot="1">
      <c r="A84" s="693" t="s">
        <v>636</v>
      </c>
      <c r="B84" s="694">
        <v>292265.40935000003</v>
      </c>
      <c r="C84" s="694">
        <v>332943.42204000003</v>
      </c>
      <c r="D84" s="694">
        <v>342120.03645999997</v>
      </c>
      <c r="E84" s="694">
        <v>344827.62180000002</v>
      </c>
      <c r="F84" s="694">
        <v>263229.95497999998</v>
      </c>
      <c r="G84" s="694">
        <v>236540.39818000002</v>
      </c>
      <c r="H84" s="694">
        <v>91468.62784999999</v>
      </c>
      <c r="I84" s="694">
        <v>169771.74211000002</v>
      </c>
      <c r="J84" s="694">
        <v>200048.80712000001</v>
      </c>
      <c r="K84" s="694">
        <v>18760.805820000001</v>
      </c>
      <c r="L84" s="694">
        <v>251088.72718000002</v>
      </c>
      <c r="M84" s="694">
        <v>49387.240939999996</v>
      </c>
    </row>
    <row r="85" spans="1:13" ht="3.75" customHeight="1" thickTop="1" thickBot="1">
      <c r="A85" s="128"/>
      <c r="B85" s="129"/>
      <c r="C85" s="129"/>
      <c r="D85" s="129"/>
      <c r="E85" s="129"/>
      <c r="F85" s="129"/>
      <c r="G85" s="129"/>
      <c r="H85" s="129"/>
      <c r="I85" s="129"/>
      <c r="J85" s="129"/>
      <c r="K85" s="129"/>
      <c r="L85" s="129"/>
      <c r="M85" s="129"/>
    </row>
    <row r="86" spans="1:13" ht="15" customHeight="1" thickTop="1">
      <c r="A86" s="130"/>
      <c r="B86" s="131"/>
      <c r="C86" s="131"/>
      <c r="D86" s="131"/>
      <c r="E86" s="131"/>
      <c r="F86" s="131"/>
      <c r="G86" s="131"/>
      <c r="H86" s="131"/>
      <c r="I86" s="131"/>
      <c r="J86" s="131"/>
      <c r="K86" s="131"/>
      <c r="L86" s="131"/>
      <c r="M86" s="131"/>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pageSetUpPr fitToPage="1"/>
  </sheetPr>
  <dimension ref="A1:R87"/>
  <sheetViews>
    <sheetView zoomScaleNormal="100" workbookViewId="0">
      <selection activeCell="I15" sqref="I15"/>
    </sheetView>
  </sheetViews>
  <sheetFormatPr baseColWidth="10" defaultColWidth="9.140625" defaultRowHeight="18"/>
  <cols>
    <col min="1" max="1" width="89.85546875" style="115" bestFit="1" customWidth="1"/>
    <col min="2" max="8" width="10.7109375" style="115" bestFit="1" customWidth="1"/>
    <col min="9" max="9" width="10.7109375" style="115" customWidth="1"/>
    <col min="10" max="10" width="10.7109375" style="115" bestFit="1" customWidth="1"/>
    <col min="11" max="11" width="10.7109375" style="115" customWidth="1"/>
    <col min="12" max="12" width="11.7109375" style="133" bestFit="1" customWidth="1"/>
    <col min="13" max="13" width="11.7109375" style="133" customWidth="1"/>
    <col min="14" max="256" width="11.42578125" style="115" customWidth="1"/>
    <col min="257" max="257" width="89.85546875" style="115" bestFit="1" customWidth="1"/>
    <col min="258" max="264" width="10.7109375" style="115" bestFit="1" customWidth="1"/>
    <col min="265" max="265" width="10.7109375" style="115" customWidth="1"/>
    <col min="266" max="266" width="10.7109375" style="115" bestFit="1" customWidth="1"/>
    <col min="267" max="267" width="10.7109375" style="115" customWidth="1"/>
    <col min="268" max="268" width="11.7109375" style="115" bestFit="1" customWidth="1"/>
    <col min="269" max="269" width="11.7109375" style="115" customWidth="1"/>
    <col min="270" max="512" width="11.42578125" style="115" customWidth="1"/>
    <col min="513" max="513" width="89.85546875" style="115" bestFit="1" customWidth="1"/>
    <col min="514" max="520" width="10.7109375" style="115" bestFit="1" customWidth="1"/>
    <col min="521" max="521" width="10.7109375" style="115" customWidth="1"/>
    <col min="522" max="522" width="10.7109375" style="115" bestFit="1" customWidth="1"/>
    <col min="523" max="523" width="10.7109375" style="115" customWidth="1"/>
    <col min="524" max="524" width="11.7109375" style="115" bestFit="1" customWidth="1"/>
    <col min="525" max="525" width="11.7109375" style="115" customWidth="1"/>
    <col min="526" max="768" width="11.42578125" style="115" customWidth="1"/>
    <col min="769" max="769" width="89.85546875" style="115" bestFit="1" customWidth="1"/>
    <col min="770" max="776" width="10.7109375" style="115" bestFit="1" customWidth="1"/>
    <col min="777" max="777" width="10.7109375" style="115" customWidth="1"/>
    <col min="778" max="778" width="10.7109375" style="115" bestFit="1" customWidth="1"/>
    <col min="779" max="779" width="10.7109375" style="115" customWidth="1"/>
    <col min="780" max="780" width="11.7109375" style="115" bestFit="1" customWidth="1"/>
    <col min="781" max="781" width="11.7109375" style="115" customWidth="1"/>
    <col min="782" max="1024" width="11.42578125" style="115" customWidth="1"/>
    <col min="1025" max="1025" width="89.85546875" style="115" bestFit="1" customWidth="1"/>
    <col min="1026" max="1032" width="10.7109375" style="115" bestFit="1" customWidth="1"/>
    <col min="1033" max="1033" width="10.7109375" style="115" customWidth="1"/>
    <col min="1034" max="1034" width="10.7109375" style="115" bestFit="1" customWidth="1"/>
    <col min="1035" max="1035" width="10.7109375" style="115" customWidth="1"/>
    <col min="1036" max="1036" width="11.7109375" style="115" bestFit="1" customWidth="1"/>
    <col min="1037" max="1037" width="11.7109375" style="115" customWidth="1"/>
    <col min="1038" max="1280" width="11.42578125" style="115" customWidth="1"/>
    <col min="1281" max="1281" width="89.85546875" style="115" bestFit="1" customWidth="1"/>
    <col min="1282" max="1288" width="10.7109375" style="115" bestFit="1" customWidth="1"/>
    <col min="1289" max="1289" width="10.7109375" style="115" customWidth="1"/>
    <col min="1290" max="1290" width="10.7109375" style="115" bestFit="1" customWidth="1"/>
    <col min="1291" max="1291" width="10.7109375" style="115" customWidth="1"/>
    <col min="1292" max="1292" width="11.7109375" style="115" bestFit="1" customWidth="1"/>
    <col min="1293" max="1293" width="11.7109375" style="115" customWidth="1"/>
    <col min="1294" max="1536" width="11.42578125" style="115" customWidth="1"/>
    <col min="1537" max="1537" width="89.85546875" style="115" bestFit="1" customWidth="1"/>
    <col min="1538" max="1544" width="10.7109375" style="115" bestFit="1" customWidth="1"/>
    <col min="1545" max="1545" width="10.7109375" style="115" customWidth="1"/>
    <col min="1546" max="1546" width="10.7109375" style="115" bestFit="1" customWidth="1"/>
    <col min="1547" max="1547" width="10.7109375" style="115" customWidth="1"/>
    <col min="1548" max="1548" width="11.7109375" style="115" bestFit="1" customWidth="1"/>
    <col min="1549" max="1549" width="11.7109375" style="115" customWidth="1"/>
    <col min="1550" max="1792" width="11.42578125" style="115" customWidth="1"/>
    <col min="1793" max="1793" width="89.85546875" style="115" bestFit="1" customWidth="1"/>
    <col min="1794" max="1800" width="10.7109375" style="115" bestFit="1" customWidth="1"/>
    <col min="1801" max="1801" width="10.7109375" style="115" customWidth="1"/>
    <col min="1802" max="1802" width="10.7109375" style="115" bestFit="1" customWidth="1"/>
    <col min="1803" max="1803" width="10.7109375" style="115" customWidth="1"/>
    <col min="1804" max="1804" width="11.7109375" style="115" bestFit="1" customWidth="1"/>
    <col min="1805" max="1805" width="11.7109375" style="115" customWidth="1"/>
    <col min="1806" max="2048" width="11.42578125" style="115" customWidth="1"/>
    <col min="2049" max="2049" width="89.85546875" style="115" bestFit="1" customWidth="1"/>
    <col min="2050" max="2056" width="10.7109375" style="115" bestFit="1" customWidth="1"/>
    <col min="2057" max="2057" width="10.7109375" style="115" customWidth="1"/>
    <col min="2058" max="2058" width="10.7109375" style="115" bestFit="1" customWidth="1"/>
    <col min="2059" max="2059" width="10.7109375" style="115" customWidth="1"/>
    <col min="2060" max="2060" width="11.7109375" style="115" bestFit="1" customWidth="1"/>
    <col min="2061" max="2061" width="11.7109375" style="115" customWidth="1"/>
    <col min="2062" max="2304" width="11.42578125" style="115" customWidth="1"/>
    <col min="2305" max="2305" width="89.85546875" style="115" bestFit="1" customWidth="1"/>
    <col min="2306" max="2312" width="10.7109375" style="115" bestFit="1" customWidth="1"/>
    <col min="2313" max="2313" width="10.7109375" style="115" customWidth="1"/>
    <col min="2314" max="2314" width="10.7109375" style="115" bestFit="1" customWidth="1"/>
    <col min="2315" max="2315" width="10.7109375" style="115" customWidth="1"/>
    <col min="2316" max="2316" width="11.7109375" style="115" bestFit="1" customWidth="1"/>
    <col min="2317" max="2317" width="11.7109375" style="115" customWidth="1"/>
    <col min="2318" max="2560" width="11.42578125" style="115" customWidth="1"/>
    <col min="2561" max="2561" width="89.85546875" style="115" bestFit="1" customWidth="1"/>
    <col min="2562" max="2568" width="10.7109375" style="115" bestFit="1" customWidth="1"/>
    <col min="2569" max="2569" width="10.7109375" style="115" customWidth="1"/>
    <col min="2570" max="2570" width="10.7109375" style="115" bestFit="1" customWidth="1"/>
    <col min="2571" max="2571" width="10.7109375" style="115" customWidth="1"/>
    <col min="2572" max="2572" width="11.7109375" style="115" bestFit="1" customWidth="1"/>
    <col min="2573" max="2573" width="11.7109375" style="115" customWidth="1"/>
    <col min="2574" max="2816" width="11.42578125" style="115" customWidth="1"/>
    <col min="2817" max="2817" width="89.85546875" style="115" bestFit="1" customWidth="1"/>
    <col min="2818" max="2824" width="10.7109375" style="115" bestFit="1" customWidth="1"/>
    <col min="2825" max="2825" width="10.7109375" style="115" customWidth="1"/>
    <col min="2826" max="2826" width="10.7109375" style="115" bestFit="1" customWidth="1"/>
    <col min="2827" max="2827" width="10.7109375" style="115" customWidth="1"/>
    <col min="2828" max="2828" width="11.7109375" style="115" bestFit="1" customWidth="1"/>
    <col min="2829" max="2829" width="11.7109375" style="115" customWidth="1"/>
    <col min="2830" max="3072" width="11.42578125" style="115" customWidth="1"/>
    <col min="3073" max="3073" width="89.85546875" style="115" bestFit="1" customWidth="1"/>
    <col min="3074" max="3080" width="10.7109375" style="115" bestFit="1" customWidth="1"/>
    <col min="3081" max="3081" width="10.7109375" style="115" customWidth="1"/>
    <col min="3082" max="3082" width="10.7109375" style="115" bestFit="1" customWidth="1"/>
    <col min="3083" max="3083" width="10.7109375" style="115" customWidth="1"/>
    <col min="3084" max="3084" width="11.7109375" style="115" bestFit="1" customWidth="1"/>
    <col min="3085" max="3085" width="11.7109375" style="115" customWidth="1"/>
    <col min="3086" max="3328" width="11.42578125" style="115" customWidth="1"/>
    <col min="3329" max="3329" width="89.85546875" style="115" bestFit="1" customWidth="1"/>
    <col min="3330" max="3336" width="10.7109375" style="115" bestFit="1" customWidth="1"/>
    <col min="3337" max="3337" width="10.7109375" style="115" customWidth="1"/>
    <col min="3338" max="3338" width="10.7109375" style="115" bestFit="1" customWidth="1"/>
    <col min="3339" max="3339" width="10.7109375" style="115" customWidth="1"/>
    <col min="3340" max="3340" width="11.7109375" style="115" bestFit="1" customWidth="1"/>
    <col min="3341" max="3341" width="11.7109375" style="115" customWidth="1"/>
    <col min="3342" max="3584" width="11.42578125" style="115" customWidth="1"/>
    <col min="3585" max="3585" width="89.85546875" style="115" bestFit="1" customWidth="1"/>
    <col min="3586" max="3592" width="10.7109375" style="115" bestFit="1" customWidth="1"/>
    <col min="3593" max="3593" width="10.7109375" style="115" customWidth="1"/>
    <col min="3594" max="3594" width="10.7109375" style="115" bestFit="1" customWidth="1"/>
    <col min="3595" max="3595" width="10.7109375" style="115" customWidth="1"/>
    <col min="3596" max="3596" width="11.7109375" style="115" bestFit="1" customWidth="1"/>
    <col min="3597" max="3597" width="11.7109375" style="115" customWidth="1"/>
    <col min="3598" max="3840" width="11.42578125" style="115" customWidth="1"/>
    <col min="3841" max="3841" width="89.85546875" style="115" bestFit="1" customWidth="1"/>
    <col min="3842" max="3848" width="10.7109375" style="115" bestFit="1" customWidth="1"/>
    <col min="3849" max="3849" width="10.7109375" style="115" customWidth="1"/>
    <col min="3850" max="3850" width="10.7109375" style="115" bestFit="1" customWidth="1"/>
    <col min="3851" max="3851" width="10.7109375" style="115" customWidth="1"/>
    <col min="3852" max="3852" width="11.7109375" style="115" bestFit="1" customWidth="1"/>
    <col min="3853" max="3853" width="11.7109375" style="115" customWidth="1"/>
    <col min="3854" max="4096" width="11.42578125" style="115" customWidth="1"/>
    <col min="4097" max="4097" width="89.85546875" style="115" bestFit="1" customWidth="1"/>
    <col min="4098" max="4104" width="10.7109375" style="115" bestFit="1" customWidth="1"/>
    <col min="4105" max="4105" width="10.7109375" style="115" customWidth="1"/>
    <col min="4106" max="4106" width="10.7109375" style="115" bestFit="1" customWidth="1"/>
    <col min="4107" max="4107" width="10.7109375" style="115" customWidth="1"/>
    <col min="4108" max="4108" width="11.7109375" style="115" bestFit="1" customWidth="1"/>
    <col min="4109" max="4109" width="11.7109375" style="115" customWidth="1"/>
    <col min="4110" max="4352" width="11.42578125" style="115" customWidth="1"/>
    <col min="4353" max="4353" width="89.85546875" style="115" bestFit="1" customWidth="1"/>
    <col min="4354" max="4360" width="10.7109375" style="115" bestFit="1" customWidth="1"/>
    <col min="4361" max="4361" width="10.7109375" style="115" customWidth="1"/>
    <col min="4362" max="4362" width="10.7109375" style="115" bestFit="1" customWidth="1"/>
    <col min="4363" max="4363" width="10.7109375" style="115" customWidth="1"/>
    <col min="4364" max="4364" width="11.7109375" style="115" bestFit="1" customWidth="1"/>
    <col min="4365" max="4365" width="11.7109375" style="115" customWidth="1"/>
    <col min="4366" max="4608" width="11.42578125" style="115" customWidth="1"/>
    <col min="4609" max="4609" width="89.85546875" style="115" bestFit="1" customWidth="1"/>
    <col min="4610" max="4616" width="10.7109375" style="115" bestFit="1" customWidth="1"/>
    <col min="4617" max="4617" width="10.7109375" style="115" customWidth="1"/>
    <col min="4618" max="4618" width="10.7109375" style="115" bestFit="1" customWidth="1"/>
    <col min="4619" max="4619" width="10.7109375" style="115" customWidth="1"/>
    <col min="4620" max="4620" width="11.7109375" style="115" bestFit="1" customWidth="1"/>
    <col min="4621" max="4621" width="11.7109375" style="115" customWidth="1"/>
    <col min="4622" max="4864" width="11.42578125" style="115" customWidth="1"/>
    <col min="4865" max="4865" width="89.85546875" style="115" bestFit="1" customWidth="1"/>
    <col min="4866" max="4872" width="10.7109375" style="115" bestFit="1" customWidth="1"/>
    <col min="4873" max="4873" width="10.7109375" style="115" customWidth="1"/>
    <col min="4874" max="4874" width="10.7109375" style="115" bestFit="1" customWidth="1"/>
    <col min="4875" max="4875" width="10.7109375" style="115" customWidth="1"/>
    <col min="4876" max="4876" width="11.7109375" style="115" bestFit="1" customWidth="1"/>
    <col min="4877" max="4877" width="11.7109375" style="115" customWidth="1"/>
    <col min="4878" max="5120" width="11.42578125" style="115" customWidth="1"/>
    <col min="5121" max="5121" width="89.85546875" style="115" bestFit="1" customWidth="1"/>
    <col min="5122" max="5128" width="10.7109375" style="115" bestFit="1" customWidth="1"/>
    <col min="5129" max="5129" width="10.7109375" style="115" customWidth="1"/>
    <col min="5130" max="5130" width="10.7109375" style="115" bestFit="1" customWidth="1"/>
    <col min="5131" max="5131" width="10.7109375" style="115" customWidth="1"/>
    <col min="5132" max="5132" width="11.7109375" style="115" bestFit="1" customWidth="1"/>
    <col min="5133" max="5133" width="11.7109375" style="115" customWidth="1"/>
    <col min="5134" max="5376" width="11.42578125" style="115" customWidth="1"/>
    <col min="5377" max="5377" width="89.85546875" style="115" bestFit="1" customWidth="1"/>
    <col min="5378" max="5384" width="10.7109375" style="115" bestFit="1" customWidth="1"/>
    <col min="5385" max="5385" width="10.7109375" style="115" customWidth="1"/>
    <col min="5386" max="5386" width="10.7109375" style="115" bestFit="1" customWidth="1"/>
    <col min="5387" max="5387" width="10.7109375" style="115" customWidth="1"/>
    <col min="5388" max="5388" width="11.7109375" style="115" bestFit="1" customWidth="1"/>
    <col min="5389" max="5389" width="11.7109375" style="115" customWidth="1"/>
    <col min="5390" max="5632" width="11.42578125" style="115" customWidth="1"/>
    <col min="5633" max="5633" width="89.85546875" style="115" bestFit="1" customWidth="1"/>
    <col min="5634" max="5640" width="10.7109375" style="115" bestFit="1" customWidth="1"/>
    <col min="5641" max="5641" width="10.7109375" style="115" customWidth="1"/>
    <col min="5642" max="5642" width="10.7109375" style="115" bestFit="1" customWidth="1"/>
    <col min="5643" max="5643" width="10.7109375" style="115" customWidth="1"/>
    <col min="5644" max="5644" width="11.7109375" style="115" bestFit="1" customWidth="1"/>
    <col min="5645" max="5645" width="11.7109375" style="115" customWidth="1"/>
    <col min="5646" max="5888" width="11.42578125" style="115" customWidth="1"/>
    <col min="5889" max="5889" width="89.85546875" style="115" bestFit="1" customWidth="1"/>
    <col min="5890" max="5896" width="10.7109375" style="115" bestFit="1" customWidth="1"/>
    <col min="5897" max="5897" width="10.7109375" style="115" customWidth="1"/>
    <col min="5898" max="5898" width="10.7109375" style="115" bestFit="1" customWidth="1"/>
    <col min="5899" max="5899" width="10.7109375" style="115" customWidth="1"/>
    <col min="5900" max="5900" width="11.7109375" style="115" bestFit="1" customWidth="1"/>
    <col min="5901" max="5901" width="11.7109375" style="115" customWidth="1"/>
    <col min="5902" max="6144" width="11.42578125" style="115" customWidth="1"/>
    <col min="6145" max="6145" width="89.85546875" style="115" bestFit="1" customWidth="1"/>
    <col min="6146" max="6152" width="10.7109375" style="115" bestFit="1" customWidth="1"/>
    <col min="6153" max="6153" width="10.7109375" style="115" customWidth="1"/>
    <col min="6154" max="6154" width="10.7109375" style="115" bestFit="1" customWidth="1"/>
    <col min="6155" max="6155" width="10.7109375" style="115" customWidth="1"/>
    <col min="6156" max="6156" width="11.7109375" style="115" bestFit="1" customWidth="1"/>
    <col min="6157" max="6157" width="11.7109375" style="115" customWidth="1"/>
    <col min="6158" max="6400" width="11.42578125" style="115" customWidth="1"/>
    <col min="6401" max="6401" width="89.85546875" style="115" bestFit="1" customWidth="1"/>
    <col min="6402" max="6408" width="10.7109375" style="115" bestFit="1" customWidth="1"/>
    <col min="6409" max="6409" width="10.7109375" style="115" customWidth="1"/>
    <col min="6410" max="6410" width="10.7109375" style="115" bestFit="1" customWidth="1"/>
    <col min="6411" max="6411" width="10.7109375" style="115" customWidth="1"/>
    <col min="6412" max="6412" width="11.7109375" style="115" bestFit="1" customWidth="1"/>
    <col min="6413" max="6413" width="11.7109375" style="115" customWidth="1"/>
    <col min="6414" max="6656" width="11.42578125" style="115" customWidth="1"/>
    <col min="6657" max="6657" width="89.85546875" style="115" bestFit="1" customWidth="1"/>
    <col min="6658" max="6664" width="10.7109375" style="115" bestFit="1" customWidth="1"/>
    <col min="6665" max="6665" width="10.7109375" style="115" customWidth="1"/>
    <col min="6666" max="6666" width="10.7109375" style="115" bestFit="1" customWidth="1"/>
    <col min="6667" max="6667" width="10.7109375" style="115" customWidth="1"/>
    <col min="6668" max="6668" width="11.7109375" style="115" bestFit="1" customWidth="1"/>
    <col min="6669" max="6669" width="11.7109375" style="115" customWidth="1"/>
    <col min="6670" max="6912" width="11.42578125" style="115" customWidth="1"/>
    <col min="6913" max="6913" width="89.85546875" style="115" bestFit="1" customWidth="1"/>
    <col min="6914" max="6920" width="10.7109375" style="115" bestFit="1" customWidth="1"/>
    <col min="6921" max="6921" width="10.7109375" style="115" customWidth="1"/>
    <col min="6922" max="6922" width="10.7109375" style="115" bestFit="1" customWidth="1"/>
    <col min="6923" max="6923" width="10.7109375" style="115" customWidth="1"/>
    <col min="6924" max="6924" width="11.7109375" style="115" bestFit="1" customWidth="1"/>
    <col min="6925" max="6925" width="11.7109375" style="115" customWidth="1"/>
    <col min="6926" max="7168" width="11.42578125" style="115" customWidth="1"/>
    <col min="7169" max="7169" width="89.85546875" style="115" bestFit="1" customWidth="1"/>
    <col min="7170" max="7176" width="10.7109375" style="115" bestFit="1" customWidth="1"/>
    <col min="7177" max="7177" width="10.7109375" style="115" customWidth="1"/>
    <col min="7178" max="7178" width="10.7109375" style="115" bestFit="1" customWidth="1"/>
    <col min="7179" max="7179" width="10.7109375" style="115" customWidth="1"/>
    <col min="7180" max="7180" width="11.7109375" style="115" bestFit="1" customWidth="1"/>
    <col min="7181" max="7181" width="11.7109375" style="115" customWidth="1"/>
    <col min="7182" max="7424" width="11.42578125" style="115" customWidth="1"/>
    <col min="7425" max="7425" width="89.85546875" style="115" bestFit="1" customWidth="1"/>
    <col min="7426" max="7432" width="10.7109375" style="115" bestFit="1" customWidth="1"/>
    <col min="7433" max="7433" width="10.7109375" style="115" customWidth="1"/>
    <col min="7434" max="7434" width="10.7109375" style="115" bestFit="1" customWidth="1"/>
    <col min="7435" max="7435" width="10.7109375" style="115" customWidth="1"/>
    <col min="7436" max="7436" width="11.7109375" style="115" bestFit="1" customWidth="1"/>
    <col min="7437" max="7437" width="11.7109375" style="115" customWidth="1"/>
    <col min="7438" max="7680" width="11.42578125" style="115" customWidth="1"/>
    <col min="7681" max="7681" width="89.85546875" style="115" bestFit="1" customWidth="1"/>
    <col min="7682" max="7688" width="10.7109375" style="115" bestFit="1" customWidth="1"/>
    <col min="7689" max="7689" width="10.7109375" style="115" customWidth="1"/>
    <col min="7690" max="7690" width="10.7109375" style="115" bestFit="1" customWidth="1"/>
    <col min="7691" max="7691" width="10.7109375" style="115" customWidth="1"/>
    <col min="7692" max="7692" width="11.7109375" style="115" bestFit="1" customWidth="1"/>
    <col min="7693" max="7693" width="11.7109375" style="115" customWidth="1"/>
    <col min="7694" max="7936" width="11.42578125" style="115" customWidth="1"/>
    <col min="7937" max="7937" width="89.85546875" style="115" bestFit="1" customWidth="1"/>
    <col min="7938" max="7944" width="10.7109375" style="115" bestFit="1" customWidth="1"/>
    <col min="7945" max="7945" width="10.7109375" style="115" customWidth="1"/>
    <col min="7946" max="7946" width="10.7109375" style="115" bestFit="1" customWidth="1"/>
    <col min="7947" max="7947" width="10.7109375" style="115" customWidth="1"/>
    <col min="7948" max="7948" width="11.7109375" style="115" bestFit="1" customWidth="1"/>
    <col min="7949" max="7949" width="11.7109375" style="115" customWidth="1"/>
    <col min="7950" max="8192" width="11.42578125" style="115" customWidth="1"/>
    <col min="8193" max="8193" width="89.85546875" style="115" bestFit="1" customWidth="1"/>
    <col min="8194" max="8200" width="10.7109375" style="115" bestFit="1" customWidth="1"/>
    <col min="8201" max="8201" width="10.7109375" style="115" customWidth="1"/>
    <col min="8202" max="8202" width="10.7109375" style="115" bestFit="1" customWidth="1"/>
    <col min="8203" max="8203" width="10.7109375" style="115" customWidth="1"/>
    <col min="8204" max="8204" width="11.7109375" style="115" bestFit="1" customWidth="1"/>
    <col min="8205" max="8205" width="11.7109375" style="115" customWidth="1"/>
    <col min="8206" max="8448" width="11.42578125" style="115" customWidth="1"/>
    <col min="8449" max="8449" width="89.85546875" style="115" bestFit="1" customWidth="1"/>
    <col min="8450" max="8456" width="10.7109375" style="115" bestFit="1" customWidth="1"/>
    <col min="8457" max="8457" width="10.7109375" style="115" customWidth="1"/>
    <col min="8458" max="8458" width="10.7109375" style="115" bestFit="1" customWidth="1"/>
    <col min="8459" max="8459" width="10.7109375" style="115" customWidth="1"/>
    <col min="8460" max="8460" width="11.7109375" style="115" bestFit="1" customWidth="1"/>
    <col min="8461" max="8461" width="11.7109375" style="115" customWidth="1"/>
    <col min="8462" max="8704" width="11.42578125" style="115" customWidth="1"/>
    <col min="8705" max="8705" width="89.85546875" style="115" bestFit="1" customWidth="1"/>
    <col min="8706" max="8712" width="10.7109375" style="115" bestFit="1" customWidth="1"/>
    <col min="8713" max="8713" width="10.7109375" style="115" customWidth="1"/>
    <col min="8714" max="8714" width="10.7109375" style="115" bestFit="1" customWidth="1"/>
    <col min="8715" max="8715" width="10.7109375" style="115" customWidth="1"/>
    <col min="8716" max="8716" width="11.7109375" style="115" bestFit="1" customWidth="1"/>
    <col min="8717" max="8717" width="11.7109375" style="115" customWidth="1"/>
    <col min="8718" max="8960" width="11.42578125" style="115" customWidth="1"/>
    <col min="8961" max="8961" width="89.85546875" style="115" bestFit="1" customWidth="1"/>
    <col min="8962" max="8968" width="10.7109375" style="115" bestFit="1" customWidth="1"/>
    <col min="8969" max="8969" width="10.7109375" style="115" customWidth="1"/>
    <col min="8970" max="8970" width="10.7109375" style="115" bestFit="1" customWidth="1"/>
    <col min="8971" max="8971" width="10.7109375" style="115" customWidth="1"/>
    <col min="8972" max="8972" width="11.7109375" style="115" bestFit="1" customWidth="1"/>
    <col min="8973" max="8973" width="11.7109375" style="115" customWidth="1"/>
    <col min="8974" max="9216" width="11.42578125" style="115" customWidth="1"/>
    <col min="9217" max="9217" width="89.85546875" style="115" bestFit="1" customWidth="1"/>
    <col min="9218" max="9224" width="10.7109375" style="115" bestFit="1" customWidth="1"/>
    <col min="9225" max="9225" width="10.7109375" style="115" customWidth="1"/>
    <col min="9226" max="9226" width="10.7109375" style="115" bestFit="1" customWidth="1"/>
    <col min="9227" max="9227" width="10.7109375" style="115" customWidth="1"/>
    <col min="9228" max="9228" width="11.7109375" style="115" bestFit="1" customWidth="1"/>
    <col min="9229" max="9229" width="11.7109375" style="115" customWidth="1"/>
    <col min="9230" max="9472" width="11.42578125" style="115" customWidth="1"/>
    <col min="9473" max="9473" width="89.85546875" style="115" bestFit="1" customWidth="1"/>
    <col min="9474" max="9480" width="10.7109375" style="115" bestFit="1" customWidth="1"/>
    <col min="9481" max="9481" width="10.7109375" style="115" customWidth="1"/>
    <col min="9482" max="9482" width="10.7109375" style="115" bestFit="1" customWidth="1"/>
    <col min="9483" max="9483" width="10.7109375" style="115" customWidth="1"/>
    <col min="9484" max="9484" width="11.7109375" style="115" bestFit="1" customWidth="1"/>
    <col min="9485" max="9485" width="11.7109375" style="115" customWidth="1"/>
    <col min="9486" max="9728" width="11.42578125" style="115" customWidth="1"/>
    <col min="9729" max="9729" width="89.85546875" style="115" bestFit="1" customWidth="1"/>
    <col min="9730" max="9736" width="10.7109375" style="115" bestFit="1" customWidth="1"/>
    <col min="9737" max="9737" width="10.7109375" style="115" customWidth="1"/>
    <col min="9738" max="9738" width="10.7109375" style="115" bestFit="1" customWidth="1"/>
    <col min="9739" max="9739" width="10.7109375" style="115" customWidth="1"/>
    <col min="9740" max="9740" width="11.7109375" style="115" bestFit="1" customWidth="1"/>
    <col min="9741" max="9741" width="11.7109375" style="115" customWidth="1"/>
    <col min="9742" max="9984" width="11.42578125" style="115" customWidth="1"/>
    <col min="9985" max="9985" width="89.85546875" style="115" bestFit="1" customWidth="1"/>
    <col min="9986" max="9992" width="10.7109375" style="115" bestFit="1" customWidth="1"/>
    <col min="9993" max="9993" width="10.7109375" style="115" customWidth="1"/>
    <col min="9994" max="9994" width="10.7109375" style="115" bestFit="1" customWidth="1"/>
    <col min="9995" max="9995" width="10.7109375" style="115" customWidth="1"/>
    <col min="9996" max="9996" width="11.7109375" style="115" bestFit="1" customWidth="1"/>
    <col min="9997" max="9997" width="11.7109375" style="115" customWidth="1"/>
    <col min="9998" max="10240" width="11.42578125" style="115" customWidth="1"/>
    <col min="10241" max="10241" width="89.85546875" style="115" bestFit="1" customWidth="1"/>
    <col min="10242" max="10248" width="10.7109375" style="115" bestFit="1" customWidth="1"/>
    <col min="10249" max="10249" width="10.7109375" style="115" customWidth="1"/>
    <col min="10250" max="10250" width="10.7109375" style="115" bestFit="1" customWidth="1"/>
    <col min="10251" max="10251" width="10.7109375" style="115" customWidth="1"/>
    <col min="10252" max="10252" width="11.7109375" style="115" bestFit="1" customWidth="1"/>
    <col min="10253" max="10253" width="11.7109375" style="115" customWidth="1"/>
    <col min="10254" max="10496" width="11.42578125" style="115" customWidth="1"/>
    <col min="10497" max="10497" width="89.85546875" style="115" bestFit="1" customWidth="1"/>
    <col min="10498" max="10504" width="10.7109375" style="115" bestFit="1" customWidth="1"/>
    <col min="10505" max="10505" width="10.7109375" style="115" customWidth="1"/>
    <col min="10506" max="10506" width="10.7109375" style="115" bestFit="1" customWidth="1"/>
    <col min="10507" max="10507" width="10.7109375" style="115" customWidth="1"/>
    <col min="10508" max="10508" width="11.7109375" style="115" bestFit="1" customWidth="1"/>
    <col min="10509" max="10509" width="11.7109375" style="115" customWidth="1"/>
    <col min="10510" max="10752" width="11.42578125" style="115" customWidth="1"/>
    <col min="10753" max="10753" width="89.85546875" style="115" bestFit="1" customWidth="1"/>
    <col min="10754" max="10760" width="10.7109375" style="115" bestFit="1" customWidth="1"/>
    <col min="10761" max="10761" width="10.7109375" style="115" customWidth="1"/>
    <col min="10762" max="10762" width="10.7109375" style="115" bestFit="1" customWidth="1"/>
    <col min="10763" max="10763" width="10.7109375" style="115" customWidth="1"/>
    <col min="10764" max="10764" width="11.7109375" style="115" bestFit="1" customWidth="1"/>
    <col min="10765" max="10765" width="11.7109375" style="115" customWidth="1"/>
    <col min="10766" max="11008" width="11.42578125" style="115" customWidth="1"/>
    <col min="11009" max="11009" width="89.85546875" style="115" bestFit="1" customWidth="1"/>
    <col min="11010" max="11016" width="10.7109375" style="115" bestFit="1" customWidth="1"/>
    <col min="11017" max="11017" width="10.7109375" style="115" customWidth="1"/>
    <col min="11018" max="11018" width="10.7109375" style="115" bestFit="1" customWidth="1"/>
    <col min="11019" max="11019" width="10.7109375" style="115" customWidth="1"/>
    <col min="11020" max="11020" width="11.7109375" style="115" bestFit="1" customWidth="1"/>
    <col min="11021" max="11021" width="11.7109375" style="115" customWidth="1"/>
    <col min="11022" max="11264" width="11.42578125" style="115" customWidth="1"/>
    <col min="11265" max="11265" width="89.85546875" style="115" bestFit="1" customWidth="1"/>
    <col min="11266" max="11272" width="10.7109375" style="115" bestFit="1" customWidth="1"/>
    <col min="11273" max="11273" width="10.7109375" style="115" customWidth="1"/>
    <col min="11274" max="11274" width="10.7109375" style="115" bestFit="1" customWidth="1"/>
    <col min="11275" max="11275" width="10.7109375" style="115" customWidth="1"/>
    <col min="11276" max="11276" width="11.7109375" style="115" bestFit="1" customWidth="1"/>
    <col min="11277" max="11277" width="11.7109375" style="115" customWidth="1"/>
    <col min="11278" max="11520" width="11.42578125" style="115" customWidth="1"/>
    <col min="11521" max="11521" width="89.85546875" style="115" bestFit="1" customWidth="1"/>
    <col min="11522" max="11528" width="10.7109375" style="115" bestFit="1" customWidth="1"/>
    <col min="11529" max="11529" width="10.7109375" style="115" customWidth="1"/>
    <col min="11530" max="11530" width="10.7109375" style="115" bestFit="1" customWidth="1"/>
    <col min="11531" max="11531" width="10.7109375" style="115" customWidth="1"/>
    <col min="11532" max="11532" width="11.7109375" style="115" bestFit="1" customWidth="1"/>
    <col min="11533" max="11533" width="11.7109375" style="115" customWidth="1"/>
    <col min="11534" max="11776" width="11.42578125" style="115" customWidth="1"/>
    <col min="11777" max="11777" width="89.85546875" style="115" bestFit="1" customWidth="1"/>
    <col min="11778" max="11784" width="10.7109375" style="115" bestFit="1" customWidth="1"/>
    <col min="11785" max="11785" width="10.7109375" style="115" customWidth="1"/>
    <col min="11786" max="11786" width="10.7109375" style="115" bestFit="1" customWidth="1"/>
    <col min="11787" max="11787" width="10.7109375" style="115" customWidth="1"/>
    <col min="11788" max="11788" width="11.7109375" style="115" bestFit="1" customWidth="1"/>
    <col min="11789" max="11789" width="11.7109375" style="115" customWidth="1"/>
    <col min="11790" max="12032" width="11.42578125" style="115" customWidth="1"/>
    <col min="12033" max="12033" width="89.85546875" style="115" bestFit="1" customWidth="1"/>
    <col min="12034" max="12040" width="10.7109375" style="115" bestFit="1" customWidth="1"/>
    <col min="12041" max="12041" width="10.7109375" style="115" customWidth="1"/>
    <col min="12042" max="12042" width="10.7109375" style="115" bestFit="1" customWidth="1"/>
    <col min="12043" max="12043" width="10.7109375" style="115" customWidth="1"/>
    <col min="12044" max="12044" width="11.7109375" style="115" bestFit="1" customWidth="1"/>
    <col min="12045" max="12045" width="11.7109375" style="115" customWidth="1"/>
    <col min="12046" max="12288" width="11.42578125" style="115" customWidth="1"/>
    <col min="12289" max="12289" width="89.85546875" style="115" bestFit="1" customWidth="1"/>
    <col min="12290" max="12296" width="10.7109375" style="115" bestFit="1" customWidth="1"/>
    <col min="12297" max="12297" width="10.7109375" style="115" customWidth="1"/>
    <col min="12298" max="12298" width="10.7109375" style="115" bestFit="1" customWidth="1"/>
    <col min="12299" max="12299" width="10.7109375" style="115" customWidth="1"/>
    <col min="12300" max="12300" width="11.7109375" style="115" bestFit="1" customWidth="1"/>
    <col min="12301" max="12301" width="11.7109375" style="115" customWidth="1"/>
    <col min="12302" max="12544" width="11.42578125" style="115" customWidth="1"/>
    <col min="12545" max="12545" width="89.85546875" style="115" bestFit="1" customWidth="1"/>
    <col min="12546" max="12552" width="10.7109375" style="115" bestFit="1" customWidth="1"/>
    <col min="12553" max="12553" width="10.7109375" style="115" customWidth="1"/>
    <col min="12554" max="12554" width="10.7109375" style="115" bestFit="1" customWidth="1"/>
    <col min="12555" max="12555" width="10.7109375" style="115" customWidth="1"/>
    <col min="12556" max="12556" width="11.7109375" style="115" bestFit="1" customWidth="1"/>
    <col min="12557" max="12557" width="11.7109375" style="115" customWidth="1"/>
    <col min="12558" max="12800" width="11.42578125" style="115" customWidth="1"/>
    <col min="12801" max="12801" width="89.85546875" style="115" bestFit="1" customWidth="1"/>
    <col min="12802" max="12808" width="10.7109375" style="115" bestFit="1" customWidth="1"/>
    <col min="12809" max="12809" width="10.7109375" style="115" customWidth="1"/>
    <col min="12810" max="12810" width="10.7109375" style="115" bestFit="1" customWidth="1"/>
    <col min="12811" max="12811" width="10.7109375" style="115" customWidth="1"/>
    <col min="12812" max="12812" width="11.7109375" style="115" bestFit="1" customWidth="1"/>
    <col min="12813" max="12813" width="11.7109375" style="115" customWidth="1"/>
    <col min="12814" max="13056" width="11.42578125" style="115" customWidth="1"/>
    <col min="13057" max="13057" width="89.85546875" style="115" bestFit="1" customWidth="1"/>
    <col min="13058" max="13064" width="10.7109375" style="115" bestFit="1" customWidth="1"/>
    <col min="13065" max="13065" width="10.7109375" style="115" customWidth="1"/>
    <col min="13066" max="13066" width="10.7109375" style="115" bestFit="1" customWidth="1"/>
    <col min="13067" max="13067" width="10.7109375" style="115" customWidth="1"/>
    <col min="13068" max="13068" width="11.7109375" style="115" bestFit="1" customWidth="1"/>
    <col min="13069" max="13069" width="11.7109375" style="115" customWidth="1"/>
    <col min="13070" max="13312" width="11.42578125" style="115" customWidth="1"/>
    <col min="13313" max="13313" width="89.85546875" style="115" bestFit="1" customWidth="1"/>
    <col min="13314" max="13320" width="10.7109375" style="115" bestFit="1" customWidth="1"/>
    <col min="13321" max="13321" width="10.7109375" style="115" customWidth="1"/>
    <col min="13322" max="13322" width="10.7109375" style="115" bestFit="1" customWidth="1"/>
    <col min="13323" max="13323" width="10.7109375" style="115" customWidth="1"/>
    <col min="13324" max="13324" width="11.7109375" style="115" bestFit="1" customWidth="1"/>
    <col min="13325" max="13325" width="11.7109375" style="115" customWidth="1"/>
    <col min="13326" max="13568" width="11.42578125" style="115" customWidth="1"/>
    <col min="13569" max="13569" width="89.85546875" style="115" bestFit="1" customWidth="1"/>
    <col min="13570" max="13576" width="10.7109375" style="115" bestFit="1" customWidth="1"/>
    <col min="13577" max="13577" width="10.7109375" style="115" customWidth="1"/>
    <col min="13578" max="13578" width="10.7109375" style="115" bestFit="1" customWidth="1"/>
    <col min="13579" max="13579" width="10.7109375" style="115" customWidth="1"/>
    <col min="13580" max="13580" width="11.7109375" style="115" bestFit="1" customWidth="1"/>
    <col min="13581" max="13581" width="11.7109375" style="115" customWidth="1"/>
    <col min="13582" max="13824" width="11.42578125" style="115" customWidth="1"/>
    <col min="13825" max="13825" width="89.85546875" style="115" bestFit="1" customWidth="1"/>
    <col min="13826" max="13832" width="10.7109375" style="115" bestFit="1" customWidth="1"/>
    <col min="13833" max="13833" width="10.7109375" style="115" customWidth="1"/>
    <col min="13834" max="13834" width="10.7109375" style="115" bestFit="1" customWidth="1"/>
    <col min="13835" max="13835" width="10.7109375" style="115" customWidth="1"/>
    <col min="13836" max="13836" width="11.7109375" style="115" bestFit="1" customWidth="1"/>
    <col min="13837" max="13837" width="11.7109375" style="115" customWidth="1"/>
    <col min="13838" max="14080" width="11.42578125" style="115" customWidth="1"/>
    <col min="14081" max="14081" width="89.85546875" style="115" bestFit="1" customWidth="1"/>
    <col min="14082" max="14088" width="10.7109375" style="115" bestFit="1" customWidth="1"/>
    <col min="14089" max="14089" width="10.7109375" style="115" customWidth="1"/>
    <col min="14090" max="14090" width="10.7109375" style="115" bestFit="1" customWidth="1"/>
    <col min="14091" max="14091" width="10.7109375" style="115" customWidth="1"/>
    <col min="14092" max="14092" width="11.7109375" style="115" bestFit="1" customWidth="1"/>
    <col min="14093" max="14093" width="11.7109375" style="115" customWidth="1"/>
    <col min="14094" max="14336" width="11.42578125" style="115" customWidth="1"/>
    <col min="14337" max="14337" width="89.85546875" style="115" bestFit="1" customWidth="1"/>
    <col min="14338" max="14344" width="10.7109375" style="115" bestFit="1" customWidth="1"/>
    <col min="14345" max="14345" width="10.7109375" style="115" customWidth="1"/>
    <col min="14346" max="14346" width="10.7109375" style="115" bestFit="1" customWidth="1"/>
    <col min="14347" max="14347" width="10.7109375" style="115" customWidth="1"/>
    <col min="14348" max="14348" width="11.7109375" style="115" bestFit="1" customWidth="1"/>
    <col min="14349" max="14349" width="11.7109375" style="115" customWidth="1"/>
    <col min="14350" max="14592" width="11.42578125" style="115" customWidth="1"/>
    <col min="14593" max="14593" width="89.85546875" style="115" bestFit="1" customWidth="1"/>
    <col min="14594" max="14600" width="10.7109375" style="115" bestFit="1" customWidth="1"/>
    <col min="14601" max="14601" width="10.7109375" style="115" customWidth="1"/>
    <col min="14602" max="14602" width="10.7109375" style="115" bestFit="1" customWidth="1"/>
    <col min="14603" max="14603" width="10.7109375" style="115" customWidth="1"/>
    <col min="14604" max="14604" width="11.7109375" style="115" bestFit="1" customWidth="1"/>
    <col min="14605" max="14605" width="11.7109375" style="115" customWidth="1"/>
    <col min="14606" max="14848" width="11.42578125" style="115" customWidth="1"/>
    <col min="14849" max="14849" width="89.85546875" style="115" bestFit="1" customWidth="1"/>
    <col min="14850" max="14856" width="10.7109375" style="115" bestFit="1" customWidth="1"/>
    <col min="14857" max="14857" width="10.7109375" style="115" customWidth="1"/>
    <col min="14858" max="14858" width="10.7109375" style="115" bestFit="1" customWidth="1"/>
    <col min="14859" max="14859" width="10.7109375" style="115" customWidth="1"/>
    <col min="14860" max="14860" width="11.7109375" style="115" bestFit="1" customWidth="1"/>
    <col min="14861" max="14861" width="11.7109375" style="115" customWidth="1"/>
    <col min="14862" max="15104" width="11.42578125" style="115" customWidth="1"/>
    <col min="15105" max="15105" width="89.85546875" style="115" bestFit="1" customWidth="1"/>
    <col min="15106" max="15112" width="10.7109375" style="115" bestFit="1" customWidth="1"/>
    <col min="15113" max="15113" width="10.7109375" style="115" customWidth="1"/>
    <col min="15114" max="15114" width="10.7109375" style="115" bestFit="1" customWidth="1"/>
    <col min="15115" max="15115" width="10.7109375" style="115" customWidth="1"/>
    <col min="15116" max="15116" width="11.7109375" style="115" bestFit="1" customWidth="1"/>
    <col min="15117" max="15117" width="11.7109375" style="115" customWidth="1"/>
    <col min="15118" max="15360" width="11.42578125" style="115" customWidth="1"/>
    <col min="15361" max="15361" width="89.85546875" style="115" bestFit="1" customWidth="1"/>
    <col min="15362" max="15368" width="10.7109375" style="115" bestFit="1" customWidth="1"/>
    <col min="15369" max="15369" width="10.7109375" style="115" customWidth="1"/>
    <col min="15370" max="15370" width="10.7109375" style="115" bestFit="1" customWidth="1"/>
    <col min="15371" max="15371" width="10.7109375" style="115" customWidth="1"/>
    <col min="15372" max="15372" width="11.7109375" style="115" bestFit="1" customWidth="1"/>
    <col min="15373" max="15373" width="11.7109375" style="115" customWidth="1"/>
    <col min="15374" max="15616" width="11.42578125" style="115" customWidth="1"/>
    <col min="15617" max="15617" width="89.85546875" style="115" bestFit="1" customWidth="1"/>
    <col min="15618" max="15624" width="10.7109375" style="115" bestFit="1" customWidth="1"/>
    <col min="15625" max="15625" width="10.7109375" style="115" customWidth="1"/>
    <col min="15626" max="15626" width="10.7109375" style="115" bestFit="1" customWidth="1"/>
    <col min="15627" max="15627" width="10.7109375" style="115" customWidth="1"/>
    <col min="15628" max="15628" width="11.7109375" style="115" bestFit="1" customWidth="1"/>
    <col min="15629" max="15629" width="11.7109375" style="115" customWidth="1"/>
    <col min="15630" max="15872" width="11.42578125" style="115" customWidth="1"/>
    <col min="15873" max="15873" width="89.85546875" style="115" bestFit="1" customWidth="1"/>
    <col min="15874" max="15880" width="10.7109375" style="115" bestFit="1" customWidth="1"/>
    <col min="15881" max="15881" width="10.7109375" style="115" customWidth="1"/>
    <col min="15882" max="15882" width="10.7109375" style="115" bestFit="1" customWidth="1"/>
    <col min="15883" max="15883" width="10.7109375" style="115" customWidth="1"/>
    <col min="15884" max="15884" width="11.7109375" style="115" bestFit="1" customWidth="1"/>
    <col min="15885" max="15885" width="11.7109375" style="115" customWidth="1"/>
    <col min="15886" max="16128" width="11.42578125" style="115" customWidth="1"/>
    <col min="16129" max="16129" width="89.85546875" style="115" bestFit="1" customWidth="1"/>
    <col min="16130" max="16136" width="10.7109375" style="115" bestFit="1" customWidth="1"/>
    <col min="16137" max="16137" width="10.7109375" style="115" customWidth="1"/>
    <col min="16138" max="16138" width="10.7109375" style="115" bestFit="1" customWidth="1"/>
    <col min="16139" max="16139" width="10.7109375" style="115" customWidth="1"/>
    <col min="16140" max="16140" width="11.7109375" style="115" bestFit="1" customWidth="1"/>
    <col min="16141" max="16141" width="11.7109375" style="115" customWidth="1"/>
    <col min="16142" max="16384" width="11.42578125" style="115" customWidth="1"/>
  </cols>
  <sheetData>
    <row r="1" spans="1:18" ht="30" customHeight="1">
      <c r="A1" s="776" t="s">
        <v>334</v>
      </c>
      <c r="B1" s="776"/>
      <c r="C1" s="776"/>
      <c r="D1" s="776"/>
      <c r="E1" s="776"/>
      <c r="F1" s="776"/>
      <c r="G1" s="776"/>
      <c r="H1" s="776"/>
      <c r="I1" s="776"/>
      <c r="J1" s="776"/>
      <c r="K1" s="776"/>
      <c r="L1" s="776"/>
      <c r="M1" s="750"/>
      <c r="N1" s="114"/>
      <c r="O1" s="114"/>
      <c r="P1" s="114"/>
      <c r="Q1" s="114"/>
      <c r="R1" s="114"/>
    </row>
    <row r="2" spans="1:18" ht="15" customHeight="1">
      <c r="A2" s="777" t="s">
        <v>561</v>
      </c>
      <c r="B2" s="777"/>
      <c r="C2" s="777"/>
      <c r="D2" s="777"/>
      <c r="E2" s="777"/>
      <c r="F2" s="777"/>
      <c r="G2" s="777"/>
      <c r="H2" s="777"/>
      <c r="I2" s="777"/>
      <c r="J2" s="777"/>
      <c r="K2" s="777"/>
      <c r="L2" s="777"/>
      <c r="M2" s="751"/>
      <c r="N2" s="114"/>
      <c r="O2" s="114"/>
      <c r="P2" s="114"/>
      <c r="Q2" s="114"/>
      <c r="R2" s="114"/>
    </row>
    <row r="3" spans="1:18" ht="15" customHeight="1">
      <c r="A3" s="777" t="s">
        <v>775</v>
      </c>
      <c r="B3" s="777"/>
      <c r="C3" s="777"/>
      <c r="D3" s="777"/>
      <c r="E3" s="777"/>
      <c r="F3" s="777"/>
      <c r="G3" s="777"/>
      <c r="H3" s="777"/>
      <c r="I3" s="777"/>
      <c r="J3" s="777"/>
      <c r="K3" s="777"/>
      <c r="L3" s="777"/>
      <c r="M3" s="751"/>
      <c r="N3" s="114"/>
      <c r="O3" s="114"/>
      <c r="P3" s="114"/>
      <c r="Q3" s="114"/>
      <c r="R3" s="114"/>
    </row>
    <row r="4" spans="1:18" ht="30" customHeight="1">
      <c r="A4" s="778" t="s">
        <v>3</v>
      </c>
      <c r="B4" s="778"/>
      <c r="C4" s="778"/>
      <c r="D4" s="778"/>
      <c r="E4" s="778"/>
      <c r="F4" s="778"/>
      <c r="G4" s="778"/>
      <c r="H4" s="778"/>
      <c r="I4" s="778"/>
      <c r="J4" s="778"/>
      <c r="K4" s="778"/>
      <c r="L4" s="778"/>
      <c r="M4" s="752"/>
      <c r="N4" s="114"/>
      <c r="O4" s="114"/>
      <c r="P4" s="114"/>
      <c r="Q4" s="114"/>
      <c r="R4" s="114"/>
    </row>
    <row r="5" spans="1:18" ht="3.75" customHeight="1" thickBot="1">
      <c r="A5" s="114"/>
      <c r="B5" s="114"/>
      <c r="C5" s="114"/>
      <c r="D5" s="114"/>
      <c r="E5" s="114"/>
      <c r="F5" s="114"/>
      <c r="G5" s="114"/>
      <c r="H5" s="114"/>
      <c r="I5" s="114"/>
      <c r="J5" s="114"/>
      <c r="K5" s="114"/>
      <c r="L5" s="114"/>
      <c r="M5" s="114"/>
      <c r="N5" s="114"/>
      <c r="O5" s="114"/>
      <c r="P5" s="114"/>
      <c r="Q5" s="114"/>
      <c r="R5" s="114"/>
    </row>
    <row r="6" spans="1:18" s="117" customFormat="1" ht="30" customHeight="1" thickTop="1" thickBot="1">
      <c r="A6" s="691"/>
      <c r="B6" s="692" t="s">
        <v>562</v>
      </c>
      <c r="C6" s="692" t="s">
        <v>563</v>
      </c>
      <c r="D6" s="692" t="s">
        <v>564</v>
      </c>
      <c r="E6" s="692" t="s">
        <v>565</v>
      </c>
      <c r="F6" s="692" t="s">
        <v>566</v>
      </c>
      <c r="G6" s="692" t="s">
        <v>567</v>
      </c>
      <c r="H6" s="692" t="s">
        <v>568</v>
      </c>
      <c r="I6" s="692" t="s">
        <v>569</v>
      </c>
      <c r="J6" s="692" t="s">
        <v>570</v>
      </c>
      <c r="K6" s="692" t="s">
        <v>571</v>
      </c>
      <c r="L6" s="692" t="s">
        <v>572</v>
      </c>
      <c r="M6" s="692" t="s">
        <v>573</v>
      </c>
      <c r="N6" s="116"/>
      <c r="O6" s="116"/>
      <c r="P6" s="116"/>
      <c r="Q6" s="116"/>
      <c r="R6" s="116"/>
    </row>
    <row r="7" spans="1:18" ht="15" customHeight="1" thickTop="1" thickBot="1">
      <c r="A7" s="693" t="s">
        <v>574</v>
      </c>
      <c r="B7" s="694">
        <v>12081870.929879999</v>
      </c>
      <c r="C7" s="694">
        <v>14605967.315409999</v>
      </c>
      <c r="D7" s="694">
        <v>16340049.671600001</v>
      </c>
      <c r="E7" s="694">
        <v>19387325.796150003</v>
      </c>
      <c r="F7" s="694">
        <v>20377489.639049999</v>
      </c>
      <c r="G7" s="694">
        <v>21743542.672389999</v>
      </c>
      <c r="H7" s="694">
        <v>23647837.885330003</v>
      </c>
      <c r="I7" s="694">
        <v>23781719.4626</v>
      </c>
      <c r="J7" s="694">
        <v>23008562.845150001</v>
      </c>
      <c r="K7" s="694">
        <v>23843029.01839</v>
      </c>
      <c r="L7" s="694">
        <v>25085619.236719999</v>
      </c>
      <c r="M7" s="694">
        <v>25449331.906860001</v>
      </c>
      <c r="N7" s="114"/>
      <c r="O7" s="114"/>
      <c r="P7" s="114"/>
      <c r="Q7" s="114"/>
      <c r="R7" s="114"/>
    </row>
    <row r="8" spans="1:18" s="120" customFormat="1" ht="15" customHeight="1" thickTop="1">
      <c r="A8" s="118" t="s">
        <v>10</v>
      </c>
      <c r="B8" s="119">
        <v>1400379.8483699998</v>
      </c>
      <c r="C8" s="119">
        <v>2593488.8986900002</v>
      </c>
      <c r="D8" s="119">
        <v>2744060.84589</v>
      </c>
      <c r="E8" s="119">
        <v>2712279.5924200001</v>
      </c>
      <c r="F8" s="119">
        <v>2568680.2866199999</v>
      </c>
      <c r="G8" s="119">
        <v>2573121.66065</v>
      </c>
      <c r="H8" s="119">
        <v>3222806.4684000001</v>
      </c>
      <c r="I8" s="119">
        <v>2598411.7140100002</v>
      </c>
      <c r="J8" s="119">
        <v>2262930.31061</v>
      </c>
      <c r="K8" s="119">
        <v>2149661.0485200002</v>
      </c>
      <c r="L8" s="119">
        <v>3498176.39108</v>
      </c>
      <c r="M8" s="119">
        <v>3238173.2949099997</v>
      </c>
      <c r="N8" s="114"/>
      <c r="O8" s="114"/>
      <c r="P8" s="114"/>
      <c r="Q8" s="114"/>
      <c r="R8" s="114"/>
    </row>
    <row r="9" spans="1:18" s="120" customFormat="1" ht="15" customHeight="1">
      <c r="A9" s="118" t="s">
        <v>19</v>
      </c>
      <c r="B9" s="119">
        <v>2591673.2665500003</v>
      </c>
      <c r="C9" s="119">
        <v>2484226.5169099998</v>
      </c>
      <c r="D9" s="119">
        <v>2454838.9117199997</v>
      </c>
      <c r="E9" s="119">
        <v>3070303.0286900001</v>
      </c>
      <c r="F9" s="119">
        <v>2865697.81482</v>
      </c>
      <c r="G9" s="119">
        <v>2616735.2869699998</v>
      </c>
      <c r="H9" s="119">
        <v>2773933.2027399996</v>
      </c>
      <c r="I9" s="119">
        <v>2963274.2723499998</v>
      </c>
      <c r="J9" s="119">
        <v>2701003.3840000001</v>
      </c>
      <c r="K9" s="119">
        <v>2687037.77985</v>
      </c>
      <c r="L9" s="119">
        <v>2868268.85464</v>
      </c>
      <c r="M9" s="119">
        <v>2969955.6380700003</v>
      </c>
      <c r="N9" s="114"/>
      <c r="O9" s="114"/>
      <c r="P9" s="114"/>
      <c r="Q9" s="114"/>
      <c r="R9" s="114"/>
    </row>
    <row r="10" spans="1:18" s="120" customFormat="1" ht="15" customHeight="1">
      <c r="A10" s="118" t="s">
        <v>28</v>
      </c>
      <c r="B10" s="119">
        <v>7887666.4761399999</v>
      </c>
      <c r="C10" s="119">
        <v>9250498.4815499987</v>
      </c>
      <c r="D10" s="119">
        <v>10938092.64931</v>
      </c>
      <c r="E10" s="119">
        <v>13020362.850120001</v>
      </c>
      <c r="F10" s="119">
        <v>14386380.247540001</v>
      </c>
      <c r="G10" s="119">
        <v>15422137.128219999</v>
      </c>
      <c r="H10" s="119">
        <v>16123497.166440001</v>
      </c>
      <c r="I10" s="119">
        <v>16265512.335959999</v>
      </c>
      <c r="J10" s="119">
        <v>16384498.97027</v>
      </c>
      <c r="K10" s="119">
        <v>16807379.369679999</v>
      </c>
      <c r="L10" s="119">
        <v>17073769.580620002</v>
      </c>
      <c r="M10" s="119">
        <v>17633370.731819998</v>
      </c>
      <c r="N10" s="114"/>
      <c r="O10" s="114"/>
      <c r="P10" s="114"/>
      <c r="Q10" s="114"/>
      <c r="R10" s="114"/>
    </row>
    <row r="11" spans="1:18" s="120" customFormat="1" ht="15" customHeight="1">
      <c r="A11" s="121" t="s">
        <v>575</v>
      </c>
      <c r="B11" s="119">
        <v>7934986.4191300003</v>
      </c>
      <c r="C11" s="119">
        <v>9289607.9904200006</v>
      </c>
      <c r="D11" s="119">
        <v>10953889.248370001</v>
      </c>
      <c r="E11" s="119">
        <v>13005962.823180001</v>
      </c>
      <c r="F11" s="119">
        <v>14365670.398399999</v>
      </c>
      <c r="G11" s="119">
        <v>15366387.35605</v>
      </c>
      <c r="H11" s="119">
        <v>15805138.143959999</v>
      </c>
      <c r="I11" s="119">
        <v>15663693.52211</v>
      </c>
      <c r="J11" s="119">
        <v>15642301.03686</v>
      </c>
      <c r="K11" s="119">
        <v>16083303.263360001</v>
      </c>
      <c r="L11" s="119">
        <v>16413914.16278</v>
      </c>
      <c r="M11" s="119">
        <v>16975861.646669999</v>
      </c>
      <c r="N11" s="114"/>
      <c r="O11" s="114"/>
      <c r="P11" s="114"/>
      <c r="Q11" s="114"/>
      <c r="R11" s="114"/>
    </row>
    <row r="12" spans="1:18" s="120" customFormat="1" ht="15" customHeight="1">
      <c r="A12" s="121" t="s">
        <v>576</v>
      </c>
      <c r="B12" s="119">
        <v>7886992.3791000005</v>
      </c>
      <c r="C12" s="119">
        <v>9247070.1102099996</v>
      </c>
      <c r="D12" s="119">
        <v>10900081.651690001</v>
      </c>
      <c r="E12" s="119">
        <v>12957598.629139999</v>
      </c>
      <c r="F12" s="119">
        <v>14315287.277479999</v>
      </c>
      <c r="G12" s="119">
        <v>15320219.147440001</v>
      </c>
      <c r="H12" s="119">
        <v>15720650.19324</v>
      </c>
      <c r="I12" s="119">
        <v>11858747.6669</v>
      </c>
      <c r="J12" s="119">
        <v>12612381.221580001</v>
      </c>
      <c r="K12" s="119">
        <v>13180395.990020001</v>
      </c>
      <c r="L12" s="119">
        <v>13944690.78699</v>
      </c>
      <c r="M12" s="119">
        <v>14632297.75313</v>
      </c>
      <c r="N12" s="114"/>
      <c r="O12" s="114"/>
      <c r="P12" s="114"/>
      <c r="Q12" s="114"/>
      <c r="R12" s="114"/>
    </row>
    <row r="13" spans="1:18" s="120" customFormat="1" ht="15" customHeight="1">
      <c r="A13" s="121" t="s">
        <v>577</v>
      </c>
      <c r="B13" s="119">
        <v>47994.040030000004</v>
      </c>
      <c r="C13" s="119">
        <v>42537.880210000003</v>
      </c>
      <c r="D13" s="119">
        <v>53807.596680000002</v>
      </c>
      <c r="E13" s="119">
        <v>48364.194040000002</v>
      </c>
      <c r="F13" s="119">
        <v>50383.120920000001</v>
      </c>
      <c r="G13" s="119">
        <v>46168.208610000001</v>
      </c>
      <c r="H13" s="119">
        <v>84487.950719999993</v>
      </c>
      <c r="I13" s="119">
        <v>3804945.8552100002</v>
      </c>
      <c r="J13" s="119">
        <v>3029919.8152800002</v>
      </c>
      <c r="K13" s="119">
        <v>2902907.2733400003</v>
      </c>
      <c r="L13" s="119">
        <v>2469223.37579</v>
      </c>
      <c r="M13" s="119">
        <v>2343563.8935400001</v>
      </c>
      <c r="N13" s="114"/>
      <c r="O13" s="114"/>
      <c r="P13" s="114"/>
      <c r="Q13" s="114"/>
      <c r="R13" s="114"/>
    </row>
    <row r="14" spans="1:18" s="120" customFormat="1" ht="15" customHeight="1">
      <c r="A14" s="121" t="s">
        <v>578</v>
      </c>
      <c r="B14" s="119">
        <v>49985.785960000001</v>
      </c>
      <c r="C14" s="119">
        <v>49878.378509999995</v>
      </c>
      <c r="D14" s="119">
        <v>84685.838060000009</v>
      </c>
      <c r="E14" s="119">
        <v>123501.45218000001</v>
      </c>
      <c r="F14" s="119">
        <v>122314.76429000001</v>
      </c>
      <c r="G14" s="119">
        <v>125325.97839</v>
      </c>
      <c r="H14" s="119">
        <v>12834.779849999999</v>
      </c>
      <c r="I14" s="119">
        <v>52211.79335</v>
      </c>
      <c r="J14" s="119">
        <v>256862.57299000002</v>
      </c>
      <c r="K14" s="119">
        <v>245212.36333000002</v>
      </c>
      <c r="L14" s="119">
        <v>255446.71406</v>
      </c>
      <c r="M14" s="119">
        <v>272785.00654999999</v>
      </c>
      <c r="N14" s="114"/>
      <c r="O14" s="114"/>
      <c r="P14" s="114"/>
      <c r="Q14" s="114"/>
      <c r="R14" s="114"/>
    </row>
    <row r="15" spans="1:18" s="120" customFormat="1" ht="15" customHeight="1">
      <c r="A15" s="121" t="s">
        <v>579</v>
      </c>
      <c r="B15" s="119">
        <v>47965.089359999998</v>
      </c>
      <c r="C15" s="119">
        <v>49260.712350000002</v>
      </c>
      <c r="D15" s="119">
        <v>76584.043680000002</v>
      </c>
      <c r="E15" s="119">
        <v>109224.28329000001</v>
      </c>
      <c r="F15" s="119">
        <v>114707.41697000001</v>
      </c>
      <c r="G15" s="119">
        <v>115198.63893</v>
      </c>
      <c r="H15" s="119">
        <v>9648.0015399999993</v>
      </c>
      <c r="I15" s="119">
        <v>26867.994139999999</v>
      </c>
      <c r="J15" s="119">
        <v>52919.453750000001</v>
      </c>
      <c r="K15" s="119">
        <v>61901.247499999998</v>
      </c>
      <c r="L15" s="119">
        <v>89155.73176000001</v>
      </c>
      <c r="M15" s="119">
        <v>106439.37254000001</v>
      </c>
      <c r="N15" s="114"/>
      <c r="O15" s="114"/>
      <c r="P15" s="114"/>
      <c r="Q15" s="114"/>
      <c r="R15" s="114"/>
    </row>
    <row r="16" spans="1:18" s="120" customFormat="1" ht="15" customHeight="1">
      <c r="A16" s="121" t="s">
        <v>580</v>
      </c>
      <c r="B16" s="119">
        <v>2020.6966</v>
      </c>
      <c r="C16" s="119">
        <v>617.66615999999999</v>
      </c>
      <c r="D16" s="119">
        <v>8101.7943800000003</v>
      </c>
      <c r="E16" s="119">
        <v>14277.168890000001</v>
      </c>
      <c r="F16" s="119">
        <v>7607.3473199999999</v>
      </c>
      <c r="G16" s="119">
        <v>10127.339460000001</v>
      </c>
      <c r="H16" s="119">
        <v>3186.7783100000001</v>
      </c>
      <c r="I16" s="119">
        <v>25343.799210000001</v>
      </c>
      <c r="J16" s="119">
        <v>203943.11924</v>
      </c>
      <c r="K16" s="119">
        <v>183311.11583000002</v>
      </c>
      <c r="L16" s="119">
        <v>166290.9823</v>
      </c>
      <c r="M16" s="119">
        <v>166345.63400999998</v>
      </c>
      <c r="N16" s="114"/>
      <c r="O16" s="114"/>
      <c r="P16" s="114"/>
      <c r="Q16" s="114"/>
      <c r="R16" s="114"/>
    </row>
    <row r="17" spans="1:18" s="120" customFormat="1" ht="15" customHeight="1">
      <c r="A17" s="121" t="s">
        <v>581</v>
      </c>
      <c r="B17" s="119">
        <v>61283.585149999999</v>
      </c>
      <c r="C17" s="119">
        <v>98862.168799999999</v>
      </c>
      <c r="D17" s="119">
        <v>116961.68326999999</v>
      </c>
      <c r="E17" s="119">
        <v>126953.39704000001</v>
      </c>
      <c r="F17" s="119">
        <v>156240.87693</v>
      </c>
      <c r="G17" s="119">
        <v>150438.03881</v>
      </c>
      <c r="H17" s="119">
        <v>155116.17481</v>
      </c>
      <c r="I17" s="119">
        <v>101481.46484999999</v>
      </c>
      <c r="J17" s="119">
        <v>158648.75096</v>
      </c>
      <c r="K17" s="119">
        <v>170780.19185</v>
      </c>
      <c r="L17" s="119">
        <v>189566.62561000002</v>
      </c>
      <c r="M17" s="119">
        <v>188309.32665999999</v>
      </c>
      <c r="N17" s="114"/>
      <c r="O17" s="114"/>
      <c r="P17" s="114"/>
      <c r="Q17" s="114"/>
      <c r="R17" s="114"/>
    </row>
    <row r="18" spans="1:18" s="120" customFormat="1" ht="15" customHeight="1">
      <c r="A18" s="121" t="s">
        <v>582</v>
      </c>
      <c r="B18" s="119">
        <v>54717.54926</v>
      </c>
      <c r="C18" s="119">
        <v>93424.805240000002</v>
      </c>
      <c r="D18" s="119">
        <v>112594.24827</v>
      </c>
      <c r="E18" s="119">
        <v>122748.32994</v>
      </c>
      <c r="F18" s="119">
        <v>152290.29141999999</v>
      </c>
      <c r="G18" s="119">
        <v>147063.72083000001</v>
      </c>
      <c r="H18" s="119">
        <v>150943.47258999999</v>
      </c>
      <c r="I18" s="119">
        <v>99393.158260000011</v>
      </c>
      <c r="J18" s="119">
        <v>66288.99037</v>
      </c>
      <c r="K18" s="119">
        <v>60432.414479999999</v>
      </c>
      <c r="L18" s="119">
        <v>63271.321889999999</v>
      </c>
      <c r="M18" s="119">
        <v>65645.539250000002</v>
      </c>
      <c r="N18" s="114"/>
      <c r="O18" s="114"/>
      <c r="P18" s="114"/>
      <c r="Q18" s="114"/>
      <c r="R18" s="114"/>
    </row>
    <row r="19" spans="1:18" s="120" customFormat="1" ht="15" customHeight="1">
      <c r="A19" s="121" t="s">
        <v>583</v>
      </c>
      <c r="B19" s="119">
        <v>6566.0358900000001</v>
      </c>
      <c r="C19" s="119">
        <v>5437.3635599999998</v>
      </c>
      <c r="D19" s="119">
        <v>4367.4350000000004</v>
      </c>
      <c r="E19" s="119">
        <v>4205.0670999999993</v>
      </c>
      <c r="F19" s="119">
        <v>3950.5855099999999</v>
      </c>
      <c r="G19" s="119">
        <v>3374.3179799999998</v>
      </c>
      <c r="H19" s="119">
        <v>4172.7022200000001</v>
      </c>
      <c r="I19" s="119">
        <v>2088.3065900000001</v>
      </c>
      <c r="J19" s="119">
        <v>92359.760590000005</v>
      </c>
      <c r="K19" s="119">
        <v>110347.77737000001</v>
      </c>
      <c r="L19" s="119">
        <v>126295.30372</v>
      </c>
      <c r="M19" s="119">
        <v>122663.78740999999</v>
      </c>
      <c r="N19" s="114"/>
      <c r="O19" s="114"/>
      <c r="P19" s="114"/>
      <c r="Q19" s="114"/>
      <c r="R19" s="114"/>
    </row>
    <row r="20" spans="1:18" s="120" customFormat="1" ht="15" customHeight="1">
      <c r="A20" s="121" t="s">
        <v>41</v>
      </c>
      <c r="B20" s="119">
        <v>52659.261760000001</v>
      </c>
      <c r="C20" s="119">
        <v>64232.11937</v>
      </c>
      <c r="D20" s="119">
        <v>74130.365769999989</v>
      </c>
      <c r="E20" s="119">
        <v>96574.820540000001</v>
      </c>
      <c r="F20" s="119">
        <v>101864.14281</v>
      </c>
      <c r="G20" s="119">
        <v>131083.18786999999</v>
      </c>
      <c r="H20" s="119">
        <v>615803.25010000006</v>
      </c>
      <c r="I20" s="119">
        <v>822165.30895000009</v>
      </c>
      <c r="J20" s="119">
        <v>728515.53583000007</v>
      </c>
      <c r="K20" s="119">
        <v>714101.69358000008</v>
      </c>
      <c r="L20" s="119">
        <v>647109.32091999997</v>
      </c>
      <c r="M20" s="119">
        <v>627955.67998000002</v>
      </c>
      <c r="N20" s="114"/>
      <c r="O20" s="114"/>
      <c r="P20" s="114"/>
      <c r="Q20" s="114"/>
      <c r="R20" s="114"/>
    </row>
    <row r="21" spans="1:18" s="120" customFormat="1" ht="15" customHeight="1">
      <c r="A21" s="121" t="s">
        <v>584</v>
      </c>
      <c r="B21" s="119">
        <v>-211248.57586000001</v>
      </c>
      <c r="C21" s="119">
        <v>-252082.17555000001</v>
      </c>
      <c r="D21" s="119">
        <v>-291574.48616000003</v>
      </c>
      <c r="E21" s="119">
        <v>-332629.64282000001</v>
      </c>
      <c r="F21" s="119">
        <v>-359709.93488999997</v>
      </c>
      <c r="G21" s="119">
        <v>-351097.43289999996</v>
      </c>
      <c r="H21" s="119">
        <v>-465395.18227999995</v>
      </c>
      <c r="I21" s="119">
        <v>-374039.75330000004</v>
      </c>
      <c r="J21" s="119">
        <v>-401828.92637</v>
      </c>
      <c r="K21" s="119">
        <v>-406018.14244000003</v>
      </c>
      <c r="L21" s="119">
        <v>-432267.24274999998</v>
      </c>
      <c r="M21" s="119">
        <v>-431540.92804000003</v>
      </c>
      <c r="N21" s="114"/>
      <c r="O21" s="114"/>
      <c r="P21" s="114"/>
      <c r="Q21" s="114"/>
      <c r="R21" s="114"/>
    </row>
    <row r="22" spans="1:18" s="120" customFormat="1" ht="15" customHeight="1">
      <c r="A22" s="118" t="s">
        <v>71</v>
      </c>
      <c r="B22" s="119">
        <v>59527.791789999996</v>
      </c>
      <c r="C22" s="119">
        <v>141760.56016999998</v>
      </c>
      <c r="D22" s="119">
        <v>92423.669040000008</v>
      </c>
      <c r="E22" s="119">
        <v>86843.014459999991</v>
      </c>
      <c r="F22" s="119">
        <v>95075.14675</v>
      </c>
      <c r="G22" s="119">
        <v>89453.633290000012</v>
      </c>
      <c r="H22" s="119">
        <v>166216.00391999999</v>
      </c>
      <c r="I22" s="119">
        <v>162822.69701</v>
      </c>
      <c r="J22" s="119">
        <v>121205.76751000001</v>
      </c>
      <c r="K22" s="119">
        <v>99010.646500000003</v>
      </c>
      <c r="L22" s="119">
        <v>186098.69555999999</v>
      </c>
      <c r="M22" s="119">
        <v>244149.50524</v>
      </c>
      <c r="N22" s="114"/>
      <c r="O22" s="114"/>
      <c r="P22" s="114"/>
      <c r="Q22" s="114"/>
      <c r="R22" s="114"/>
    </row>
    <row r="23" spans="1:18" s="120" customFormat="1" ht="15" customHeight="1">
      <c r="A23" s="118" t="s">
        <v>77</v>
      </c>
      <c r="B23" s="119">
        <v>2.0000000000000002E-5</v>
      </c>
      <c r="C23" s="119">
        <v>308.94678999999996</v>
      </c>
      <c r="D23" s="119">
        <v>2121.2027699999999</v>
      </c>
      <c r="E23" s="119">
        <v>5859.4836799999994</v>
      </c>
      <c r="F23" s="119">
        <v>9333.16986</v>
      </c>
      <c r="G23" s="119">
        <v>12902.125840000001</v>
      </c>
      <c r="H23" s="119">
        <v>14065.32265</v>
      </c>
      <c r="I23" s="119">
        <v>19268.36623</v>
      </c>
      <c r="J23" s="119">
        <v>26754.751519999998</v>
      </c>
      <c r="K23" s="119">
        <v>29177.457710000002</v>
      </c>
      <c r="L23" s="119">
        <v>32194.12487</v>
      </c>
      <c r="M23" s="119">
        <v>32492.453920000004</v>
      </c>
      <c r="N23" s="114"/>
      <c r="O23" s="114"/>
      <c r="P23" s="114"/>
      <c r="Q23" s="114"/>
      <c r="R23" s="114"/>
    </row>
    <row r="24" spans="1:18" s="120" customFormat="1" ht="15" customHeight="1">
      <c r="A24" s="118" t="s">
        <v>585</v>
      </c>
      <c r="B24" s="119">
        <v>22712.525460000001</v>
      </c>
      <c r="C24" s="119">
        <v>22745.79149</v>
      </c>
      <c r="D24" s="119">
        <v>25210.522370000002</v>
      </c>
      <c r="E24" s="119">
        <v>340137.88566999999</v>
      </c>
      <c r="F24" s="119">
        <v>211345.37124000001</v>
      </c>
      <c r="G24" s="119">
        <v>856713.01058</v>
      </c>
      <c r="H24" s="119">
        <v>1168023.53357</v>
      </c>
      <c r="I24" s="119">
        <v>1571652.44368</v>
      </c>
      <c r="J24" s="119">
        <v>1307589.3127599999</v>
      </c>
      <c r="K24" s="119">
        <v>1861178.7857899999</v>
      </c>
      <c r="L24" s="119">
        <v>1216103.58907</v>
      </c>
      <c r="M24" s="119">
        <v>1124847.8182699999</v>
      </c>
      <c r="N24" s="114"/>
      <c r="O24" s="114"/>
      <c r="P24" s="114"/>
      <c r="Q24" s="114"/>
      <c r="R24" s="114"/>
    </row>
    <row r="25" spans="1:18" s="120" customFormat="1" ht="15" customHeight="1">
      <c r="A25" s="118" t="s">
        <v>87</v>
      </c>
      <c r="B25" s="119">
        <v>93169.617870000002</v>
      </c>
      <c r="C25" s="119">
        <v>85641.332739999998</v>
      </c>
      <c r="D25" s="119">
        <v>53288.467340000003</v>
      </c>
      <c r="E25" s="119">
        <v>119113.89709</v>
      </c>
      <c r="F25" s="119">
        <v>200469.56889</v>
      </c>
      <c r="G25" s="119">
        <v>138821.50386000003</v>
      </c>
      <c r="H25" s="119">
        <v>139273.68724</v>
      </c>
      <c r="I25" s="119">
        <v>150589.88268000001</v>
      </c>
      <c r="J25" s="119">
        <v>150051.76527</v>
      </c>
      <c r="K25" s="119">
        <v>151104.33147999999</v>
      </c>
      <c r="L25" s="119">
        <v>156898.30377</v>
      </c>
      <c r="M25" s="119">
        <v>155610.62325</v>
      </c>
      <c r="N25" s="114"/>
      <c r="O25" s="114"/>
      <c r="P25" s="114"/>
      <c r="Q25" s="114"/>
      <c r="R25" s="114"/>
    </row>
    <row r="26" spans="1:18" s="120" customFormat="1" ht="15" customHeight="1">
      <c r="A26" s="118" t="s">
        <v>586</v>
      </c>
      <c r="B26" s="119">
        <v>26741.403679999999</v>
      </c>
      <c r="C26" s="119">
        <v>27296.787069999998</v>
      </c>
      <c r="D26" s="119">
        <v>30013.403160000002</v>
      </c>
      <c r="E26" s="119">
        <v>32426.044020000001</v>
      </c>
      <c r="F26" s="119">
        <v>40508.033329999998</v>
      </c>
      <c r="G26" s="119">
        <v>33658.322979999997</v>
      </c>
      <c r="H26" s="119">
        <v>40022.500369999994</v>
      </c>
      <c r="I26" s="119">
        <v>50187.750679999997</v>
      </c>
      <c r="J26" s="119">
        <v>54528.583210000004</v>
      </c>
      <c r="K26" s="119">
        <v>58479.598859999998</v>
      </c>
      <c r="L26" s="119">
        <v>54109.697110000001</v>
      </c>
      <c r="M26" s="119">
        <v>50731.841380000005</v>
      </c>
      <c r="N26" s="114"/>
      <c r="O26" s="114"/>
      <c r="P26" s="114"/>
      <c r="Q26" s="114"/>
      <c r="R26" s="114"/>
    </row>
    <row r="27" spans="1:18" s="122" customFormat="1" ht="15" customHeight="1" thickBot="1">
      <c r="A27" s="118" t="s">
        <v>103</v>
      </c>
      <c r="B27" s="119">
        <v>0</v>
      </c>
      <c r="C27" s="119">
        <v>0</v>
      </c>
      <c r="D27" s="119">
        <v>0</v>
      </c>
      <c r="E27" s="119">
        <v>0</v>
      </c>
      <c r="F27" s="119">
        <v>0</v>
      </c>
      <c r="G27" s="119">
        <v>0</v>
      </c>
      <c r="H27" s="119">
        <v>0</v>
      </c>
      <c r="I27" s="119">
        <v>0</v>
      </c>
      <c r="J27" s="119">
        <v>0</v>
      </c>
      <c r="K27" s="119">
        <v>0</v>
      </c>
      <c r="L27" s="119">
        <v>0</v>
      </c>
      <c r="M27" s="119">
        <v>0</v>
      </c>
      <c r="N27" s="114"/>
      <c r="O27" s="114"/>
      <c r="P27" s="114"/>
      <c r="Q27" s="114"/>
      <c r="R27" s="114"/>
    </row>
    <row r="28" spans="1:18" ht="15" customHeight="1" thickTop="1" thickBot="1">
      <c r="A28" s="693" t="s">
        <v>587</v>
      </c>
      <c r="B28" s="694">
        <v>10995304.59829</v>
      </c>
      <c r="C28" s="694">
        <v>13476176.85149</v>
      </c>
      <c r="D28" s="694">
        <v>15104770.424249999</v>
      </c>
      <c r="E28" s="694">
        <v>18071762.654720001</v>
      </c>
      <c r="F28" s="694">
        <v>18976226.57088</v>
      </c>
      <c r="G28" s="694">
        <v>20233465.016929999</v>
      </c>
      <c r="H28" s="694">
        <v>22200073.57956</v>
      </c>
      <c r="I28" s="694">
        <v>22206740.89703</v>
      </c>
      <c r="J28" s="694">
        <v>21346187.81498</v>
      </c>
      <c r="K28" s="694">
        <v>22167873.239740003</v>
      </c>
      <c r="L28" s="694">
        <v>23378909.196310002</v>
      </c>
      <c r="M28" s="694">
        <v>23745935.524009999</v>
      </c>
      <c r="N28" s="114"/>
      <c r="O28" s="114"/>
      <c r="P28" s="114"/>
      <c r="Q28" s="114"/>
      <c r="R28" s="114"/>
    </row>
    <row r="29" spans="1:18" s="120" customFormat="1" ht="15" customHeight="1" thickTop="1">
      <c r="A29" s="118" t="s">
        <v>588</v>
      </c>
      <c r="B29" s="119">
        <v>9595714.4068600014</v>
      </c>
      <c r="C29" s="119">
        <v>12240905.093049999</v>
      </c>
      <c r="D29" s="119">
        <v>12799547.70489</v>
      </c>
      <c r="E29" s="119">
        <v>15669677.808809999</v>
      </c>
      <c r="F29" s="119">
        <v>16151923.270749999</v>
      </c>
      <c r="G29" s="119">
        <v>15265523.24777</v>
      </c>
      <c r="H29" s="119">
        <v>16877760.905680001</v>
      </c>
      <c r="I29" s="119">
        <v>17156418.915209997</v>
      </c>
      <c r="J29" s="119">
        <v>17640202.932419997</v>
      </c>
      <c r="K29" s="119">
        <v>17402445.807380002</v>
      </c>
      <c r="L29" s="119">
        <v>10108772.01723</v>
      </c>
      <c r="M29" s="119">
        <v>10623286.10409</v>
      </c>
      <c r="N29" s="114"/>
      <c r="O29" s="114"/>
      <c r="P29" s="114"/>
      <c r="Q29" s="114"/>
      <c r="R29" s="114"/>
    </row>
    <row r="30" spans="1:18" s="120" customFormat="1" ht="15" customHeight="1">
      <c r="A30" s="121" t="s">
        <v>589</v>
      </c>
      <c r="B30" s="119">
        <v>2837931.6305399998</v>
      </c>
      <c r="C30" s="119">
        <v>3793101.3455599998</v>
      </c>
      <c r="D30" s="119">
        <v>3247358.7558599999</v>
      </c>
      <c r="E30" s="119">
        <v>3652193.0540399998</v>
      </c>
      <c r="F30" s="119">
        <v>3255222.49089</v>
      </c>
      <c r="G30" s="119">
        <v>3003586.4484200003</v>
      </c>
      <c r="H30" s="119">
        <v>3529917.3781599998</v>
      </c>
      <c r="I30" s="119">
        <v>3469877.84565</v>
      </c>
      <c r="J30" s="119">
        <v>3287254.3687300002</v>
      </c>
      <c r="K30" s="119">
        <v>3561865.5197100001</v>
      </c>
      <c r="L30" s="119">
        <v>3718767.9866799996</v>
      </c>
      <c r="M30" s="119">
        <v>4358578.9432700006</v>
      </c>
      <c r="N30" s="114"/>
      <c r="O30" s="114"/>
      <c r="P30" s="114"/>
      <c r="Q30" s="114"/>
      <c r="R30" s="114"/>
    </row>
    <row r="31" spans="1:18" s="120" customFormat="1" ht="15" customHeight="1">
      <c r="A31" s="121" t="s">
        <v>590</v>
      </c>
      <c r="B31" s="119">
        <v>3045495.7264999999</v>
      </c>
      <c r="C31" s="119">
        <v>3556939.3172600004</v>
      </c>
      <c r="D31" s="119">
        <v>3576268.7871500002</v>
      </c>
      <c r="E31" s="119">
        <v>3827890.8126999997</v>
      </c>
      <c r="F31" s="119">
        <v>4458361.1240200009</v>
      </c>
      <c r="G31" s="119">
        <v>4346949.3152999999</v>
      </c>
      <c r="H31" s="119">
        <v>4696370.3793299999</v>
      </c>
      <c r="I31" s="119">
        <v>5119432.8266199995</v>
      </c>
      <c r="J31" s="119">
        <v>5260777.9614399998</v>
      </c>
      <c r="K31" s="119">
        <v>4820218.39867</v>
      </c>
      <c r="L31" s="119">
        <v>5048321.3229700001</v>
      </c>
      <c r="M31" s="119">
        <v>4965134.5001600003</v>
      </c>
      <c r="N31" s="114"/>
      <c r="O31" s="114"/>
      <c r="P31" s="114"/>
      <c r="Q31" s="114"/>
      <c r="R31" s="114"/>
    </row>
    <row r="32" spans="1:18" s="120" customFormat="1" ht="15" customHeight="1">
      <c r="A32" s="121" t="s">
        <v>591</v>
      </c>
      <c r="B32" s="119">
        <v>88808.046489999993</v>
      </c>
      <c r="C32" s="119">
        <v>34785.454189999997</v>
      </c>
      <c r="D32" s="119">
        <v>21637.355500000001</v>
      </c>
      <c r="E32" s="119">
        <v>18361.25634</v>
      </c>
      <c r="F32" s="119">
        <v>6826.6130999999996</v>
      </c>
      <c r="G32" s="119">
        <v>4637.5106999999998</v>
      </c>
      <c r="H32" s="119">
        <v>2844.9284300000004</v>
      </c>
      <c r="I32" s="119">
        <v>2476.8326099999999</v>
      </c>
      <c r="J32" s="119">
        <v>1182.16741</v>
      </c>
      <c r="K32" s="119">
        <v>1200.3396399999999</v>
      </c>
      <c r="L32" s="119">
        <v>1123.8380199999999</v>
      </c>
      <c r="M32" s="119">
        <v>1132.81681</v>
      </c>
      <c r="N32" s="114"/>
      <c r="O32" s="114"/>
      <c r="P32" s="114"/>
      <c r="Q32" s="114"/>
      <c r="R32" s="114"/>
    </row>
    <row r="33" spans="1:18" s="120" customFormat="1" ht="15" customHeight="1">
      <c r="A33" s="121" t="s">
        <v>592</v>
      </c>
      <c r="B33" s="119">
        <v>262915.93943000003</v>
      </c>
      <c r="C33" s="119">
        <v>520662.87589999998</v>
      </c>
      <c r="D33" s="119">
        <v>682068.10499999998</v>
      </c>
      <c r="E33" s="119">
        <v>396811.31868999999</v>
      </c>
      <c r="F33" s="119">
        <v>433142.61255000002</v>
      </c>
      <c r="G33" s="119">
        <v>478012.78674000001</v>
      </c>
      <c r="H33" s="119">
        <v>202567.22810000001</v>
      </c>
      <c r="I33" s="119">
        <v>192490.72038999997</v>
      </c>
      <c r="J33" s="119">
        <v>232701.39330000003</v>
      </c>
      <c r="K33" s="119">
        <v>244690.99547999998</v>
      </c>
      <c r="L33" s="119">
        <v>263386.45990000002</v>
      </c>
      <c r="M33" s="119">
        <v>239077.1422</v>
      </c>
      <c r="N33" s="114"/>
      <c r="O33" s="114"/>
      <c r="P33" s="114"/>
      <c r="Q33" s="114"/>
      <c r="R33" s="114"/>
    </row>
    <row r="34" spans="1:18" s="120" customFormat="1" ht="15" customHeight="1">
      <c r="A34" s="121" t="s">
        <v>593</v>
      </c>
      <c r="B34" s="119">
        <v>3199110.3875300004</v>
      </c>
      <c r="C34" s="119">
        <v>4102470.64971</v>
      </c>
      <c r="D34" s="119">
        <v>4958371.9012700003</v>
      </c>
      <c r="E34" s="119">
        <v>7315302.5512299994</v>
      </c>
      <c r="F34" s="119">
        <v>7335001.4088100009</v>
      </c>
      <c r="G34" s="119">
        <v>6670243.5561099993</v>
      </c>
      <c r="H34" s="119">
        <v>7507774.4050900005</v>
      </c>
      <c r="I34" s="119">
        <v>7278847.3019300001</v>
      </c>
      <c r="J34" s="119">
        <v>7615471.74285</v>
      </c>
      <c r="K34" s="119">
        <v>7497314.7116299998</v>
      </c>
      <c r="L34" s="119">
        <v>1004636.08796</v>
      </c>
      <c r="M34" s="119">
        <v>994159.06198</v>
      </c>
      <c r="N34" s="114"/>
      <c r="O34" s="114"/>
      <c r="P34" s="114"/>
      <c r="Q34" s="114"/>
      <c r="R34" s="114"/>
    </row>
    <row r="35" spans="1:18" s="120" customFormat="1" ht="15" customHeight="1">
      <c r="A35" s="121" t="s">
        <v>594</v>
      </c>
      <c r="B35" s="119">
        <v>161452.67637</v>
      </c>
      <c r="C35" s="119">
        <v>232945.45043</v>
      </c>
      <c r="D35" s="119">
        <v>313842.80011000001</v>
      </c>
      <c r="E35" s="119">
        <v>459118.81581</v>
      </c>
      <c r="F35" s="119">
        <v>663369.02138000005</v>
      </c>
      <c r="G35" s="119">
        <v>762093.63049999997</v>
      </c>
      <c r="H35" s="119">
        <v>938286.58657000004</v>
      </c>
      <c r="I35" s="119">
        <v>1093293.3880099999</v>
      </c>
      <c r="J35" s="119">
        <v>1242815.2986900001</v>
      </c>
      <c r="K35" s="119">
        <v>1277155.84225</v>
      </c>
      <c r="L35" s="119">
        <v>72536.3217</v>
      </c>
      <c r="M35" s="119">
        <v>65203.639670000004</v>
      </c>
      <c r="N35" s="114"/>
      <c r="O35" s="114"/>
      <c r="P35" s="114"/>
      <c r="Q35" s="114"/>
      <c r="R35" s="114"/>
    </row>
    <row r="36" spans="1:18" s="120" customFormat="1" ht="15" customHeight="1">
      <c r="A36" s="118" t="s">
        <v>595</v>
      </c>
      <c r="B36" s="119">
        <v>609.07143999999994</v>
      </c>
      <c r="C36" s="119">
        <v>1512.91344</v>
      </c>
      <c r="D36" s="119">
        <v>2059.93444</v>
      </c>
      <c r="E36" s="119">
        <v>2186.9641900000001</v>
      </c>
      <c r="F36" s="119">
        <v>1495.39744</v>
      </c>
      <c r="G36" s="119">
        <v>1662.0328999999999</v>
      </c>
      <c r="H36" s="119">
        <v>951.72221999999999</v>
      </c>
      <c r="I36" s="119">
        <v>3263.27394</v>
      </c>
      <c r="J36" s="119">
        <v>6268.4048300000004</v>
      </c>
      <c r="K36" s="119">
        <v>4441.98416</v>
      </c>
      <c r="L36" s="119">
        <v>8437.5787100000016</v>
      </c>
      <c r="M36" s="119">
        <v>13214.42555</v>
      </c>
      <c r="N36" s="114"/>
      <c r="O36" s="114"/>
      <c r="P36" s="114"/>
      <c r="Q36" s="114"/>
      <c r="R36" s="114"/>
    </row>
    <row r="37" spans="1:18" s="120" customFormat="1" ht="15" customHeight="1">
      <c r="A37" s="118" t="s">
        <v>596</v>
      </c>
      <c r="B37" s="119">
        <v>105539.67512999999</v>
      </c>
      <c r="C37" s="119">
        <v>32623.934949999999</v>
      </c>
      <c r="D37" s="119">
        <v>1043088.78992</v>
      </c>
      <c r="E37" s="119">
        <v>1166487.42609</v>
      </c>
      <c r="F37" s="119">
        <v>1196052.47019</v>
      </c>
      <c r="G37" s="119">
        <v>2286904.09827</v>
      </c>
      <c r="H37" s="119">
        <v>2820614.3906799997</v>
      </c>
      <c r="I37" s="119">
        <v>3097277.2633600002</v>
      </c>
      <c r="J37" s="119">
        <v>2372693.0185199999</v>
      </c>
      <c r="K37" s="119">
        <v>3374868.7282800004</v>
      </c>
      <c r="L37" s="119">
        <v>2991466.2350700004</v>
      </c>
      <c r="M37" s="119">
        <v>2844202.3610399999</v>
      </c>
      <c r="N37" s="114"/>
      <c r="O37" s="114"/>
      <c r="P37" s="114"/>
      <c r="Q37" s="114"/>
      <c r="R37" s="114"/>
    </row>
    <row r="38" spans="1:18" s="120" customFormat="1" ht="15" customHeight="1">
      <c r="A38" s="118" t="s">
        <v>597</v>
      </c>
      <c r="B38" s="119">
        <v>269795.86748000002</v>
      </c>
      <c r="C38" s="119">
        <v>264105.52532000002</v>
      </c>
      <c r="D38" s="119">
        <v>382648.17638000002</v>
      </c>
      <c r="E38" s="119">
        <v>353119.76981000003</v>
      </c>
      <c r="F38" s="119">
        <v>313120.39324</v>
      </c>
      <c r="G38" s="119">
        <v>347687.73989999999</v>
      </c>
      <c r="H38" s="119">
        <v>379452.60104000004</v>
      </c>
      <c r="I38" s="119">
        <v>408303.66842</v>
      </c>
      <c r="J38" s="119">
        <v>273601.98706000001</v>
      </c>
      <c r="K38" s="119">
        <v>293649.07122000004</v>
      </c>
      <c r="L38" s="119">
        <v>332412.25724000001</v>
      </c>
      <c r="M38" s="119">
        <v>360173.14248000004</v>
      </c>
      <c r="N38" s="114"/>
      <c r="O38" s="114"/>
      <c r="P38" s="114"/>
      <c r="Q38" s="114"/>
      <c r="R38" s="114"/>
    </row>
    <row r="39" spans="1:18" s="120" customFormat="1" ht="15" customHeight="1">
      <c r="A39" s="118" t="s">
        <v>148</v>
      </c>
      <c r="B39" s="119">
        <v>171624.72297999999</v>
      </c>
      <c r="C39" s="119">
        <v>184480.59252000001</v>
      </c>
      <c r="D39" s="119">
        <v>170030.28258</v>
      </c>
      <c r="E39" s="119">
        <v>205410.58246000001</v>
      </c>
      <c r="F39" s="119">
        <v>179919.14452999999</v>
      </c>
      <c r="G39" s="119">
        <v>201818.79272999999</v>
      </c>
      <c r="H39" s="119">
        <v>220799.74027000001</v>
      </c>
      <c r="I39" s="119">
        <v>277582.81052999996</v>
      </c>
      <c r="J39" s="119">
        <v>250704.52929000001</v>
      </c>
      <c r="K39" s="119">
        <v>246746.18102000002</v>
      </c>
      <c r="L39" s="119">
        <v>268544.48416000005</v>
      </c>
      <c r="M39" s="119">
        <v>303801.09010000003</v>
      </c>
      <c r="N39" s="114"/>
      <c r="O39" s="114"/>
      <c r="P39" s="114"/>
      <c r="Q39" s="114"/>
      <c r="R39" s="114"/>
    </row>
    <row r="40" spans="1:18" s="120" customFormat="1" ht="15" customHeight="1">
      <c r="A40" s="118" t="s">
        <v>155</v>
      </c>
      <c r="B40" s="119">
        <v>0</v>
      </c>
      <c r="C40" s="119">
        <v>0</v>
      </c>
      <c r="D40" s="119">
        <v>0</v>
      </c>
      <c r="E40" s="119">
        <v>0</v>
      </c>
      <c r="F40" s="119">
        <v>0</v>
      </c>
      <c r="G40" s="119">
        <v>0</v>
      </c>
      <c r="H40" s="119">
        <v>0</v>
      </c>
      <c r="I40" s="119">
        <v>0</v>
      </c>
      <c r="J40" s="119">
        <v>0</v>
      </c>
      <c r="K40" s="119">
        <v>0</v>
      </c>
      <c r="L40" s="119">
        <v>0</v>
      </c>
      <c r="M40" s="119">
        <v>0</v>
      </c>
      <c r="N40" s="114"/>
      <c r="O40" s="114"/>
      <c r="P40" s="114"/>
      <c r="Q40" s="114"/>
      <c r="R40" s="114"/>
    </row>
    <row r="41" spans="1:18" s="120" customFormat="1" ht="15" customHeight="1">
      <c r="A41" s="118" t="s">
        <v>598</v>
      </c>
      <c r="B41" s="119">
        <v>70729.166670000006</v>
      </c>
      <c r="C41" s="119">
        <v>212873.33937</v>
      </c>
      <c r="D41" s="119">
        <v>210423.83050000001</v>
      </c>
      <c r="E41" s="119">
        <v>210584.63602000001</v>
      </c>
      <c r="F41" s="119">
        <v>210745.44155000002</v>
      </c>
      <c r="G41" s="119">
        <v>210906.24706999998</v>
      </c>
      <c r="H41" s="119">
        <v>312432.54702999996</v>
      </c>
      <c r="I41" s="119">
        <v>312676.68591</v>
      </c>
      <c r="J41" s="119">
        <v>172739.58312999998</v>
      </c>
      <c r="K41" s="119">
        <v>170145.83313999997</v>
      </c>
      <c r="L41" s="119">
        <v>295562.53194999998</v>
      </c>
      <c r="M41" s="119">
        <v>294437.96817000001</v>
      </c>
      <c r="N41" s="114"/>
      <c r="O41" s="114"/>
      <c r="P41" s="114"/>
      <c r="Q41" s="114"/>
      <c r="R41" s="114"/>
    </row>
    <row r="42" spans="1:18" s="122" customFormat="1" ht="15" customHeight="1" thickBot="1">
      <c r="A42" s="118" t="s">
        <v>129</v>
      </c>
      <c r="B42" s="119">
        <v>781291.68773000001</v>
      </c>
      <c r="C42" s="119">
        <v>539675.45284000004</v>
      </c>
      <c r="D42" s="119">
        <v>496971.70554</v>
      </c>
      <c r="E42" s="119">
        <v>464295.46733999997</v>
      </c>
      <c r="F42" s="119">
        <v>922970.45317999995</v>
      </c>
      <c r="G42" s="119">
        <v>1918962.8582899999</v>
      </c>
      <c r="H42" s="119">
        <v>1588061.67264</v>
      </c>
      <c r="I42" s="119">
        <v>951218.27966</v>
      </c>
      <c r="J42" s="119">
        <v>629977.35973000003</v>
      </c>
      <c r="K42" s="119">
        <v>675575.63454</v>
      </c>
      <c r="L42" s="119">
        <v>9373714.0919500012</v>
      </c>
      <c r="M42" s="119">
        <v>9306820.4325799998</v>
      </c>
      <c r="N42" s="114"/>
      <c r="O42" s="114"/>
      <c r="P42" s="114"/>
      <c r="Q42" s="114"/>
      <c r="R42" s="114"/>
    </row>
    <row r="43" spans="1:18" ht="15" customHeight="1" thickTop="1" thickBot="1">
      <c r="A43" s="693" t="s">
        <v>599</v>
      </c>
      <c r="B43" s="694">
        <v>1086566.32996</v>
      </c>
      <c r="C43" s="694">
        <v>1129790.4628599999</v>
      </c>
      <c r="D43" s="694">
        <v>1235279.2462500001</v>
      </c>
      <c r="E43" s="694">
        <v>1315563.1421300001</v>
      </c>
      <c r="F43" s="694">
        <v>1401263.06898</v>
      </c>
      <c r="G43" s="694">
        <v>1510077.6554400001</v>
      </c>
      <c r="H43" s="694">
        <v>1447764.3053900001</v>
      </c>
      <c r="I43" s="694">
        <v>1574978.5667000001</v>
      </c>
      <c r="J43" s="694">
        <v>1662375.03119</v>
      </c>
      <c r="K43" s="694">
        <v>1675155.7789700001</v>
      </c>
      <c r="L43" s="694">
        <v>1706710.0406099998</v>
      </c>
      <c r="M43" s="694">
        <v>1703396.3830899999</v>
      </c>
      <c r="N43" s="114"/>
      <c r="O43" s="114"/>
      <c r="P43" s="114"/>
      <c r="Q43" s="114"/>
      <c r="R43" s="114"/>
    </row>
    <row r="44" spans="1:18" s="120" customFormat="1" ht="15" customHeight="1" thickTop="1">
      <c r="A44" s="118" t="s">
        <v>170</v>
      </c>
      <c r="B44" s="119">
        <v>294578</v>
      </c>
      <c r="C44" s="119">
        <v>294660</v>
      </c>
      <c r="D44" s="119">
        <v>902280</v>
      </c>
      <c r="E44" s="119">
        <v>902280</v>
      </c>
      <c r="F44" s="119">
        <v>902280</v>
      </c>
      <c r="G44" s="119">
        <v>902280</v>
      </c>
      <c r="H44" s="119">
        <v>902280</v>
      </c>
      <c r="I44" s="119">
        <v>934980</v>
      </c>
      <c r="J44" s="119">
        <v>1072180</v>
      </c>
      <c r="K44" s="119">
        <v>1072180</v>
      </c>
      <c r="L44" s="119">
        <v>1072180</v>
      </c>
      <c r="M44" s="119">
        <v>1072180</v>
      </c>
      <c r="N44" s="114"/>
      <c r="O44" s="114"/>
      <c r="P44" s="114"/>
      <c r="Q44" s="114"/>
      <c r="R44" s="114"/>
    </row>
    <row r="45" spans="1:18" s="120" customFormat="1" ht="15" customHeight="1">
      <c r="A45" s="118" t="s">
        <v>174</v>
      </c>
      <c r="B45" s="119">
        <v>0</v>
      </c>
      <c r="C45" s="119">
        <v>8</v>
      </c>
      <c r="D45" s="119">
        <v>8</v>
      </c>
      <c r="E45" s="119">
        <v>8</v>
      </c>
      <c r="F45" s="119">
        <v>8</v>
      </c>
      <c r="G45" s="119">
        <v>8</v>
      </c>
      <c r="H45" s="119">
        <v>8</v>
      </c>
      <c r="I45" s="119">
        <v>8</v>
      </c>
      <c r="J45" s="119">
        <v>68.103200000000001</v>
      </c>
      <c r="K45" s="119">
        <v>68.103200000000001</v>
      </c>
      <c r="L45" s="119">
        <v>68.103200000000001</v>
      </c>
      <c r="M45" s="119">
        <v>68.103200000000001</v>
      </c>
      <c r="N45" s="114"/>
      <c r="O45" s="114"/>
      <c r="P45" s="114"/>
      <c r="Q45" s="114"/>
      <c r="R45" s="114"/>
    </row>
    <row r="46" spans="1:18" s="120" customFormat="1" ht="15" customHeight="1">
      <c r="A46" s="118" t="s">
        <v>178</v>
      </c>
      <c r="B46" s="119">
        <v>0</v>
      </c>
      <c r="C46" s="119">
        <v>0</v>
      </c>
      <c r="D46" s="119">
        <v>0</v>
      </c>
      <c r="E46" s="119">
        <v>0</v>
      </c>
      <c r="F46" s="119">
        <v>0</v>
      </c>
      <c r="G46" s="119">
        <v>0</v>
      </c>
      <c r="H46" s="119">
        <v>0</v>
      </c>
      <c r="I46" s="119">
        <v>0</v>
      </c>
      <c r="J46" s="119">
        <v>0</v>
      </c>
      <c r="K46" s="119">
        <v>0</v>
      </c>
      <c r="L46" s="119">
        <v>0</v>
      </c>
      <c r="M46" s="119">
        <v>0</v>
      </c>
      <c r="N46" s="114"/>
      <c r="O46" s="114"/>
      <c r="P46" s="114"/>
      <c r="Q46" s="114"/>
      <c r="R46" s="114"/>
    </row>
    <row r="47" spans="1:18" s="120" customFormat="1" ht="15" customHeight="1">
      <c r="A47" s="118" t="s">
        <v>600</v>
      </c>
      <c r="B47" s="119">
        <v>626924.31229999999</v>
      </c>
      <c r="C47" s="119">
        <v>695524.20683000004</v>
      </c>
      <c r="D47" s="119">
        <v>157769</v>
      </c>
      <c r="E47" s="119">
        <v>245380.34113999997</v>
      </c>
      <c r="F47" s="119">
        <v>329328.17939999996</v>
      </c>
      <c r="G47" s="119">
        <v>414151.97801999998</v>
      </c>
      <c r="H47" s="119">
        <v>495479.995</v>
      </c>
      <c r="I47" s="119">
        <v>499107.72677999997</v>
      </c>
      <c r="J47" s="119">
        <v>511824.11200000002</v>
      </c>
      <c r="K47" s="119">
        <v>519654.39399999997</v>
      </c>
      <c r="L47" s="119">
        <v>554890.92647000006</v>
      </c>
      <c r="M47" s="119">
        <v>582271.04240999999</v>
      </c>
      <c r="N47" s="114"/>
      <c r="O47" s="114"/>
      <c r="P47" s="114"/>
      <c r="Q47" s="114"/>
      <c r="R47" s="114"/>
    </row>
    <row r="48" spans="1:18" s="120" customFormat="1" ht="15" customHeight="1">
      <c r="A48" s="118" t="s">
        <v>184</v>
      </c>
      <c r="B48" s="119">
        <v>165064.01765999998</v>
      </c>
      <c r="C48" s="119">
        <v>139598.25602999999</v>
      </c>
      <c r="D48" s="119">
        <v>175222.24625</v>
      </c>
      <c r="E48" s="119">
        <v>167894.80099000002</v>
      </c>
      <c r="F48" s="119">
        <v>169646.88958000002</v>
      </c>
      <c r="G48" s="119">
        <v>193637.67741999999</v>
      </c>
      <c r="H48" s="119">
        <v>49996.310389999999</v>
      </c>
      <c r="I48" s="119">
        <v>140882.83992</v>
      </c>
      <c r="J48" s="119">
        <v>78302.815989999988</v>
      </c>
      <c r="K48" s="119">
        <v>83253.281770000001</v>
      </c>
      <c r="L48" s="119">
        <v>79571.010939999993</v>
      </c>
      <c r="M48" s="119">
        <v>48877.237479999996</v>
      </c>
      <c r="N48" s="114"/>
      <c r="O48" s="114"/>
      <c r="P48" s="114"/>
      <c r="Q48" s="114"/>
      <c r="R48" s="114"/>
    </row>
    <row r="49" spans="1:18" s="120" customFormat="1" ht="15" customHeight="1">
      <c r="A49" s="121" t="s">
        <v>601</v>
      </c>
      <c r="B49" s="119">
        <v>0</v>
      </c>
      <c r="C49" s="119">
        <v>0</v>
      </c>
      <c r="D49" s="119">
        <v>0</v>
      </c>
      <c r="E49" s="119">
        <v>0</v>
      </c>
      <c r="F49" s="119">
        <v>0</v>
      </c>
      <c r="G49" s="119">
        <v>0</v>
      </c>
      <c r="H49" s="119">
        <v>13718.993050000001</v>
      </c>
      <c r="I49" s="119">
        <v>13718.993050000001</v>
      </c>
      <c r="J49" s="119">
        <v>0</v>
      </c>
      <c r="K49" s="119">
        <v>65774.363230000003</v>
      </c>
      <c r="L49" s="119">
        <v>0</v>
      </c>
      <c r="M49" s="119">
        <v>14000</v>
      </c>
      <c r="N49" s="114"/>
      <c r="O49" s="114"/>
      <c r="P49" s="114"/>
      <c r="Q49" s="114"/>
      <c r="R49" s="114"/>
    </row>
    <row r="50" spans="1:18" s="122" customFormat="1" ht="15" customHeight="1" thickBot="1">
      <c r="A50" s="121" t="s">
        <v>602</v>
      </c>
      <c r="B50" s="119">
        <v>165064.01765999998</v>
      </c>
      <c r="C50" s="119">
        <v>139598.25602999999</v>
      </c>
      <c r="D50" s="119">
        <v>175222.24625</v>
      </c>
      <c r="E50" s="119">
        <v>167894.80099000002</v>
      </c>
      <c r="F50" s="119">
        <v>169646.88958000002</v>
      </c>
      <c r="G50" s="119">
        <v>193637.67741999999</v>
      </c>
      <c r="H50" s="119">
        <v>36277.317340000001</v>
      </c>
      <c r="I50" s="119">
        <v>127163.84687000001</v>
      </c>
      <c r="J50" s="119">
        <v>78302.815989999988</v>
      </c>
      <c r="K50" s="119">
        <v>17478.918539999999</v>
      </c>
      <c r="L50" s="119">
        <v>79571.010939999993</v>
      </c>
      <c r="M50" s="119">
        <v>34877.237479999996</v>
      </c>
      <c r="N50" s="114"/>
      <c r="O50" s="114"/>
      <c r="P50" s="114"/>
      <c r="Q50" s="114"/>
      <c r="R50" s="114"/>
    </row>
    <row r="51" spans="1:18" ht="15" customHeight="1" thickTop="1" thickBot="1">
      <c r="A51" s="693" t="s">
        <v>603</v>
      </c>
      <c r="B51" s="694">
        <v>12081870.92825</v>
      </c>
      <c r="C51" s="694">
        <v>14605967.31435</v>
      </c>
      <c r="D51" s="694">
        <v>16340049.670499999</v>
      </c>
      <c r="E51" s="694">
        <v>19387325.79685</v>
      </c>
      <c r="F51" s="694">
        <v>20377489.63986</v>
      </c>
      <c r="G51" s="694">
        <v>21743542.672369998</v>
      </c>
      <c r="H51" s="694">
        <v>23647837.884950001</v>
      </c>
      <c r="I51" s="694">
        <v>23781719.46373</v>
      </c>
      <c r="J51" s="694">
        <v>23008562.846169997</v>
      </c>
      <c r="K51" s="694">
        <v>23843029.018709999</v>
      </c>
      <c r="L51" s="694">
        <v>25085619.236919999</v>
      </c>
      <c r="M51" s="694">
        <v>25449331.907099999</v>
      </c>
      <c r="N51" s="114"/>
      <c r="O51" s="114"/>
      <c r="P51" s="114"/>
      <c r="Q51" s="114"/>
      <c r="R51" s="114"/>
    </row>
    <row r="52" spans="1:18" s="120" customFormat="1" ht="15" customHeight="1" thickTop="1">
      <c r="A52" s="123" t="s">
        <v>604</v>
      </c>
      <c r="B52" s="119">
        <v>1884535.6102199999</v>
      </c>
      <c r="C52" s="119">
        <v>2430208.22126</v>
      </c>
      <c r="D52" s="119">
        <v>3307542.34522</v>
      </c>
      <c r="E52" s="119">
        <v>3060668.5941900001</v>
      </c>
      <c r="F52" s="119">
        <v>4160588.7245900002</v>
      </c>
      <c r="G52" s="119">
        <v>4237002.1203800002</v>
      </c>
      <c r="H52" s="119">
        <v>2832813.37671</v>
      </c>
      <c r="I52" s="119">
        <v>3100260.53449</v>
      </c>
      <c r="J52" s="119">
        <v>2786936.6253200001</v>
      </c>
      <c r="K52" s="119">
        <v>2197027.2388299997</v>
      </c>
      <c r="L52" s="119">
        <v>2072460.6982200001</v>
      </c>
      <c r="M52" s="119">
        <v>1754669.3601600002</v>
      </c>
      <c r="N52" s="114"/>
      <c r="O52" s="114"/>
      <c r="P52" s="114"/>
      <c r="Q52" s="114"/>
      <c r="R52" s="114"/>
    </row>
    <row r="53" spans="1:18" s="122" customFormat="1" ht="15" customHeight="1">
      <c r="A53" s="121" t="s">
        <v>605</v>
      </c>
      <c r="B53" s="119">
        <v>130224.11141</v>
      </c>
      <c r="C53" s="119">
        <v>92550.123859999992</v>
      </c>
      <c r="D53" s="119">
        <v>131353.83948</v>
      </c>
      <c r="E53" s="119">
        <v>256407.62756999998</v>
      </c>
      <c r="F53" s="119">
        <v>1058695.1754999999</v>
      </c>
      <c r="G53" s="119">
        <v>1067199.3127000001</v>
      </c>
      <c r="H53" s="119">
        <v>342863.47193</v>
      </c>
      <c r="I53" s="119">
        <v>741418.29888999998</v>
      </c>
      <c r="J53" s="119">
        <v>946136.61647999997</v>
      </c>
      <c r="K53" s="119">
        <v>615636.43371000001</v>
      </c>
      <c r="L53" s="119">
        <v>427223.40476</v>
      </c>
      <c r="M53" s="119">
        <v>172872.85251</v>
      </c>
      <c r="N53" s="114"/>
      <c r="O53" s="114"/>
      <c r="P53" s="114"/>
      <c r="Q53" s="114"/>
      <c r="R53" s="114"/>
    </row>
    <row r="54" spans="1:18" s="122" customFormat="1" ht="15" customHeight="1">
      <c r="A54" s="121" t="s">
        <v>606</v>
      </c>
      <c r="B54" s="119">
        <v>1601578.6914900001</v>
      </c>
      <c r="C54" s="119">
        <v>2154078.5290000001</v>
      </c>
      <c r="D54" s="119">
        <v>2958358.41029</v>
      </c>
      <c r="E54" s="119">
        <v>2593867.9296500003</v>
      </c>
      <c r="F54" s="119">
        <v>2865745.3790899999</v>
      </c>
      <c r="G54" s="119">
        <v>2904520.9637600002</v>
      </c>
      <c r="H54" s="119">
        <v>2231034.6248000003</v>
      </c>
      <c r="I54" s="119">
        <v>2125335.1154700001</v>
      </c>
      <c r="J54" s="119">
        <v>1615222.6056600001</v>
      </c>
      <c r="K54" s="119">
        <v>1337249.3145299999</v>
      </c>
      <c r="L54" s="119">
        <v>1394114.04027</v>
      </c>
      <c r="M54" s="119">
        <v>1326669.05189</v>
      </c>
      <c r="N54" s="114"/>
      <c r="O54" s="114"/>
      <c r="P54" s="114"/>
      <c r="Q54" s="114"/>
      <c r="R54" s="114"/>
    </row>
    <row r="55" spans="1:18" s="122" customFormat="1" ht="15" customHeight="1">
      <c r="A55" s="121" t="s">
        <v>607</v>
      </c>
      <c r="B55" s="119">
        <v>0</v>
      </c>
      <c r="C55" s="119">
        <v>0</v>
      </c>
      <c r="D55" s="119">
        <v>0</v>
      </c>
      <c r="E55" s="119">
        <v>0</v>
      </c>
      <c r="F55" s="119">
        <v>0</v>
      </c>
      <c r="G55" s="119">
        <v>0</v>
      </c>
      <c r="H55" s="119">
        <v>0</v>
      </c>
      <c r="I55" s="119">
        <v>0</v>
      </c>
      <c r="J55" s="119">
        <v>0</v>
      </c>
      <c r="K55" s="119">
        <v>0</v>
      </c>
      <c r="L55" s="119">
        <v>0</v>
      </c>
      <c r="M55" s="119">
        <v>0</v>
      </c>
      <c r="N55" s="114"/>
      <c r="O55" s="114"/>
      <c r="P55" s="114"/>
      <c r="Q55" s="114"/>
      <c r="R55" s="114"/>
    </row>
    <row r="56" spans="1:18" s="122" customFormat="1" ht="15" customHeight="1">
      <c r="A56" s="121" t="s">
        <v>608</v>
      </c>
      <c r="B56" s="119">
        <v>126571.64234999999</v>
      </c>
      <c r="C56" s="119">
        <v>137372.1329</v>
      </c>
      <c r="D56" s="119">
        <v>171622.65995</v>
      </c>
      <c r="E56" s="119">
        <v>184522.68729</v>
      </c>
      <c r="F56" s="119">
        <v>235240.48910000001</v>
      </c>
      <c r="G56" s="119">
        <v>264284.16668000002</v>
      </c>
      <c r="H56" s="119">
        <v>257793.05944000001</v>
      </c>
      <c r="I56" s="119">
        <v>232523.09428999998</v>
      </c>
      <c r="J56" s="119">
        <v>223021.85821999999</v>
      </c>
      <c r="K56" s="119">
        <v>241585.94563</v>
      </c>
      <c r="L56" s="119">
        <v>248731.79475999999</v>
      </c>
      <c r="M56" s="119">
        <v>252735.99733000001</v>
      </c>
      <c r="N56" s="114"/>
      <c r="O56" s="114"/>
      <c r="P56" s="114"/>
      <c r="Q56" s="114"/>
      <c r="R56" s="114"/>
    </row>
    <row r="57" spans="1:18" s="122" customFormat="1" ht="15" customHeight="1">
      <c r="A57" s="121" t="s">
        <v>609</v>
      </c>
      <c r="B57" s="119">
        <v>26161.164969999998</v>
      </c>
      <c r="C57" s="119">
        <v>46207.4355</v>
      </c>
      <c r="D57" s="119">
        <v>46207.4355</v>
      </c>
      <c r="E57" s="119">
        <v>25870.349679999999</v>
      </c>
      <c r="F57" s="119">
        <v>907.68090000000007</v>
      </c>
      <c r="G57" s="119">
        <v>997.67723999999998</v>
      </c>
      <c r="H57" s="119">
        <v>1122.22054</v>
      </c>
      <c r="I57" s="119">
        <v>984.02584000000002</v>
      </c>
      <c r="J57" s="119">
        <v>2555.5449600000002</v>
      </c>
      <c r="K57" s="119">
        <v>2555.5449600000002</v>
      </c>
      <c r="L57" s="119">
        <v>2391.4584300000001</v>
      </c>
      <c r="M57" s="119">
        <v>2391.4584300000001</v>
      </c>
      <c r="N57" s="114"/>
      <c r="O57" s="114"/>
      <c r="P57" s="114"/>
      <c r="Q57" s="114"/>
      <c r="R57" s="114"/>
    </row>
    <row r="58" spans="1:18" s="122" customFormat="1" ht="15" customHeight="1">
      <c r="A58" s="118" t="s">
        <v>610</v>
      </c>
      <c r="B58" s="119">
        <v>30611953.370499998</v>
      </c>
      <c r="C58" s="119">
        <v>31497001.632900003</v>
      </c>
      <c r="D58" s="119">
        <v>42389213.882010005</v>
      </c>
      <c r="E58" s="119">
        <v>42271544.952809997</v>
      </c>
      <c r="F58" s="119">
        <v>43093935.200629994</v>
      </c>
      <c r="G58" s="119">
        <v>46138219.93609</v>
      </c>
      <c r="H58" s="119">
        <v>58547775.744220003</v>
      </c>
      <c r="I58" s="119">
        <v>55104851.108070001</v>
      </c>
      <c r="J58" s="119">
        <v>51599583.416890003</v>
      </c>
      <c r="K58" s="119">
        <v>51450710.529600002</v>
      </c>
      <c r="L58" s="119">
        <v>51414793.611300007</v>
      </c>
      <c r="M58" s="119">
        <v>51301990.022639997</v>
      </c>
      <c r="N58" s="114"/>
      <c r="O58" s="114"/>
      <c r="P58" s="114"/>
      <c r="Q58" s="114"/>
      <c r="R58" s="114"/>
    </row>
    <row r="59" spans="1:18">
      <c r="A59" s="695" t="s">
        <v>611</v>
      </c>
      <c r="B59" s="696">
        <v>746716.37260999996</v>
      </c>
      <c r="C59" s="696">
        <v>812397.73669000005</v>
      </c>
      <c r="D59" s="696">
        <v>935768.18222000008</v>
      </c>
      <c r="E59" s="696">
        <v>1137249.243</v>
      </c>
      <c r="F59" s="696">
        <v>1280641.72279</v>
      </c>
      <c r="G59" s="696">
        <v>1369211.8528800001</v>
      </c>
      <c r="H59" s="696">
        <v>1382880.7117000001</v>
      </c>
      <c r="I59" s="696">
        <v>1313200.8982200001</v>
      </c>
      <c r="J59" s="696">
        <v>1253271.9878199999</v>
      </c>
      <c r="K59" s="696">
        <v>327997.74537000002</v>
      </c>
      <c r="L59" s="696">
        <v>1383165.7990000001</v>
      </c>
      <c r="M59" s="696">
        <v>355885.44201</v>
      </c>
      <c r="N59" s="114"/>
      <c r="O59" s="114"/>
      <c r="P59" s="114"/>
      <c r="Q59" s="114"/>
      <c r="R59" s="114"/>
    </row>
    <row r="60" spans="1:18" ht="15" customHeight="1">
      <c r="A60" s="121" t="s">
        <v>612</v>
      </c>
      <c r="B60" s="119">
        <v>-151749.38738</v>
      </c>
      <c r="C60" s="119">
        <v>-190844.57633000001</v>
      </c>
      <c r="D60" s="119">
        <v>-207031.62544</v>
      </c>
      <c r="E60" s="119">
        <v>-318648.51182000001</v>
      </c>
      <c r="F60" s="119">
        <v>-454932.35414000001</v>
      </c>
      <c r="G60" s="119">
        <v>-506735.74063000001</v>
      </c>
      <c r="H60" s="119">
        <v>-579345.00055</v>
      </c>
      <c r="I60" s="119">
        <v>-607943.08035000006</v>
      </c>
      <c r="J60" s="119">
        <v>-574297.18553999998</v>
      </c>
      <c r="K60" s="119">
        <v>-144120.34299</v>
      </c>
      <c r="L60" s="119">
        <v>-624218.66157</v>
      </c>
      <c r="M60" s="119">
        <v>-165594.34431000001</v>
      </c>
      <c r="N60" s="114"/>
      <c r="O60" s="114"/>
      <c r="P60" s="114"/>
      <c r="Q60" s="114"/>
      <c r="R60" s="114"/>
    </row>
    <row r="61" spans="1:18" ht="15" customHeight="1">
      <c r="A61" s="118" t="s">
        <v>613</v>
      </c>
      <c r="B61" s="119">
        <v>594966.98522999999</v>
      </c>
      <c r="C61" s="119">
        <v>621553.16035999998</v>
      </c>
      <c r="D61" s="119">
        <v>728736.55677999998</v>
      </c>
      <c r="E61" s="119">
        <v>818600.73118</v>
      </c>
      <c r="F61" s="119">
        <v>825709.36864999996</v>
      </c>
      <c r="G61" s="119">
        <v>862476.11225000001</v>
      </c>
      <c r="H61" s="119">
        <v>803535.71114999999</v>
      </c>
      <c r="I61" s="119">
        <v>705257.81787000003</v>
      </c>
      <c r="J61" s="119">
        <v>678974.80227999995</v>
      </c>
      <c r="K61" s="119">
        <v>183877.40237999998</v>
      </c>
      <c r="L61" s="119">
        <v>758947.13743</v>
      </c>
      <c r="M61" s="119">
        <v>190291.09769999998</v>
      </c>
      <c r="N61" s="114"/>
      <c r="O61" s="114"/>
      <c r="P61" s="114"/>
      <c r="Q61" s="114"/>
      <c r="R61" s="114"/>
    </row>
    <row r="62" spans="1:18" ht="15" customHeight="1">
      <c r="A62" s="124" t="s">
        <v>614</v>
      </c>
      <c r="B62" s="119">
        <v>229926.00722999999</v>
      </c>
      <c r="C62" s="119">
        <v>230284.88915999999</v>
      </c>
      <c r="D62" s="119">
        <v>268010.8775</v>
      </c>
      <c r="E62" s="119">
        <v>481137.17657000001</v>
      </c>
      <c r="F62" s="119">
        <v>476468.82746</v>
      </c>
      <c r="G62" s="119">
        <v>541442.6986</v>
      </c>
      <c r="H62" s="119">
        <v>423540.51165</v>
      </c>
      <c r="I62" s="119">
        <v>479720.89467000001</v>
      </c>
      <c r="J62" s="119">
        <v>446204.41352</v>
      </c>
      <c r="K62" s="119">
        <v>136073.44831000001</v>
      </c>
      <c r="L62" s="119">
        <v>789390.50548000005</v>
      </c>
      <c r="M62" s="119">
        <v>329558.77929000003</v>
      </c>
      <c r="N62" s="114"/>
      <c r="O62" s="114"/>
      <c r="P62" s="114"/>
      <c r="Q62" s="114"/>
      <c r="R62" s="114"/>
    </row>
    <row r="63" spans="1:18" ht="15" customHeight="1">
      <c r="A63" s="121" t="s">
        <v>615</v>
      </c>
      <c r="B63" s="119">
        <v>-85505.973830000003</v>
      </c>
      <c r="C63" s="119">
        <v>-117677.95231000001</v>
      </c>
      <c r="D63" s="119">
        <v>-156852.11702999999</v>
      </c>
      <c r="E63" s="119">
        <v>-356802.95496</v>
      </c>
      <c r="F63" s="119">
        <v>-390810.14345999999</v>
      </c>
      <c r="G63" s="119">
        <v>-485567.2121</v>
      </c>
      <c r="H63" s="119">
        <v>-354873.45908999996</v>
      </c>
      <c r="I63" s="119">
        <v>-410316.10067000001</v>
      </c>
      <c r="J63" s="119">
        <v>-243472.61491999999</v>
      </c>
      <c r="K63" s="119">
        <v>-85911.90294</v>
      </c>
      <c r="L63" s="119">
        <v>-617797.32388000004</v>
      </c>
      <c r="M63" s="119">
        <v>-300762.86548000004</v>
      </c>
      <c r="N63" s="114"/>
      <c r="O63" s="114"/>
      <c r="P63" s="114"/>
      <c r="Q63" s="114"/>
      <c r="R63" s="114"/>
    </row>
    <row r="64" spans="1:18" ht="15" customHeight="1">
      <c r="A64" s="125" t="s">
        <v>616</v>
      </c>
      <c r="B64" s="119">
        <v>739387.01862999995</v>
      </c>
      <c r="C64" s="119">
        <v>734160.09721000004</v>
      </c>
      <c r="D64" s="119">
        <v>839895.31724999996</v>
      </c>
      <c r="E64" s="119">
        <v>942934.95279000001</v>
      </c>
      <c r="F64" s="119">
        <v>911368.05264999997</v>
      </c>
      <c r="G64" s="119">
        <v>918351.59875</v>
      </c>
      <c r="H64" s="119">
        <v>872202.76371000009</v>
      </c>
      <c r="I64" s="119">
        <v>774662.61187000002</v>
      </c>
      <c r="J64" s="119">
        <v>881706.60088000004</v>
      </c>
      <c r="K64" s="119">
        <v>234038.94774999999</v>
      </c>
      <c r="L64" s="119">
        <v>930540.31903000001</v>
      </c>
      <c r="M64" s="119">
        <v>219087.01150999998</v>
      </c>
      <c r="N64" s="114"/>
      <c r="O64" s="114"/>
      <c r="P64" s="114"/>
      <c r="Q64" s="114"/>
      <c r="R64" s="114"/>
    </row>
    <row r="65" spans="1:18" ht="15" customHeight="1">
      <c r="A65" s="124" t="s">
        <v>617</v>
      </c>
      <c r="B65" s="119">
        <v>96960.455370000011</v>
      </c>
      <c r="C65" s="119">
        <v>137785.99553000001</v>
      </c>
      <c r="D65" s="119">
        <v>176041.32522999999</v>
      </c>
      <c r="E65" s="119">
        <v>110745.41157</v>
      </c>
      <c r="F65" s="119">
        <v>135620.29443000001</v>
      </c>
      <c r="G65" s="119">
        <v>178466.40249000001</v>
      </c>
      <c r="H65" s="119">
        <v>153055.28786000001</v>
      </c>
      <c r="I65" s="119">
        <v>204787.55593999999</v>
      </c>
      <c r="J65" s="119">
        <v>171582.84209999998</v>
      </c>
      <c r="K65" s="119">
        <v>500296.38073999999</v>
      </c>
      <c r="L65" s="119">
        <v>310025.07400000002</v>
      </c>
      <c r="M65" s="119">
        <v>83846.241840000002</v>
      </c>
      <c r="N65" s="114"/>
      <c r="O65" s="114"/>
      <c r="P65" s="114"/>
      <c r="Q65" s="114"/>
      <c r="R65" s="114"/>
    </row>
    <row r="66" spans="1:18" ht="15" customHeight="1">
      <c r="A66" s="124" t="s">
        <v>618</v>
      </c>
      <c r="B66" s="119">
        <v>-148608.72018999999</v>
      </c>
      <c r="C66" s="119">
        <v>-206404.67382</v>
      </c>
      <c r="D66" s="119">
        <v>-281396.99206999998</v>
      </c>
      <c r="E66" s="119">
        <v>-294400.07931</v>
      </c>
      <c r="F66" s="119">
        <v>-289822.85422000004</v>
      </c>
      <c r="G66" s="119">
        <v>-290251.85639999999</v>
      </c>
      <c r="H66" s="119">
        <v>-385865.46788000001</v>
      </c>
      <c r="I66" s="119">
        <v>-225149.85887</v>
      </c>
      <c r="J66" s="119">
        <v>-408754.84750999999</v>
      </c>
      <c r="K66" s="119">
        <v>-560674.78928000003</v>
      </c>
      <c r="L66" s="119">
        <v>-548983.69597</v>
      </c>
      <c r="M66" s="119">
        <v>-104111.90243999999</v>
      </c>
      <c r="N66" s="114"/>
      <c r="O66" s="114"/>
      <c r="P66" s="114"/>
      <c r="Q66" s="114"/>
      <c r="R66" s="114"/>
    </row>
    <row r="67" spans="1:18" ht="15" customHeight="1">
      <c r="A67" s="118" t="s">
        <v>619</v>
      </c>
      <c r="B67" s="119">
        <v>687738.75380999991</v>
      </c>
      <c r="C67" s="119">
        <v>665541.41891999997</v>
      </c>
      <c r="D67" s="119">
        <v>734539.65041</v>
      </c>
      <c r="E67" s="119">
        <v>759280.28504999995</v>
      </c>
      <c r="F67" s="119">
        <v>757165.49286</v>
      </c>
      <c r="G67" s="119">
        <v>806566.14484000008</v>
      </c>
      <c r="H67" s="119">
        <v>639392.58369</v>
      </c>
      <c r="I67" s="119">
        <v>754300.30894000002</v>
      </c>
      <c r="J67" s="119">
        <v>644534.59547000006</v>
      </c>
      <c r="K67" s="119">
        <v>173660.53921000002</v>
      </c>
      <c r="L67" s="119">
        <v>691581.69705999992</v>
      </c>
      <c r="M67" s="119">
        <v>198821.35091000001</v>
      </c>
      <c r="N67" s="114"/>
      <c r="O67" s="114"/>
      <c r="P67" s="114"/>
      <c r="Q67" s="114"/>
      <c r="R67" s="114"/>
    </row>
    <row r="68" spans="1:18" ht="15" customHeight="1">
      <c r="A68" s="121" t="s">
        <v>620</v>
      </c>
      <c r="B68" s="119">
        <v>-443402.74620999995</v>
      </c>
      <c r="C68" s="119">
        <v>-470338.05349000002</v>
      </c>
      <c r="D68" s="119">
        <v>-472642.93050000002</v>
      </c>
      <c r="E68" s="119">
        <v>-529483.67932999996</v>
      </c>
      <c r="F68" s="119">
        <v>-562081.27110999997</v>
      </c>
      <c r="G68" s="119">
        <v>-536324.80420000001</v>
      </c>
      <c r="H68" s="119">
        <v>-488676.65089999995</v>
      </c>
      <c r="I68" s="119">
        <v>-518024.51861999999</v>
      </c>
      <c r="J68" s="119">
        <v>-564934.65842999995</v>
      </c>
      <c r="K68" s="119">
        <v>-147705.50568</v>
      </c>
      <c r="L68" s="119">
        <v>-590941.50849000004</v>
      </c>
      <c r="M68" s="119">
        <v>-154355.67661000002</v>
      </c>
      <c r="N68" s="114"/>
      <c r="O68" s="114"/>
      <c r="P68" s="114"/>
      <c r="Q68" s="114"/>
      <c r="R68" s="114"/>
    </row>
    <row r="69" spans="1:18" ht="15" customHeight="1">
      <c r="A69" s="125" t="s">
        <v>621</v>
      </c>
      <c r="B69" s="119">
        <v>244336.00759999998</v>
      </c>
      <c r="C69" s="119">
        <v>195203.36543000001</v>
      </c>
      <c r="D69" s="119">
        <v>261896.71990999999</v>
      </c>
      <c r="E69" s="119">
        <v>229796.60571999999</v>
      </c>
      <c r="F69" s="119">
        <v>195084.22175</v>
      </c>
      <c r="G69" s="119">
        <v>270241.34064000001</v>
      </c>
      <c r="H69" s="119">
        <v>150715.93278999999</v>
      </c>
      <c r="I69" s="119">
        <v>236275.79032</v>
      </c>
      <c r="J69" s="119">
        <v>79599.937040000004</v>
      </c>
      <c r="K69" s="119">
        <v>25955.033530000001</v>
      </c>
      <c r="L69" s="119">
        <v>100640.18857</v>
      </c>
      <c r="M69" s="119">
        <v>44465.674299999999</v>
      </c>
      <c r="N69" s="114"/>
      <c r="O69" s="114"/>
      <c r="P69" s="114"/>
      <c r="Q69" s="114"/>
      <c r="R69" s="114"/>
    </row>
    <row r="70" spans="1:18" ht="15" customHeight="1">
      <c r="A70" s="125" t="s">
        <v>622</v>
      </c>
      <c r="B70" s="119">
        <v>-768.19606999999996</v>
      </c>
      <c r="C70" s="119">
        <v>-964.99037999999996</v>
      </c>
      <c r="D70" s="119">
        <v>-646.49045999999998</v>
      </c>
      <c r="E70" s="119">
        <v>-218.46256</v>
      </c>
      <c r="F70" s="119">
        <v>-332.91888</v>
      </c>
      <c r="G70" s="119">
        <v>45.81991</v>
      </c>
      <c r="H70" s="119">
        <v>275.68606</v>
      </c>
      <c r="I70" s="119">
        <v>-127.72950999999999</v>
      </c>
      <c r="J70" s="119">
        <v>185.70186999999999</v>
      </c>
      <c r="K70" s="119">
        <v>-72.545380000000009</v>
      </c>
      <c r="L70" s="119">
        <v>140.31904999999998</v>
      </c>
      <c r="M70" s="119">
        <v>-293.48651000000001</v>
      </c>
      <c r="N70" s="114"/>
      <c r="O70" s="114"/>
      <c r="P70" s="114"/>
      <c r="Q70" s="114"/>
      <c r="R70" s="114"/>
    </row>
    <row r="71" spans="1:18" ht="15" customHeight="1">
      <c r="A71" s="126" t="s">
        <v>623</v>
      </c>
      <c r="B71" s="119">
        <v>-1130.7436200000002</v>
      </c>
      <c r="C71" s="119">
        <v>-969.18436999999994</v>
      </c>
      <c r="D71" s="119">
        <v>-650.43453</v>
      </c>
      <c r="E71" s="119">
        <v>-221.93956</v>
      </c>
      <c r="F71" s="119">
        <v>-336.05010999999996</v>
      </c>
      <c r="G71" s="119">
        <v>42.911029999999997</v>
      </c>
      <c r="H71" s="119">
        <v>275.73573999999996</v>
      </c>
      <c r="I71" s="119">
        <v>-129.02083999999999</v>
      </c>
      <c r="J71" s="119">
        <v>182.66247000000001</v>
      </c>
      <c r="K71" s="119">
        <v>-72.09432000000001</v>
      </c>
      <c r="L71" s="119">
        <v>139.25731999999999</v>
      </c>
      <c r="M71" s="119">
        <v>-294.62268999999998</v>
      </c>
      <c r="N71" s="114"/>
      <c r="O71" s="114"/>
      <c r="P71" s="114"/>
      <c r="Q71" s="114"/>
      <c r="R71" s="114"/>
    </row>
    <row r="72" spans="1:18" ht="15" customHeight="1">
      <c r="A72" s="126" t="s">
        <v>624</v>
      </c>
      <c r="B72" s="119">
        <v>362.54755</v>
      </c>
      <c r="C72" s="119">
        <v>4.1939899999999994</v>
      </c>
      <c r="D72" s="119">
        <v>3.94407</v>
      </c>
      <c r="E72" s="119">
        <v>3.4769999999999999</v>
      </c>
      <c r="F72" s="119">
        <v>3.13123</v>
      </c>
      <c r="G72" s="119">
        <v>2.9088799999999999</v>
      </c>
      <c r="H72" s="119">
        <v>-4.9680000000000002E-2</v>
      </c>
      <c r="I72" s="119">
        <v>1.2913299999999999</v>
      </c>
      <c r="J72" s="119">
        <v>3.0394000000000001</v>
      </c>
      <c r="K72" s="119">
        <v>-0.45106000000000002</v>
      </c>
      <c r="L72" s="119">
        <v>1.0617300000000001</v>
      </c>
      <c r="M72" s="119">
        <v>1.13618</v>
      </c>
      <c r="N72" s="114"/>
      <c r="O72" s="114"/>
      <c r="P72" s="114"/>
      <c r="Q72" s="114"/>
      <c r="R72" s="114"/>
    </row>
    <row r="73" spans="1:18" ht="15" customHeight="1">
      <c r="A73" s="118" t="s">
        <v>625</v>
      </c>
      <c r="B73" s="119">
        <v>-11.052100000000001</v>
      </c>
      <c r="C73" s="119">
        <v>52.45496</v>
      </c>
      <c r="D73" s="119">
        <v>-8.6009700000000002</v>
      </c>
      <c r="E73" s="119">
        <v>-77.906910000000011</v>
      </c>
      <c r="F73" s="119">
        <v>-57.945589999999996</v>
      </c>
      <c r="G73" s="119">
        <v>-2.7287699999999999</v>
      </c>
      <c r="H73" s="119">
        <v>-18.373759999999997</v>
      </c>
      <c r="I73" s="119">
        <v>15.539339999999999</v>
      </c>
      <c r="J73" s="119">
        <v>-11.639719999999999</v>
      </c>
      <c r="K73" s="119">
        <v>-17.649729999999998</v>
      </c>
      <c r="L73" s="119">
        <v>-46.346820000000001</v>
      </c>
      <c r="M73" s="119">
        <v>-5.3601800000000006</v>
      </c>
      <c r="N73" s="114"/>
      <c r="O73" s="114"/>
      <c r="P73" s="114"/>
      <c r="Q73" s="114"/>
      <c r="R73" s="114"/>
    </row>
    <row r="74" spans="1:18" ht="15" customHeight="1">
      <c r="A74" s="118" t="s">
        <v>771</v>
      </c>
      <c r="B74" s="119">
        <v>17.521180000000001</v>
      </c>
      <c r="C74" s="119">
        <v>57.247699999999995</v>
      </c>
      <c r="D74" s="119">
        <v>9.4644899999999996</v>
      </c>
      <c r="E74" s="119">
        <v>-70.932600000000008</v>
      </c>
      <c r="F74" s="119">
        <v>-41.589440000000003</v>
      </c>
      <c r="G74" s="119">
        <v>2.7620399999999998</v>
      </c>
      <c r="H74" s="119">
        <v>-14.80241</v>
      </c>
      <c r="I74" s="119">
        <v>17.7943</v>
      </c>
      <c r="J74" s="119">
        <v>-6.6228599999999993</v>
      </c>
      <c r="K74" s="119">
        <v>-9.3528500000000001</v>
      </c>
      <c r="L74" s="119">
        <v>-14.47786</v>
      </c>
      <c r="M74" s="119">
        <v>0.82765999999999995</v>
      </c>
      <c r="N74" s="114"/>
      <c r="O74" s="114"/>
      <c r="P74" s="114"/>
      <c r="Q74" s="114"/>
      <c r="R74" s="114"/>
    </row>
    <row r="75" spans="1:18" ht="15" customHeight="1">
      <c r="A75" s="121" t="s">
        <v>312</v>
      </c>
      <c r="B75" s="119">
        <v>-28.57328</v>
      </c>
      <c r="C75" s="119">
        <v>-4.7927400000000002</v>
      </c>
      <c r="D75" s="119">
        <v>-18.065459999999998</v>
      </c>
      <c r="E75" s="119">
        <v>-6.97431</v>
      </c>
      <c r="F75" s="119">
        <v>-16.35615</v>
      </c>
      <c r="G75" s="119">
        <v>-5.4908100000000006</v>
      </c>
      <c r="H75" s="119">
        <v>-3.5713499999999998</v>
      </c>
      <c r="I75" s="119">
        <v>-2.2549600000000001</v>
      </c>
      <c r="J75" s="119">
        <v>-5.0168599999999994</v>
      </c>
      <c r="K75" s="119">
        <v>-8.2968799999999998</v>
      </c>
      <c r="L75" s="119">
        <v>-31.868959999999998</v>
      </c>
      <c r="M75" s="119">
        <v>-6.1878400000000005</v>
      </c>
      <c r="N75" s="114"/>
      <c r="O75" s="114"/>
      <c r="P75" s="114"/>
      <c r="Q75" s="114"/>
      <c r="R75" s="114"/>
    </row>
    <row r="76" spans="1:18" ht="15" customHeight="1">
      <c r="A76" s="118" t="s">
        <v>628</v>
      </c>
      <c r="B76" s="119">
        <v>243556.75943000001</v>
      </c>
      <c r="C76" s="119">
        <v>194290.83000999998</v>
      </c>
      <c r="D76" s="119">
        <v>261241.62847999998</v>
      </c>
      <c r="E76" s="119">
        <v>229500.23624999999</v>
      </c>
      <c r="F76" s="119">
        <v>194693.35728</v>
      </c>
      <c r="G76" s="119">
        <v>270284.43177999998</v>
      </c>
      <c r="H76" s="119">
        <v>150973.24509000001</v>
      </c>
      <c r="I76" s="119">
        <v>236163.60015000001</v>
      </c>
      <c r="J76" s="119">
        <v>79773.999190000002</v>
      </c>
      <c r="K76" s="119">
        <v>25864.83842</v>
      </c>
      <c r="L76" s="119">
        <v>100734.1608</v>
      </c>
      <c r="M76" s="119">
        <v>44166.82761</v>
      </c>
      <c r="N76" s="114"/>
      <c r="O76" s="114"/>
      <c r="P76" s="114"/>
      <c r="Q76" s="114"/>
      <c r="R76" s="114"/>
    </row>
    <row r="77" spans="1:18" ht="15" customHeight="1">
      <c r="A77" s="127" t="s">
        <v>629</v>
      </c>
      <c r="B77" s="119">
        <v>-2.3440000000000003E-2</v>
      </c>
      <c r="C77" s="119">
        <v>1121.36043</v>
      </c>
      <c r="D77" s="119">
        <v>14063.71451</v>
      </c>
      <c r="E77" s="119">
        <v>5480.72552</v>
      </c>
      <c r="F77" s="119">
        <v>37772.643530000001</v>
      </c>
      <c r="G77" s="119">
        <v>3418.45723</v>
      </c>
      <c r="H77" s="119">
        <v>-445.55464000000001</v>
      </c>
      <c r="I77" s="119">
        <v>-1368.3083200000001</v>
      </c>
      <c r="J77" s="119">
        <v>-2254.9274799999998</v>
      </c>
      <c r="K77" s="119">
        <v>-1049.52829</v>
      </c>
      <c r="L77" s="119">
        <v>-3767.3857699999999</v>
      </c>
      <c r="M77" s="119">
        <v>-889.9166899999999</v>
      </c>
      <c r="N77" s="114"/>
      <c r="O77" s="114"/>
      <c r="P77" s="114"/>
      <c r="Q77" s="114"/>
      <c r="R77" s="114"/>
    </row>
    <row r="78" spans="1:18" ht="15" customHeight="1">
      <c r="A78" s="125" t="s">
        <v>630</v>
      </c>
      <c r="B78" s="119">
        <v>243556.73599000002</v>
      </c>
      <c r="C78" s="119">
        <v>195412.19044000001</v>
      </c>
      <c r="D78" s="119">
        <v>275305.34299000003</v>
      </c>
      <c r="E78" s="119">
        <v>234980.96177000002</v>
      </c>
      <c r="F78" s="119">
        <v>232466.00081</v>
      </c>
      <c r="G78" s="119">
        <v>273702.88900999998</v>
      </c>
      <c r="H78" s="119">
        <v>150527.69044999999</v>
      </c>
      <c r="I78" s="119">
        <v>234795.29183</v>
      </c>
      <c r="J78" s="119">
        <v>77519.071709999989</v>
      </c>
      <c r="K78" s="119">
        <v>24815.310129999998</v>
      </c>
      <c r="L78" s="119">
        <v>96966.775030000004</v>
      </c>
      <c r="M78" s="119">
        <v>43276.910920000002</v>
      </c>
      <c r="N78" s="114"/>
      <c r="O78" s="114"/>
      <c r="P78" s="114"/>
      <c r="Q78" s="114"/>
      <c r="R78" s="114"/>
    </row>
    <row r="79" spans="1:18" ht="15" customHeight="1">
      <c r="A79" s="124" t="s">
        <v>631</v>
      </c>
      <c r="B79" s="119">
        <v>2149.4786600000002</v>
      </c>
      <c r="C79" s="119">
        <v>2384.6495800000002</v>
      </c>
      <c r="D79" s="119">
        <v>3673.9967000000001</v>
      </c>
      <c r="E79" s="119">
        <v>1787.2292199999999</v>
      </c>
      <c r="F79" s="119">
        <v>3114.4447700000001</v>
      </c>
      <c r="G79" s="119">
        <v>3950.7584100000004</v>
      </c>
      <c r="H79" s="119">
        <v>1319.8728899999999</v>
      </c>
      <c r="I79" s="119">
        <v>-6679.5409600000003</v>
      </c>
      <c r="J79" s="119">
        <v>783.74428</v>
      </c>
      <c r="K79" s="119">
        <v>-99.641589999999994</v>
      </c>
      <c r="L79" s="119">
        <v>1973.1859099999999</v>
      </c>
      <c r="M79" s="119">
        <v>-282.75844000000001</v>
      </c>
      <c r="N79" s="114"/>
      <c r="O79" s="114"/>
      <c r="P79" s="114"/>
      <c r="Q79" s="114"/>
      <c r="R79" s="114"/>
    </row>
    <row r="80" spans="1:18" ht="15" customHeight="1">
      <c r="A80" s="118" t="s">
        <v>632</v>
      </c>
      <c r="B80" s="119">
        <v>245706.21465000001</v>
      </c>
      <c r="C80" s="119">
        <v>197796.84002</v>
      </c>
      <c r="D80" s="119">
        <v>278979.33968999999</v>
      </c>
      <c r="E80" s="119">
        <v>236768.19099</v>
      </c>
      <c r="F80" s="119">
        <v>235580.44558</v>
      </c>
      <c r="G80" s="119">
        <v>277653.64741999999</v>
      </c>
      <c r="H80" s="119">
        <v>151847.56333999999</v>
      </c>
      <c r="I80" s="119">
        <v>228115.75087000002</v>
      </c>
      <c r="J80" s="119">
        <v>78302.815989999988</v>
      </c>
      <c r="K80" s="119">
        <v>24715.668539999999</v>
      </c>
      <c r="L80" s="119">
        <v>98939.960940000004</v>
      </c>
      <c r="M80" s="119">
        <v>42994.152479999997</v>
      </c>
      <c r="N80" s="114"/>
      <c r="O80" s="114"/>
      <c r="P80" s="114"/>
      <c r="Q80" s="114"/>
      <c r="R80" s="114"/>
    </row>
    <row r="81" spans="1:18" ht="15" customHeight="1">
      <c r="A81" s="124" t="s">
        <v>633</v>
      </c>
      <c r="B81" s="119">
        <v>0</v>
      </c>
      <c r="C81" s="119">
        <v>0</v>
      </c>
      <c r="D81" s="119">
        <v>0</v>
      </c>
      <c r="E81" s="119">
        <v>0</v>
      </c>
      <c r="F81" s="119">
        <v>0</v>
      </c>
      <c r="G81" s="119">
        <v>0</v>
      </c>
      <c r="H81" s="119">
        <v>0</v>
      </c>
      <c r="I81" s="119">
        <v>0</v>
      </c>
      <c r="J81" s="119">
        <v>0</v>
      </c>
      <c r="K81" s="119">
        <v>0</v>
      </c>
      <c r="L81" s="119">
        <v>0</v>
      </c>
      <c r="M81" s="119">
        <v>0</v>
      </c>
      <c r="N81" s="114"/>
      <c r="O81" s="114"/>
      <c r="P81" s="114"/>
      <c r="Q81" s="114"/>
      <c r="R81" s="114"/>
    </row>
    <row r="82" spans="1:18" ht="15" customHeight="1">
      <c r="A82" s="118" t="s">
        <v>634</v>
      </c>
      <c r="B82" s="119">
        <v>245706.21465000001</v>
      </c>
      <c r="C82" s="119">
        <v>197796.84002</v>
      </c>
      <c r="D82" s="119">
        <v>278979.33968999999</v>
      </c>
      <c r="E82" s="119">
        <v>236768.19099</v>
      </c>
      <c r="F82" s="119">
        <v>235580.44558</v>
      </c>
      <c r="G82" s="119">
        <v>277653.64741999999</v>
      </c>
      <c r="H82" s="119">
        <v>151847.56333999999</v>
      </c>
      <c r="I82" s="119">
        <v>228115.75087000002</v>
      </c>
      <c r="J82" s="119">
        <v>78302.815989999988</v>
      </c>
      <c r="K82" s="119">
        <v>24715.668539999999</v>
      </c>
      <c r="L82" s="119">
        <v>98939.960940000004</v>
      </c>
      <c r="M82" s="119">
        <v>42994.152479999997</v>
      </c>
      <c r="N82" s="114"/>
      <c r="O82" s="114"/>
      <c r="P82" s="114"/>
      <c r="Q82" s="114"/>
      <c r="R82" s="114"/>
    </row>
    <row r="83" spans="1:18" ht="15" customHeight="1" thickBot="1">
      <c r="A83" s="124" t="s">
        <v>635</v>
      </c>
      <c r="B83" s="119">
        <v>-80642.197040000014</v>
      </c>
      <c r="C83" s="119">
        <v>-58198.584000000003</v>
      </c>
      <c r="D83" s="119">
        <v>-103757.09344</v>
      </c>
      <c r="E83" s="119">
        <v>-68873.39</v>
      </c>
      <c r="F83" s="119">
        <v>-65933.555999999997</v>
      </c>
      <c r="G83" s="119">
        <v>-84015.97</v>
      </c>
      <c r="H83" s="119">
        <v>-115570.246</v>
      </c>
      <c r="I83" s="119">
        <v>-100951.90399999999</v>
      </c>
      <c r="J83" s="119">
        <v>0</v>
      </c>
      <c r="K83" s="119">
        <v>-7236.75</v>
      </c>
      <c r="L83" s="119">
        <v>-19368.95</v>
      </c>
      <c r="M83" s="119">
        <v>-8116.915</v>
      </c>
      <c r="N83" s="114"/>
      <c r="O83" s="114"/>
      <c r="P83" s="114"/>
      <c r="Q83" s="114"/>
      <c r="R83" s="114"/>
    </row>
    <row r="84" spans="1:18" ht="15" customHeight="1" thickTop="1" thickBot="1">
      <c r="A84" s="693" t="s">
        <v>636</v>
      </c>
      <c r="B84" s="694">
        <v>165064.01761000001</v>
      </c>
      <c r="C84" s="694">
        <v>139598.25602</v>
      </c>
      <c r="D84" s="694">
        <v>175222.24625</v>
      </c>
      <c r="E84" s="694">
        <v>167894.80099000002</v>
      </c>
      <c r="F84" s="694">
        <v>169646.88958000002</v>
      </c>
      <c r="G84" s="694">
        <v>193637.67741999999</v>
      </c>
      <c r="H84" s="694">
        <v>36277.317340000001</v>
      </c>
      <c r="I84" s="694">
        <v>127163.84687000001</v>
      </c>
      <c r="J84" s="694">
        <v>78302.815989999988</v>
      </c>
      <c r="K84" s="694">
        <v>17478.918539999999</v>
      </c>
      <c r="L84" s="694">
        <v>79571.010939999993</v>
      </c>
      <c r="M84" s="694">
        <v>34877.237479999996</v>
      </c>
      <c r="N84" s="114"/>
      <c r="O84" s="114"/>
      <c r="P84" s="114"/>
      <c r="Q84" s="114"/>
      <c r="R84" s="114"/>
    </row>
    <row r="85" spans="1:18" ht="3.75" customHeight="1" thickTop="1" thickBot="1">
      <c r="A85" s="128"/>
      <c r="B85" s="129"/>
      <c r="C85" s="129"/>
      <c r="D85" s="129"/>
      <c r="E85" s="129"/>
      <c r="F85" s="129"/>
      <c r="G85" s="129"/>
      <c r="H85" s="129"/>
      <c r="I85" s="129"/>
      <c r="J85" s="129"/>
      <c r="K85" s="129"/>
      <c r="L85" s="129"/>
      <c r="M85" s="165"/>
      <c r="N85" s="114"/>
      <c r="O85" s="114"/>
      <c r="P85" s="114"/>
      <c r="Q85" s="114"/>
      <c r="R85" s="114"/>
    </row>
    <row r="86" spans="1:18" ht="15" customHeight="1" thickTop="1">
      <c r="A86" s="130"/>
      <c r="B86" s="131"/>
      <c r="C86" s="131"/>
      <c r="D86" s="131"/>
      <c r="E86" s="131"/>
      <c r="F86" s="131"/>
      <c r="G86" s="131"/>
      <c r="H86" s="131"/>
      <c r="I86" s="131"/>
      <c r="J86" s="131"/>
      <c r="K86" s="131"/>
      <c r="L86" s="131"/>
      <c r="M86" s="131"/>
      <c r="N86" s="114"/>
      <c r="O86" s="114"/>
      <c r="P86" s="114"/>
      <c r="Q86" s="114"/>
      <c r="R86" s="114"/>
    </row>
    <row r="87" spans="1:18" ht="15" customHeight="1">
      <c r="A87" s="130"/>
      <c r="B87" s="131"/>
      <c r="C87" s="131"/>
      <c r="D87" s="131"/>
      <c r="E87" s="131"/>
      <c r="F87" s="131"/>
      <c r="G87" s="131"/>
      <c r="H87" s="131"/>
      <c r="I87" s="131"/>
      <c r="J87" s="131"/>
      <c r="K87" s="131"/>
      <c r="L87" s="131"/>
      <c r="M87" s="131"/>
      <c r="N87" s="114"/>
      <c r="O87" s="114"/>
      <c r="P87" s="114"/>
      <c r="Q87" s="114"/>
      <c r="R87" s="114"/>
    </row>
  </sheetData>
  <mergeCells count="4">
    <mergeCell ref="A1:L1"/>
    <mergeCell ref="A2:L2"/>
    <mergeCell ref="A3:L3"/>
    <mergeCell ref="A4:L4"/>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M86"/>
  <sheetViews>
    <sheetView zoomScaleNormal="100" workbookViewId="0">
      <selection activeCell="K6" sqref="K6:M6"/>
    </sheetView>
  </sheetViews>
  <sheetFormatPr baseColWidth="10" defaultColWidth="9.140625" defaultRowHeight="18"/>
  <cols>
    <col min="1" max="1" width="89.85546875" style="115" bestFit="1" customWidth="1"/>
    <col min="2" max="8" width="10.7109375" style="115" bestFit="1" customWidth="1"/>
    <col min="9" max="9" width="10.7109375" style="115" customWidth="1"/>
    <col min="10" max="10" width="10.7109375" style="115" bestFit="1" customWidth="1"/>
    <col min="11" max="12" width="10.7109375" style="115" customWidth="1"/>
    <col min="13" max="13" width="10.7109375" style="133" bestFit="1" customWidth="1"/>
    <col min="14" max="256" width="11.42578125" style="115" customWidth="1"/>
    <col min="257" max="257" width="89.85546875" style="115" bestFit="1" customWidth="1"/>
    <col min="258" max="264" width="10.7109375" style="115" bestFit="1" customWidth="1"/>
    <col min="265" max="265" width="10.7109375" style="115" customWidth="1"/>
    <col min="266" max="266" width="10.7109375" style="115" bestFit="1" customWidth="1"/>
    <col min="267" max="268" width="10.7109375" style="115" customWidth="1"/>
    <col min="269" max="269" width="10.7109375" style="115" bestFit="1" customWidth="1"/>
    <col min="270" max="512" width="11.42578125" style="115" customWidth="1"/>
    <col min="513" max="513" width="89.85546875" style="115" bestFit="1" customWidth="1"/>
    <col min="514" max="520" width="10.7109375" style="115" bestFit="1" customWidth="1"/>
    <col min="521" max="521" width="10.7109375" style="115" customWidth="1"/>
    <col min="522" max="522" width="10.7109375" style="115" bestFit="1" customWidth="1"/>
    <col min="523" max="524" width="10.7109375" style="115" customWidth="1"/>
    <col min="525" max="525" width="10.7109375" style="115" bestFit="1" customWidth="1"/>
    <col min="526" max="768" width="11.42578125" style="115" customWidth="1"/>
    <col min="769" max="769" width="89.85546875" style="115" bestFit="1" customWidth="1"/>
    <col min="770" max="776" width="10.7109375" style="115" bestFit="1" customWidth="1"/>
    <col min="777" max="777" width="10.7109375" style="115" customWidth="1"/>
    <col min="778" max="778" width="10.7109375" style="115" bestFit="1" customWidth="1"/>
    <col min="779" max="780" width="10.7109375" style="115" customWidth="1"/>
    <col min="781" max="781" width="10.7109375" style="115" bestFit="1" customWidth="1"/>
    <col min="782" max="1024" width="11.42578125" style="115" customWidth="1"/>
    <col min="1025" max="1025" width="89.85546875" style="115" bestFit="1" customWidth="1"/>
    <col min="1026" max="1032" width="10.7109375" style="115" bestFit="1" customWidth="1"/>
    <col min="1033" max="1033" width="10.7109375" style="115" customWidth="1"/>
    <col min="1034" max="1034" width="10.7109375" style="115" bestFit="1" customWidth="1"/>
    <col min="1035" max="1036" width="10.7109375" style="115" customWidth="1"/>
    <col min="1037" max="1037" width="10.7109375" style="115" bestFit="1" customWidth="1"/>
    <col min="1038" max="1280" width="11.42578125" style="115" customWidth="1"/>
    <col min="1281" max="1281" width="89.85546875" style="115" bestFit="1" customWidth="1"/>
    <col min="1282" max="1288" width="10.7109375" style="115" bestFit="1" customWidth="1"/>
    <col min="1289" max="1289" width="10.7109375" style="115" customWidth="1"/>
    <col min="1290" max="1290" width="10.7109375" style="115" bestFit="1" customWidth="1"/>
    <col min="1291" max="1292" width="10.7109375" style="115" customWidth="1"/>
    <col min="1293" max="1293" width="10.7109375" style="115" bestFit="1" customWidth="1"/>
    <col min="1294" max="1536" width="11.42578125" style="115" customWidth="1"/>
    <col min="1537" max="1537" width="89.85546875" style="115" bestFit="1" customWidth="1"/>
    <col min="1538" max="1544" width="10.7109375" style="115" bestFit="1" customWidth="1"/>
    <col min="1545" max="1545" width="10.7109375" style="115" customWidth="1"/>
    <col min="1546" max="1546" width="10.7109375" style="115" bestFit="1" customWidth="1"/>
    <col min="1547" max="1548" width="10.7109375" style="115" customWidth="1"/>
    <col min="1549" max="1549" width="10.7109375" style="115" bestFit="1" customWidth="1"/>
    <col min="1550" max="1792" width="11.42578125" style="115" customWidth="1"/>
    <col min="1793" max="1793" width="89.85546875" style="115" bestFit="1" customWidth="1"/>
    <col min="1794" max="1800" width="10.7109375" style="115" bestFit="1" customWidth="1"/>
    <col min="1801" max="1801" width="10.7109375" style="115" customWidth="1"/>
    <col min="1802" max="1802" width="10.7109375" style="115" bestFit="1" customWidth="1"/>
    <col min="1803" max="1804" width="10.7109375" style="115" customWidth="1"/>
    <col min="1805" max="1805" width="10.7109375" style="115" bestFit="1" customWidth="1"/>
    <col min="1806" max="2048" width="11.42578125" style="115" customWidth="1"/>
    <col min="2049" max="2049" width="89.85546875" style="115" bestFit="1" customWidth="1"/>
    <col min="2050" max="2056" width="10.7109375" style="115" bestFit="1" customWidth="1"/>
    <col min="2057" max="2057" width="10.7109375" style="115" customWidth="1"/>
    <col min="2058" max="2058" width="10.7109375" style="115" bestFit="1" customWidth="1"/>
    <col min="2059" max="2060" width="10.7109375" style="115" customWidth="1"/>
    <col min="2061" max="2061" width="10.7109375" style="115" bestFit="1" customWidth="1"/>
    <col min="2062" max="2304" width="11.42578125" style="115" customWidth="1"/>
    <col min="2305" max="2305" width="89.85546875" style="115" bestFit="1" customWidth="1"/>
    <col min="2306" max="2312" width="10.7109375" style="115" bestFit="1" customWidth="1"/>
    <col min="2313" max="2313" width="10.7109375" style="115" customWidth="1"/>
    <col min="2314" max="2314" width="10.7109375" style="115" bestFit="1" customWidth="1"/>
    <col min="2315" max="2316" width="10.7109375" style="115" customWidth="1"/>
    <col min="2317" max="2317" width="10.7109375" style="115" bestFit="1" customWidth="1"/>
    <col min="2318" max="2560" width="11.42578125" style="115" customWidth="1"/>
    <col min="2561" max="2561" width="89.85546875" style="115" bestFit="1" customWidth="1"/>
    <col min="2562" max="2568" width="10.7109375" style="115" bestFit="1" customWidth="1"/>
    <col min="2569" max="2569" width="10.7109375" style="115" customWidth="1"/>
    <col min="2570" max="2570" width="10.7109375" style="115" bestFit="1" customWidth="1"/>
    <col min="2571" max="2572" width="10.7109375" style="115" customWidth="1"/>
    <col min="2573" max="2573" width="10.7109375" style="115" bestFit="1" customWidth="1"/>
    <col min="2574" max="2816" width="11.42578125" style="115" customWidth="1"/>
    <col min="2817" max="2817" width="89.85546875" style="115" bestFit="1" customWidth="1"/>
    <col min="2818" max="2824" width="10.7109375" style="115" bestFit="1" customWidth="1"/>
    <col min="2825" max="2825" width="10.7109375" style="115" customWidth="1"/>
    <col min="2826" max="2826" width="10.7109375" style="115" bestFit="1" customWidth="1"/>
    <col min="2827" max="2828" width="10.7109375" style="115" customWidth="1"/>
    <col min="2829" max="2829" width="10.7109375" style="115" bestFit="1" customWidth="1"/>
    <col min="2830" max="3072" width="11.42578125" style="115" customWidth="1"/>
    <col min="3073" max="3073" width="89.85546875" style="115" bestFit="1" customWidth="1"/>
    <col min="3074" max="3080" width="10.7109375" style="115" bestFit="1" customWidth="1"/>
    <col min="3081" max="3081" width="10.7109375" style="115" customWidth="1"/>
    <col min="3082" max="3082" width="10.7109375" style="115" bestFit="1" customWidth="1"/>
    <col min="3083" max="3084" width="10.7109375" style="115" customWidth="1"/>
    <col min="3085" max="3085" width="10.7109375" style="115" bestFit="1" customWidth="1"/>
    <col min="3086" max="3328" width="11.42578125" style="115" customWidth="1"/>
    <col min="3329" max="3329" width="89.85546875" style="115" bestFit="1" customWidth="1"/>
    <col min="3330" max="3336" width="10.7109375" style="115" bestFit="1" customWidth="1"/>
    <col min="3337" max="3337" width="10.7109375" style="115" customWidth="1"/>
    <col min="3338" max="3338" width="10.7109375" style="115" bestFit="1" customWidth="1"/>
    <col min="3339" max="3340" width="10.7109375" style="115" customWidth="1"/>
    <col min="3341" max="3341" width="10.7109375" style="115" bestFit="1" customWidth="1"/>
    <col min="3342" max="3584" width="11.42578125" style="115" customWidth="1"/>
    <col min="3585" max="3585" width="89.85546875" style="115" bestFit="1" customWidth="1"/>
    <col min="3586" max="3592" width="10.7109375" style="115" bestFit="1" customWidth="1"/>
    <col min="3593" max="3593" width="10.7109375" style="115" customWidth="1"/>
    <col min="3594" max="3594" width="10.7109375" style="115" bestFit="1" customWidth="1"/>
    <col min="3595" max="3596" width="10.7109375" style="115" customWidth="1"/>
    <col min="3597" max="3597" width="10.7109375" style="115" bestFit="1" customWidth="1"/>
    <col min="3598" max="3840" width="11.42578125" style="115" customWidth="1"/>
    <col min="3841" max="3841" width="89.85546875" style="115" bestFit="1" customWidth="1"/>
    <col min="3842" max="3848" width="10.7109375" style="115" bestFit="1" customWidth="1"/>
    <col min="3849" max="3849" width="10.7109375" style="115" customWidth="1"/>
    <col min="3850" max="3850" width="10.7109375" style="115" bestFit="1" customWidth="1"/>
    <col min="3851" max="3852" width="10.7109375" style="115" customWidth="1"/>
    <col min="3853" max="3853" width="10.7109375" style="115" bestFit="1" customWidth="1"/>
    <col min="3854" max="4096" width="11.42578125" style="115" customWidth="1"/>
    <col min="4097" max="4097" width="89.85546875" style="115" bestFit="1" customWidth="1"/>
    <col min="4098" max="4104" width="10.7109375" style="115" bestFit="1" customWidth="1"/>
    <col min="4105" max="4105" width="10.7109375" style="115" customWidth="1"/>
    <col min="4106" max="4106" width="10.7109375" style="115" bestFit="1" customWidth="1"/>
    <col min="4107" max="4108" width="10.7109375" style="115" customWidth="1"/>
    <col min="4109" max="4109" width="10.7109375" style="115" bestFit="1" customWidth="1"/>
    <col min="4110" max="4352" width="11.42578125" style="115" customWidth="1"/>
    <col min="4353" max="4353" width="89.85546875" style="115" bestFit="1" customWidth="1"/>
    <col min="4354" max="4360" width="10.7109375" style="115" bestFit="1" customWidth="1"/>
    <col min="4361" max="4361" width="10.7109375" style="115" customWidth="1"/>
    <col min="4362" max="4362" width="10.7109375" style="115" bestFit="1" customWidth="1"/>
    <col min="4363" max="4364" width="10.7109375" style="115" customWidth="1"/>
    <col min="4365" max="4365" width="10.7109375" style="115" bestFit="1" customWidth="1"/>
    <col min="4366" max="4608" width="11.42578125" style="115" customWidth="1"/>
    <col min="4609" max="4609" width="89.85546875" style="115" bestFit="1" customWidth="1"/>
    <col min="4610" max="4616" width="10.7109375" style="115" bestFit="1" customWidth="1"/>
    <col min="4617" max="4617" width="10.7109375" style="115" customWidth="1"/>
    <col min="4618" max="4618" width="10.7109375" style="115" bestFit="1" customWidth="1"/>
    <col min="4619" max="4620" width="10.7109375" style="115" customWidth="1"/>
    <col min="4621" max="4621" width="10.7109375" style="115" bestFit="1" customWidth="1"/>
    <col min="4622" max="4864" width="11.42578125" style="115" customWidth="1"/>
    <col min="4865" max="4865" width="89.85546875" style="115" bestFit="1" customWidth="1"/>
    <col min="4866" max="4872" width="10.7109375" style="115" bestFit="1" customWidth="1"/>
    <col min="4873" max="4873" width="10.7109375" style="115" customWidth="1"/>
    <col min="4874" max="4874" width="10.7109375" style="115" bestFit="1" customWidth="1"/>
    <col min="4875" max="4876" width="10.7109375" style="115" customWidth="1"/>
    <col min="4877" max="4877" width="10.7109375" style="115" bestFit="1" customWidth="1"/>
    <col min="4878" max="5120" width="11.42578125" style="115" customWidth="1"/>
    <col min="5121" max="5121" width="89.85546875" style="115" bestFit="1" customWidth="1"/>
    <col min="5122" max="5128" width="10.7109375" style="115" bestFit="1" customWidth="1"/>
    <col min="5129" max="5129" width="10.7109375" style="115" customWidth="1"/>
    <col min="5130" max="5130" width="10.7109375" style="115" bestFit="1" customWidth="1"/>
    <col min="5131" max="5132" width="10.7109375" style="115" customWidth="1"/>
    <col min="5133" max="5133" width="10.7109375" style="115" bestFit="1" customWidth="1"/>
    <col min="5134" max="5376" width="11.42578125" style="115" customWidth="1"/>
    <col min="5377" max="5377" width="89.85546875" style="115" bestFit="1" customWidth="1"/>
    <col min="5378" max="5384" width="10.7109375" style="115" bestFit="1" customWidth="1"/>
    <col min="5385" max="5385" width="10.7109375" style="115" customWidth="1"/>
    <col min="5386" max="5386" width="10.7109375" style="115" bestFit="1" customWidth="1"/>
    <col min="5387" max="5388" width="10.7109375" style="115" customWidth="1"/>
    <col min="5389" max="5389" width="10.7109375" style="115" bestFit="1" customWidth="1"/>
    <col min="5390" max="5632" width="11.42578125" style="115" customWidth="1"/>
    <col min="5633" max="5633" width="89.85546875" style="115" bestFit="1" customWidth="1"/>
    <col min="5634" max="5640" width="10.7109375" style="115" bestFit="1" customWidth="1"/>
    <col min="5641" max="5641" width="10.7109375" style="115" customWidth="1"/>
    <col min="5642" max="5642" width="10.7109375" style="115" bestFit="1" customWidth="1"/>
    <col min="5643" max="5644" width="10.7109375" style="115" customWidth="1"/>
    <col min="5645" max="5645" width="10.7109375" style="115" bestFit="1" customWidth="1"/>
    <col min="5646" max="5888" width="11.42578125" style="115" customWidth="1"/>
    <col min="5889" max="5889" width="89.85546875" style="115" bestFit="1" customWidth="1"/>
    <col min="5890" max="5896" width="10.7109375" style="115" bestFit="1" customWidth="1"/>
    <col min="5897" max="5897" width="10.7109375" style="115" customWidth="1"/>
    <col min="5898" max="5898" width="10.7109375" style="115" bestFit="1" customWidth="1"/>
    <col min="5899" max="5900" width="10.7109375" style="115" customWidth="1"/>
    <col min="5901" max="5901" width="10.7109375" style="115" bestFit="1" customWidth="1"/>
    <col min="5902" max="6144" width="11.42578125" style="115" customWidth="1"/>
    <col min="6145" max="6145" width="89.85546875" style="115" bestFit="1" customWidth="1"/>
    <col min="6146" max="6152" width="10.7109375" style="115" bestFit="1" customWidth="1"/>
    <col min="6153" max="6153" width="10.7109375" style="115" customWidth="1"/>
    <col min="6154" max="6154" width="10.7109375" style="115" bestFit="1" customWidth="1"/>
    <col min="6155" max="6156" width="10.7109375" style="115" customWidth="1"/>
    <col min="6157" max="6157" width="10.7109375" style="115" bestFit="1" customWidth="1"/>
    <col min="6158" max="6400" width="11.42578125" style="115" customWidth="1"/>
    <col min="6401" max="6401" width="89.85546875" style="115" bestFit="1" customWidth="1"/>
    <col min="6402" max="6408" width="10.7109375" style="115" bestFit="1" customWidth="1"/>
    <col min="6409" max="6409" width="10.7109375" style="115" customWidth="1"/>
    <col min="6410" max="6410" width="10.7109375" style="115" bestFit="1" customWidth="1"/>
    <col min="6411" max="6412" width="10.7109375" style="115" customWidth="1"/>
    <col min="6413" max="6413" width="10.7109375" style="115" bestFit="1" customWidth="1"/>
    <col min="6414" max="6656" width="11.42578125" style="115" customWidth="1"/>
    <col min="6657" max="6657" width="89.85546875" style="115" bestFit="1" customWidth="1"/>
    <col min="6658" max="6664" width="10.7109375" style="115" bestFit="1" customWidth="1"/>
    <col min="6665" max="6665" width="10.7109375" style="115" customWidth="1"/>
    <col min="6666" max="6666" width="10.7109375" style="115" bestFit="1" customWidth="1"/>
    <col min="6667" max="6668" width="10.7109375" style="115" customWidth="1"/>
    <col min="6669" max="6669" width="10.7109375" style="115" bestFit="1" customWidth="1"/>
    <col min="6670" max="6912" width="11.42578125" style="115" customWidth="1"/>
    <col min="6913" max="6913" width="89.85546875" style="115" bestFit="1" customWidth="1"/>
    <col min="6914" max="6920" width="10.7109375" style="115" bestFit="1" customWidth="1"/>
    <col min="6921" max="6921" width="10.7109375" style="115" customWidth="1"/>
    <col min="6922" max="6922" width="10.7109375" style="115" bestFit="1" customWidth="1"/>
    <col min="6923" max="6924" width="10.7109375" style="115" customWidth="1"/>
    <col min="6925" max="6925" width="10.7109375" style="115" bestFit="1" customWidth="1"/>
    <col min="6926" max="7168" width="11.42578125" style="115" customWidth="1"/>
    <col min="7169" max="7169" width="89.85546875" style="115" bestFit="1" customWidth="1"/>
    <col min="7170" max="7176" width="10.7109375" style="115" bestFit="1" customWidth="1"/>
    <col min="7177" max="7177" width="10.7109375" style="115" customWidth="1"/>
    <col min="7178" max="7178" width="10.7109375" style="115" bestFit="1" customWidth="1"/>
    <col min="7179" max="7180" width="10.7109375" style="115" customWidth="1"/>
    <col min="7181" max="7181" width="10.7109375" style="115" bestFit="1" customWidth="1"/>
    <col min="7182" max="7424" width="11.42578125" style="115" customWidth="1"/>
    <col min="7425" max="7425" width="89.85546875" style="115" bestFit="1" customWidth="1"/>
    <col min="7426" max="7432" width="10.7109375" style="115" bestFit="1" customWidth="1"/>
    <col min="7433" max="7433" width="10.7109375" style="115" customWidth="1"/>
    <col min="7434" max="7434" width="10.7109375" style="115" bestFit="1" customWidth="1"/>
    <col min="7435" max="7436" width="10.7109375" style="115" customWidth="1"/>
    <col min="7437" max="7437" width="10.7109375" style="115" bestFit="1" customWidth="1"/>
    <col min="7438" max="7680" width="11.42578125" style="115" customWidth="1"/>
    <col min="7681" max="7681" width="89.85546875" style="115" bestFit="1" customWidth="1"/>
    <col min="7682" max="7688" width="10.7109375" style="115" bestFit="1" customWidth="1"/>
    <col min="7689" max="7689" width="10.7109375" style="115" customWidth="1"/>
    <col min="7690" max="7690" width="10.7109375" style="115" bestFit="1" customWidth="1"/>
    <col min="7691" max="7692" width="10.7109375" style="115" customWidth="1"/>
    <col min="7693" max="7693" width="10.7109375" style="115" bestFit="1" customWidth="1"/>
    <col min="7694" max="7936" width="11.42578125" style="115" customWidth="1"/>
    <col min="7937" max="7937" width="89.85546875" style="115" bestFit="1" customWidth="1"/>
    <col min="7938" max="7944" width="10.7109375" style="115" bestFit="1" customWidth="1"/>
    <col min="7945" max="7945" width="10.7109375" style="115" customWidth="1"/>
    <col min="7946" max="7946" width="10.7109375" style="115" bestFit="1" customWidth="1"/>
    <col min="7947" max="7948" width="10.7109375" style="115" customWidth="1"/>
    <col min="7949" max="7949" width="10.7109375" style="115" bestFit="1" customWidth="1"/>
    <col min="7950" max="8192" width="11.42578125" style="115" customWidth="1"/>
    <col min="8193" max="8193" width="89.85546875" style="115" bestFit="1" customWidth="1"/>
    <col min="8194" max="8200" width="10.7109375" style="115" bestFit="1" customWidth="1"/>
    <col min="8201" max="8201" width="10.7109375" style="115" customWidth="1"/>
    <col min="8202" max="8202" width="10.7109375" style="115" bestFit="1" customWidth="1"/>
    <col min="8203" max="8204" width="10.7109375" style="115" customWidth="1"/>
    <col min="8205" max="8205" width="10.7109375" style="115" bestFit="1" customWidth="1"/>
    <col min="8206" max="8448" width="11.42578125" style="115" customWidth="1"/>
    <col min="8449" max="8449" width="89.85546875" style="115" bestFit="1" customWidth="1"/>
    <col min="8450" max="8456" width="10.7109375" style="115" bestFit="1" customWidth="1"/>
    <col min="8457" max="8457" width="10.7109375" style="115" customWidth="1"/>
    <col min="8458" max="8458" width="10.7109375" style="115" bestFit="1" customWidth="1"/>
    <col min="8459" max="8460" width="10.7109375" style="115" customWidth="1"/>
    <col min="8461" max="8461" width="10.7109375" style="115" bestFit="1" customWidth="1"/>
    <col min="8462" max="8704" width="11.42578125" style="115" customWidth="1"/>
    <col min="8705" max="8705" width="89.85546875" style="115" bestFit="1" customWidth="1"/>
    <col min="8706" max="8712" width="10.7109375" style="115" bestFit="1" customWidth="1"/>
    <col min="8713" max="8713" width="10.7109375" style="115" customWidth="1"/>
    <col min="8714" max="8714" width="10.7109375" style="115" bestFit="1" customWidth="1"/>
    <col min="8715" max="8716" width="10.7109375" style="115" customWidth="1"/>
    <col min="8717" max="8717" width="10.7109375" style="115" bestFit="1" customWidth="1"/>
    <col min="8718" max="8960" width="11.42578125" style="115" customWidth="1"/>
    <col min="8961" max="8961" width="89.85546875" style="115" bestFit="1" customWidth="1"/>
    <col min="8962" max="8968" width="10.7109375" style="115" bestFit="1" customWidth="1"/>
    <col min="8969" max="8969" width="10.7109375" style="115" customWidth="1"/>
    <col min="8970" max="8970" width="10.7109375" style="115" bestFit="1" customWidth="1"/>
    <col min="8971" max="8972" width="10.7109375" style="115" customWidth="1"/>
    <col min="8973" max="8973" width="10.7109375" style="115" bestFit="1" customWidth="1"/>
    <col min="8974" max="9216" width="11.42578125" style="115" customWidth="1"/>
    <col min="9217" max="9217" width="89.85546875" style="115" bestFit="1" customWidth="1"/>
    <col min="9218" max="9224" width="10.7109375" style="115" bestFit="1" customWidth="1"/>
    <col min="9225" max="9225" width="10.7109375" style="115" customWidth="1"/>
    <col min="9226" max="9226" width="10.7109375" style="115" bestFit="1" customWidth="1"/>
    <col min="9227" max="9228" width="10.7109375" style="115" customWidth="1"/>
    <col min="9229" max="9229" width="10.7109375" style="115" bestFit="1" customWidth="1"/>
    <col min="9230" max="9472" width="11.42578125" style="115" customWidth="1"/>
    <col min="9473" max="9473" width="89.85546875" style="115" bestFit="1" customWidth="1"/>
    <col min="9474" max="9480" width="10.7109375" style="115" bestFit="1" customWidth="1"/>
    <col min="9481" max="9481" width="10.7109375" style="115" customWidth="1"/>
    <col min="9482" max="9482" width="10.7109375" style="115" bestFit="1" customWidth="1"/>
    <col min="9483" max="9484" width="10.7109375" style="115" customWidth="1"/>
    <col min="9485" max="9485" width="10.7109375" style="115" bestFit="1" customWidth="1"/>
    <col min="9486" max="9728" width="11.42578125" style="115" customWidth="1"/>
    <col min="9729" max="9729" width="89.85546875" style="115" bestFit="1" customWidth="1"/>
    <col min="9730" max="9736" width="10.7109375" style="115" bestFit="1" customWidth="1"/>
    <col min="9737" max="9737" width="10.7109375" style="115" customWidth="1"/>
    <col min="9738" max="9738" width="10.7109375" style="115" bestFit="1" customWidth="1"/>
    <col min="9739" max="9740" width="10.7109375" style="115" customWidth="1"/>
    <col min="9741" max="9741" width="10.7109375" style="115" bestFit="1" customWidth="1"/>
    <col min="9742" max="9984" width="11.42578125" style="115" customWidth="1"/>
    <col min="9985" max="9985" width="89.85546875" style="115" bestFit="1" customWidth="1"/>
    <col min="9986" max="9992" width="10.7109375" style="115" bestFit="1" customWidth="1"/>
    <col min="9993" max="9993" width="10.7109375" style="115" customWidth="1"/>
    <col min="9994" max="9994" width="10.7109375" style="115" bestFit="1" customWidth="1"/>
    <col min="9995" max="9996" width="10.7109375" style="115" customWidth="1"/>
    <col min="9997" max="9997" width="10.7109375" style="115" bestFit="1" customWidth="1"/>
    <col min="9998" max="10240" width="11.42578125" style="115" customWidth="1"/>
    <col min="10241" max="10241" width="89.85546875" style="115" bestFit="1" customWidth="1"/>
    <col min="10242" max="10248" width="10.7109375" style="115" bestFit="1" customWidth="1"/>
    <col min="10249" max="10249" width="10.7109375" style="115" customWidth="1"/>
    <col min="10250" max="10250" width="10.7109375" style="115" bestFit="1" customWidth="1"/>
    <col min="10251" max="10252" width="10.7109375" style="115" customWidth="1"/>
    <col min="10253" max="10253" width="10.7109375" style="115" bestFit="1" customWidth="1"/>
    <col min="10254" max="10496" width="11.42578125" style="115" customWidth="1"/>
    <col min="10497" max="10497" width="89.85546875" style="115" bestFit="1" customWidth="1"/>
    <col min="10498" max="10504" width="10.7109375" style="115" bestFit="1" customWidth="1"/>
    <col min="10505" max="10505" width="10.7109375" style="115" customWidth="1"/>
    <col min="10506" max="10506" width="10.7109375" style="115" bestFit="1" customWidth="1"/>
    <col min="10507" max="10508" width="10.7109375" style="115" customWidth="1"/>
    <col min="10509" max="10509" width="10.7109375" style="115" bestFit="1" customWidth="1"/>
    <col min="10510" max="10752" width="11.42578125" style="115" customWidth="1"/>
    <col min="10753" max="10753" width="89.85546875" style="115" bestFit="1" customWidth="1"/>
    <col min="10754" max="10760" width="10.7109375" style="115" bestFit="1" customWidth="1"/>
    <col min="10761" max="10761" width="10.7109375" style="115" customWidth="1"/>
    <col min="10762" max="10762" width="10.7109375" style="115" bestFit="1" customWidth="1"/>
    <col min="10763" max="10764" width="10.7109375" style="115" customWidth="1"/>
    <col min="10765" max="10765" width="10.7109375" style="115" bestFit="1" customWidth="1"/>
    <col min="10766" max="11008" width="11.42578125" style="115" customWidth="1"/>
    <col min="11009" max="11009" width="89.85546875" style="115" bestFit="1" customWidth="1"/>
    <col min="11010" max="11016" width="10.7109375" style="115" bestFit="1" customWidth="1"/>
    <col min="11017" max="11017" width="10.7109375" style="115" customWidth="1"/>
    <col min="11018" max="11018" width="10.7109375" style="115" bestFit="1" customWidth="1"/>
    <col min="11019" max="11020" width="10.7109375" style="115" customWidth="1"/>
    <col min="11021" max="11021" width="10.7109375" style="115" bestFit="1" customWidth="1"/>
    <col min="11022" max="11264" width="11.42578125" style="115" customWidth="1"/>
    <col min="11265" max="11265" width="89.85546875" style="115" bestFit="1" customWidth="1"/>
    <col min="11266" max="11272" width="10.7109375" style="115" bestFit="1" customWidth="1"/>
    <col min="11273" max="11273" width="10.7109375" style="115" customWidth="1"/>
    <col min="11274" max="11274" width="10.7109375" style="115" bestFit="1" customWidth="1"/>
    <col min="11275" max="11276" width="10.7109375" style="115" customWidth="1"/>
    <col min="11277" max="11277" width="10.7109375" style="115" bestFit="1" customWidth="1"/>
    <col min="11278" max="11520" width="11.42578125" style="115" customWidth="1"/>
    <col min="11521" max="11521" width="89.85546875" style="115" bestFit="1" customWidth="1"/>
    <col min="11522" max="11528" width="10.7109375" style="115" bestFit="1" customWidth="1"/>
    <col min="11529" max="11529" width="10.7109375" style="115" customWidth="1"/>
    <col min="11530" max="11530" width="10.7109375" style="115" bestFit="1" customWidth="1"/>
    <col min="11531" max="11532" width="10.7109375" style="115" customWidth="1"/>
    <col min="11533" max="11533" width="10.7109375" style="115" bestFit="1" customWidth="1"/>
    <col min="11534" max="11776" width="11.42578125" style="115" customWidth="1"/>
    <col min="11777" max="11777" width="89.85546875" style="115" bestFit="1" customWidth="1"/>
    <col min="11778" max="11784" width="10.7109375" style="115" bestFit="1" customWidth="1"/>
    <col min="11785" max="11785" width="10.7109375" style="115" customWidth="1"/>
    <col min="11786" max="11786" width="10.7109375" style="115" bestFit="1" customWidth="1"/>
    <col min="11787" max="11788" width="10.7109375" style="115" customWidth="1"/>
    <col min="11789" max="11789" width="10.7109375" style="115" bestFit="1" customWidth="1"/>
    <col min="11790" max="12032" width="11.42578125" style="115" customWidth="1"/>
    <col min="12033" max="12033" width="89.85546875" style="115" bestFit="1" customWidth="1"/>
    <col min="12034" max="12040" width="10.7109375" style="115" bestFit="1" customWidth="1"/>
    <col min="12041" max="12041" width="10.7109375" style="115" customWidth="1"/>
    <col min="12042" max="12042" width="10.7109375" style="115" bestFit="1" customWidth="1"/>
    <col min="12043" max="12044" width="10.7109375" style="115" customWidth="1"/>
    <col min="12045" max="12045" width="10.7109375" style="115" bestFit="1" customWidth="1"/>
    <col min="12046" max="12288" width="11.42578125" style="115" customWidth="1"/>
    <col min="12289" max="12289" width="89.85546875" style="115" bestFit="1" customWidth="1"/>
    <col min="12290" max="12296" width="10.7109375" style="115" bestFit="1" customWidth="1"/>
    <col min="12297" max="12297" width="10.7109375" style="115" customWidth="1"/>
    <col min="12298" max="12298" width="10.7109375" style="115" bestFit="1" customWidth="1"/>
    <col min="12299" max="12300" width="10.7109375" style="115" customWidth="1"/>
    <col min="12301" max="12301" width="10.7109375" style="115" bestFit="1" customWidth="1"/>
    <col min="12302" max="12544" width="11.42578125" style="115" customWidth="1"/>
    <col min="12545" max="12545" width="89.85546875" style="115" bestFit="1" customWidth="1"/>
    <col min="12546" max="12552" width="10.7109375" style="115" bestFit="1" customWidth="1"/>
    <col min="12553" max="12553" width="10.7109375" style="115" customWidth="1"/>
    <col min="12554" max="12554" width="10.7109375" style="115" bestFit="1" customWidth="1"/>
    <col min="12555" max="12556" width="10.7109375" style="115" customWidth="1"/>
    <col min="12557" max="12557" width="10.7109375" style="115" bestFit="1" customWidth="1"/>
    <col min="12558" max="12800" width="11.42578125" style="115" customWidth="1"/>
    <col min="12801" max="12801" width="89.85546875" style="115" bestFit="1" customWidth="1"/>
    <col min="12802" max="12808" width="10.7109375" style="115" bestFit="1" customWidth="1"/>
    <col min="12809" max="12809" width="10.7109375" style="115" customWidth="1"/>
    <col min="12810" max="12810" width="10.7109375" style="115" bestFit="1" customWidth="1"/>
    <col min="12811" max="12812" width="10.7109375" style="115" customWidth="1"/>
    <col min="12813" max="12813" width="10.7109375" style="115" bestFit="1" customWidth="1"/>
    <col min="12814" max="13056" width="11.42578125" style="115" customWidth="1"/>
    <col min="13057" max="13057" width="89.85546875" style="115" bestFit="1" customWidth="1"/>
    <col min="13058" max="13064" width="10.7109375" style="115" bestFit="1" customWidth="1"/>
    <col min="13065" max="13065" width="10.7109375" style="115" customWidth="1"/>
    <col min="13066" max="13066" width="10.7109375" style="115" bestFit="1" customWidth="1"/>
    <col min="13067" max="13068" width="10.7109375" style="115" customWidth="1"/>
    <col min="13069" max="13069" width="10.7109375" style="115" bestFit="1" customWidth="1"/>
    <col min="13070" max="13312" width="11.42578125" style="115" customWidth="1"/>
    <col min="13313" max="13313" width="89.85546875" style="115" bestFit="1" customWidth="1"/>
    <col min="13314" max="13320" width="10.7109375" style="115" bestFit="1" customWidth="1"/>
    <col min="13321" max="13321" width="10.7109375" style="115" customWidth="1"/>
    <col min="13322" max="13322" width="10.7109375" style="115" bestFit="1" customWidth="1"/>
    <col min="13323" max="13324" width="10.7109375" style="115" customWidth="1"/>
    <col min="13325" max="13325" width="10.7109375" style="115" bestFit="1" customWidth="1"/>
    <col min="13326" max="13568" width="11.42578125" style="115" customWidth="1"/>
    <col min="13569" max="13569" width="89.85546875" style="115" bestFit="1" customWidth="1"/>
    <col min="13570" max="13576" width="10.7109375" style="115" bestFit="1" customWidth="1"/>
    <col min="13577" max="13577" width="10.7109375" style="115" customWidth="1"/>
    <col min="13578" max="13578" width="10.7109375" style="115" bestFit="1" customWidth="1"/>
    <col min="13579" max="13580" width="10.7109375" style="115" customWidth="1"/>
    <col min="13581" max="13581" width="10.7109375" style="115" bestFit="1" customWidth="1"/>
    <col min="13582" max="13824" width="11.42578125" style="115" customWidth="1"/>
    <col min="13825" max="13825" width="89.85546875" style="115" bestFit="1" customWidth="1"/>
    <col min="13826" max="13832" width="10.7109375" style="115" bestFit="1" customWidth="1"/>
    <col min="13833" max="13833" width="10.7109375" style="115" customWidth="1"/>
    <col min="13834" max="13834" width="10.7109375" style="115" bestFit="1" customWidth="1"/>
    <col min="13835" max="13836" width="10.7109375" style="115" customWidth="1"/>
    <col min="13837" max="13837" width="10.7109375" style="115" bestFit="1" customWidth="1"/>
    <col min="13838" max="14080" width="11.42578125" style="115" customWidth="1"/>
    <col min="14081" max="14081" width="89.85546875" style="115" bestFit="1" customWidth="1"/>
    <col min="14082" max="14088" width="10.7109375" style="115" bestFit="1" customWidth="1"/>
    <col min="14089" max="14089" width="10.7109375" style="115" customWidth="1"/>
    <col min="14090" max="14090" width="10.7109375" style="115" bestFit="1" customWidth="1"/>
    <col min="14091" max="14092" width="10.7109375" style="115" customWidth="1"/>
    <col min="14093" max="14093" width="10.7109375" style="115" bestFit="1" customWidth="1"/>
    <col min="14094" max="14336" width="11.42578125" style="115" customWidth="1"/>
    <col min="14337" max="14337" width="89.85546875" style="115" bestFit="1" customWidth="1"/>
    <col min="14338" max="14344" width="10.7109375" style="115" bestFit="1" customWidth="1"/>
    <col min="14345" max="14345" width="10.7109375" style="115" customWidth="1"/>
    <col min="14346" max="14346" width="10.7109375" style="115" bestFit="1" customWidth="1"/>
    <col min="14347" max="14348" width="10.7109375" style="115" customWidth="1"/>
    <col min="14349" max="14349" width="10.7109375" style="115" bestFit="1" customWidth="1"/>
    <col min="14350" max="14592" width="11.42578125" style="115" customWidth="1"/>
    <col min="14593" max="14593" width="89.85546875" style="115" bestFit="1" customWidth="1"/>
    <col min="14594" max="14600" width="10.7109375" style="115" bestFit="1" customWidth="1"/>
    <col min="14601" max="14601" width="10.7109375" style="115" customWidth="1"/>
    <col min="14602" max="14602" width="10.7109375" style="115" bestFit="1" customWidth="1"/>
    <col min="14603" max="14604" width="10.7109375" style="115" customWidth="1"/>
    <col min="14605" max="14605" width="10.7109375" style="115" bestFit="1" customWidth="1"/>
    <col min="14606" max="14848" width="11.42578125" style="115" customWidth="1"/>
    <col min="14849" max="14849" width="89.85546875" style="115" bestFit="1" customWidth="1"/>
    <col min="14850" max="14856" width="10.7109375" style="115" bestFit="1" customWidth="1"/>
    <col min="14857" max="14857" width="10.7109375" style="115" customWidth="1"/>
    <col min="14858" max="14858" width="10.7109375" style="115" bestFit="1" customWidth="1"/>
    <col min="14859" max="14860" width="10.7109375" style="115" customWidth="1"/>
    <col min="14861" max="14861" width="10.7109375" style="115" bestFit="1" customWidth="1"/>
    <col min="14862" max="15104" width="11.42578125" style="115" customWidth="1"/>
    <col min="15105" max="15105" width="89.85546875" style="115" bestFit="1" customWidth="1"/>
    <col min="15106" max="15112" width="10.7109375" style="115" bestFit="1" customWidth="1"/>
    <col min="15113" max="15113" width="10.7109375" style="115" customWidth="1"/>
    <col min="15114" max="15114" width="10.7109375" style="115" bestFit="1" customWidth="1"/>
    <col min="15115" max="15116" width="10.7109375" style="115" customWidth="1"/>
    <col min="15117" max="15117" width="10.7109375" style="115" bestFit="1" customWidth="1"/>
    <col min="15118" max="15360" width="11.42578125" style="115" customWidth="1"/>
    <col min="15361" max="15361" width="89.85546875" style="115" bestFit="1" customWidth="1"/>
    <col min="15362" max="15368" width="10.7109375" style="115" bestFit="1" customWidth="1"/>
    <col min="15369" max="15369" width="10.7109375" style="115" customWidth="1"/>
    <col min="15370" max="15370" width="10.7109375" style="115" bestFit="1" customWidth="1"/>
    <col min="15371" max="15372" width="10.7109375" style="115" customWidth="1"/>
    <col min="15373" max="15373" width="10.7109375" style="115" bestFit="1" customWidth="1"/>
    <col min="15374" max="15616" width="11.42578125" style="115" customWidth="1"/>
    <col min="15617" max="15617" width="89.85546875" style="115" bestFit="1" customWidth="1"/>
    <col min="15618" max="15624" width="10.7109375" style="115" bestFit="1" customWidth="1"/>
    <col min="15625" max="15625" width="10.7109375" style="115" customWidth="1"/>
    <col min="15626" max="15626" width="10.7109375" style="115" bestFit="1" customWidth="1"/>
    <col min="15627" max="15628" width="10.7109375" style="115" customWidth="1"/>
    <col min="15629" max="15629" width="10.7109375" style="115" bestFit="1" customWidth="1"/>
    <col min="15630" max="15872" width="11.42578125" style="115" customWidth="1"/>
    <col min="15873" max="15873" width="89.85546875" style="115" bestFit="1" customWidth="1"/>
    <col min="15874" max="15880" width="10.7109375" style="115" bestFit="1" customWidth="1"/>
    <col min="15881" max="15881" width="10.7109375" style="115" customWidth="1"/>
    <col min="15882" max="15882" width="10.7109375" style="115" bestFit="1" customWidth="1"/>
    <col min="15883" max="15884" width="10.7109375" style="115" customWidth="1"/>
    <col min="15885" max="15885" width="10.7109375" style="115" bestFit="1" customWidth="1"/>
    <col min="15886" max="16128" width="11.42578125" style="115" customWidth="1"/>
    <col min="16129" max="16129" width="89.85546875" style="115" bestFit="1" customWidth="1"/>
    <col min="16130" max="16136" width="10.7109375" style="115" bestFit="1" customWidth="1"/>
    <col min="16137" max="16137" width="10.7109375" style="115" customWidth="1"/>
    <col min="16138" max="16138" width="10.7109375" style="115" bestFit="1" customWidth="1"/>
    <col min="16139" max="16140" width="10.7109375" style="115" customWidth="1"/>
    <col min="16141" max="16141" width="10.7109375" style="115" bestFit="1" customWidth="1"/>
    <col min="16142" max="16384" width="11.42578125" style="115" customWidth="1"/>
  </cols>
  <sheetData>
    <row r="1" spans="1:13" ht="30" customHeight="1">
      <c r="A1" s="776" t="s">
        <v>334</v>
      </c>
      <c r="B1" s="776"/>
      <c r="C1" s="776"/>
      <c r="D1" s="776"/>
      <c r="E1" s="776"/>
      <c r="F1" s="776"/>
      <c r="G1" s="776"/>
      <c r="H1" s="776"/>
      <c r="I1" s="776"/>
      <c r="J1" s="776"/>
      <c r="K1" s="776"/>
      <c r="L1" s="776"/>
      <c r="M1" s="776"/>
    </row>
    <row r="2" spans="1:13" ht="15" customHeight="1">
      <c r="A2" s="777" t="s">
        <v>561</v>
      </c>
      <c r="B2" s="777"/>
      <c r="C2" s="777"/>
      <c r="D2" s="777"/>
      <c r="E2" s="777"/>
      <c r="F2" s="777"/>
      <c r="G2" s="777"/>
      <c r="H2" s="777"/>
      <c r="I2" s="777"/>
      <c r="J2" s="777"/>
      <c r="K2" s="777"/>
      <c r="L2" s="777"/>
      <c r="M2" s="777"/>
    </row>
    <row r="3" spans="1:13" ht="15" customHeight="1">
      <c r="A3" s="777" t="s">
        <v>776</v>
      </c>
      <c r="B3" s="777"/>
      <c r="C3" s="777"/>
      <c r="D3" s="777"/>
      <c r="E3" s="777"/>
      <c r="F3" s="777"/>
      <c r="G3" s="777"/>
      <c r="H3" s="777"/>
      <c r="I3" s="777"/>
      <c r="J3" s="777"/>
      <c r="K3" s="777"/>
      <c r="L3" s="777"/>
      <c r="M3" s="777"/>
    </row>
    <row r="4" spans="1:13" ht="30" customHeight="1">
      <c r="A4" s="778" t="s">
        <v>3</v>
      </c>
      <c r="B4" s="778"/>
      <c r="C4" s="778"/>
      <c r="D4" s="778"/>
      <c r="E4" s="778"/>
      <c r="F4" s="778"/>
      <c r="G4" s="778"/>
      <c r="H4" s="778"/>
      <c r="I4" s="778"/>
      <c r="J4" s="778"/>
      <c r="K4" s="778"/>
      <c r="L4" s="778"/>
      <c r="M4" s="778"/>
    </row>
    <row r="5" spans="1:13" ht="3.75" customHeight="1" thickBot="1">
      <c r="A5" s="114"/>
      <c r="B5" s="114"/>
      <c r="C5" s="114"/>
      <c r="D5" s="114"/>
      <c r="E5" s="114"/>
      <c r="F5" s="114"/>
      <c r="G5" s="114"/>
      <c r="H5" s="114"/>
      <c r="I5" s="114"/>
      <c r="J5" s="114"/>
      <c r="K5" s="114"/>
      <c r="L5" s="114"/>
      <c r="M5" s="114"/>
    </row>
    <row r="6" spans="1:13" s="117" customFormat="1" ht="30" customHeight="1" thickTop="1" thickBot="1">
      <c r="A6" s="691"/>
      <c r="B6" s="692" t="s">
        <v>562</v>
      </c>
      <c r="C6" s="692" t="s">
        <v>563</v>
      </c>
      <c r="D6" s="692" t="s">
        <v>564</v>
      </c>
      <c r="E6" s="692" t="s">
        <v>565</v>
      </c>
      <c r="F6" s="692" t="s">
        <v>566</v>
      </c>
      <c r="G6" s="692" t="s">
        <v>567</v>
      </c>
      <c r="H6" s="692" t="s">
        <v>568</v>
      </c>
      <c r="I6" s="692" t="s">
        <v>569</v>
      </c>
      <c r="J6" s="692" t="s">
        <v>570</v>
      </c>
      <c r="K6" s="692" t="s">
        <v>571</v>
      </c>
      <c r="L6" s="692" t="s">
        <v>572</v>
      </c>
      <c r="M6" s="692" t="s">
        <v>573</v>
      </c>
    </row>
    <row r="7" spans="1:13" ht="15" customHeight="1" thickTop="1" thickBot="1">
      <c r="A7" s="693" t="s">
        <v>574</v>
      </c>
      <c r="B7" s="694">
        <v>7499554.8753699996</v>
      </c>
      <c r="C7" s="694">
        <v>8890891.9743600003</v>
      </c>
      <c r="D7" s="694">
        <v>9946224.7572800014</v>
      </c>
      <c r="E7" s="694">
        <v>11248468.165469998</v>
      </c>
      <c r="F7" s="694">
        <v>12260063.947590001</v>
      </c>
      <c r="G7" s="694">
        <v>13446210.742110001</v>
      </c>
      <c r="H7" s="694">
        <v>14278045.18863</v>
      </c>
      <c r="I7" s="694">
        <v>16311151.10245</v>
      </c>
      <c r="J7" s="694">
        <v>17313528.493759997</v>
      </c>
      <c r="K7" s="694">
        <v>17229008.894880001</v>
      </c>
      <c r="L7" s="694">
        <v>20116745.638080001</v>
      </c>
      <c r="M7" s="694">
        <v>20001150.41993</v>
      </c>
    </row>
    <row r="8" spans="1:13" s="120" customFormat="1" ht="15" customHeight="1" thickTop="1">
      <c r="A8" s="118" t="s">
        <v>10</v>
      </c>
      <c r="B8" s="119">
        <v>1058357.29565</v>
      </c>
      <c r="C8" s="119">
        <v>1359285.0713599999</v>
      </c>
      <c r="D8" s="119">
        <v>1446579.6166400001</v>
      </c>
      <c r="E8" s="119">
        <v>1294486.36384</v>
      </c>
      <c r="F8" s="119">
        <v>991270.88586000004</v>
      </c>
      <c r="G8" s="119">
        <v>973782.78133000003</v>
      </c>
      <c r="H8" s="119">
        <v>1121870.29697</v>
      </c>
      <c r="I8" s="119">
        <v>1744742.8119900001</v>
      </c>
      <c r="J8" s="119">
        <v>1739523.71361</v>
      </c>
      <c r="K8" s="119">
        <v>1490346.8625699999</v>
      </c>
      <c r="L8" s="119">
        <v>2342855.4595599999</v>
      </c>
      <c r="M8" s="119">
        <v>1987565.3992600001</v>
      </c>
    </row>
    <row r="9" spans="1:13" s="120" customFormat="1" ht="15" customHeight="1">
      <c r="A9" s="118" t="s">
        <v>19</v>
      </c>
      <c r="B9" s="119">
        <v>1358266.7296099998</v>
      </c>
      <c r="C9" s="119">
        <v>1234817.22967</v>
      </c>
      <c r="D9" s="119">
        <v>1331980.78302</v>
      </c>
      <c r="E9" s="119">
        <v>1626790.98911</v>
      </c>
      <c r="F9" s="119">
        <v>1364576.8665799999</v>
      </c>
      <c r="G9" s="119">
        <v>1290835.1632000001</v>
      </c>
      <c r="H9" s="119">
        <v>1118149.5042300001</v>
      </c>
      <c r="I9" s="119">
        <v>1226409.90301</v>
      </c>
      <c r="J9" s="119">
        <v>1557550.7643199998</v>
      </c>
      <c r="K9" s="119">
        <v>1598407.62955</v>
      </c>
      <c r="L9" s="119">
        <v>2081440.9639400002</v>
      </c>
      <c r="M9" s="119">
        <v>2277032.6500200001</v>
      </c>
    </row>
    <row r="10" spans="1:13" s="120" customFormat="1" ht="15" customHeight="1">
      <c r="A10" s="118" t="s">
        <v>28</v>
      </c>
      <c r="B10" s="119">
        <v>4807827.9422899997</v>
      </c>
      <c r="C10" s="119">
        <v>6014617.2437500004</v>
      </c>
      <c r="D10" s="119">
        <v>6837839.5897700004</v>
      </c>
      <c r="E10" s="119">
        <v>7784432.0359799992</v>
      </c>
      <c r="F10" s="119">
        <v>8864442.8062900007</v>
      </c>
      <c r="G10" s="119">
        <v>9733880.2526099999</v>
      </c>
      <c r="H10" s="119">
        <v>10300365.82443</v>
      </c>
      <c r="I10" s="119">
        <v>10908688.96343</v>
      </c>
      <c r="J10" s="119">
        <v>11627351.453799998</v>
      </c>
      <c r="K10" s="119">
        <v>11855893.317500001</v>
      </c>
      <c r="L10" s="119">
        <v>13435673.616700001</v>
      </c>
      <c r="M10" s="119">
        <v>13504677.721069999</v>
      </c>
    </row>
    <row r="11" spans="1:13" s="120" customFormat="1" ht="15" customHeight="1">
      <c r="A11" s="121" t="s">
        <v>575</v>
      </c>
      <c r="B11" s="119">
        <v>4789751.4607499996</v>
      </c>
      <c r="C11" s="119">
        <v>5975000.9772399999</v>
      </c>
      <c r="D11" s="119">
        <v>6784963.0622800002</v>
      </c>
      <c r="E11" s="119">
        <v>7730949.3006300004</v>
      </c>
      <c r="F11" s="119">
        <v>8781850.1155400015</v>
      </c>
      <c r="G11" s="119">
        <v>9635314.345350001</v>
      </c>
      <c r="H11" s="119">
        <v>9984091.6947099995</v>
      </c>
      <c r="I11" s="119">
        <v>10478787.185559999</v>
      </c>
      <c r="J11" s="119">
        <v>11179274.690540001</v>
      </c>
      <c r="K11" s="119">
        <v>11392858.357479999</v>
      </c>
      <c r="L11" s="119">
        <v>13043642.782330001</v>
      </c>
      <c r="M11" s="119">
        <v>13069526.281399999</v>
      </c>
    </row>
    <row r="12" spans="1:13" s="120" customFormat="1" ht="15" customHeight="1">
      <c r="A12" s="121" t="s">
        <v>576</v>
      </c>
      <c r="B12" s="119">
        <v>4695609.6548000006</v>
      </c>
      <c r="C12" s="119">
        <v>5847484.3177299993</v>
      </c>
      <c r="D12" s="119">
        <v>6652530.7353299996</v>
      </c>
      <c r="E12" s="119">
        <v>7613477.9515399998</v>
      </c>
      <c r="F12" s="119">
        <v>8497550.1076100003</v>
      </c>
      <c r="G12" s="119">
        <v>9309835.2844999991</v>
      </c>
      <c r="H12" s="119">
        <v>9555102.9116900004</v>
      </c>
      <c r="I12" s="119">
        <v>8059057.5575200003</v>
      </c>
      <c r="J12" s="119">
        <v>8540842.6911399998</v>
      </c>
      <c r="K12" s="119">
        <v>8848296.2186900005</v>
      </c>
      <c r="L12" s="119">
        <v>10628447.53645</v>
      </c>
      <c r="M12" s="119">
        <v>10703380.64267</v>
      </c>
    </row>
    <row r="13" spans="1:13" s="120" customFormat="1" ht="15" customHeight="1">
      <c r="A13" s="121" t="s">
        <v>577</v>
      </c>
      <c r="B13" s="119">
        <v>94141.805950000009</v>
      </c>
      <c r="C13" s="119">
        <v>127516.65951000001</v>
      </c>
      <c r="D13" s="119">
        <v>132432.32695000002</v>
      </c>
      <c r="E13" s="119">
        <v>117471.34909</v>
      </c>
      <c r="F13" s="119">
        <v>284300.00793000002</v>
      </c>
      <c r="G13" s="119">
        <v>325479.06085000001</v>
      </c>
      <c r="H13" s="119">
        <v>428988.78301999997</v>
      </c>
      <c r="I13" s="119">
        <v>2419729.6280399999</v>
      </c>
      <c r="J13" s="119">
        <v>2638431.9994000001</v>
      </c>
      <c r="K13" s="119">
        <v>2544562.1387899998</v>
      </c>
      <c r="L13" s="119">
        <v>2415195.2458800003</v>
      </c>
      <c r="M13" s="119">
        <v>2366145.6387300002</v>
      </c>
    </row>
    <row r="14" spans="1:13" s="120" customFormat="1" ht="15" customHeight="1">
      <c r="A14" s="121" t="s">
        <v>578</v>
      </c>
      <c r="B14" s="119">
        <v>9403.6785600000003</v>
      </c>
      <c r="C14" s="119">
        <v>15933.887779999999</v>
      </c>
      <c r="D14" s="119">
        <v>15028.29456</v>
      </c>
      <c r="E14" s="119">
        <v>18115.513309999998</v>
      </c>
      <c r="F14" s="119">
        <v>33347.85944</v>
      </c>
      <c r="G14" s="119">
        <v>26476.410789999998</v>
      </c>
      <c r="H14" s="119">
        <v>0</v>
      </c>
      <c r="I14" s="119">
        <v>14598.487810000001</v>
      </c>
      <c r="J14" s="119">
        <v>39634.374349999998</v>
      </c>
      <c r="K14" s="119">
        <v>54750.412600000003</v>
      </c>
      <c r="L14" s="119">
        <v>47808.388570000003</v>
      </c>
      <c r="M14" s="119">
        <v>96117.115680000003</v>
      </c>
    </row>
    <row r="15" spans="1:13" s="120" customFormat="1" ht="15" customHeight="1">
      <c r="A15" s="121" t="s">
        <v>579</v>
      </c>
      <c r="B15" s="119">
        <v>9403.6785600000003</v>
      </c>
      <c r="C15" s="119">
        <v>15705.63392</v>
      </c>
      <c r="D15" s="119">
        <v>13675.807359999999</v>
      </c>
      <c r="E15" s="119">
        <v>17986.17151</v>
      </c>
      <c r="F15" s="119">
        <v>28256.428800000002</v>
      </c>
      <c r="G15" s="119">
        <v>25676.851449999998</v>
      </c>
      <c r="H15" s="119">
        <v>0</v>
      </c>
      <c r="I15" s="119">
        <v>11117.52232</v>
      </c>
      <c r="J15" s="119">
        <v>9745.9177799999998</v>
      </c>
      <c r="K15" s="119">
        <v>14051.23632</v>
      </c>
      <c r="L15" s="119">
        <v>21958.089469999999</v>
      </c>
      <c r="M15" s="119">
        <v>41425.46746</v>
      </c>
    </row>
    <row r="16" spans="1:13" s="120" customFormat="1" ht="15" customHeight="1">
      <c r="A16" s="121" t="s">
        <v>580</v>
      </c>
      <c r="B16" s="119">
        <v>0</v>
      </c>
      <c r="C16" s="119">
        <v>228.25385999999997</v>
      </c>
      <c r="D16" s="119">
        <v>1352.4872</v>
      </c>
      <c r="E16" s="119">
        <v>129.34180000000001</v>
      </c>
      <c r="F16" s="119">
        <v>5091.4306399999996</v>
      </c>
      <c r="G16" s="119">
        <v>799.55934000000002</v>
      </c>
      <c r="H16" s="119">
        <v>0</v>
      </c>
      <c r="I16" s="119">
        <v>3480.96549</v>
      </c>
      <c r="J16" s="119">
        <v>29888.456570000002</v>
      </c>
      <c r="K16" s="119">
        <v>40699.17628</v>
      </c>
      <c r="L16" s="119">
        <v>25850.2991</v>
      </c>
      <c r="M16" s="119">
        <v>54691.648219999995</v>
      </c>
    </row>
    <row r="17" spans="1:13" s="120" customFormat="1" ht="15" customHeight="1">
      <c r="A17" s="121" t="s">
        <v>581</v>
      </c>
      <c r="B17" s="119">
        <v>50336.93015</v>
      </c>
      <c r="C17" s="119">
        <v>60138.856350000002</v>
      </c>
      <c r="D17" s="119">
        <v>86668.982980000001</v>
      </c>
      <c r="E17" s="119">
        <v>96418.17916</v>
      </c>
      <c r="F17" s="119">
        <v>100901.31013</v>
      </c>
      <c r="G17" s="119">
        <v>145483.04136999999</v>
      </c>
      <c r="H17" s="119">
        <v>124454.16545999999</v>
      </c>
      <c r="I17" s="119">
        <v>108237.67995999999</v>
      </c>
      <c r="J17" s="119">
        <v>178145.47205000001</v>
      </c>
      <c r="K17" s="119">
        <v>192805.10346000001</v>
      </c>
      <c r="L17" s="119">
        <v>276816.41418000002</v>
      </c>
      <c r="M17" s="119">
        <v>298283.18430000002</v>
      </c>
    </row>
    <row r="18" spans="1:13" s="120" customFormat="1" ht="15" customHeight="1">
      <c r="A18" s="121" t="s">
        <v>582</v>
      </c>
      <c r="B18" s="119">
        <v>33237.073799999998</v>
      </c>
      <c r="C18" s="119">
        <v>41966.292609999997</v>
      </c>
      <c r="D18" s="119">
        <v>69216.538840000008</v>
      </c>
      <c r="E18" s="119">
        <v>77621.577099999995</v>
      </c>
      <c r="F18" s="119">
        <v>89386.138149999999</v>
      </c>
      <c r="G18" s="119">
        <v>117304.41168999999</v>
      </c>
      <c r="H18" s="119">
        <v>80568.734180000014</v>
      </c>
      <c r="I18" s="119">
        <v>65909.400819999995</v>
      </c>
      <c r="J18" s="119">
        <v>75137.807579999993</v>
      </c>
      <c r="K18" s="119">
        <v>79139.197379999998</v>
      </c>
      <c r="L18" s="119">
        <v>114756.88068</v>
      </c>
      <c r="M18" s="119">
        <v>123527.24498</v>
      </c>
    </row>
    <row r="19" spans="1:13" s="120" customFormat="1" ht="15" customHeight="1">
      <c r="A19" s="121" t="s">
        <v>583</v>
      </c>
      <c r="B19" s="119">
        <v>17099.856350000002</v>
      </c>
      <c r="C19" s="119">
        <v>18172.563739999998</v>
      </c>
      <c r="D19" s="119">
        <v>17452.44414</v>
      </c>
      <c r="E19" s="119">
        <v>18796.602059999997</v>
      </c>
      <c r="F19" s="119">
        <v>11515.171980000001</v>
      </c>
      <c r="G19" s="119">
        <v>28178.629679999998</v>
      </c>
      <c r="H19" s="119">
        <v>43885.431280000004</v>
      </c>
      <c r="I19" s="119">
        <v>42328.279139999999</v>
      </c>
      <c r="J19" s="119">
        <v>103007.66447</v>
      </c>
      <c r="K19" s="119">
        <v>113665.90608</v>
      </c>
      <c r="L19" s="119">
        <v>162059.53349999999</v>
      </c>
      <c r="M19" s="119">
        <v>174755.93932</v>
      </c>
    </row>
    <row r="20" spans="1:13" s="120" customFormat="1" ht="15" customHeight="1">
      <c r="A20" s="121" t="s">
        <v>41</v>
      </c>
      <c r="B20" s="119">
        <v>43691.724689999995</v>
      </c>
      <c r="C20" s="119">
        <v>46591.840920000002</v>
      </c>
      <c r="D20" s="119">
        <v>57526.52562</v>
      </c>
      <c r="E20" s="119">
        <v>68545.559359999999</v>
      </c>
      <c r="F20" s="119">
        <v>81345.086569999999</v>
      </c>
      <c r="G20" s="119">
        <v>89342.440680000014</v>
      </c>
      <c r="H20" s="119">
        <v>369111.68347000005</v>
      </c>
      <c r="I20" s="119">
        <v>488887.62398000003</v>
      </c>
      <c r="J20" s="119">
        <v>457155.65774</v>
      </c>
      <c r="K20" s="119">
        <v>472102.59497000003</v>
      </c>
      <c r="L20" s="119">
        <v>461463.66025000002</v>
      </c>
      <c r="M20" s="119">
        <v>475876.65792000003</v>
      </c>
    </row>
    <row r="21" spans="1:13" s="120" customFormat="1" ht="15" customHeight="1">
      <c r="A21" s="121" t="s">
        <v>584</v>
      </c>
      <c r="B21" s="119">
        <v>-85355.851859999995</v>
      </c>
      <c r="C21" s="119">
        <v>-83048.318540000007</v>
      </c>
      <c r="D21" s="119">
        <v>-106347.27567</v>
      </c>
      <c r="E21" s="119">
        <v>-129596.51648000001</v>
      </c>
      <c r="F21" s="119">
        <v>-133001.56539</v>
      </c>
      <c r="G21" s="119">
        <v>-162735.98558000001</v>
      </c>
      <c r="H21" s="119">
        <v>-177291.71921000001</v>
      </c>
      <c r="I21" s="119">
        <v>-181822.01387999998</v>
      </c>
      <c r="J21" s="119">
        <v>-226858.74088</v>
      </c>
      <c r="K21" s="119">
        <v>-256623.15101</v>
      </c>
      <c r="L21" s="119">
        <v>-394057.62862999999</v>
      </c>
      <c r="M21" s="119">
        <v>-435125.51823000005</v>
      </c>
    </row>
    <row r="22" spans="1:13" s="120" customFormat="1" ht="15" customHeight="1">
      <c r="A22" s="118" t="s">
        <v>71</v>
      </c>
      <c r="B22" s="119">
        <v>62364.712509999998</v>
      </c>
      <c r="C22" s="119">
        <v>66134.483319999999</v>
      </c>
      <c r="D22" s="119">
        <v>56742.09418</v>
      </c>
      <c r="E22" s="119">
        <v>74804.708129999999</v>
      </c>
      <c r="F22" s="119">
        <v>60978.951740000004</v>
      </c>
      <c r="G22" s="119">
        <v>77189.320999999996</v>
      </c>
      <c r="H22" s="119">
        <v>91996.017219999994</v>
      </c>
      <c r="I22" s="119">
        <v>119262.14454000001</v>
      </c>
      <c r="J22" s="119">
        <v>166023.48053999999</v>
      </c>
      <c r="K22" s="119">
        <v>142985.79449999999</v>
      </c>
      <c r="L22" s="119">
        <v>167788.03983000002</v>
      </c>
      <c r="M22" s="119">
        <v>149863.24539</v>
      </c>
    </row>
    <row r="23" spans="1:13" s="120" customFormat="1" ht="15" customHeight="1">
      <c r="A23" s="118" t="s">
        <v>77</v>
      </c>
      <c r="B23" s="119">
        <v>17413.33481</v>
      </c>
      <c r="C23" s="119">
        <v>2890.1803300000001</v>
      </c>
      <c r="D23" s="119">
        <v>7524.6868099999992</v>
      </c>
      <c r="E23" s="119">
        <v>10778.056779999999</v>
      </c>
      <c r="F23" s="119">
        <v>12240.81681</v>
      </c>
      <c r="G23" s="119">
        <v>11269.93391</v>
      </c>
      <c r="H23" s="119">
        <v>6476.0268499999993</v>
      </c>
      <c r="I23" s="119">
        <v>5354.4374900000003</v>
      </c>
      <c r="J23" s="119">
        <v>3999.0891699999997</v>
      </c>
      <c r="K23" s="119">
        <v>5055.8006799999994</v>
      </c>
      <c r="L23" s="119">
        <v>10854.32048</v>
      </c>
      <c r="M23" s="119">
        <v>10506.95059</v>
      </c>
    </row>
    <row r="24" spans="1:13" s="120" customFormat="1" ht="15" customHeight="1">
      <c r="A24" s="118" t="s">
        <v>585</v>
      </c>
      <c r="B24" s="119">
        <v>10634.38337</v>
      </c>
      <c r="C24" s="119">
        <v>12325.175140000001</v>
      </c>
      <c r="D24" s="119">
        <v>34083.052170000003</v>
      </c>
      <c r="E24" s="119">
        <v>204045.7948</v>
      </c>
      <c r="F24" s="119">
        <v>627410.56959000009</v>
      </c>
      <c r="G24" s="119">
        <v>969606.06283000007</v>
      </c>
      <c r="H24" s="119">
        <v>1196480.1663900001</v>
      </c>
      <c r="I24" s="119">
        <v>1785029.70101</v>
      </c>
      <c r="J24" s="119">
        <v>1629426.1908100001</v>
      </c>
      <c r="K24" s="119">
        <v>1534672.12573</v>
      </c>
      <c r="L24" s="119">
        <v>1417320.6658399999</v>
      </c>
      <c r="M24" s="119">
        <v>1413291.7518800001</v>
      </c>
    </row>
    <row r="25" spans="1:13" s="120" customFormat="1" ht="15" customHeight="1">
      <c r="A25" s="118" t="s">
        <v>87</v>
      </c>
      <c r="B25" s="119">
        <v>160333.91204</v>
      </c>
      <c r="C25" s="119">
        <v>176191.06834999999</v>
      </c>
      <c r="D25" s="119">
        <v>192358.94662</v>
      </c>
      <c r="E25" s="119">
        <v>222388.05480000001</v>
      </c>
      <c r="F25" s="119">
        <v>298716.21043000004</v>
      </c>
      <c r="G25" s="119">
        <v>317042.99323999998</v>
      </c>
      <c r="H25" s="119">
        <v>344904.11268000002</v>
      </c>
      <c r="I25" s="119">
        <v>373368.64711999998</v>
      </c>
      <c r="J25" s="119">
        <v>417649.97245</v>
      </c>
      <c r="K25" s="119">
        <v>434249.70355000003</v>
      </c>
      <c r="L25" s="119">
        <v>496156.12191000005</v>
      </c>
      <c r="M25" s="119">
        <v>533554.16235</v>
      </c>
    </row>
    <row r="26" spans="1:13" s="120" customFormat="1" ht="15" customHeight="1">
      <c r="A26" s="118" t="s">
        <v>586</v>
      </c>
      <c r="B26" s="119">
        <v>24356.56509</v>
      </c>
      <c r="C26" s="119">
        <v>24631.522440000001</v>
      </c>
      <c r="D26" s="119">
        <v>39115.988069999999</v>
      </c>
      <c r="E26" s="119">
        <v>30742.16203</v>
      </c>
      <c r="F26" s="119">
        <v>40426.84029</v>
      </c>
      <c r="G26" s="119">
        <v>72604.233989999993</v>
      </c>
      <c r="H26" s="119">
        <v>97803.239860000001</v>
      </c>
      <c r="I26" s="119">
        <v>148294.49386000002</v>
      </c>
      <c r="J26" s="119">
        <v>172003.82905999999</v>
      </c>
      <c r="K26" s="119">
        <v>167397.66080000001</v>
      </c>
      <c r="L26" s="119">
        <v>164656.44981999998</v>
      </c>
      <c r="M26" s="119">
        <v>124658.53937</v>
      </c>
    </row>
    <row r="27" spans="1:13" s="122" customFormat="1" ht="15" customHeight="1" thickBot="1">
      <c r="A27" s="118" t="s">
        <v>103</v>
      </c>
      <c r="B27" s="119">
        <v>0</v>
      </c>
      <c r="C27" s="119">
        <v>0</v>
      </c>
      <c r="D27" s="119">
        <v>0</v>
      </c>
      <c r="E27" s="119">
        <v>0</v>
      </c>
      <c r="F27" s="119">
        <v>0</v>
      </c>
      <c r="G27" s="119">
        <v>0</v>
      </c>
      <c r="H27" s="119">
        <v>0</v>
      </c>
      <c r="I27" s="119">
        <v>0</v>
      </c>
      <c r="J27" s="119">
        <v>0</v>
      </c>
      <c r="K27" s="119">
        <v>0</v>
      </c>
      <c r="L27" s="119">
        <v>0</v>
      </c>
      <c r="M27" s="119">
        <v>0</v>
      </c>
    </row>
    <row r="28" spans="1:13" ht="15" customHeight="1" thickTop="1" thickBot="1">
      <c r="A28" s="693" t="s">
        <v>587</v>
      </c>
      <c r="B28" s="694">
        <v>7052918.5333599998</v>
      </c>
      <c r="C28" s="694">
        <v>8346160.2538100006</v>
      </c>
      <c r="D28" s="694">
        <v>9323443.8616200015</v>
      </c>
      <c r="E28" s="694">
        <v>10555024.006620001</v>
      </c>
      <c r="F28" s="694">
        <v>11506504.141530002</v>
      </c>
      <c r="G28" s="694">
        <v>12628618.041370001</v>
      </c>
      <c r="H28" s="694">
        <v>13420426.04744</v>
      </c>
      <c r="I28" s="694">
        <v>15338199.08546</v>
      </c>
      <c r="J28" s="694">
        <v>16289720.196870001</v>
      </c>
      <c r="K28" s="694">
        <v>16220487.99382</v>
      </c>
      <c r="L28" s="694">
        <v>18963246.307439998</v>
      </c>
      <c r="M28" s="694">
        <v>18868892.582150001</v>
      </c>
    </row>
    <row r="29" spans="1:13" s="120" customFormat="1" ht="15" customHeight="1" thickTop="1">
      <c r="A29" s="118" t="s">
        <v>588</v>
      </c>
      <c r="B29" s="119">
        <v>6260263.4055000003</v>
      </c>
      <c r="C29" s="119">
        <v>7117676.5008199997</v>
      </c>
      <c r="D29" s="119">
        <v>7576914.5012499997</v>
      </c>
      <c r="E29" s="119">
        <v>8695001.1132199988</v>
      </c>
      <c r="F29" s="119">
        <v>8897457.1287600007</v>
      </c>
      <c r="G29" s="119">
        <v>9315132.9022400007</v>
      </c>
      <c r="H29" s="119">
        <v>10137005.414009999</v>
      </c>
      <c r="I29" s="119">
        <v>10979437.177860001</v>
      </c>
      <c r="J29" s="119">
        <v>12175537.78122</v>
      </c>
      <c r="K29" s="119">
        <v>12316905.41203</v>
      </c>
      <c r="L29" s="119">
        <v>7606039.0522799995</v>
      </c>
      <c r="M29" s="119">
        <v>7718764.8037099997</v>
      </c>
    </row>
    <row r="30" spans="1:13" s="120" customFormat="1" ht="15" customHeight="1">
      <c r="A30" s="121" t="s">
        <v>589</v>
      </c>
      <c r="B30" s="119">
        <v>2028891.6802000001</v>
      </c>
      <c r="C30" s="119">
        <v>2074003.56681</v>
      </c>
      <c r="D30" s="119">
        <v>1950325.5014200001</v>
      </c>
      <c r="E30" s="119">
        <v>2189832.7924899999</v>
      </c>
      <c r="F30" s="119">
        <v>1845234.4015500001</v>
      </c>
      <c r="G30" s="119">
        <v>1579214.1733900001</v>
      </c>
      <c r="H30" s="119">
        <v>1916652.3442599999</v>
      </c>
      <c r="I30" s="119">
        <v>2132945.1191699998</v>
      </c>
      <c r="J30" s="119">
        <v>1950985.1887300001</v>
      </c>
      <c r="K30" s="119">
        <v>2044114.7294300001</v>
      </c>
      <c r="L30" s="119">
        <v>2396843.6602800004</v>
      </c>
      <c r="M30" s="119">
        <v>2670697.4311100002</v>
      </c>
    </row>
    <row r="31" spans="1:13" s="120" customFormat="1" ht="15" customHeight="1">
      <c r="A31" s="121" t="s">
        <v>590</v>
      </c>
      <c r="B31" s="119">
        <v>1775447.9323499999</v>
      </c>
      <c r="C31" s="119">
        <v>1783557.10362</v>
      </c>
      <c r="D31" s="119">
        <v>1908850.1929300001</v>
      </c>
      <c r="E31" s="119">
        <v>2098191.0874200002</v>
      </c>
      <c r="F31" s="119">
        <v>2178516.4921399998</v>
      </c>
      <c r="G31" s="119">
        <v>2101124.2488000002</v>
      </c>
      <c r="H31" s="119">
        <v>2267287.6346100001</v>
      </c>
      <c r="I31" s="119">
        <v>2673462.0824099998</v>
      </c>
      <c r="J31" s="119">
        <v>3413887.0470700003</v>
      </c>
      <c r="K31" s="119">
        <v>3166091.35433</v>
      </c>
      <c r="L31" s="119">
        <v>3828289.63448</v>
      </c>
      <c r="M31" s="119">
        <v>3759384.8460200001</v>
      </c>
    </row>
    <row r="32" spans="1:13" s="120" customFormat="1" ht="15" customHeight="1">
      <c r="A32" s="121" t="s">
        <v>591</v>
      </c>
      <c r="B32" s="119">
        <v>1534510.42882</v>
      </c>
      <c r="C32" s="119">
        <v>1318754.97474</v>
      </c>
      <c r="D32" s="119">
        <v>12281.937759999999</v>
      </c>
      <c r="E32" s="119">
        <v>4747.29216</v>
      </c>
      <c r="F32" s="119">
        <v>2821.9459100000004</v>
      </c>
      <c r="G32" s="119">
        <v>2496.4558700000002</v>
      </c>
      <c r="H32" s="119">
        <v>2028.12102</v>
      </c>
      <c r="I32" s="119">
        <v>960.25268999999992</v>
      </c>
      <c r="J32" s="119">
        <v>431.60912000000002</v>
      </c>
      <c r="K32" s="119">
        <v>431.62545</v>
      </c>
      <c r="L32" s="119">
        <v>50.067639999999997</v>
      </c>
      <c r="M32" s="119">
        <v>50.078470000000003</v>
      </c>
    </row>
    <row r="33" spans="1:13" s="120" customFormat="1" ht="15" customHeight="1">
      <c r="A33" s="121" t="s">
        <v>592</v>
      </c>
      <c r="B33" s="119">
        <v>145410.78580000001</v>
      </c>
      <c r="C33" s="119">
        <v>129468.88363</v>
      </c>
      <c r="D33" s="119">
        <v>228680.7414</v>
      </c>
      <c r="E33" s="119">
        <v>299705.86281999998</v>
      </c>
      <c r="F33" s="119">
        <v>425990.49338</v>
      </c>
      <c r="G33" s="119">
        <v>173037.3836</v>
      </c>
      <c r="H33" s="119">
        <v>134502.93938</v>
      </c>
      <c r="I33" s="119">
        <v>176746.62781999999</v>
      </c>
      <c r="J33" s="119">
        <v>147574.24896</v>
      </c>
      <c r="K33" s="119">
        <v>369398.87501000002</v>
      </c>
      <c r="L33" s="119">
        <v>230009.88037</v>
      </c>
      <c r="M33" s="119">
        <v>244285.15356999999</v>
      </c>
    </row>
    <row r="34" spans="1:13" s="120" customFormat="1" ht="15" customHeight="1">
      <c r="A34" s="121" t="s">
        <v>593</v>
      </c>
      <c r="B34" s="119">
        <v>638853.92287999997</v>
      </c>
      <c r="C34" s="119">
        <v>1625518.9230499999</v>
      </c>
      <c r="D34" s="119">
        <v>3212169.5048200004</v>
      </c>
      <c r="E34" s="119">
        <v>3751479.38038</v>
      </c>
      <c r="F34" s="119">
        <v>3985595.54312</v>
      </c>
      <c r="G34" s="119">
        <v>4909974.8577500004</v>
      </c>
      <c r="H34" s="119">
        <v>5104371.7802299997</v>
      </c>
      <c r="I34" s="119">
        <v>5235873.6881899992</v>
      </c>
      <c r="J34" s="119">
        <v>5802960.31819</v>
      </c>
      <c r="K34" s="119">
        <v>5862288.3901800001</v>
      </c>
      <c r="L34" s="119">
        <v>1063507.81113</v>
      </c>
      <c r="M34" s="119">
        <v>959674.87120000005</v>
      </c>
    </row>
    <row r="35" spans="1:13" s="120" customFormat="1" ht="15" customHeight="1">
      <c r="A35" s="121" t="s">
        <v>594</v>
      </c>
      <c r="B35" s="119">
        <v>137148.65544999999</v>
      </c>
      <c r="C35" s="119">
        <v>186373.04897</v>
      </c>
      <c r="D35" s="119">
        <v>264606.62291999999</v>
      </c>
      <c r="E35" s="119">
        <v>351044.69795</v>
      </c>
      <c r="F35" s="119">
        <v>459298.25266</v>
      </c>
      <c r="G35" s="119">
        <v>549285.78283000004</v>
      </c>
      <c r="H35" s="119">
        <v>712162.59450999997</v>
      </c>
      <c r="I35" s="119">
        <v>759449.40758</v>
      </c>
      <c r="J35" s="119">
        <v>859699.36914999993</v>
      </c>
      <c r="K35" s="119">
        <v>874580.43762999994</v>
      </c>
      <c r="L35" s="119">
        <v>87337.99837999999</v>
      </c>
      <c r="M35" s="119">
        <v>84672.423340000008</v>
      </c>
    </row>
    <row r="36" spans="1:13" s="120" customFormat="1" ht="15" customHeight="1">
      <c r="A36" s="118" t="s">
        <v>595</v>
      </c>
      <c r="B36" s="119">
        <v>7.0000000000000007E-5</v>
      </c>
      <c r="C36" s="119">
        <v>0</v>
      </c>
      <c r="D36" s="119">
        <v>0</v>
      </c>
      <c r="E36" s="119">
        <v>0</v>
      </c>
      <c r="F36" s="119">
        <v>0</v>
      </c>
      <c r="G36" s="119">
        <v>0</v>
      </c>
      <c r="H36" s="119">
        <v>26414.256550000002</v>
      </c>
      <c r="I36" s="119">
        <v>13205.52605</v>
      </c>
      <c r="J36" s="119">
        <v>0</v>
      </c>
      <c r="K36" s="119">
        <v>0</v>
      </c>
      <c r="L36" s="119">
        <v>0</v>
      </c>
      <c r="M36" s="119">
        <v>0</v>
      </c>
    </row>
    <row r="37" spans="1:13" s="120" customFormat="1" ht="15" customHeight="1">
      <c r="A37" s="118" t="s">
        <v>596</v>
      </c>
      <c r="B37" s="119">
        <v>363034.10850999999</v>
      </c>
      <c r="C37" s="119">
        <v>639866.81617999997</v>
      </c>
      <c r="D37" s="119">
        <v>1017752.4026199999</v>
      </c>
      <c r="E37" s="119">
        <v>1123556.80241</v>
      </c>
      <c r="F37" s="119">
        <v>1655154.78406</v>
      </c>
      <c r="G37" s="119">
        <v>2180011.4118600003</v>
      </c>
      <c r="H37" s="119">
        <v>1671170.1821900001</v>
      </c>
      <c r="I37" s="119">
        <v>2954355.9434600002</v>
      </c>
      <c r="J37" s="119">
        <v>2513360.1467399998</v>
      </c>
      <c r="K37" s="119">
        <v>2511434.1428200002</v>
      </c>
      <c r="L37" s="119">
        <v>2846182.8949600002</v>
      </c>
      <c r="M37" s="119">
        <v>2727633.9921500003</v>
      </c>
    </row>
    <row r="38" spans="1:13" s="120" customFormat="1" ht="15" customHeight="1">
      <c r="A38" s="118" t="s">
        <v>597</v>
      </c>
      <c r="B38" s="119">
        <v>115873.72559999999</v>
      </c>
      <c r="C38" s="119">
        <v>130011.68701000001</v>
      </c>
      <c r="D38" s="119">
        <v>231775.20845999999</v>
      </c>
      <c r="E38" s="119">
        <v>230682.66161000001</v>
      </c>
      <c r="F38" s="119">
        <v>215055.10561000003</v>
      </c>
      <c r="G38" s="119">
        <v>233695.38266999999</v>
      </c>
      <c r="H38" s="119">
        <v>285027.19481999998</v>
      </c>
      <c r="I38" s="119">
        <v>382094.06049</v>
      </c>
      <c r="J38" s="119">
        <v>552946.16647000005</v>
      </c>
      <c r="K38" s="119">
        <v>385815.56680000003</v>
      </c>
      <c r="L38" s="119">
        <v>738773.69647000008</v>
      </c>
      <c r="M38" s="119">
        <v>668888.6412999999</v>
      </c>
    </row>
    <row r="39" spans="1:13" s="120" customFormat="1" ht="15" customHeight="1">
      <c r="A39" s="118" t="s">
        <v>148</v>
      </c>
      <c r="B39" s="119">
        <v>77830.075019999989</v>
      </c>
      <c r="C39" s="119">
        <v>90852.565459999998</v>
      </c>
      <c r="D39" s="119">
        <v>95044.034510000012</v>
      </c>
      <c r="E39" s="119">
        <v>100884.01565999999</v>
      </c>
      <c r="F39" s="119">
        <v>109900.49112000001</v>
      </c>
      <c r="G39" s="119">
        <v>112971.2859</v>
      </c>
      <c r="H39" s="119">
        <v>113035.22565000001</v>
      </c>
      <c r="I39" s="119">
        <v>124321.14404000001</v>
      </c>
      <c r="J39" s="119">
        <v>136277.86371999999</v>
      </c>
      <c r="K39" s="119">
        <v>137875.94334</v>
      </c>
      <c r="L39" s="119">
        <v>155264.85368999999</v>
      </c>
      <c r="M39" s="119">
        <v>154964.01221000002</v>
      </c>
    </row>
    <row r="40" spans="1:13" s="120" customFormat="1" ht="15" customHeight="1">
      <c r="A40" s="118" t="s">
        <v>155</v>
      </c>
      <c r="B40" s="119">
        <v>0</v>
      </c>
      <c r="C40" s="119">
        <v>0</v>
      </c>
      <c r="D40" s="119">
        <v>0</v>
      </c>
      <c r="E40" s="119">
        <v>0</v>
      </c>
      <c r="F40" s="119">
        <v>170571.55556000001</v>
      </c>
      <c r="G40" s="119">
        <v>170660.86111000003</v>
      </c>
      <c r="H40" s="119">
        <v>544782.78824999998</v>
      </c>
      <c r="I40" s="119">
        <v>545121.9053300001</v>
      </c>
      <c r="J40" s="119">
        <v>401560.06542</v>
      </c>
      <c r="K40" s="119">
        <v>353080.38780000003</v>
      </c>
      <c r="L40" s="119">
        <v>557723.19669000001</v>
      </c>
      <c r="M40" s="119">
        <v>513779.66954000003</v>
      </c>
    </row>
    <row r="41" spans="1:13" s="120" customFormat="1" ht="15" customHeight="1">
      <c r="A41" s="118" t="s">
        <v>598</v>
      </c>
      <c r="B41" s="119">
        <v>123907.72706999999</v>
      </c>
      <c r="C41" s="119">
        <v>148134.94921000002</v>
      </c>
      <c r="D41" s="119">
        <v>212686.28762000002</v>
      </c>
      <c r="E41" s="119">
        <v>212845.98611000003</v>
      </c>
      <c r="F41" s="119">
        <v>205890.61111000003</v>
      </c>
      <c r="G41" s="119">
        <v>269941.42777999997</v>
      </c>
      <c r="H41" s="119">
        <v>186042.14222000001</v>
      </c>
      <c r="I41" s="119">
        <v>207537.69633999999</v>
      </c>
      <c r="J41" s="119">
        <v>183050.21231999999</v>
      </c>
      <c r="K41" s="119">
        <v>178322.21155000001</v>
      </c>
      <c r="L41" s="119">
        <v>236347.45921999999</v>
      </c>
      <c r="M41" s="119">
        <v>232734.42788</v>
      </c>
    </row>
    <row r="42" spans="1:13" s="122" customFormat="1" ht="15" customHeight="1" thickBot="1">
      <c r="A42" s="118" t="s">
        <v>129</v>
      </c>
      <c r="B42" s="119">
        <v>112009.49159000001</v>
      </c>
      <c r="C42" s="119">
        <v>219617.73512999999</v>
      </c>
      <c r="D42" s="119">
        <v>189271.42715999999</v>
      </c>
      <c r="E42" s="119">
        <v>192053.42761000001</v>
      </c>
      <c r="F42" s="119">
        <v>252474.46531</v>
      </c>
      <c r="G42" s="119">
        <v>346204.76981000003</v>
      </c>
      <c r="H42" s="119">
        <v>456948.84375</v>
      </c>
      <c r="I42" s="119">
        <v>132125.63188999999</v>
      </c>
      <c r="J42" s="119">
        <v>326987.96098000003</v>
      </c>
      <c r="K42" s="119">
        <v>337054.32948000001</v>
      </c>
      <c r="L42" s="119">
        <v>6822915.1541299997</v>
      </c>
      <c r="M42" s="119">
        <v>6852127.0353600001</v>
      </c>
    </row>
    <row r="43" spans="1:13" ht="15" customHeight="1" thickTop="1" thickBot="1">
      <c r="A43" s="693" t="s">
        <v>599</v>
      </c>
      <c r="B43" s="694">
        <v>446636.34164999996</v>
      </c>
      <c r="C43" s="694">
        <v>544731.72075999994</v>
      </c>
      <c r="D43" s="694">
        <v>622780.89541</v>
      </c>
      <c r="E43" s="694">
        <v>693444.15846000006</v>
      </c>
      <c r="F43" s="694">
        <v>753559.80726999999</v>
      </c>
      <c r="G43" s="694">
        <v>817592.70004999998</v>
      </c>
      <c r="H43" s="694">
        <v>857619.14134000009</v>
      </c>
      <c r="I43" s="694">
        <v>972952.01711999997</v>
      </c>
      <c r="J43" s="694">
        <v>1023808.29734</v>
      </c>
      <c r="K43" s="694">
        <v>1008520.90136</v>
      </c>
      <c r="L43" s="694">
        <v>1153499.3310999998</v>
      </c>
      <c r="M43" s="694">
        <v>1132257.83824</v>
      </c>
    </row>
    <row r="44" spans="1:13" s="120" customFormat="1" ht="15" customHeight="1" thickTop="1">
      <c r="A44" s="118" t="s">
        <v>170</v>
      </c>
      <c r="B44" s="119">
        <v>307353.5</v>
      </c>
      <c r="C44" s="119">
        <v>393588</v>
      </c>
      <c r="D44" s="119">
        <v>444867</v>
      </c>
      <c r="E44" s="119">
        <v>489467</v>
      </c>
      <c r="F44" s="119">
        <v>527597</v>
      </c>
      <c r="G44" s="119">
        <v>565283</v>
      </c>
      <c r="H44" s="119">
        <v>579143</v>
      </c>
      <c r="I44" s="119">
        <v>700473</v>
      </c>
      <c r="J44" s="119">
        <v>776063</v>
      </c>
      <c r="K44" s="119">
        <v>834625</v>
      </c>
      <c r="L44" s="119">
        <v>834625</v>
      </c>
      <c r="M44" s="119">
        <v>905797</v>
      </c>
    </row>
    <row r="45" spans="1:13" s="120" customFormat="1" ht="15" customHeight="1">
      <c r="A45" s="118" t="s">
        <v>174</v>
      </c>
      <c r="B45" s="119">
        <v>23927.163250000001</v>
      </c>
      <c r="C45" s="119">
        <v>16399.52605</v>
      </c>
      <c r="D45" s="119">
        <v>0.52604999999999991</v>
      </c>
      <c r="E45" s="119">
        <v>0.52604999999999991</v>
      </c>
      <c r="F45" s="119">
        <v>7000.5260499999995</v>
      </c>
      <c r="G45" s="119">
        <v>7000.5260499999995</v>
      </c>
      <c r="H45" s="119">
        <v>82600.52605</v>
      </c>
      <c r="I45" s="119">
        <v>47600.52605</v>
      </c>
      <c r="J45" s="119">
        <v>24262.52605</v>
      </c>
      <c r="K45" s="119">
        <v>5831.5260499999995</v>
      </c>
      <c r="L45" s="119">
        <v>17262.52605</v>
      </c>
      <c r="M45" s="119">
        <v>5831.5260499999995</v>
      </c>
    </row>
    <row r="46" spans="1:13" s="120" customFormat="1" ht="15" customHeight="1">
      <c r="A46" s="118" t="s">
        <v>178</v>
      </c>
      <c r="B46" s="119">
        <v>0</v>
      </c>
      <c r="C46" s="119">
        <v>0</v>
      </c>
      <c r="D46" s="119">
        <v>0</v>
      </c>
      <c r="E46" s="119">
        <v>0</v>
      </c>
      <c r="F46" s="119">
        <v>0</v>
      </c>
      <c r="G46" s="119">
        <v>0</v>
      </c>
      <c r="H46" s="119">
        <v>0</v>
      </c>
      <c r="I46" s="119">
        <v>0</v>
      </c>
      <c r="J46" s="119">
        <v>0</v>
      </c>
      <c r="K46" s="119">
        <v>0</v>
      </c>
      <c r="L46" s="119">
        <v>0</v>
      </c>
      <c r="M46" s="119">
        <v>0</v>
      </c>
    </row>
    <row r="47" spans="1:13" s="120" customFormat="1" ht="15" customHeight="1">
      <c r="A47" s="118" t="s">
        <v>600</v>
      </c>
      <c r="B47" s="119">
        <v>43987.399689999998</v>
      </c>
      <c r="C47" s="119">
        <v>50768.023950000003</v>
      </c>
      <c r="D47" s="119">
        <v>58109.403060000004</v>
      </c>
      <c r="E47" s="119">
        <v>68072.967230000009</v>
      </c>
      <c r="F47" s="119">
        <v>78463.840760000006</v>
      </c>
      <c r="G47" s="119">
        <v>87885.210640000005</v>
      </c>
      <c r="H47" s="119">
        <v>101221.17548000001</v>
      </c>
      <c r="I47" s="119">
        <v>109476.82363</v>
      </c>
      <c r="J47" s="119">
        <v>121027.69941</v>
      </c>
      <c r="K47" s="119">
        <v>131268.80280999999</v>
      </c>
      <c r="L47" s="119">
        <v>131268.80280999999</v>
      </c>
      <c r="M47" s="119">
        <v>148297.01338999998</v>
      </c>
    </row>
    <row r="48" spans="1:13" s="120" customFormat="1" ht="15" customHeight="1">
      <c r="A48" s="118" t="s">
        <v>184</v>
      </c>
      <c r="B48" s="119">
        <v>71368.278709999999</v>
      </c>
      <c r="C48" s="119">
        <v>83976.170760000008</v>
      </c>
      <c r="D48" s="119">
        <v>119803.9663</v>
      </c>
      <c r="E48" s="119">
        <v>135903.66518000001</v>
      </c>
      <c r="F48" s="119">
        <v>140498.44046000001</v>
      </c>
      <c r="G48" s="119">
        <v>157423.96336000002</v>
      </c>
      <c r="H48" s="119">
        <v>94654.439809999996</v>
      </c>
      <c r="I48" s="119">
        <v>115401.66744</v>
      </c>
      <c r="J48" s="119">
        <v>102455.07187999999</v>
      </c>
      <c r="K48" s="119">
        <v>36795.572500000002</v>
      </c>
      <c r="L48" s="119">
        <v>170343.00224</v>
      </c>
      <c r="M48" s="119">
        <v>72332.298800000004</v>
      </c>
    </row>
    <row r="49" spans="1:13" s="120" customFormat="1" ht="15" customHeight="1">
      <c r="A49" s="121" t="s">
        <v>601</v>
      </c>
      <c r="B49" s="119">
        <v>3568.3604</v>
      </c>
      <c r="C49" s="119">
        <v>10568.791650000001</v>
      </c>
      <c r="D49" s="119">
        <v>20193.791649999999</v>
      </c>
      <c r="E49" s="119">
        <v>32093.791649999999</v>
      </c>
      <c r="F49" s="119">
        <v>46293.791649999999</v>
      </c>
      <c r="G49" s="119">
        <v>46293.791649999999</v>
      </c>
      <c r="H49" s="119">
        <v>12143.791660000001</v>
      </c>
      <c r="I49" s="119">
        <v>68.791660000000007</v>
      </c>
      <c r="J49" s="119">
        <v>68.791660000000007</v>
      </c>
      <c r="K49" s="119">
        <v>14776.15263</v>
      </c>
      <c r="L49" s="119">
        <v>68.791660000000007</v>
      </c>
      <c r="M49" s="119">
        <v>35716.791659999995</v>
      </c>
    </row>
    <row r="50" spans="1:13" s="122" customFormat="1" ht="15" customHeight="1" thickBot="1">
      <c r="A50" s="121" t="s">
        <v>602</v>
      </c>
      <c r="B50" s="119">
        <v>67799.918310000008</v>
      </c>
      <c r="C50" s="119">
        <v>73407.379109999994</v>
      </c>
      <c r="D50" s="119">
        <v>99610.174650000001</v>
      </c>
      <c r="E50" s="119">
        <v>103809.87353</v>
      </c>
      <c r="F50" s="119">
        <v>94204.648809999999</v>
      </c>
      <c r="G50" s="119">
        <v>111130.17171</v>
      </c>
      <c r="H50" s="119">
        <v>82510.648150000008</v>
      </c>
      <c r="I50" s="119">
        <v>115332.87578</v>
      </c>
      <c r="J50" s="119">
        <v>102386.28022</v>
      </c>
      <c r="K50" s="119">
        <v>22019.419870000002</v>
      </c>
      <c r="L50" s="119">
        <v>170274.21058000001</v>
      </c>
      <c r="M50" s="119">
        <v>36615.507140000002</v>
      </c>
    </row>
    <row r="51" spans="1:13" ht="15" customHeight="1" thickTop="1" thickBot="1">
      <c r="A51" s="693" t="s">
        <v>603</v>
      </c>
      <c r="B51" s="694">
        <v>7499554.8750100005</v>
      </c>
      <c r="C51" s="694">
        <v>8890891.9745700005</v>
      </c>
      <c r="D51" s="694">
        <v>9946224.7570300009</v>
      </c>
      <c r="E51" s="694">
        <v>11248468.16508</v>
      </c>
      <c r="F51" s="694">
        <v>12260063.948799999</v>
      </c>
      <c r="G51" s="694">
        <v>13446210.741420001</v>
      </c>
      <c r="H51" s="694">
        <v>14278045.18878</v>
      </c>
      <c r="I51" s="694">
        <v>16311151.10258</v>
      </c>
      <c r="J51" s="694">
        <v>17313528.494209997</v>
      </c>
      <c r="K51" s="694">
        <v>17229008.895180002</v>
      </c>
      <c r="L51" s="694">
        <v>20116745.63854</v>
      </c>
      <c r="M51" s="694">
        <v>20001150.420389999</v>
      </c>
    </row>
    <row r="52" spans="1:13" s="120" customFormat="1" ht="15" customHeight="1" thickTop="1">
      <c r="A52" s="123" t="s">
        <v>604</v>
      </c>
      <c r="B52" s="119">
        <v>711432.95513000002</v>
      </c>
      <c r="C52" s="119">
        <v>576714.29308000009</v>
      </c>
      <c r="D52" s="119">
        <v>481237.08393999998</v>
      </c>
      <c r="E52" s="119">
        <v>447788.21677</v>
      </c>
      <c r="F52" s="119">
        <v>488392.02611999999</v>
      </c>
      <c r="G52" s="119">
        <v>307907.16181000002</v>
      </c>
      <c r="H52" s="119">
        <v>269631.84630000003</v>
      </c>
      <c r="I52" s="119">
        <v>335408.88043999998</v>
      </c>
      <c r="J52" s="119">
        <v>346682.42413999996</v>
      </c>
      <c r="K52" s="119">
        <v>313249.35138999997</v>
      </c>
      <c r="L52" s="119">
        <v>341420.74091000005</v>
      </c>
      <c r="M52" s="119">
        <v>321582.04837999999</v>
      </c>
    </row>
    <row r="53" spans="1:13" s="122" customFormat="1" ht="15" customHeight="1">
      <c r="A53" s="121" t="s">
        <v>605</v>
      </c>
      <c r="B53" s="119">
        <v>87945.154989999995</v>
      </c>
      <c r="C53" s="119">
        <v>46337.236340000003</v>
      </c>
      <c r="D53" s="119">
        <v>51343.293720000001</v>
      </c>
      <c r="E53" s="119">
        <v>37387.866679999999</v>
      </c>
      <c r="F53" s="119">
        <v>50410.105020000003</v>
      </c>
      <c r="G53" s="119">
        <v>34167.845799999996</v>
      </c>
      <c r="H53" s="119">
        <v>8918</v>
      </c>
      <c r="I53" s="119">
        <v>19596.70393</v>
      </c>
      <c r="J53" s="119">
        <v>31286.024699999998</v>
      </c>
      <c r="K53" s="119">
        <v>31576.19584</v>
      </c>
      <c r="L53" s="119">
        <v>14638.003000000001</v>
      </c>
      <c r="M53" s="119">
        <v>19161.288059999999</v>
      </c>
    </row>
    <row r="54" spans="1:13" s="122" customFormat="1" ht="15" customHeight="1">
      <c r="A54" s="121" t="s">
        <v>606</v>
      </c>
      <c r="B54" s="119">
        <v>526726.07487999997</v>
      </c>
      <c r="C54" s="119">
        <v>430654.06419</v>
      </c>
      <c r="D54" s="119">
        <v>317236.19867000001</v>
      </c>
      <c r="E54" s="119">
        <v>293872.80273</v>
      </c>
      <c r="F54" s="119">
        <v>316639.79698000004</v>
      </c>
      <c r="G54" s="119">
        <v>152946.54227999999</v>
      </c>
      <c r="H54" s="119">
        <v>135761.44927000001</v>
      </c>
      <c r="I54" s="119">
        <v>147146.91205000001</v>
      </c>
      <c r="J54" s="119">
        <v>118192.57178</v>
      </c>
      <c r="K54" s="119">
        <v>93708.824970000001</v>
      </c>
      <c r="L54" s="119">
        <v>110492.03762999999</v>
      </c>
      <c r="M54" s="119">
        <v>98977.573870000007</v>
      </c>
    </row>
    <row r="55" spans="1:13" s="122" customFormat="1" ht="15" customHeight="1">
      <c r="A55" s="121" t="s">
        <v>607</v>
      </c>
      <c r="B55" s="119">
        <v>0</v>
      </c>
      <c r="C55" s="119">
        <v>0</v>
      </c>
      <c r="D55" s="119">
        <v>0</v>
      </c>
      <c r="E55" s="119">
        <v>0</v>
      </c>
      <c r="F55" s="119">
        <v>0</v>
      </c>
      <c r="G55" s="119">
        <v>0</v>
      </c>
      <c r="H55" s="119">
        <v>0</v>
      </c>
      <c r="I55" s="119">
        <v>0</v>
      </c>
      <c r="J55" s="119">
        <v>0</v>
      </c>
      <c r="K55" s="119">
        <v>0</v>
      </c>
      <c r="L55" s="119">
        <v>0</v>
      </c>
      <c r="M55" s="119">
        <v>0</v>
      </c>
    </row>
    <row r="56" spans="1:13" s="122" customFormat="1" ht="15" customHeight="1">
      <c r="A56" s="121" t="s">
        <v>608</v>
      </c>
      <c r="B56" s="119">
        <v>96761.725260000007</v>
      </c>
      <c r="C56" s="119">
        <v>99722.992549999995</v>
      </c>
      <c r="D56" s="119">
        <v>112657.59155</v>
      </c>
      <c r="E56" s="119">
        <v>116527.54736</v>
      </c>
      <c r="F56" s="119">
        <v>121342.12412000001</v>
      </c>
      <c r="G56" s="119">
        <v>120792.77373</v>
      </c>
      <c r="H56" s="119">
        <v>124952.39703000001</v>
      </c>
      <c r="I56" s="119">
        <v>168665.26446000001</v>
      </c>
      <c r="J56" s="119">
        <v>197203.82766000001</v>
      </c>
      <c r="K56" s="119">
        <v>187964.33058000001</v>
      </c>
      <c r="L56" s="119">
        <v>216290.70027999999</v>
      </c>
      <c r="M56" s="119">
        <v>203443.18644999998</v>
      </c>
    </row>
    <row r="57" spans="1:13" s="122" customFormat="1" ht="15" customHeight="1">
      <c r="A57" s="121" t="s">
        <v>609</v>
      </c>
      <c r="B57" s="119">
        <v>0</v>
      </c>
      <c r="C57" s="119">
        <v>0</v>
      </c>
      <c r="D57" s="119">
        <v>0</v>
      </c>
      <c r="E57" s="119">
        <v>0</v>
      </c>
      <c r="F57" s="119">
        <v>0</v>
      </c>
      <c r="G57" s="119">
        <v>0</v>
      </c>
      <c r="H57" s="119">
        <v>0</v>
      </c>
      <c r="I57" s="119">
        <v>0</v>
      </c>
      <c r="J57" s="119">
        <v>0</v>
      </c>
      <c r="K57" s="119">
        <v>0</v>
      </c>
      <c r="L57" s="119">
        <v>0</v>
      </c>
      <c r="M57" s="119">
        <v>0</v>
      </c>
    </row>
    <row r="58" spans="1:13" s="122" customFormat="1" ht="15" customHeight="1">
      <c r="A58" s="118" t="s">
        <v>610</v>
      </c>
      <c r="B58" s="119">
        <v>11928612.026799999</v>
      </c>
      <c r="C58" s="119">
        <v>15486910.321520001</v>
      </c>
      <c r="D58" s="119">
        <v>17617920.223470002</v>
      </c>
      <c r="E58" s="119">
        <v>18927260.483709998</v>
      </c>
      <c r="F58" s="119">
        <v>20930770.58382</v>
      </c>
      <c r="G58" s="119">
        <v>21723923.713799998</v>
      </c>
      <c r="H58" s="119">
        <v>21675070.585700002</v>
      </c>
      <c r="I58" s="119">
        <v>22994469.525109999</v>
      </c>
      <c r="J58" s="119">
        <v>25346892.966700003</v>
      </c>
      <c r="K58" s="119">
        <v>25617227.381990001</v>
      </c>
      <c r="L58" s="119">
        <v>29274797.023330003</v>
      </c>
      <c r="M58" s="119">
        <v>29213753.622560002</v>
      </c>
    </row>
    <row r="59" spans="1:13">
      <c r="A59" s="695" t="s">
        <v>611</v>
      </c>
      <c r="B59" s="696">
        <v>373740.0148</v>
      </c>
      <c r="C59" s="696">
        <v>427670.76536000002</v>
      </c>
      <c r="D59" s="696">
        <v>489889.65632999997</v>
      </c>
      <c r="E59" s="696">
        <v>560165.50988999999</v>
      </c>
      <c r="F59" s="696">
        <v>647566.04058999999</v>
      </c>
      <c r="G59" s="696">
        <v>731469.21158</v>
      </c>
      <c r="H59" s="696">
        <v>753769.58221000002</v>
      </c>
      <c r="I59" s="696">
        <v>786682.76503999997</v>
      </c>
      <c r="J59" s="696">
        <v>850859.53997000004</v>
      </c>
      <c r="K59" s="696">
        <v>221018.55178000001</v>
      </c>
      <c r="L59" s="696">
        <v>1013935.4029400001</v>
      </c>
      <c r="M59" s="696">
        <v>286259.55129000003</v>
      </c>
    </row>
    <row r="60" spans="1:13" ht="15" customHeight="1">
      <c r="A60" s="121" t="s">
        <v>612</v>
      </c>
      <c r="B60" s="119">
        <v>-100103.43517</v>
      </c>
      <c r="C60" s="119">
        <v>-129166.92169</v>
      </c>
      <c r="D60" s="119">
        <v>-156046.05353999999</v>
      </c>
      <c r="E60" s="119">
        <v>-195428.48540000001</v>
      </c>
      <c r="F60" s="119">
        <v>-264051.24843000004</v>
      </c>
      <c r="G60" s="119">
        <v>-303244.64643000002</v>
      </c>
      <c r="H60" s="119">
        <v>-356753.01237999997</v>
      </c>
      <c r="I60" s="119">
        <v>-352469.58613000001</v>
      </c>
      <c r="J60" s="119">
        <v>-382153.61785000004</v>
      </c>
      <c r="K60" s="119">
        <v>-102230.72921999999</v>
      </c>
      <c r="L60" s="119">
        <v>-463503.31364999997</v>
      </c>
      <c r="M60" s="119">
        <v>-119064.43934</v>
      </c>
    </row>
    <row r="61" spans="1:13" ht="15" customHeight="1">
      <c r="A61" s="118" t="s">
        <v>613</v>
      </c>
      <c r="B61" s="119">
        <v>273636.57962999999</v>
      </c>
      <c r="C61" s="119">
        <v>298503.84367000003</v>
      </c>
      <c r="D61" s="119">
        <v>333843.60279000003</v>
      </c>
      <c r="E61" s="119">
        <v>364737.02448999998</v>
      </c>
      <c r="F61" s="119">
        <v>383514.79216000001</v>
      </c>
      <c r="G61" s="119">
        <v>428224.56514999998</v>
      </c>
      <c r="H61" s="119">
        <v>397016.56982999999</v>
      </c>
      <c r="I61" s="119">
        <v>434213.17891000002</v>
      </c>
      <c r="J61" s="119">
        <v>468705.92212</v>
      </c>
      <c r="K61" s="119">
        <v>118787.82256</v>
      </c>
      <c r="L61" s="119">
        <v>550432.08928999992</v>
      </c>
      <c r="M61" s="119">
        <v>167195.11194999999</v>
      </c>
    </row>
    <row r="62" spans="1:13" ht="15" customHeight="1">
      <c r="A62" s="124" t="s">
        <v>614</v>
      </c>
      <c r="B62" s="119">
        <v>202171.77968000001</v>
      </c>
      <c r="C62" s="119">
        <v>208918.09609000001</v>
      </c>
      <c r="D62" s="119">
        <v>344578.64941000001</v>
      </c>
      <c r="E62" s="119">
        <v>422846.43283999996</v>
      </c>
      <c r="F62" s="119">
        <v>453622.94631000003</v>
      </c>
      <c r="G62" s="119">
        <v>495109.07163999998</v>
      </c>
      <c r="H62" s="119">
        <v>414362.03554000001</v>
      </c>
      <c r="I62" s="119">
        <v>425744.38650999998</v>
      </c>
      <c r="J62" s="119">
        <v>482612.99141000002</v>
      </c>
      <c r="K62" s="119">
        <v>185585.70493000001</v>
      </c>
      <c r="L62" s="119">
        <v>1137583.65653</v>
      </c>
      <c r="M62" s="119">
        <v>366610.3407</v>
      </c>
    </row>
    <row r="63" spans="1:13" ht="15" customHeight="1">
      <c r="A63" s="121" t="s">
        <v>615</v>
      </c>
      <c r="B63" s="119">
        <v>-90341.470109999995</v>
      </c>
      <c r="C63" s="119">
        <v>-111550.92534</v>
      </c>
      <c r="D63" s="119">
        <v>-210295.67293999999</v>
      </c>
      <c r="E63" s="119">
        <v>-285745.35876999999</v>
      </c>
      <c r="F63" s="119">
        <v>-341198.21318000002</v>
      </c>
      <c r="G63" s="119">
        <v>-364178.94126999995</v>
      </c>
      <c r="H63" s="119">
        <v>-286090.08442999999</v>
      </c>
      <c r="I63" s="119">
        <v>-229009.59530000002</v>
      </c>
      <c r="J63" s="119">
        <v>-281270.82876</v>
      </c>
      <c r="K63" s="119">
        <v>-106982.46954999999</v>
      </c>
      <c r="L63" s="119">
        <v>-709349.88736000005</v>
      </c>
      <c r="M63" s="119">
        <v>-273682.60606000002</v>
      </c>
    </row>
    <row r="64" spans="1:13" ht="15" customHeight="1">
      <c r="A64" s="125" t="s">
        <v>616</v>
      </c>
      <c r="B64" s="119">
        <v>385466.88919999998</v>
      </c>
      <c r="C64" s="119">
        <v>395871.01442000002</v>
      </c>
      <c r="D64" s="119">
        <v>468126.57925999997</v>
      </c>
      <c r="E64" s="119">
        <v>501838.09856000001</v>
      </c>
      <c r="F64" s="119">
        <v>495939.52529000002</v>
      </c>
      <c r="G64" s="119">
        <v>559154.69551999995</v>
      </c>
      <c r="H64" s="119">
        <v>525288.52093999996</v>
      </c>
      <c r="I64" s="119">
        <v>630947.97011999995</v>
      </c>
      <c r="J64" s="119">
        <v>670048.08476999996</v>
      </c>
      <c r="K64" s="119">
        <v>197391.05794</v>
      </c>
      <c r="L64" s="119">
        <v>978665.85846000002</v>
      </c>
      <c r="M64" s="119">
        <v>260122.84659</v>
      </c>
    </row>
    <row r="65" spans="1:13" ht="15" customHeight="1">
      <c r="A65" s="124" t="s">
        <v>617</v>
      </c>
      <c r="B65" s="119">
        <v>16903.555319999999</v>
      </c>
      <c r="C65" s="119">
        <v>15682.636269999999</v>
      </c>
      <c r="D65" s="119">
        <v>47939.389739999999</v>
      </c>
      <c r="E65" s="119">
        <v>18687.082030000001</v>
      </c>
      <c r="F65" s="119">
        <v>15761.787470000001</v>
      </c>
      <c r="G65" s="119">
        <v>31680.65569</v>
      </c>
      <c r="H65" s="119">
        <v>74908.284249999997</v>
      </c>
      <c r="I65" s="119">
        <v>84322.02506</v>
      </c>
      <c r="J65" s="119">
        <v>25112.20823</v>
      </c>
      <c r="K65" s="119">
        <v>7145.4181699999999</v>
      </c>
      <c r="L65" s="119">
        <v>59640.59736</v>
      </c>
      <c r="M65" s="119">
        <v>8928.1629100000009</v>
      </c>
    </row>
    <row r="66" spans="1:13" ht="15" customHeight="1">
      <c r="A66" s="124" t="s">
        <v>618</v>
      </c>
      <c r="B66" s="119">
        <v>-42383.482609999999</v>
      </c>
      <c r="C66" s="119">
        <v>-29749.046600000001</v>
      </c>
      <c r="D66" s="119">
        <v>-77609.67001999999</v>
      </c>
      <c r="E66" s="119">
        <v>-63074.10067</v>
      </c>
      <c r="F66" s="119">
        <v>-43733.136079999997</v>
      </c>
      <c r="G66" s="119">
        <v>-85222.62301000001</v>
      </c>
      <c r="H66" s="119">
        <v>-115340.00318000001</v>
      </c>
      <c r="I66" s="119">
        <v>-117008.97843</v>
      </c>
      <c r="J66" s="119">
        <v>-107322.67220999999</v>
      </c>
      <c r="K66" s="119">
        <v>-52801.662520000005</v>
      </c>
      <c r="L66" s="119">
        <v>-259611.63618</v>
      </c>
      <c r="M66" s="119">
        <v>-63780.737500000003</v>
      </c>
    </row>
    <row r="67" spans="1:13" ht="15" customHeight="1">
      <c r="A67" s="118" t="s">
        <v>619</v>
      </c>
      <c r="B67" s="119">
        <v>359986.96191000001</v>
      </c>
      <c r="C67" s="119">
        <v>381804.60408999998</v>
      </c>
      <c r="D67" s="119">
        <v>438456.29898000002</v>
      </c>
      <c r="E67" s="119">
        <v>457451.07991999999</v>
      </c>
      <c r="F67" s="119">
        <v>467968.17668000003</v>
      </c>
      <c r="G67" s="119">
        <v>505612.72820000001</v>
      </c>
      <c r="H67" s="119">
        <v>484856.80200999998</v>
      </c>
      <c r="I67" s="119">
        <v>598261.01674999995</v>
      </c>
      <c r="J67" s="119">
        <v>587837.62078999996</v>
      </c>
      <c r="K67" s="119">
        <v>151734.81359000001</v>
      </c>
      <c r="L67" s="119">
        <v>778694.81964</v>
      </c>
      <c r="M67" s="119">
        <v>205270.272</v>
      </c>
    </row>
    <row r="68" spans="1:13" ht="15" customHeight="1">
      <c r="A68" s="121" t="s">
        <v>620</v>
      </c>
      <c r="B68" s="119">
        <v>-255528.74184</v>
      </c>
      <c r="C68" s="119">
        <v>-268026.84928000002</v>
      </c>
      <c r="D68" s="119">
        <v>-262335.86384000001</v>
      </c>
      <c r="E68" s="119">
        <v>-272453.34378</v>
      </c>
      <c r="F68" s="119">
        <v>-305502.68341</v>
      </c>
      <c r="G68" s="119">
        <v>-302949.41879000003</v>
      </c>
      <c r="H68" s="119">
        <v>-320669.27750999999</v>
      </c>
      <c r="I68" s="119">
        <v>-366939.77126999997</v>
      </c>
      <c r="J68" s="119">
        <v>-401224.47774</v>
      </c>
      <c r="K68" s="119">
        <v>-107496.96381999999</v>
      </c>
      <c r="L68" s="119">
        <v>-459550.88084</v>
      </c>
      <c r="M68" s="119">
        <v>-119501.27064</v>
      </c>
    </row>
    <row r="69" spans="1:13" ht="15" customHeight="1">
      <c r="A69" s="125" t="s">
        <v>621</v>
      </c>
      <c r="B69" s="119">
        <v>104458.22007</v>
      </c>
      <c r="C69" s="119">
        <v>113777.75481</v>
      </c>
      <c r="D69" s="119">
        <v>176120.43513999999</v>
      </c>
      <c r="E69" s="119">
        <v>184997.73613999999</v>
      </c>
      <c r="F69" s="119">
        <v>162465.49327000001</v>
      </c>
      <c r="G69" s="119">
        <v>202663.30940999999</v>
      </c>
      <c r="H69" s="119">
        <v>164187.5245</v>
      </c>
      <c r="I69" s="119">
        <v>231321.24547999998</v>
      </c>
      <c r="J69" s="119">
        <v>186613.14305000001</v>
      </c>
      <c r="K69" s="119">
        <v>44237.849770000001</v>
      </c>
      <c r="L69" s="119">
        <v>319143.9388</v>
      </c>
      <c r="M69" s="119">
        <v>85769.001359999995</v>
      </c>
    </row>
    <row r="70" spans="1:13" ht="15" customHeight="1">
      <c r="A70" s="125" t="s">
        <v>622</v>
      </c>
      <c r="B70" s="119">
        <v>-16753.44355</v>
      </c>
      <c r="C70" s="119">
        <v>-19879.644370000002</v>
      </c>
      <c r="D70" s="119">
        <v>21676.648789999999</v>
      </c>
      <c r="E70" s="119">
        <v>81176.030680000011</v>
      </c>
      <c r="F70" s="119">
        <v>5198.9771300000002</v>
      </c>
      <c r="G70" s="119">
        <v>-5104.5992000000006</v>
      </c>
      <c r="H70" s="119">
        <v>61982.972609999997</v>
      </c>
      <c r="I70" s="119">
        <v>-63792.54062</v>
      </c>
      <c r="J70" s="119">
        <v>-38294.445030000003</v>
      </c>
      <c r="K70" s="119">
        <v>20554.812320000001</v>
      </c>
      <c r="L70" s="119">
        <v>6858.1521299999995</v>
      </c>
      <c r="M70" s="119">
        <v>-5578.1401299999998</v>
      </c>
    </row>
    <row r="71" spans="1:13" ht="15" customHeight="1">
      <c r="A71" s="126" t="s">
        <v>623</v>
      </c>
      <c r="B71" s="119">
        <v>-16814.31266</v>
      </c>
      <c r="C71" s="119">
        <v>-19952.124370000001</v>
      </c>
      <c r="D71" s="119">
        <v>21555.074410000001</v>
      </c>
      <c r="E71" s="119">
        <v>81061.893489999988</v>
      </c>
      <c r="F71" s="119">
        <v>5080.4631200000003</v>
      </c>
      <c r="G71" s="119">
        <v>-5175.8182000000006</v>
      </c>
      <c r="H71" s="119">
        <v>61925.295409999999</v>
      </c>
      <c r="I71" s="119">
        <v>-63844.662830000001</v>
      </c>
      <c r="J71" s="119">
        <v>-38404.767999999996</v>
      </c>
      <c r="K71" s="119">
        <v>20506.963339999998</v>
      </c>
      <c r="L71" s="119">
        <v>6668.9744800000008</v>
      </c>
      <c r="M71" s="119">
        <v>-5626.9219899999998</v>
      </c>
    </row>
    <row r="72" spans="1:13" ht="15" customHeight="1">
      <c r="A72" s="126" t="s">
        <v>624</v>
      </c>
      <c r="B72" s="119">
        <v>60.869109999999999</v>
      </c>
      <c r="C72" s="119">
        <v>72.48</v>
      </c>
      <c r="D72" s="119">
        <v>121.57438</v>
      </c>
      <c r="E72" s="119">
        <v>114.13719</v>
      </c>
      <c r="F72" s="119">
        <v>118.51401</v>
      </c>
      <c r="G72" s="119">
        <v>71.218999999999994</v>
      </c>
      <c r="H72" s="119">
        <v>57.677199999999999</v>
      </c>
      <c r="I72" s="119">
        <v>52.122210000000003</v>
      </c>
      <c r="J72" s="119">
        <v>110.32297</v>
      </c>
      <c r="K72" s="119">
        <v>47.848980000000005</v>
      </c>
      <c r="L72" s="119">
        <v>189.17765</v>
      </c>
      <c r="M72" s="119">
        <v>48.781860000000002</v>
      </c>
    </row>
    <row r="73" spans="1:13" ht="15" customHeight="1">
      <c r="A73" s="118" t="s">
        <v>625</v>
      </c>
      <c r="B73" s="119">
        <v>16754.34835</v>
      </c>
      <c r="C73" s="119">
        <v>20368.164670000002</v>
      </c>
      <c r="D73" s="119">
        <v>-21991.51828</v>
      </c>
      <c r="E73" s="119">
        <v>-81144.871310000002</v>
      </c>
      <c r="F73" s="119">
        <v>-5128.2146199999997</v>
      </c>
      <c r="G73" s="119">
        <v>5154.9114</v>
      </c>
      <c r="H73" s="119">
        <v>-62170.648959999999</v>
      </c>
      <c r="I73" s="119">
        <v>63652.662189999995</v>
      </c>
      <c r="J73" s="119">
        <v>38334.713080000001</v>
      </c>
      <c r="K73" s="119">
        <v>-20536.605680000001</v>
      </c>
      <c r="L73" s="119">
        <v>-7112.7671500000006</v>
      </c>
      <c r="M73" s="119">
        <v>5570.7939100000003</v>
      </c>
    </row>
    <row r="74" spans="1:13" ht="15" customHeight="1">
      <c r="A74" s="118" t="s">
        <v>771</v>
      </c>
      <c r="B74" s="119">
        <v>16872.264420000003</v>
      </c>
      <c r="C74" s="119">
        <v>20438.844120000002</v>
      </c>
      <c r="D74" s="119">
        <v>-21866.65136</v>
      </c>
      <c r="E74" s="119">
        <v>-81028.233240000001</v>
      </c>
      <c r="F74" s="119">
        <v>-5011.3729599999997</v>
      </c>
      <c r="G74" s="119">
        <v>5225.4042499999996</v>
      </c>
      <c r="H74" s="119">
        <v>-62117.076159999997</v>
      </c>
      <c r="I74" s="119">
        <v>63691.617039999997</v>
      </c>
      <c r="J74" s="119">
        <v>38425.49944</v>
      </c>
      <c r="K74" s="119">
        <v>-20502.952510000003</v>
      </c>
      <c r="L74" s="119">
        <v>-6953.0111799999995</v>
      </c>
      <c r="M74" s="119">
        <v>5613.18271</v>
      </c>
    </row>
    <row r="75" spans="1:13" ht="15" customHeight="1">
      <c r="A75" s="121" t="s">
        <v>312</v>
      </c>
      <c r="B75" s="119">
        <v>-117.91607</v>
      </c>
      <c r="C75" s="119">
        <v>-70.679450000000003</v>
      </c>
      <c r="D75" s="119">
        <v>-124.86691999999999</v>
      </c>
      <c r="E75" s="119">
        <v>-116.63807000000001</v>
      </c>
      <c r="F75" s="119">
        <v>-116.84166</v>
      </c>
      <c r="G75" s="119">
        <v>-70.492850000000004</v>
      </c>
      <c r="H75" s="119">
        <v>-53.572800000000001</v>
      </c>
      <c r="I75" s="119">
        <v>-38.95485</v>
      </c>
      <c r="J75" s="119">
        <v>-90.786360000000002</v>
      </c>
      <c r="K75" s="119">
        <v>-33.653169999999996</v>
      </c>
      <c r="L75" s="119">
        <v>-159.75596999999999</v>
      </c>
      <c r="M75" s="119">
        <v>-42.388800000000003</v>
      </c>
    </row>
    <row r="76" spans="1:13" ht="15" customHeight="1">
      <c r="A76" s="118" t="s">
        <v>628</v>
      </c>
      <c r="B76" s="119">
        <v>104459.12487</v>
      </c>
      <c r="C76" s="119">
        <v>114266.27511</v>
      </c>
      <c r="D76" s="119">
        <v>175805.56565</v>
      </c>
      <c r="E76" s="119">
        <v>185028.89551</v>
      </c>
      <c r="F76" s="119">
        <v>162536.25578000001</v>
      </c>
      <c r="G76" s="119">
        <v>202713.62161</v>
      </c>
      <c r="H76" s="119">
        <v>163999.84815000001</v>
      </c>
      <c r="I76" s="119">
        <v>231181.36705</v>
      </c>
      <c r="J76" s="119">
        <v>186653.4111</v>
      </c>
      <c r="K76" s="119">
        <v>44256.056409999997</v>
      </c>
      <c r="L76" s="119">
        <v>318889.32377999998</v>
      </c>
      <c r="M76" s="119">
        <v>85761.655140000003</v>
      </c>
    </row>
    <row r="77" spans="1:13" ht="15" customHeight="1">
      <c r="A77" s="127" t="s">
        <v>629</v>
      </c>
      <c r="B77" s="119">
        <v>0</v>
      </c>
      <c r="C77" s="119">
        <v>0</v>
      </c>
      <c r="D77" s="119">
        <v>0</v>
      </c>
      <c r="E77" s="119">
        <v>1.81002</v>
      </c>
      <c r="F77" s="119">
        <v>2.8730300000000004</v>
      </c>
      <c r="G77" s="119">
        <v>0</v>
      </c>
      <c r="H77" s="119">
        <v>0</v>
      </c>
      <c r="I77" s="119">
        <v>0</v>
      </c>
      <c r="J77" s="119">
        <v>0</v>
      </c>
      <c r="K77" s="119">
        <v>0</v>
      </c>
      <c r="L77" s="119">
        <v>27.44</v>
      </c>
      <c r="M77" s="119">
        <v>0</v>
      </c>
    </row>
    <row r="78" spans="1:13" ht="15" customHeight="1">
      <c r="A78" s="125" t="s">
        <v>630</v>
      </c>
      <c r="B78" s="119">
        <v>104459.12487</v>
      </c>
      <c r="C78" s="119">
        <v>114266.27511</v>
      </c>
      <c r="D78" s="119">
        <v>175805.56565</v>
      </c>
      <c r="E78" s="119">
        <v>185030.70553000001</v>
      </c>
      <c r="F78" s="119">
        <v>162539.12880999999</v>
      </c>
      <c r="G78" s="119">
        <v>202713.62161</v>
      </c>
      <c r="H78" s="119">
        <v>163999.84815000001</v>
      </c>
      <c r="I78" s="119">
        <v>231181.36705</v>
      </c>
      <c r="J78" s="119">
        <v>186653.4111</v>
      </c>
      <c r="K78" s="119">
        <v>44256.056409999997</v>
      </c>
      <c r="L78" s="119">
        <v>318916.76377999998</v>
      </c>
      <c r="M78" s="119">
        <v>85761.655140000003</v>
      </c>
    </row>
    <row r="79" spans="1:13" ht="15" customHeight="1">
      <c r="A79" s="124" t="s">
        <v>631</v>
      </c>
      <c r="B79" s="119">
        <v>1156.52244</v>
      </c>
      <c r="C79" s="119">
        <v>0</v>
      </c>
      <c r="D79" s="119">
        <v>-243.779</v>
      </c>
      <c r="E79" s="119">
        <v>0</v>
      </c>
      <c r="F79" s="119">
        <v>0</v>
      </c>
      <c r="G79" s="119">
        <v>0</v>
      </c>
      <c r="H79" s="119">
        <v>0</v>
      </c>
      <c r="I79" s="119">
        <v>2634.23873</v>
      </c>
      <c r="J79" s="119">
        <v>1047.05512</v>
      </c>
      <c r="K79" s="119">
        <v>-217.21854000000002</v>
      </c>
      <c r="L79" s="119">
        <v>-1679.4431999999999</v>
      </c>
      <c r="M79" s="119">
        <v>0</v>
      </c>
    </row>
    <row r="80" spans="1:13" ht="15" customHeight="1">
      <c r="A80" s="118" t="s">
        <v>632</v>
      </c>
      <c r="B80" s="119">
        <v>105615.64731</v>
      </c>
      <c r="C80" s="119">
        <v>114266.27511</v>
      </c>
      <c r="D80" s="119">
        <v>175561.78664999999</v>
      </c>
      <c r="E80" s="119">
        <v>185030.70553000001</v>
      </c>
      <c r="F80" s="119">
        <v>162539.12880999999</v>
      </c>
      <c r="G80" s="119">
        <v>202713.62161</v>
      </c>
      <c r="H80" s="119">
        <v>163999.84815000001</v>
      </c>
      <c r="I80" s="119">
        <v>233815.60578000001</v>
      </c>
      <c r="J80" s="119">
        <v>187700.46622</v>
      </c>
      <c r="K80" s="119">
        <v>44038.837869999996</v>
      </c>
      <c r="L80" s="119">
        <v>317237.32058</v>
      </c>
      <c r="M80" s="119">
        <v>85761.655140000003</v>
      </c>
    </row>
    <row r="81" spans="1:13" ht="15" customHeight="1">
      <c r="A81" s="124" t="s">
        <v>633</v>
      </c>
      <c r="B81" s="119">
        <v>0</v>
      </c>
      <c r="C81" s="119">
        <v>0</v>
      </c>
      <c r="D81" s="119">
        <v>0</v>
      </c>
      <c r="E81" s="119">
        <v>0</v>
      </c>
      <c r="F81" s="119">
        <v>0</v>
      </c>
      <c r="G81" s="119">
        <v>0</v>
      </c>
      <c r="H81" s="119">
        <v>0</v>
      </c>
      <c r="I81" s="119">
        <v>0</v>
      </c>
      <c r="J81" s="119">
        <v>0</v>
      </c>
      <c r="K81" s="119">
        <v>0</v>
      </c>
      <c r="L81" s="119">
        <v>0</v>
      </c>
      <c r="M81" s="119">
        <v>0</v>
      </c>
    </row>
    <row r="82" spans="1:13" ht="15" customHeight="1">
      <c r="A82" s="118" t="s">
        <v>634</v>
      </c>
      <c r="B82" s="119">
        <v>105615.64731</v>
      </c>
      <c r="C82" s="119">
        <v>114266.27511</v>
      </c>
      <c r="D82" s="119">
        <v>175561.78664999999</v>
      </c>
      <c r="E82" s="119">
        <v>185030.70553000001</v>
      </c>
      <c r="F82" s="119">
        <v>162539.12880999999</v>
      </c>
      <c r="G82" s="119">
        <v>202713.62161</v>
      </c>
      <c r="H82" s="119">
        <v>163999.84815000001</v>
      </c>
      <c r="I82" s="119">
        <v>233815.60578000001</v>
      </c>
      <c r="J82" s="119">
        <v>187700.46622</v>
      </c>
      <c r="K82" s="119">
        <v>44038.837869999996</v>
      </c>
      <c r="L82" s="119">
        <v>317237.32058</v>
      </c>
      <c r="M82" s="119">
        <v>85761.655140000003</v>
      </c>
    </row>
    <row r="83" spans="1:13" ht="15" customHeight="1" thickBot="1">
      <c r="A83" s="124" t="s">
        <v>635</v>
      </c>
      <c r="B83" s="119">
        <v>-37815.728999999999</v>
      </c>
      <c r="C83" s="119">
        <v>-40858.896000000001</v>
      </c>
      <c r="D83" s="119">
        <v>-75951.611999999994</v>
      </c>
      <c r="E83" s="119">
        <v>-81220.831999999995</v>
      </c>
      <c r="F83" s="119">
        <v>-68334.48</v>
      </c>
      <c r="G83" s="119">
        <v>-91583.449900000007</v>
      </c>
      <c r="H83" s="119">
        <v>-81489.2</v>
      </c>
      <c r="I83" s="119">
        <v>-118482.73</v>
      </c>
      <c r="J83" s="119">
        <v>-85314.186000000002</v>
      </c>
      <c r="K83" s="119">
        <v>-22019.418000000001</v>
      </c>
      <c r="L83" s="119">
        <v>-146963.10999999999</v>
      </c>
      <c r="M83" s="119">
        <v>-49146.148000000001</v>
      </c>
    </row>
    <row r="84" spans="1:13" ht="15" customHeight="1" thickTop="1" thickBot="1">
      <c r="A84" s="693" t="s">
        <v>636</v>
      </c>
      <c r="B84" s="694">
        <v>67799.918310000008</v>
      </c>
      <c r="C84" s="694">
        <v>73407.379109999994</v>
      </c>
      <c r="D84" s="694">
        <v>99610.174650000001</v>
      </c>
      <c r="E84" s="694">
        <v>103809.87353</v>
      </c>
      <c r="F84" s="694">
        <v>94204.648809999999</v>
      </c>
      <c r="G84" s="694">
        <v>111130.17171</v>
      </c>
      <c r="H84" s="694">
        <v>82510.648150000008</v>
      </c>
      <c r="I84" s="694">
        <v>115332.87578</v>
      </c>
      <c r="J84" s="694">
        <v>102386.28022</v>
      </c>
      <c r="K84" s="694">
        <v>22019.419870000002</v>
      </c>
      <c r="L84" s="694">
        <v>170274.21058000001</v>
      </c>
      <c r="M84" s="694">
        <v>36615.507140000002</v>
      </c>
    </row>
    <row r="85" spans="1:13" ht="3.75" customHeight="1" thickTop="1" thickBot="1">
      <c r="A85" s="128"/>
      <c r="B85" s="129"/>
      <c r="C85" s="129"/>
      <c r="D85" s="129"/>
      <c r="E85" s="129"/>
      <c r="F85" s="129"/>
      <c r="G85" s="129"/>
      <c r="H85" s="129"/>
      <c r="I85" s="129"/>
      <c r="J85" s="129"/>
      <c r="K85" s="129"/>
      <c r="L85" s="129"/>
      <c r="M85" s="129"/>
    </row>
    <row r="86" spans="1:13" ht="15" customHeight="1" thickTop="1">
      <c r="A86" s="130"/>
      <c r="B86" s="131"/>
      <c r="C86" s="131"/>
      <c r="D86" s="131"/>
      <c r="E86" s="131"/>
      <c r="F86" s="131"/>
      <c r="G86" s="131"/>
      <c r="H86" s="131"/>
      <c r="I86" s="131"/>
      <c r="J86" s="131"/>
      <c r="K86" s="131"/>
      <c r="L86" s="131"/>
      <c r="M86" s="131"/>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M87"/>
  <sheetViews>
    <sheetView zoomScaleNormal="100" workbookViewId="0">
      <selection activeCell="J32" sqref="J32"/>
    </sheetView>
  </sheetViews>
  <sheetFormatPr baseColWidth="10" defaultColWidth="9.140625" defaultRowHeight="18"/>
  <cols>
    <col min="1" max="1" width="89.85546875" style="115" bestFit="1" customWidth="1"/>
    <col min="2" max="8" width="10.7109375" style="115" bestFit="1" customWidth="1"/>
    <col min="9" max="9" width="10.7109375" style="115" customWidth="1"/>
    <col min="10" max="10" width="10.7109375" style="115" bestFit="1" customWidth="1"/>
    <col min="11" max="11" width="10.7109375" style="115" customWidth="1"/>
    <col min="12" max="12" width="10.7109375" style="133" bestFit="1" customWidth="1"/>
    <col min="13" max="13" width="10.7109375" style="133" customWidth="1"/>
    <col min="14" max="256" width="11.42578125" style="115" customWidth="1"/>
    <col min="257" max="257" width="89.85546875" style="115" bestFit="1" customWidth="1"/>
    <col min="258" max="264" width="10.7109375" style="115" bestFit="1" customWidth="1"/>
    <col min="265" max="265" width="10.7109375" style="115" customWidth="1"/>
    <col min="266" max="266" width="10.7109375" style="115" bestFit="1" customWidth="1"/>
    <col min="267" max="267" width="10.7109375" style="115" customWidth="1"/>
    <col min="268" max="268" width="10.7109375" style="115" bestFit="1" customWidth="1"/>
    <col min="269" max="269" width="10.7109375" style="115" customWidth="1"/>
    <col min="270" max="512" width="11.42578125" style="115" customWidth="1"/>
    <col min="513" max="513" width="89.85546875" style="115" bestFit="1" customWidth="1"/>
    <col min="514" max="520" width="10.7109375" style="115" bestFit="1" customWidth="1"/>
    <col min="521" max="521" width="10.7109375" style="115" customWidth="1"/>
    <col min="522" max="522" width="10.7109375" style="115" bestFit="1" customWidth="1"/>
    <col min="523" max="523" width="10.7109375" style="115" customWidth="1"/>
    <col min="524" max="524" width="10.7109375" style="115" bestFit="1" customWidth="1"/>
    <col min="525" max="525" width="10.7109375" style="115" customWidth="1"/>
    <col min="526" max="768" width="11.42578125" style="115" customWidth="1"/>
    <col min="769" max="769" width="89.85546875" style="115" bestFit="1" customWidth="1"/>
    <col min="770" max="776" width="10.7109375" style="115" bestFit="1" customWidth="1"/>
    <col min="777" max="777" width="10.7109375" style="115" customWidth="1"/>
    <col min="778" max="778" width="10.7109375" style="115" bestFit="1" customWidth="1"/>
    <col min="779" max="779" width="10.7109375" style="115" customWidth="1"/>
    <col min="780" max="780" width="10.7109375" style="115" bestFit="1" customWidth="1"/>
    <col min="781" max="781" width="10.7109375" style="115" customWidth="1"/>
    <col min="782" max="1024" width="11.42578125" style="115" customWidth="1"/>
    <col min="1025" max="1025" width="89.85546875" style="115" bestFit="1" customWidth="1"/>
    <col min="1026" max="1032" width="10.7109375" style="115" bestFit="1" customWidth="1"/>
    <col min="1033" max="1033" width="10.7109375" style="115" customWidth="1"/>
    <col min="1034" max="1034" width="10.7109375" style="115" bestFit="1" customWidth="1"/>
    <col min="1035" max="1035" width="10.7109375" style="115" customWidth="1"/>
    <col min="1036" max="1036" width="10.7109375" style="115" bestFit="1" customWidth="1"/>
    <col min="1037" max="1037" width="10.7109375" style="115" customWidth="1"/>
    <col min="1038" max="1280" width="11.42578125" style="115" customWidth="1"/>
    <col min="1281" max="1281" width="89.85546875" style="115" bestFit="1" customWidth="1"/>
    <col min="1282" max="1288" width="10.7109375" style="115" bestFit="1" customWidth="1"/>
    <col min="1289" max="1289" width="10.7109375" style="115" customWidth="1"/>
    <col min="1290" max="1290" width="10.7109375" style="115" bestFit="1" customWidth="1"/>
    <col min="1291" max="1291" width="10.7109375" style="115" customWidth="1"/>
    <col min="1292" max="1292" width="10.7109375" style="115" bestFit="1" customWidth="1"/>
    <col min="1293" max="1293" width="10.7109375" style="115" customWidth="1"/>
    <col min="1294" max="1536" width="11.42578125" style="115" customWidth="1"/>
    <col min="1537" max="1537" width="89.85546875" style="115" bestFit="1" customWidth="1"/>
    <col min="1538" max="1544" width="10.7109375" style="115" bestFit="1" customWidth="1"/>
    <col min="1545" max="1545" width="10.7109375" style="115" customWidth="1"/>
    <col min="1546" max="1546" width="10.7109375" style="115" bestFit="1" customWidth="1"/>
    <col min="1547" max="1547" width="10.7109375" style="115" customWidth="1"/>
    <col min="1548" max="1548" width="10.7109375" style="115" bestFit="1" customWidth="1"/>
    <col min="1549" max="1549" width="10.7109375" style="115" customWidth="1"/>
    <col min="1550" max="1792" width="11.42578125" style="115" customWidth="1"/>
    <col min="1793" max="1793" width="89.85546875" style="115" bestFit="1" customWidth="1"/>
    <col min="1794" max="1800" width="10.7109375" style="115" bestFit="1" customWidth="1"/>
    <col min="1801" max="1801" width="10.7109375" style="115" customWidth="1"/>
    <col min="1802" max="1802" width="10.7109375" style="115" bestFit="1" customWidth="1"/>
    <col min="1803" max="1803" width="10.7109375" style="115" customWidth="1"/>
    <col min="1804" max="1804" width="10.7109375" style="115" bestFit="1" customWidth="1"/>
    <col min="1805" max="1805" width="10.7109375" style="115" customWidth="1"/>
    <col min="1806" max="2048" width="11.42578125" style="115" customWidth="1"/>
    <col min="2049" max="2049" width="89.85546875" style="115" bestFit="1" customWidth="1"/>
    <col min="2050" max="2056" width="10.7109375" style="115" bestFit="1" customWidth="1"/>
    <col min="2057" max="2057" width="10.7109375" style="115" customWidth="1"/>
    <col min="2058" max="2058" width="10.7109375" style="115" bestFit="1" customWidth="1"/>
    <col min="2059" max="2059" width="10.7109375" style="115" customWidth="1"/>
    <col min="2060" max="2060" width="10.7109375" style="115" bestFit="1" customWidth="1"/>
    <col min="2061" max="2061" width="10.7109375" style="115" customWidth="1"/>
    <col min="2062" max="2304" width="11.42578125" style="115" customWidth="1"/>
    <col min="2305" max="2305" width="89.85546875" style="115" bestFit="1" customWidth="1"/>
    <col min="2306" max="2312" width="10.7109375" style="115" bestFit="1" customWidth="1"/>
    <col min="2313" max="2313" width="10.7109375" style="115" customWidth="1"/>
    <col min="2314" max="2314" width="10.7109375" style="115" bestFit="1" customWidth="1"/>
    <col min="2315" max="2315" width="10.7109375" style="115" customWidth="1"/>
    <col min="2316" max="2316" width="10.7109375" style="115" bestFit="1" customWidth="1"/>
    <col min="2317" max="2317" width="10.7109375" style="115" customWidth="1"/>
    <col min="2318" max="2560" width="11.42578125" style="115" customWidth="1"/>
    <col min="2561" max="2561" width="89.85546875" style="115" bestFit="1" customWidth="1"/>
    <col min="2562" max="2568" width="10.7109375" style="115" bestFit="1" customWidth="1"/>
    <col min="2569" max="2569" width="10.7109375" style="115" customWidth="1"/>
    <col min="2570" max="2570" width="10.7109375" style="115" bestFit="1" customWidth="1"/>
    <col min="2571" max="2571" width="10.7109375" style="115" customWidth="1"/>
    <col min="2572" max="2572" width="10.7109375" style="115" bestFit="1" customWidth="1"/>
    <col min="2573" max="2573" width="10.7109375" style="115" customWidth="1"/>
    <col min="2574" max="2816" width="11.42578125" style="115" customWidth="1"/>
    <col min="2817" max="2817" width="89.85546875" style="115" bestFit="1" customWidth="1"/>
    <col min="2818" max="2824" width="10.7109375" style="115" bestFit="1" customWidth="1"/>
    <col min="2825" max="2825" width="10.7109375" style="115" customWidth="1"/>
    <col min="2826" max="2826" width="10.7109375" style="115" bestFit="1" customWidth="1"/>
    <col min="2827" max="2827" width="10.7109375" style="115" customWidth="1"/>
    <col min="2828" max="2828" width="10.7109375" style="115" bestFit="1" customWidth="1"/>
    <col min="2829" max="2829" width="10.7109375" style="115" customWidth="1"/>
    <col min="2830" max="3072" width="11.42578125" style="115" customWidth="1"/>
    <col min="3073" max="3073" width="89.85546875" style="115" bestFit="1" customWidth="1"/>
    <col min="3074" max="3080" width="10.7109375" style="115" bestFit="1" customWidth="1"/>
    <col min="3081" max="3081" width="10.7109375" style="115" customWidth="1"/>
    <col min="3082" max="3082" width="10.7109375" style="115" bestFit="1" customWidth="1"/>
    <col min="3083" max="3083" width="10.7109375" style="115" customWidth="1"/>
    <col min="3084" max="3084" width="10.7109375" style="115" bestFit="1" customWidth="1"/>
    <col min="3085" max="3085" width="10.7109375" style="115" customWidth="1"/>
    <col min="3086" max="3328" width="11.42578125" style="115" customWidth="1"/>
    <col min="3329" max="3329" width="89.85546875" style="115" bestFit="1" customWidth="1"/>
    <col min="3330" max="3336" width="10.7109375" style="115" bestFit="1" customWidth="1"/>
    <col min="3337" max="3337" width="10.7109375" style="115" customWidth="1"/>
    <col min="3338" max="3338" width="10.7109375" style="115" bestFit="1" customWidth="1"/>
    <col min="3339" max="3339" width="10.7109375" style="115" customWidth="1"/>
    <col min="3340" max="3340" width="10.7109375" style="115" bestFit="1" customWidth="1"/>
    <col min="3341" max="3341" width="10.7109375" style="115" customWidth="1"/>
    <col min="3342" max="3584" width="11.42578125" style="115" customWidth="1"/>
    <col min="3585" max="3585" width="89.85546875" style="115" bestFit="1" customWidth="1"/>
    <col min="3586" max="3592" width="10.7109375" style="115" bestFit="1" customWidth="1"/>
    <col min="3593" max="3593" width="10.7109375" style="115" customWidth="1"/>
    <col min="3594" max="3594" width="10.7109375" style="115" bestFit="1" customWidth="1"/>
    <col min="3595" max="3595" width="10.7109375" style="115" customWidth="1"/>
    <col min="3596" max="3596" width="10.7109375" style="115" bestFit="1" customWidth="1"/>
    <col min="3597" max="3597" width="10.7109375" style="115" customWidth="1"/>
    <col min="3598" max="3840" width="11.42578125" style="115" customWidth="1"/>
    <col min="3841" max="3841" width="89.85546875" style="115" bestFit="1" customWidth="1"/>
    <col min="3842" max="3848" width="10.7109375" style="115" bestFit="1" customWidth="1"/>
    <col min="3849" max="3849" width="10.7109375" style="115" customWidth="1"/>
    <col min="3850" max="3850" width="10.7109375" style="115" bestFit="1" customWidth="1"/>
    <col min="3851" max="3851" width="10.7109375" style="115" customWidth="1"/>
    <col min="3852" max="3852" width="10.7109375" style="115" bestFit="1" customWidth="1"/>
    <col min="3853" max="3853" width="10.7109375" style="115" customWidth="1"/>
    <col min="3854" max="4096" width="11.42578125" style="115" customWidth="1"/>
    <col min="4097" max="4097" width="89.85546875" style="115" bestFit="1" customWidth="1"/>
    <col min="4098" max="4104" width="10.7109375" style="115" bestFit="1" customWidth="1"/>
    <col min="4105" max="4105" width="10.7109375" style="115" customWidth="1"/>
    <col min="4106" max="4106" width="10.7109375" style="115" bestFit="1" customWidth="1"/>
    <col min="4107" max="4107" width="10.7109375" style="115" customWidth="1"/>
    <col min="4108" max="4108" width="10.7109375" style="115" bestFit="1" customWidth="1"/>
    <col min="4109" max="4109" width="10.7109375" style="115" customWidth="1"/>
    <col min="4110" max="4352" width="11.42578125" style="115" customWidth="1"/>
    <col min="4353" max="4353" width="89.85546875" style="115" bestFit="1" customWidth="1"/>
    <col min="4354" max="4360" width="10.7109375" style="115" bestFit="1" customWidth="1"/>
    <col min="4361" max="4361" width="10.7109375" style="115" customWidth="1"/>
    <col min="4362" max="4362" width="10.7109375" style="115" bestFit="1" customWidth="1"/>
    <col min="4363" max="4363" width="10.7109375" style="115" customWidth="1"/>
    <col min="4364" max="4364" width="10.7109375" style="115" bestFit="1" customWidth="1"/>
    <col min="4365" max="4365" width="10.7109375" style="115" customWidth="1"/>
    <col min="4366" max="4608" width="11.42578125" style="115" customWidth="1"/>
    <col min="4609" max="4609" width="89.85546875" style="115" bestFit="1" customWidth="1"/>
    <col min="4610" max="4616" width="10.7109375" style="115" bestFit="1" customWidth="1"/>
    <col min="4617" max="4617" width="10.7109375" style="115" customWidth="1"/>
    <col min="4618" max="4618" width="10.7109375" style="115" bestFit="1" customWidth="1"/>
    <col min="4619" max="4619" width="10.7109375" style="115" customWidth="1"/>
    <col min="4620" max="4620" width="10.7109375" style="115" bestFit="1" customWidth="1"/>
    <col min="4621" max="4621" width="10.7109375" style="115" customWidth="1"/>
    <col min="4622" max="4864" width="11.42578125" style="115" customWidth="1"/>
    <col min="4865" max="4865" width="89.85546875" style="115" bestFit="1" customWidth="1"/>
    <col min="4866" max="4872" width="10.7109375" style="115" bestFit="1" customWidth="1"/>
    <col min="4873" max="4873" width="10.7109375" style="115" customWidth="1"/>
    <col min="4874" max="4874" width="10.7109375" style="115" bestFit="1" customWidth="1"/>
    <col min="4875" max="4875" width="10.7109375" style="115" customWidth="1"/>
    <col min="4876" max="4876" width="10.7109375" style="115" bestFit="1" customWidth="1"/>
    <col min="4877" max="4877" width="10.7109375" style="115" customWidth="1"/>
    <col min="4878" max="5120" width="11.42578125" style="115" customWidth="1"/>
    <col min="5121" max="5121" width="89.85546875" style="115" bestFit="1" customWidth="1"/>
    <col min="5122" max="5128" width="10.7109375" style="115" bestFit="1" customWidth="1"/>
    <col min="5129" max="5129" width="10.7109375" style="115" customWidth="1"/>
    <col min="5130" max="5130" width="10.7109375" style="115" bestFit="1" customWidth="1"/>
    <col min="5131" max="5131" width="10.7109375" style="115" customWidth="1"/>
    <col min="5132" max="5132" width="10.7109375" style="115" bestFit="1" customWidth="1"/>
    <col min="5133" max="5133" width="10.7109375" style="115" customWidth="1"/>
    <col min="5134" max="5376" width="11.42578125" style="115" customWidth="1"/>
    <col min="5377" max="5377" width="89.85546875" style="115" bestFit="1" customWidth="1"/>
    <col min="5378" max="5384" width="10.7109375" style="115" bestFit="1" customWidth="1"/>
    <col min="5385" max="5385" width="10.7109375" style="115" customWidth="1"/>
    <col min="5386" max="5386" width="10.7109375" style="115" bestFit="1" customWidth="1"/>
    <col min="5387" max="5387" width="10.7109375" style="115" customWidth="1"/>
    <col min="5388" max="5388" width="10.7109375" style="115" bestFit="1" customWidth="1"/>
    <col min="5389" max="5389" width="10.7109375" style="115" customWidth="1"/>
    <col min="5390" max="5632" width="11.42578125" style="115" customWidth="1"/>
    <col min="5633" max="5633" width="89.85546875" style="115" bestFit="1" customWidth="1"/>
    <col min="5634" max="5640" width="10.7109375" style="115" bestFit="1" customWidth="1"/>
    <col min="5641" max="5641" width="10.7109375" style="115" customWidth="1"/>
    <col min="5642" max="5642" width="10.7109375" style="115" bestFit="1" customWidth="1"/>
    <col min="5643" max="5643" width="10.7109375" style="115" customWidth="1"/>
    <col min="5644" max="5644" width="10.7109375" style="115" bestFit="1" customWidth="1"/>
    <col min="5645" max="5645" width="10.7109375" style="115" customWidth="1"/>
    <col min="5646" max="5888" width="11.42578125" style="115" customWidth="1"/>
    <col min="5889" max="5889" width="89.85546875" style="115" bestFit="1" customWidth="1"/>
    <col min="5890" max="5896" width="10.7109375" style="115" bestFit="1" customWidth="1"/>
    <col min="5897" max="5897" width="10.7109375" style="115" customWidth="1"/>
    <col min="5898" max="5898" width="10.7109375" style="115" bestFit="1" customWidth="1"/>
    <col min="5899" max="5899" width="10.7109375" style="115" customWidth="1"/>
    <col min="5900" max="5900" width="10.7109375" style="115" bestFit="1" customWidth="1"/>
    <col min="5901" max="5901" width="10.7109375" style="115" customWidth="1"/>
    <col min="5902" max="6144" width="11.42578125" style="115" customWidth="1"/>
    <col min="6145" max="6145" width="89.85546875" style="115" bestFit="1" customWidth="1"/>
    <col min="6146" max="6152" width="10.7109375" style="115" bestFit="1" customWidth="1"/>
    <col min="6153" max="6153" width="10.7109375" style="115" customWidth="1"/>
    <col min="6154" max="6154" width="10.7109375" style="115" bestFit="1" customWidth="1"/>
    <col min="6155" max="6155" width="10.7109375" style="115" customWidth="1"/>
    <col min="6156" max="6156" width="10.7109375" style="115" bestFit="1" customWidth="1"/>
    <col min="6157" max="6157" width="10.7109375" style="115" customWidth="1"/>
    <col min="6158" max="6400" width="11.42578125" style="115" customWidth="1"/>
    <col min="6401" max="6401" width="89.85546875" style="115" bestFit="1" customWidth="1"/>
    <col min="6402" max="6408" width="10.7109375" style="115" bestFit="1" customWidth="1"/>
    <col min="6409" max="6409" width="10.7109375" style="115" customWidth="1"/>
    <col min="6410" max="6410" width="10.7109375" style="115" bestFit="1" customWidth="1"/>
    <col min="6411" max="6411" width="10.7109375" style="115" customWidth="1"/>
    <col min="6412" max="6412" width="10.7109375" style="115" bestFit="1" customWidth="1"/>
    <col min="6413" max="6413" width="10.7109375" style="115" customWidth="1"/>
    <col min="6414" max="6656" width="11.42578125" style="115" customWidth="1"/>
    <col min="6657" max="6657" width="89.85546875" style="115" bestFit="1" customWidth="1"/>
    <col min="6658" max="6664" width="10.7109375" style="115" bestFit="1" customWidth="1"/>
    <col min="6665" max="6665" width="10.7109375" style="115" customWidth="1"/>
    <col min="6666" max="6666" width="10.7109375" style="115" bestFit="1" customWidth="1"/>
    <col min="6667" max="6667" width="10.7109375" style="115" customWidth="1"/>
    <col min="6668" max="6668" width="10.7109375" style="115" bestFit="1" customWidth="1"/>
    <col min="6669" max="6669" width="10.7109375" style="115" customWidth="1"/>
    <col min="6670" max="6912" width="11.42578125" style="115" customWidth="1"/>
    <col min="6913" max="6913" width="89.85546875" style="115" bestFit="1" customWidth="1"/>
    <col min="6914" max="6920" width="10.7109375" style="115" bestFit="1" customWidth="1"/>
    <col min="6921" max="6921" width="10.7109375" style="115" customWidth="1"/>
    <col min="6922" max="6922" width="10.7109375" style="115" bestFit="1" customWidth="1"/>
    <col min="6923" max="6923" width="10.7109375" style="115" customWidth="1"/>
    <col min="6924" max="6924" width="10.7109375" style="115" bestFit="1" customWidth="1"/>
    <col min="6925" max="6925" width="10.7109375" style="115" customWidth="1"/>
    <col min="6926" max="7168" width="11.42578125" style="115" customWidth="1"/>
    <col min="7169" max="7169" width="89.85546875" style="115" bestFit="1" customWidth="1"/>
    <col min="7170" max="7176" width="10.7109375" style="115" bestFit="1" customWidth="1"/>
    <col min="7177" max="7177" width="10.7109375" style="115" customWidth="1"/>
    <col min="7178" max="7178" width="10.7109375" style="115" bestFit="1" customWidth="1"/>
    <col min="7179" max="7179" width="10.7109375" style="115" customWidth="1"/>
    <col min="7180" max="7180" width="10.7109375" style="115" bestFit="1" customWidth="1"/>
    <col min="7181" max="7181" width="10.7109375" style="115" customWidth="1"/>
    <col min="7182" max="7424" width="11.42578125" style="115" customWidth="1"/>
    <col min="7425" max="7425" width="89.85546875" style="115" bestFit="1" customWidth="1"/>
    <col min="7426" max="7432" width="10.7109375" style="115" bestFit="1" customWidth="1"/>
    <col min="7433" max="7433" width="10.7109375" style="115" customWidth="1"/>
    <col min="7434" max="7434" width="10.7109375" style="115" bestFit="1" customWidth="1"/>
    <col min="7435" max="7435" width="10.7109375" style="115" customWidth="1"/>
    <col min="7436" max="7436" width="10.7109375" style="115" bestFit="1" customWidth="1"/>
    <col min="7437" max="7437" width="10.7109375" style="115" customWidth="1"/>
    <col min="7438" max="7680" width="11.42578125" style="115" customWidth="1"/>
    <col min="7681" max="7681" width="89.85546875" style="115" bestFit="1" customWidth="1"/>
    <col min="7682" max="7688" width="10.7109375" style="115" bestFit="1" customWidth="1"/>
    <col min="7689" max="7689" width="10.7109375" style="115" customWidth="1"/>
    <col min="7690" max="7690" width="10.7109375" style="115" bestFit="1" customWidth="1"/>
    <col min="7691" max="7691" width="10.7109375" style="115" customWidth="1"/>
    <col min="7692" max="7692" width="10.7109375" style="115" bestFit="1" customWidth="1"/>
    <col min="7693" max="7693" width="10.7109375" style="115" customWidth="1"/>
    <col min="7694" max="7936" width="11.42578125" style="115" customWidth="1"/>
    <col min="7937" max="7937" width="89.85546875" style="115" bestFit="1" customWidth="1"/>
    <col min="7938" max="7944" width="10.7109375" style="115" bestFit="1" customWidth="1"/>
    <col min="7945" max="7945" width="10.7109375" style="115" customWidth="1"/>
    <col min="7946" max="7946" width="10.7109375" style="115" bestFit="1" customWidth="1"/>
    <col min="7947" max="7947" width="10.7109375" style="115" customWidth="1"/>
    <col min="7948" max="7948" width="10.7109375" style="115" bestFit="1" customWidth="1"/>
    <col min="7949" max="7949" width="10.7109375" style="115" customWidth="1"/>
    <col min="7950" max="8192" width="11.42578125" style="115" customWidth="1"/>
    <col min="8193" max="8193" width="89.85546875" style="115" bestFit="1" customWidth="1"/>
    <col min="8194" max="8200" width="10.7109375" style="115" bestFit="1" customWidth="1"/>
    <col min="8201" max="8201" width="10.7109375" style="115" customWidth="1"/>
    <col min="8202" max="8202" width="10.7109375" style="115" bestFit="1" customWidth="1"/>
    <col min="8203" max="8203" width="10.7109375" style="115" customWidth="1"/>
    <col min="8204" max="8204" width="10.7109375" style="115" bestFit="1" customWidth="1"/>
    <col min="8205" max="8205" width="10.7109375" style="115" customWidth="1"/>
    <col min="8206" max="8448" width="11.42578125" style="115" customWidth="1"/>
    <col min="8449" max="8449" width="89.85546875" style="115" bestFit="1" customWidth="1"/>
    <col min="8450" max="8456" width="10.7109375" style="115" bestFit="1" customWidth="1"/>
    <col min="8457" max="8457" width="10.7109375" style="115" customWidth="1"/>
    <col min="8458" max="8458" width="10.7109375" style="115" bestFit="1" customWidth="1"/>
    <col min="8459" max="8459" width="10.7109375" style="115" customWidth="1"/>
    <col min="8460" max="8460" width="10.7109375" style="115" bestFit="1" customWidth="1"/>
    <col min="8461" max="8461" width="10.7109375" style="115" customWidth="1"/>
    <col min="8462" max="8704" width="11.42578125" style="115" customWidth="1"/>
    <col min="8705" max="8705" width="89.85546875" style="115" bestFit="1" customWidth="1"/>
    <col min="8706" max="8712" width="10.7109375" style="115" bestFit="1" customWidth="1"/>
    <col min="8713" max="8713" width="10.7109375" style="115" customWidth="1"/>
    <col min="8714" max="8714" width="10.7109375" style="115" bestFit="1" customWidth="1"/>
    <col min="8715" max="8715" width="10.7109375" style="115" customWidth="1"/>
    <col min="8716" max="8716" width="10.7109375" style="115" bestFit="1" customWidth="1"/>
    <col min="8717" max="8717" width="10.7109375" style="115" customWidth="1"/>
    <col min="8718" max="8960" width="11.42578125" style="115" customWidth="1"/>
    <col min="8961" max="8961" width="89.85546875" style="115" bestFit="1" customWidth="1"/>
    <col min="8962" max="8968" width="10.7109375" style="115" bestFit="1" customWidth="1"/>
    <col min="8969" max="8969" width="10.7109375" style="115" customWidth="1"/>
    <col min="8970" max="8970" width="10.7109375" style="115" bestFit="1" customWidth="1"/>
    <col min="8971" max="8971" width="10.7109375" style="115" customWidth="1"/>
    <col min="8972" max="8972" width="10.7109375" style="115" bestFit="1" customWidth="1"/>
    <col min="8973" max="8973" width="10.7109375" style="115" customWidth="1"/>
    <col min="8974" max="9216" width="11.42578125" style="115" customWidth="1"/>
    <col min="9217" max="9217" width="89.85546875" style="115" bestFit="1" customWidth="1"/>
    <col min="9218" max="9224" width="10.7109375" style="115" bestFit="1" customWidth="1"/>
    <col min="9225" max="9225" width="10.7109375" style="115" customWidth="1"/>
    <col min="9226" max="9226" width="10.7109375" style="115" bestFit="1" customWidth="1"/>
    <col min="9227" max="9227" width="10.7109375" style="115" customWidth="1"/>
    <col min="9228" max="9228" width="10.7109375" style="115" bestFit="1" customWidth="1"/>
    <col min="9229" max="9229" width="10.7109375" style="115" customWidth="1"/>
    <col min="9230" max="9472" width="11.42578125" style="115" customWidth="1"/>
    <col min="9473" max="9473" width="89.85546875" style="115" bestFit="1" customWidth="1"/>
    <col min="9474" max="9480" width="10.7109375" style="115" bestFit="1" customWidth="1"/>
    <col min="9481" max="9481" width="10.7109375" style="115" customWidth="1"/>
    <col min="9482" max="9482" width="10.7109375" style="115" bestFit="1" customWidth="1"/>
    <col min="9483" max="9483" width="10.7109375" style="115" customWidth="1"/>
    <col min="9484" max="9484" width="10.7109375" style="115" bestFit="1" customWidth="1"/>
    <col min="9485" max="9485" width="10.7109375" style="115" customWidth="1"/>
    <col min="9486" max="9728" width="11.42578125" style="115" customWidth="1"/>
    <col min="9729" max="9729" width="89.85546875" style="115" bestFit="1" customWidth="1"/>
    <col min="9730" max="9736" width="10.7109375" style="115" bestFit="1" customWidth="1"/>
    <col min="9737" max="9737" width="10.7109375" style="115" customWidth="1"/>
    <col min="9738" max="9738" width="10.7109375" style="115" bestFit="1" customWidth="1"/>
    <col min="9739" max="9739" width="10.7109375" style="115" customWidth="1"/>
    <col min="9740" max="9740" width="10.7109375" style="115" bestFit="1" customWidth="1"/>
    <col min="9741" max="9741" width="10.7109375" style="115" customWidth="1"/>
    <col min="9742" max="9984" width="11.42578125" style="115" customWidth="1"/>
    <col min="9985" max="9985" width="89.85546875" style="115" bestFit="1" customWidth="1"/>
    <col min="9986" max="9992" width="10.7109375" style="115" bestFit="1" customWidth="1"/>
    <col min="9993" max="9993" width="10.7109375" style="115" customWidth="1"/>
    <col min="9994" max="9994" width="10.7109375" style="115" bestFit="1" customWidth="1"/>
    <col min="9995" max="9995" width="10.7109375" style="115" customWidth="1"/>
    <col min="9996" max="9996" width="10.7109375" style="115" bestFit="1" customWidth="1"/>
    <col min="9997" max="9997" width="10.7109375" style="115" customWidth="1"/>
    <col min="9998" max="10240" width="11.42578125" style="115" customWidth="1"/>
    <col min="10241" max="10241" width="89.85546875" style="115" bestFit="1" customWidth="1"/>
    <col min="10242" max="10248" width="10.7109375" style="115" bestFit="1" customWidth="1"/>
    <col min="10249" max="10249" width="10.7109375" style="115" customWidth="1"/>
    <col min="10250" max="10250" width="10.7109375" style="115" bestFit="1" customWidth="1"/>
    <col min="10251" max="10251" width="10.7109375" style="115" customWidth="1"/>
    <col min="10252" max="10252" width="10.7109375" style="115" bestFit="1" customWidth="1"/>
    <col min="10253" max="10253" width="10.7109375" style="115" customWidth="1"/>
    <col min="10254" max="10496" width="11.42578125" style="115" customWidth="1"/>
    <col min="10497" max="10497" width="89.85546875" style="115" bestFit="1" customWidth="1"/>
    <col min="10498" max="10504" width="10.7109375" style="115" bestFit="1" customWidth="1"/>
    <col min="10505" max="10505" width="10.7109375" style="115" customWidth="1"/>
    <col min="10506" max="10506" width="10.7109375" style="115" bestFit="1" customWidth="1"/>
    <col min="10507" max="10507" width="10.7109375" style="115" customWidth="1"/>
    <col min="10508" max="10508" width="10.7109375" style="115" bestFit="1" customWidth="1"/>
    <col min="10509" max="10509" width="10.7109375" style="115" customWidth="1"/>
    <col min="10510" max="10752" width="11.42578125" style="115" customWidth="1"/>
    <col min="10753" max="10753" width="89.85546875" style="115" bestFit="1" customWidth="1"/>
    <col min="10754" max="10760" width="10.7109375" style="115" bestFit="1" customWidth="1"/>
    <col min="10761" max="10761" width="10.7109375" style="115" customWidth="1"/>
    <col min="10762" max="10762" width="10.7109375" style="115" bestFit="1" customWidth="1"/>
    <col min="10763" max="10763" width="10.7109375" style="115" customWidth="1"/>
    <col min="10764" max="10764" width="10.7109375" style="115" bestFit="1" customWidth="1"/>
    <col min="10765" max="10765" width="10.7109375" style="115" customWidth="1"/>
    <col min="10766" max="11008" width="11.42578125" style="115" customWidth="1"/>
    <col min="11009" max="11009" width="89.85546875" style="115" bestFit="1" customWidth="1"/>
    <col min="11010" max="11016" width="10.7109375" style="115" bestFit="1" customWidth="1"/>
    <col min="11017" max="11017" width="10.7109375" style="115" customWidth="1"/>
    <col min="11018" max="11018" width="10.7109375" style="115" bestFit="1" customWidth="1"/>
    <col min="11019" max="11019" width="10.7109375" style="115" customWidth="1"/>
    <col min="11020" max="11020" width="10.7109375" style="115" bestFit="1" customWidth="1"/>
    <col min="11021" max="11021" width="10.7109375" style="115" customWidth="1"/>
    <col min="11022" max="11264" width="11.42578125" style="115" customWidth="1"/>
    <col min="11265" max="11265" width="89.85546875" style="115" bestFit="1" customWidth="1"/>
    <col min="11266" max="11272" width="10.7109375" style="115" bestFit="1" customWidth="1"/>
    <col min="11273" max="11273" width="10.7109375" style="115" customWidth="1"/>
    <col min="11274" max="11274" width="10.7109375" style="115" bestFit="1" customWidth="1"/>
    <col min="11275" max="11275" width="10.7109375" style="115" customWidth="1"/>
    <col min="11276" max="11276" width="10.7109375" style="115" bestFit="1" customWidth="1"/>
    <col min="11277" max="11277" width="10.7109375" style="115" customWidth="1"/>
    <col min="11278" max="11520" width="11.42578125" style="115" customWidth="1"/>
    <col min="11521" max="11521" width="89.85546875" style="115" bestFit="1" customWidth="1"/>
    <col min="11522" max="11528" width="10.7109375" style="115" bestFit="1" customWidth="1"/>
    <col min="11529" max="11529" width="10.7109375" style="115" customWidth="1"/>
    <col min="11530" max="11530" width="10.7109375" style="115" bestFit="1" customWidth="1"/>
    <col min="11531" max="11531" width="10.7109375" style="115" customWidth="1"/>
    <col min="11532" max="11532" width="10.7109375" style="115" bestFit="1" customWidth="1"/>
    <col min="11533" max="11533" width="10.7109375" style="115" customWidth="1"/>
    <col min="11534" max="11776" width="11.42578125" style="115" customWidth="1"/>
    <col min="11777" max="11777" width="89.85546875" style="115" bestFit="1" customWidth="1"/>
    <col min="11778" max="11784" width="10.7109375" style="115" bestFit="1" customWidth="1"/>
    <col min="11785" max="11785" width="10.7109375" style="115" customWidth="1"/>
    <col min="11786" max="11786" width="10.7109375" style="115" bestFit="1" customWidth="1"/>
    <col min="11787" max="11787" width="10.7109375" style="115" customWidth="1"/>
    <col min="11788" max="11788" width="10.7109375" style="115" bestFit="1" customWidth="1"/>
    <col min="11789" max="11789" width="10.7109375" style="115" customWidth="1"/>
    <col min="11790" max="12032" width="11.42578125" style="115" customWidth="1"/>
    <col min="12033" max="12033" width="89.85546875" style="115" bestFit="1" customWidth="1"/>
    <col min="12034" max="12040" width="10.7109375" style="115" bestFit="1" customWidth="1"/>
    <col min="12041" max="12041" width="10.7109375" style="115" customWidth="1"/>
    <col min="12042" max="12042" width="10.7109375" style="115" bestFit="1" customWidth="1"/>
    <col min="12043" max="12043" width="10.7109375" style="115" customWidth="1"/>
    <col min="12044" max="12044" width="10.7109375" style="115" bestFit="1" customWidth="1"/>
    <col min="12045" max="12045" width="10.7109375" style="115" customWidth="1"/>
    <col min="12046" max="12288" width="11.42578125" style="115" customWidth="1"/>
    <col min="12289" max="12289" width="89.85546875" style="115" bestFit="1" customWidth="1"/>
    <col min="12290" max="12296" width="10.7109375" style="115" bestFit="1" customWidth="1"/>
    <col min="12297" max="12297" width="10.7109375" style="115" customWidth="1"/>
    <col min="12298" max="12298" width="10.7109375" style="115" bestFit="1" customWidth="1"/>
    <col min="12299" max="12299" width="10.7109375" style="115" customWidth="1"/>
    <col min="12300" max="12300" width="10.7109375" style="115" bestFit="1" customWidth="1"/>
    <col min="12301" max="12301" width="10.7109375" style="115" customWidth="1"/>
    <col min="12302" max="12544" width="11.42578125" style="115" customWidth="1"/>
    <col min="12545" max="12545" width="89.85546875" style="115" bestFit="1" customWidth="1"/>
    <col min="12546" max="12552" width="10.7109375" style="115" bestFit="1" customWidth="1"/>
    <col min="12553" max="12553" width="10.7109375" style="115" customWidth="1"/>
    <col min="12554" max="12554" width="10.7109375" style="115" bestFit="1" customWidth="1"/>
    <col min="12555" max="12555" width="10.7109375" style="115" customWidth="1"/>
    <col min="12556" max="12556" width="10.7109375" style="115" bestFit="1" customWidth="1"/>
    <col min="12557" max="12557" width="10.7109375" style="115" customWidth="1"/>
    <col min="12558" max="12800" width="11.42578125" style="115" customWidth="1"/>
    <col min="12801" max="12801" width="89.85546875" style="115" bestFit="1" customWidth="1"/>
    <col min="12802" max="12808" width="10.7109375" style="115" bestFit="1" customWidth="1"/>
    <col min="12809" max="12809" width="10.7109375" style="115" customWidth="1"/>
    <col min="12810" max="12810" width="10.7109375" style="115" bestFit="1" customWidth="1"/>
    <col min="12811" max="12811" width="10.7109375" style="115" customWidth="1"/>
    <col min="12812" max="12812" width="10.7109375" style="115" bestFit="1" customWidth="1"/>
    <col min="12813" max="12813" width="10.7109375" style="115" customWidth="1"/>
    <col min="12814" max="13056" width="11.42578125" style="115" customWidth="1"/>
    <col min="13057" max="13057" width="89.85546875" style="115" bestFit="1" customWidth="1"/>
    <col min="13058" max="13064" width="10.7109375" style="115" bestFit="1" customWidth="1"/>
    <col min="13065" max="13065" width="10.7109375" style="115" customWidth="1"/>
    <col min="13066" max="13066" width="10.7109375" style="115" bestFit="1" customWidth="1"/>
    <col min="13067" max="13067" width="10.7109375" style="115" customWidth="1"/>
    <col min="13068" max="13068" width="10.7109375" style="115" bestFit="1" customWidth="1"/>
    <col min="13069" max="13069" width="10.7109375" style="115" customWidth="1"/>
    <col min="13070" max="13312" width="11.42578125" style="115" customWidth="1"/>
    <col min="13313" max="13313" width="89.85546875" style="115" bestFit="1" customWidth="1"/>
    <col min="13314" max="13320" width="10.7109375" style="115" bestFit="1" customWidth="1"/>
    <col min="13321" max="13321" width="10.7109375" style="115" customWidth="1"/>
    <col min="13322" max="13322" width="10.7109375" style="115" bestFit="1" customWidth="1"/>
    <col min="13323" max="13323" width="10.7109375" style="115" customWidth="1"/>
    <col min="13324" max="13324" width="10.7109375" style="115" bestFit="1" customWidth="1"/>
    <col min="13325" max="13325" width="10.7109375" style="115" customWidth="1"/>
    <col min="13326" max="13568" width="11.42578125" style="115" customWidth="1"/>
    <col min="13569" max="13569" width="89.85546875" style="115" bestFit="1" customWidth="1"/>
    <col min="13570" max="13576" width="10.7109375" style="115" bestFit="1" customWidth="1"/>
    <col min="13577" max="13577" width="10.7109375" style="115" customWidth="1"/>
    <col min="13578" max="13578" width="10.7109375" style="115" bestFit="1" customWidth="1"/>
    <col min="13579" max="13579" width="10.7109375" style="115" customWidth="1"/>
    <col min="13580" max="13580" width="10.7109375" style="115" bestFit="1" customWidth="1"/>
    <col min="13581" max="13581" width="10.7109375" style="115" customWidth="1"/>
    <col min="13582" max="13824" width="11.42578125" style="115" customWidth="1"/>
    <col min="13825" max="13825" width="89.85546875" style="115" bestFit="1" customWidth="1"/>
    <col min="13826" max="13832" width="10.7109375" style="115" bestFit="1" customWidth="1"/>
    <col min="13833" max="13833" width="10.7109375" style="115" customWidth="1"/>
    <col min="13834" max="13834" width="10.7109375" style="115" bestFit="1" customWidth="1"/>
    <col min="13835" max="13835" width="10.7109375" style="115" customWidth="1"/>
    <col min="13836" max="13836" width="10.7109375" style="115" bestFit="1" customWidth="1"/>
    <col min="13837" max="13837" width="10.7109375" style="115" customWidth="1"/>
    <col min="13838" max="14080" width="11.42578125" style="115" customWidth="1"/>
    <col min="14081" max="14081" width="89.85546875" style="115" bestFit="1" customWidth="1"/>
    <col min="14082" max="14088" width="10.7109375" style="115" bestFit="1" customWidth="1"/>
    <col min="14089" max="14089" width="10.7109375" style="115" customWidth="1"/>
    <col min="14090" max="14090" width="10.7109375" style="115" bestFit="1" customWidth="1"/>
    <col min="14091" max="14091" width="10.7109375" style="115" customWidth="1"/>
    <col min="14092" max="14092" width="10.7109375" style="115" bestFit="1" customWidth="1"/>
    <col min="14093" max="14093" width="10.7109375" style="115" customWidth="1"/>
    <col min="14094" max="14336" width="11.42578125" style="115" customWidth="1"/>
    <col min="14337" max="14337" width="89.85546875" style="115" bestFit="1" customWidth="1"/>
    <col min="14338" max="14344" width="10.7109375" style="115" bestFit="1" customWidth="1"/>
    <col min="14345" max="14345" width="10.7109375" style="115" customWidth="1"/>
    <col min="14346" max="14346" width="10.7109375" style="115" bestFit="1" customWidth="1"/>
    <col min="14347" max="14347" width="10.7109375" style="115" customWidth="1"/>
    <col min="14348" max="14348" width="10.7109375" style="115" bestFit="1" customWidth="1"/>
    <col min="14349" max="14349" width="10.7109375" style="115" customWidth="1"/>
    <col min="14350" max="14592" width="11.42578125" style="115" customWidth="1"/>
    <col min="14593" max="14593" width="89.85546875" style="115" bestFit="1" customWidth="1"/>
    <col min="14594" max="14600" width="10.7109375" style="115" bestFit="1" customWidth="1"/>
    <col min="14601" max="14601" width="10.7109375" style="115" customWidth="1"/>
    <col min="14602" max="14602" width="10.7109375" style="115" bestFit="1" customWidth="1"/>
    <col min="14603" max="14603" width="10.7109375" style="115" customWidth="1"/>
    <col min="14604" max="14604" width="10.7109375" style="115" bestFit="1" customWidth="1"/>
    <col min="14605" max="14605" width="10.7109375" style="115" customWidth="1"/>
    <col min="14606" max="14848" width="11.42578125" style="115" customWidth="1"/>
    <col min="14849" max="14849" width="89.85546875" style="115" bestFit="1" customWidth="1"/>
    <col min="14850" max="14856" width="10.7109375" style="115" bestFit="1" customWidth="1"/>
    <col min="14857" max="14857" width="10.7109375" style="115" customWidth="1"/>
    <col min="14858" max="14858" width="10.7109375" style="115" bestFit="1" customWidth="1"/>
    <col min="14859" max="14859" width="10.7109375" style="115" customWidth="1"/>
    <col min="14860" max="14860" width="10.7109375" style="115" bestFit="1" customWidth="1"/>
    <col min="14861" max="14861" width="10.7109375" style="115" customWidth="1"/>
    <col min="14862" max="15104" width="11.42578125" style="115" customWidth="1"/>
    <col min="15105" max="15105" width="89.85546875" style="115" bestFit="1" customWidth="1"/>
    <col min="15106" max="15112" width="10.7109375" style="115" bestFit="1" customWidth="1"/>
    <col min="15113" max="15113" width="10.7109375" style="115" customWidth="1"/>
    <col min="15114" max="15114" width="10.7109375" style="115" bestFit="1" customWidth="1"/>
    <col min="15115" max="15115" width="10.7109375" style="115" customWidth="1"/>
    <col min="15116" max="15116" width="10.7109375" style="115" bestFit="1" customWidth="1"/>
    <col min="15117" max="15117" width="10.7109375" style="115" customWidth="1"/>
    <col min="15118" max="15360" width="11.42578125" style="115" customWidth="1"/>
    <col min="15361" max="15361" width="89.85546875" style="115" bestFit="1" customWidth="1"/>
    <col min="15362" max="15368" width="10.7109375" style="115" bestFit="1" customWidth="1"/>
    <col min="15369" max="15369" width="10.7109375" style="115" customWidth="1"/>
    <col min="15370" max="15370" width="10.7109375" style="115" bestFit="1" customWidth="1"/>
    <col min="15371" max="15371" width="10.7109375" style="115" customWidth="1"/>
    <col min="15372" max="15372" width="10.7109375" style="115" bestFit="1" customWidth="1"/>
    <col min="15373" max="15373" width="10.7109375" style="115" customWidth="1"/>
    <col min="15374" max="15616" width="11.42578125" style="115" customWidth="1"/>
    <col min="15617" max="15617" width="89.85546875" style="115" bestFit="1" customWidth="1"/>
    <col min="15618" max="15624" width="10.7109375" style="115" bestFit="1" customWidth="1"/>
    <col min="15625" max="15625" width="10.7109375" style="115" customWidth="1"/>
    <col min="15626" max="15626" width="10.7109375" style="115" bestFit="1" customWidth="1"/>
    <col min="15627" max="15627" width="10.7109375" style="115" customWidth="1"/>
    <col min="15628" max="15628" width="10.7109375" style="115" bestFit="1" customWidth="1"/>
    <col min="15629" max="15629" width="10.7109375" style="115" customWidth="1"/>
    <col min="15630" max="15872" width="11.42578125" style="115" customWidth="1"/>
    <col min="15873" max="15873" width="89.85546875" style="115" bestFit="1" customWidth="1"/>
    <col min="15874" max="15880" width="10.7109375" style="115" bestFit="1" customWidth="1"/>
    <col min="15881" max="15881" width="10.7109375" style="115" customWidth="1"/>
    <col min="15882" max="15882" width="10.7109375" style="115" bestFit="1" customWidth="1"/>
    <col min="15883" max="15883" width="10.7109375" style="115" customWidth="1"/>
    <col min="15884" max="15884" width="10.7109375" style="115" bestFit="1" customWidth="1"/>
    <col min="15885" max="15885" width="10.7109375" style="115" customWidth="1"/>
    <col min="15886" max="16128" width="11.42578125" style="115" customWidth="1"/>
    <col min="16129" max="16129" width="89.85546875" style="115" bestFit="1" customWidth="1"/>
    <col min="16130" max="16136" width="10.7109375" style="115" bestFit="1" customWidth="1"/>
    <col min="16137" max="16137" width="10.7109375" style="115" customWidth="1"/>
    <col min="16138" max="16138" width="10.7109375" style="115" bestFit="1" customWidth="1"/>
    <col min="16139" max="16139" width="10.7109375" style="115" customWidth="1"/>
    <col min="16140" max="16140" width="10.7109375" style="115" bestFit="1" customWidth="1"/>
    <col min="16141" max="16141" width="10.7109375" style="115" customWidth="1"/>
    <col min="16142" max="16384" width="11.42578125" style="115" customWidth="1"/>
  </cols>
  <sheetData>
    <row r="1" spans="1:13" ht="30" customHeight="1">
      <c r="A1" s="776" t="s">
        <v>334</v>
      </c>
      <c r="B1" s="776"/>
      <c r="C1" s="776"/>
      <c r="D1" s="776"/>
      <c r="E1" s="776"/>
      <c r="F1" s="776"/>
      <c r="G1" s="776"/>
      <c r="H1" s="776"/>
      <c r="I1" s="776"/>
      <c r="J1" s="776"/>
      <c r="K1" s="776"/>
      <c r="L1" s="776"/>
      <c r="M1" s="750"/>
    </row>
    <row r="2" spans="1:13" ht="15" customHeight="1">
      <c r="A2" s="777" t="s">
        <v>561</v>
      </c>
      <c r="B2" s="777"/>
      <c r="C2" s="777"/>
      <c r="D2" s="777"/>
      <c r="E2" s="777"/>
      <c r="F2" s="777"/>
      <c r="G2" s="777"/>
      <c r="H2" s="777"/>
      <c r="I2" s="777"/>
      <c r="J2" s="777"/>
      <c r="K2" s="777"/>
      <c r="L2" s="777"/>
      <c r="M2" s="751"/>
    </row>
    <row r="3" spans="1:13" ht="15" customHeight="1">
      <c r="A3" s="777" t="s">
        <v>777</v>
      </c>
      <c r="B3" s="777"/>
      <c r="C3" s="777"/>
      <c r="D3" s="777"/>
      <c r="E3" s="777"/>
      <c r="F3" s="777"/>
      <c r="G3" s="777"/>
      <c r="H3" s="777"/>
      <c r="I3" s="777"/>
      <c r="J3" s="777"/>
      <c r="K3" s="777"/>
      <c r="L3" s="777"/>
      <c r="M3" s="751"/>
    </row>
    <row r="4" spans="1:13" ht="30" customHeight="1">
      <c r="A4" s="778" t="s">
        <v>3</v>
      </c>
      <c r="B4" s="778"/>
      <c r="C4" s="778"/>
      <c r="D4" s="778"/>
      <c r="E4" s="778"/>
      <c r="F4" s="778"/>
      <c r="G4" s="778"/>
      <c r="H4" s="778"/>
      <c r="I4" s="778"/>
      <c r="J4" s="778"/>
      <c r="K4" s="778"/>
      <c r="L4" s="778"/>
      <c r="M4" s="752"/>
    </row>
    <row r="5" spans="1:13" ht="3.75" customHeight="1" thickBot="1">
      <c r="L5" s="115"/>
      <c r="M5" s="115"/>
    </row>
    <row r="6" spans="1:13" s="117" customFormat="1" ht="30" customHeight="1" thickTop="1" thickBot="1">
      <c r="A6" s="691"/>
      <c r="B6" s="692" t="s">
        <v>562</v>
      </c>
      <c r="C6" s="692" t="s">
        <v>563</v>
      </c>
      <c r="D6" s="692" t="s">
        <v>564</v>
      </c>
      <c r="E6" s="692" t="s">
        <v>565</v>
      </c>
      <c r="F6" s="692" t="s">
        <v>566</v>
      </c>
      <c r="G6" s="692" t="s">
        <v>567</v>
      </c>
      <c r="H6" s="692" t="s">
        <v>568</v>
      </c>
      <c r="I6" s="692" t="s">
        <v>569</v>
      </c>
      <c r="J6" s="692" t="s">
        <v>570</v>
      </c>
      <c r="K6" s="692" t="s">
        <v>571</v>
      </c>
      <c r="L6" s="692" t="s">
        <v>572</v>
      </c>
      <c r="M6" s="692" t="s">
        <v>573</v>
      </c>
    </row>
    <row r="7" spans="1:13" ht="15" customHeight="1" thickTop="1" thickBot="1">
      <c r="A7" s="693" t="s">
        <v>574</v>
      </c>
      <c r="B7" s="694">
        <v>7223308.3173700003</v>
      </c>
      <c r="C7" s="694">
        <v>7842731.3683599997</v>
      </c>
      <c r="D7" s="694">
        <v>9235270.4148399998</v>
      </c>
      <c r="E7" s="694">
        <v>10253531.655440001</v>
      </c>
      <c r="F7" s="694">
        <v>10538299.414940001</v>
      </c>
      <c r="G7" s="694">
        <v>11107875.534559999</v>
      </c>
      <c r="H7" s="694">
        <v>11882423.19973</v>
      </c>
      <c r="I7" s="694">
        <v>12358505.800299998</v>
      </c>
      <c r="J7" s="694">
        <v>12981952.264209999</v>
      </c>
      <c r="K7" s="694">
        <v>12785277.46806</v>
      </c>
      <c r="L7" s="694">
        <v>13871182.641479999</v>
      </c>
      <c r="M7" s="694">
        <v>13868130.122459998</v>
      </c>
    </row>
    <row r="8" spans="1:13" s="120" customFormat="1" ht="15" customHeight="1" thickTop="1">
      <c r="A8" s="118" t="s">
        <v>10</v>
      </c>
      <c r="B8" s="119">
        <v>897949.87373999995</v>
      </c>
      <c r="C8" s="119">
        <v>975643.83765</v>
      </c>
      <c r="D8" s="119">
        <v>881227.46496000001</v>
      </c>
      <c r="E8" s="119">
        <v>1091391.3767899999</v>
      </c>
      <c r="F8" s="119">
        <v>1084039.86048</v>
      </c>
      <c r="G8" s="119">
        <v>1169392.3503699999</v>
      </c>
      <c r="H8" s="119">
        <v>1528196.3073900002</v>
      </c>
      <c r="I8" s="119">
        <v>1280264.2090699999</v>
      </c>
      <c r="J8" s="119">
        <v>1557702.3367300001</v>
      </c>
      <c r="K8" s="119">
        <v>1216732.98327</v>
      </c>
      <c r="L8" s="119">
        <v>1155438.63002</v>
      </c>
      <c r="M8" s="119">
        <v>913592.59458999999</v>
      </c>
    </row>
    <row r="9" spans="1:13" s="120" customFormat="1" ht="15" customHeight="1">
      <c r="A9" s="118" t="s">
        <v>19</v>
      </c>
      <c r="B9" s="119">
        <v>1338002.37087</v>
      </c>
      <c r="C9" s="119">
        <v>1074834.42805</v>
      </c>
      <c r="D9" s="119">
        <v>1600733.6845999998</v>
      </c>
      <c r="E9" s="119">
        <v>1682069.7639600001</v>
      </c>
      <c r="F9" s="119">
        <v>1220596.2469600001</v>
      </c>
      <c r="G9" s="119">
        <v>987565.80467999994</v>
      </c>
      <c r="H9" s="119">
        <v>921771.61235000007</v>
      </c>
      <c r="I9" s="119">
        <v>1022775.52862</v>
      </c>
      <c r="J9" s="119">
        <v>698388.33608000004</v>
      </c>
      <c r="K9" s="119">
        <v>594957.54838000005</v>
      </c>
      <c r="L9" s="119">
        <v>1381728.96936</v>
      </c>
      <c r="M9" s="119">
        <v>1511980.00202</v>
      </c>
    </row>
    <row r="10" spans="1:13" s="120" customFormat="1" ht="15" customHeight="1">
      <c r="A10" s="118" t="s">
        <v>28</v>
      </c>
      <c r="B10" s="119">
        <v>4820726.0470600007</v>
      </c>
      <c r="C10" s="119">
        <v>5586924.29801</v>
      </c>
      <c r="D10" s="119">
        <v>6523537.0690900004</v>
      </c>
      <c r="E10" s="119">
        <v>7084655.6577299992</v>
      </c>
      <c r="F10" s="119">
        <v>7770232.8568700003</v>
      </c>
      <c r="G10" s="119">
        <v>8316734.6212399993</v>
      </c>
      <c r="H10" s="119">
        <v>8590879.5456499998</v>
      </c>
      <c r="I10" s="119">
        <v>9023484.7857299987</v>
      </c>
      <c r="J10" s="119">
        <v>9736894.0988700017</v>
      </c>
      <c r="K10" s="119">
        <v>10017251.0469</v>
      </c>
      <c r="L10" s="119">
        <v>10530974.422010001</v>
      </c>
      <c r="M10" s="119">
        <v>10730637.28547</v>
      </c>
    </row>
    <row r="11" spans="1:13" s="120" customFormat="1" ht="15" customHeight="1">
      <c r="A11" s="121" t="s">
        <v>575</v>
      </c>
      <c r="B11" s="119">
        <v>4850331.6453599995</v>
      </c>
      <c r="C11" s="119">
        <v>5617567.9817599999</v>
      </c>
      <c r="D11" s="119">
        <v>6557454.6520600002</v>
      </c>
      <c r="E11" s="119">
        <v>7114552.6969799995</v>
      </c>
      <c r="F11" s="119">
        <v>7790039.4369099997</v>
      </c>
      <c r="G11" s="119">
        <v>8318955.2788399998</v>
      </c>
      <c r="H11" s="119">
        <v>8329562.4731899993</v>
      </c>
      <c r="I11" s="119">
        <v>8622399.8933700006</v>
      </c>
      <c r="J11" s="119">
        <v>9329006.5462299995</v>
      </c>
      <c r="K11" s="119">
        <v>9623280.6611499991</v>
      </c>
      <c r="L11" s="119">
        <v>10151352.82123</v>
      </c>
      <c r="M11" s="119">
        <v>10354646.91602</v>
      </c>
    </row>
    <row r="12" spans="1:13" s="120" customFormat="1" ht="15" customHeight="1">
      <c r="A12" s="121" t="s">
        <v>576</v>
      </c>
      <c r="B12" s="119">
        <v>4764561.2368999999</v>
      </c>
      <c r="C12" s="119">
        <v>5443248.7034099996</v>
      </c>
      <c r="D12" s="119">
        <v>6382989.2288599992</v>
      </c>
      <c r="E12" s="119">
        <v>6923968.0471299998</v>
      </c>
      <c r="F12" s="119">
        <v>7561448.3668999998</v>
      </c>
      <c r="G12" s="119">
        <v>7775482.71416</v>
      </c>
      <c r="H12" s="119">
        <v>7920920.9096499998</v>
      </c>
      <c r="I12" s="119">
        <v>6628435.7765699998</v>
      </c>
      <c r="J12" s="119">
        <v>7432525.5367000001</v>
      </c>
      <c r="K12" s="119">
        <v>7770443.7906200001</v>
      </c>
      <c r="L12" s="119">
        <v>8539456.8407199997</v>
      </c>
      <c r="M12" s="119">
        <v>8769839.8289199993</v>
      </c>
    </row>
    <row r="13" spans="1:13" s="120" customFormat="1" ht="15" customHeight="1">
      <c r="A13" s="121" t="s">
        <v>577</v>
      </c>
      <c r="B13" s="119">
        <v>85770.408459999991</v>
      </c>
      <c r="C13" s="119">
        <v>174319.27835000001</v>
      </c>
      <c r="D13" s="119">
        <v>174465.42319999999</v>
      </c>
      <c r="E13" s="119">
        <v>190584.64984999999</v>
      </c>
      <c r="F13" s="119">
        <v>228591.07001</v>
      </c>
      <c r="G13" s="119">
        <v>543472.56467999995</v>
      </c>
      <c r="H13" s="119">
        <v>408641.56354</v>
      </c>
      <c r="I13" s="119">
        <v>1993964.1168</v>
      </c>
      <c r="J13" s="119">
        <v>1896481.0095299999</v>
      </c>
      <c r="K13" s="119">
        <v>1852836.87053</v>
      </c>
      <c r="L13" s="119">
        <v>1611895.9805099999</v>
      </c>
      <c r="M13" s="119">
        <v>1584807.0870999999</v>
      </c>
    </row>
    <row r="14" spans="1:13" s="120" customFormat="1" ht="15" customHeight="1">
      <c r="A14" s="121" t="s">
        <v>578</v>
      </c>
      <c r="B14" s="119">
        <v>12668.696840000001</v>
      </c>
      <c r="C14" s="119">
        <v>23989.08596</v>
      </c>
      <c r="D14" s="119">
        <v>19524.553449999999</v>
      </c>
      <c r="E14" s="119">
        <v>31371.718129999997</v>
      </c>
      <c r="F14" s="119">
        <v>31207.318629999998</v>
      </c>
      <c r="G14" s="119">
        <v>35031.550579999996</v>
      </c>
      <c r="H14" s="119">
        <v>12952.499310000001</v>
      </c>
      <c r="I14" s="119">
        <v>58198.664899999996</v>
      </c>
      <c r="J14" s="119">
        <v>71653.822790000006</v>
      </c>
      <c r="K14" s="119">
        <v>61189.331969999999</v>
      </c>
      <c r="L14" s="119">
        <v>117592.50752</v>
      </c>
      <c r="M14" s="119">
        <v>120946.91726</v>
      </c>
    </row>
    <row r="15" spans="1:13" s="120" customFormat="1" ht="15" customHeight="1">
      <c r="A15" s="121" t="s">
        <v>579</v>
      </c>
      <c r="B15" s="119">
        <v>11854.44859</v>
      </c>
      <c r="C15" s="119">
        <v>21233.137620000001</v>
      </c>
      <c r="D15" s="119">
        <v>16597.17123</v>
      </c>
      <c r="E15" s="119">
        <v>24516.231319999999</v>
      </c>
      <c r="F15" s="119">
        <v>24590.347559999998</v>
      </c>
      <c r="G15" s="119">
        <v>26163.190170000002</v>
      </c>
      <c r="H15" s="119">
        <v>10123.31616</v>
      </c>
      <c r="I15" s="119">
        <v>32613.480050000002</v>
      </c>
      <c r="J15" s="119">
        <v>16410.668409999998</v>
      </c>
      <c r="K15" s="119">
        <v>31379.408620000002</v>
      </c>
      <c r="L15" s="119">
        <v>36426.471359999996</v>
      </c>
      <c r="M15" s="119">
        <v>49680.343500000003</v>
      </c>
    </row>
    <row r="16" spans="1:13" s="120" customFormat="1" ht="15" customHeight="1">
      <c r="A16" s="121" t="s">
        <v>580</v>
      </c>
      <c r="B16" s="119">
        <v>814.24824999999998</v>
      </c>
      <c r="C16" s="119">
        <v>2755.9483399999999</v>
      </c>
      <c r="D16" s="119">
        <v>2927.3822200000004</v>
      </c>
      <c r="E16" s="119">
        <v>6855.4868099999994</v>
      </c>
      <c r="F16" s="119">
        <v>6616.9710700000005</v>
      </c>
      <c r="G16" s="119">
        <v>8868.3604099999993</v>
      </c>
      <c r="H16" s="119">
        <v>2829.1831499999998</v>
      </c>
      <c r="I16" s="119">
        <v>25585.184850000001</v>
      </c>
      <c r="J16" s="119">
        <v>55243.15438</v>
      </c>
      <c r="K16" s="119">
        <v>29809.923350000001</v>
      </c>
      <c r="L16" s="119">
        <v>81166.036160000003</v>
      </c>
      <c r="M16" s="119">
        <v>71266.573759999999</v>
      </c>
    </row>
    <row r="17" spans="1:13" s="120" customFormat="1" ht="15" customHeight="1">
      <c r="A17" s="121" t="s">
        <v>581</v>
      </c>
      <c r="B17" s="119">
        <v>52509.15322</v>
      </c>
      <c r="C17" s="119">
        <v>58235.36608</v>
      </c>
      <c r="D17" s="119">
        <v>76135.38291</v>
      </c>
      <c r="E17" s="119">
        <v>83348.606569999989</v>
      </c>
      <c r="F17" s="119">
        <v>94769.83438</v>
      </c>
      <c r="G17" s="119">
        <v>100682.64201000001</v>
      </c>
      <c r="H17" s="119">
        <v>99996.51367</v>
      </c>
      <c r="I17" s="119">
        <v>103518.38303</v>
      </c>
      <c r="J17" s="119">
        <v>134221.28622000001</v>
      </c>
      <c r="K17" s="119">
        <v>147731.20929</v>
      </c>
      <c r="L17" s="119">
        <v>171055.24134000001</v>
      </c>
      <c r="M17" s="119">
        <v>191958.36906999999</v>
      </c>
    </row>
    <row r="18" spans="1:13" s="120" customFormat="1" ht="15" customHeight="1">
      <c r="A18" s="121" t="s">
        <v>582</v>
      </c>
      <c r="B18" s="119">
        <v>48407.304689999997</v>
      </c>
      <c r="C18" s="119">
        <v>55099.944069999998</v>
      </c>
      <c r="D18" s="119">
        <v>61806.025350000004</v>
      </c>
      <c r="E18" s="119">
        <v>63989.835290000003</v>
      </c>
      <c r="F18" s="119">
        <v>64721.410779999998</v>
      </c>
      <c r="G18" s="119">
        <v>65923.741580000002</v>
      </c>
      <c r="H18" s="119">
        <v>62714.432509999999</v>
      </c>
      <c r="I18" s="119">
        <v>54316.111840000005</v>
      </c>
      <c r="J18" s="119">
        <v>46448.303530000005</v>
      </c>
      <c r="K18" s="119">
        <v>43765.805740000003</v>
      </c>
      <c r="L18" s="119">
        <v>52586.174810000004</v>
      </c>
      <c r="M18" s="119">
        <v>49909.522749999996</v>
      </c>
    </row>
    <row r="19" spans="1:13" s="120" customFormat="1" ht="15" customHeight="1">
      <c r="A19" s="121" t="s">
        <v>583</v>
      </c>
      <c r="B19" s="119">
        <v>4101.8485300000002</v>
      </c>
      <c r="C19" s="119">
        <v>3135.4220099999998</v>
      </c>
      <c r="D19" s="119">
        <v>14329.35756</v>
      </c>
      <c r="E19" s="119">
        <v>19358.771280000001</v>
      </c>
      <c r="F19" s="119">
        <v>30048.423600000002</v>
      </c>
      <c r="G19" s="119">
        <v>34758.900430000002</v>
      </c>
      <c r="H19" s="119">
        <v>37282.081159999994</v>
      </c>
      <c r="I19" s="119">
        <v>49202.271189999999</v>
      </c>
      <c r="J19" s="119">
        <v>87772.982690000004</v>
      </c>
      <c r="K19" s="119">
        <v>103965.40355</v>
      </c>
      <c r="L19" s="119">
        <v>118469.06653</v>
      </c>
      <c r="M19" s="119">
        <v>142048.84631999998</v>
      </c>
    </row>
    <row r="20" spans="1:13" s="120" customFormat="1" ht="15" customHeight="1">
      <c r="A20" s="121" t="s">
        <v>41</v>
      </c>
      <c r="B20" s="119">
        <v>49778.598229999996</v>
      </c>
      <c r="C20" s="119">
        <v>55156.156069999997</v>
      </c>
      <c r="D20" s="119">
        <v>63560.720630000003</v>
      </c>
      <c r="E20" s="119">
        <v>66983.575440000001</v>
      </c>
      <c r="F20" s="119">
        <v>72981.89304000001</v>
      </c>
      <c r="G20" s="119">
        <v>89913.244780000008</v>
      </c>
      <c r="H20" s="119">
        <v>385225.53942000004</v>
      </c>
      <c r="I20" s="119">
        <v>502398.82581000001</v>
      </c>
      <c r="J20" s="119">
        <v>469631.47147000005</v>
      </c>
      <c r="K20" s="119">
        <v>455798.61657000001</v>
      </c>
      <c r="L20" s="119">
        <v>398091.85529000004</v>
      </c>
      <c r="M20" s="119">
        <v>379821.82824</v>
      </c>
    </row>
    <row r="21" spans="1:13" s="120" customFormat="1" ht="15" customHeight="1">
      <c r="A21" s="121" t="s">
        <v>584</v>
      </c>
      <c r="B21" s="119">
        <v>-144562.04659000001</v>
      </c>
      <c r="C21" s="119">
        <v>-168024.29186000003</v>
      </c>
      <c r="D21" s="119">
        <v>-193138.23996000001</v>
      </c>
      <c r="E21" s="119">
        <v>-211600.93938999998</v>
      </c>
      <c r="F21" s="119">
        <v>-218765.62609000001</v>
      </c>
      <c r="G21" s="119">
        <v>-227848.09497000001</v>
      </c>
      <c r="H21" s="119">
        <v>-236857.47993999999</v>
      </c>
      <c r="I21" s="119">
        <v>-263030.98138000001</v>
      </c>
      <c r="J21" s="119">
        <v>-267619.02784</v>
      </c>
      <c r="K21" s="119">
        <v>-270748.77207999997</v>
      </c>
      <c r="L21" s="119">
        <v>-307118.00336999999</v>
      </c>
      <c r="M21" s="119">
        <v>-316736.74511999998</v>
      </c>
    </row>
    <row r="22" spans="1:13" s="120" customFormat="1" ht="15" customHeight="1">
      <c r="A22" s="118" t="s">
        <v>71</v>
      </c>
      <c r="B22" s="119">
        <v>50201.881430000001</v>
      </c>
      <c r="C22" s="119">
        <v>68217.99179</v>
      </c>
      <c r="D22" s="119">
        <v>71151.329769999997</v>
      </c>
      <c r="E22" s="119">
        <v>96586.277050000004</v>
      </c>
      <c r="F22" s="119">
        <v>117490.71656</v>
      </c>
      <c r="G22" s="119">
        <v>100538.53173</v>
      </c>
      <c r="H22" s="119">
        <v>152801.56822999998</v>
      </c>
      <c r="I22" s="119">
        <v>161168.63467</v>
      </c>
      <c r="J22" s="119">
        <v>198796.17716999998</v>
      </c>
      <c r="K22" s="119">
        <v>170502.02278999999</v>
      </c>
      <c r="L22" s="119">
        <v>153398.67204</v>
      </c>
      <c r="M22" s="119">
        <v>160584.94175999999</v>
      </c>
    </row>
    <row r="23" spans="1:13" s="120" customFormat="1" ht="15" customHeight="1">
      <c r="A23" s="118" t="s">
        <v>77</v>
      </c>
      <c r="B23" s="119">
        <v>107.37781</v>
      </c>
      <c r="C23" s="119">
        <v>802.87522999999999</v>
      </c>
      <c r="D23" s="119">
        <v>774.5249399999999</v>
      </c>
      <c r="E23" s="119">
        <v>217.45935</v>
      </c>
      <c r="F23" s="119">
        <v>14702.92633</v>
      </c>
      <c r="G23" s="119">
        <v>4377.7575199999992</v>
      </c>
      <c r="H23" s="119">
        <v>2249.8952999999997</v>
      </c>
      <c r="I23" s="119">
        <v>3022.4547200000002</v>
      </c>
      <c r="J23" s="119">
        <v>4837.2082</v>
      </c>
      <c r="K23" s="119">
        <v>5604.9522400000005</v>
      </c>
      <c r="L23" s="119">
        <v>9543.1786899999988</v>
      </c>
      <c r="M23" s="119">
        <v>9428.5164499999992</v>
      </c>
    </row>
    <row r="24" spans="1:13" s="120" customFormat="1" ht="15" customHeight="1">
      <c r="A24" s="118" t="s">
        <v>585</v>
      </c>
      <c r="B24" s="119">
        <v>5561.5434800000003</v>
      </c>
      <c r="C24" s="119">
        <v>6145.9994800000004</v>
      </c>
      <c r="D24" s="119">
        <v>7406.5659599999999</v>
      </c>
      <c r="E24" s="119">
        <v>109452.79794</v>
      </c>
      <c r="F24" s="119">
        <v>145815.33447999999</v>
      </c>
      <c r="G24" s="119">
        <v>291744.09567000001</v>
      </c>
      <c r="H24" s="119">
        <v>451175.23726999998</v>
      </c>
      <c r="I24" s="119">
        <v>627789.64877999993</v>
      </c>
      <c r="J24" s="119">
        <v>544596.33307000005</v>
      </c>
      <c r="K24" s="119">
        <v>510296.33305999998</v>
      </c>
      <c r="L24" s="119">
        <v>336476.10542000004</v>
      </c>
      <c r="M24" s="119">
        <v>251251.09406999999</v>
      </c>
    </row>
    <row r="25" spans="1:13" s="120" customFormat="1" ht="15" customHeight="1">
      <c r="A25" s="118" t="s">
        <v>87</v>
      </c>
      <c r="B25" s="119">
        <v>95026.110610000003</v>
      </c>
      <c r="C25" s="119">
        <v>109212.29884999999</v>
      </c>
      <c r="D25" s="119">
        <v>119937.14044</v>
      </c>
      <c r="E25" s="119">
        <v>125444.43909999999</v>
      </c>
      <c r="F25" s="119">
        <v>136357.38650999998</v>
      </c>
      <c r="G25" s="119">
        <v>183327.78938</v>
      </c>
      <c r="H25" s="119">
        <v>189127.1029</v>
      </c>
      <c r="I25" s="119">
        <v>197109.32596000002</v>
      </c>
      <c r="J25" s="119">
        <v>190997.94696</v>
      </c>
      <c r="K25" s="119">
        <v>198547.74006000001</v>
      </c>
      <c r="L25" s="119">
        <v>223464.19534000001</v>
      </c>
      <c r="M25" s="119">
        <v>221693.44077000002</v>
      </c>
    </row>
    <row r="26" spans="1:13" s="120" customFormat="1" ht="15" customHeight="1">
      <c r="A26" s="118" t="s">
        <v>586</v>
      </c>
      <c r="B26" s="119">
        <v>15733.112369999999</v>
      </c>
      <c r="C26" s="119">
        <v>20949.639300000003</v>
      </c>
      <c r="D26" s="119">
        <v>30502.63508</v>
      </c>
      <c r="E26" s="119">
        <v>63713.883520000003</v>
      </c>
      <c r="F26" s="119">
        <v>49064.086750000002</v>
      </c>
      <c r="G26" s="119">
        <v>54194.58397</v>
      </c>
      <c r="H26" s="119">
        <v>46221.930639999999</v>
      </c>
      <c r="I26" s="119">
        <v>42891.212749999999</v>
      </c>
      <c r="J26" s="119">
        <v>49739.827130000005</v>
      </c>
      <c r="K26" s="119">
        <v>71384.841360000006</v>
      </c>
      <c r="L26" s="119">
        <v>80158.468599999993</v>
      </c>
      <c r="M26" s="119">
        <v>68962.247329999998</v>
      </c>
    </row>
    <row r="27" spans="1:13" s="122" customFormat="1" ht="15" customHeight="1" thickBot="1">
      <c r="A27" s="118" t="s">
        <v>103</v>
      </c>
      <c r="B27" s="119">
        <v>0</v>
      </c>
      <c r="C27" s="119">
        <v>0</v>
      </c>
      <c r="D27" s="119">
        <v>0</v>
      </c>
      <c r="E27" s="119">
        <v>0</v>
      </c>
      <c r="F27" s="119">
        <v>0</v>
      </c>
      <c r="G27" s="119">
        <v>0</v>
      </c>
      <c r="H27" s="119">
        <v>0</v>
      </c>
      <c r="I27" s="119">
        <v>0</v>
      </c>
      <c r="J27" s="119">
        <v>0</v>
      </c>
      <c r="K27" s="119">
        <v>0</v>
      </c>
      <c r="L27" s="119">
        <v>0</v>
      </c>
      <c r="M27" s="119">
        <v>0</v>
      </c>
    </row>
    <row r="28" spans="1:13" ht="15" customHeight="1" thickTop="1" thickBot="1">
      <c r="A28" s="693" t="s">
        <v>587</v>
      </c>
      <c r="B28" s="694">
        <v>6769528.1249599997</v>
      </c>
      <c r="C28" s="694">
        <v>7343811.2807799997</v>
      </c>
      <c r="D28" s="694">
        <v>8680731.9509999994</v>
      </c>
      <c r="E28" s="694">
        <v>9627167.1735499986</v>
      </c>
      <c r="F28" s="694">
        <v>9861719.1519900002</v>
      </c>
      <c r="G28" s="694">
        <v>10371930.459100001</v>
      </c>
      <c r="H28" s="694">
        <v>11130604.68266</v>
      </c>
      <c r="I28" s="694">
        <v>11531488.74546</v>
      </c>
      <c r="J28" s="694">
        <v>12083510.421780001</v>
      </c>
      <c r="K28" s="694">
        <v>11913310.863299999</v>
      </c>
      <c r="L28" s="694">
        <v>12937263.22023</v>
      </c>
      <c r="M28" s="694">
        <v>12948438.314409999</v>
      </c>
    </row>
    <row r="29" spans="1:13" s="120" customFormat="1" ht="15" customHeight="1" thickTop="1">
      <c r="A29" s="118" t="s">
        <v>588</v>
      </c>
      <c r="B29" s="119">
        <v>5973126.0757100005</v>
      </c>
      <c r="C29" s="119">
        <v>6453670.8342700005</v>
      </c>
      <c r="D29" s="119">
        <v>7431700.9958100002</v>
      </c>
      <c r="E29" s="119">
        <v>8203038.6017399998</v>
      </c>
      <c r="F29" s="119">
        <v>8281147.6344300006</v>
      </c>
      <c r="G29" s="119">
        <v>8364578.02563</v>
      </c>
      <c r="H29" s="119">
        <v>8812392.2032900006</v>
      </c>
      <c r="I29" s="119">
        <v>8974598.0903899986</v>
      </c>
      <c r="J29" s="119">
        <v>9492345.4090899993</v>
      </c>
      <c r="K29" s="119">
        <v>9788866.6212299988</v>
      </c>
      <c r="L29" s="119">
        <v>4162758.1408600002</v>
      </c>
      <c r="M29" s="119">
        <v>4120150.9167900002</v>
      </c>
    </row>
    <row r="30" spans="1:13" s="120" customFormat="1" ht="15" customHeight="1">
      <c r="A30" s="121" t="s">
        <v>589</v>
      </c>
      <c r="B30" s="119">
        <v>1028010.2229500001</v>
      </c>
      <c r="C30" s="119">
        <v>1315468.93802</v>
      </c>
      <c r="D30" s="119">
        <v>1435862.49223</v>
      </c>
      <c r="E30" s="119">
        <v>1285123.3313499999</v>
      </c>
      <c r="F30" s="119">
        <v>1375349.7096199999</v>
      </c>
      <c r="G30" s="119">
        <v>1060864.4136300001</v>
      </c>
      <c r="H30" s="119">
        <v>1251795.5850899999</v>
      </c>
      <c r="I30" s="119">
        <v>1294791.6651400002</v>
      </c>
      <c r="J30" s="119">
        <v>1108133.32158</v>
      </c>
      <c r="K30" s="119">
        <v>1129438.8928</v>
      </c>
      <c r="L30" s="119">
        <v>1126395.1150799999</v>
      </c>
      <c r="M30" s="119">
        <v>1186513.1932699999</v>
      </c>
    </row>
    <row r="31" spans="1:13" s="120" customFormat="1" ht="15" customHeight="1">
      <c r="A31" s="121" t="s">
        <v>590</v>
      </c>
      <c r="B31" s="119">
        <v>1362471.05067</v>
      </c>
      <c r="C31" s="119">
        <v>1585340.17866</v>
      </c>
      <c r="D31" s="119">
        <v>1731606.61301</v>
      </c>
      <c r="E31" s="119">
        <v>1763928.1807200001</v>
      </c>
      <c r="F31" s="119">
        <v>1765670.4951099998</v>
      </c>
      <c r="G31" s="119">
        <v>1552488.8249100002</v>
      </c>
      <c r="H31" s="119">
        <v>1565335.0885399999</v>
      </c>
      <c r="I31" s="119">
        <v>1620178.86732</v>
      </c>
      <c r="J31" s="119">
        <v>1737457.4778800001</v>
      </c>
      <c r="K31" s="119">
        <v>1629913.3045699999</v>
      </c>
      <c r="L31" s="119">
        <v>1883511.3530899999</v>
      </c>
      <c r="M31" s="119">
        <v>1829255.4175400001</v>
      </c>
    </row>
    <row r="32" spans="1:13" s="120" customFormat="1" ht="15" customHeight="1">
      <c r="A32" s="121" t="s">
        <v>591</v>
      </c>
      <c r="B32" s="119">
        <v>120810.28158</v>
      </c>
      <c r="C32" s="119">
        <v>46620.450450000004</v>
      </c>
      <c r="D32" s="119">
        <v>25154.70318</v>
      </c>
      <c r="E32" s="119">
        <v>22135.81322</v>
      </c>
      <c r="F32" s="119">
        <v>16021.18326</v>
      </c>
      <c r="G32" s="119">
        <v>5099.9520899999998</v>
      </c>
      <c r="H32" s="119">
        <v>4610.6847400000006</v>
      </c>
      <c r="I32" s="119">
        <v>3523.8932999999997</v>
      </c>
      <c r="J32" s="119">
        <v>3516.40843</v>
      </c>
      <c r="K32" s="119">
        <v>3516.4868500000002</v>
      </c>
      <c r="L32" s="119">
        <v>3494.04036</v>
      </c>
      <c r="M32" s="119">
        <v>299.36046000000005</v>
      </c>
    </row>
    <row r="33" spans="1:13" s="120" customFormat="1" ht="15" customHeight="1">
      <c r="A33" s="121" t="s">
        <v>592</v>
      </c>
      <c r="B33" s="119">
        <v>74456.599900000001</v>
      </c>
      <c r="C33" s="119">
        <v>88427.482499999998</v>
      </c>
      <c r="D33" s="119">
        <v>81577.913680000012</v>
      </c>
      <c r="E33" s="119">
        <v>127668.30354000001</v>
      </c>
      <c r="F33" s="119">
        <v>145908.53308000002</v>
      </c>
      <c r="G33" s="119">
        <v>125665.55807</v>
      </c>
      <c r="H33" s="119">
        <v>111386.25168</v>
      </c>
      <c r="I33" s="119">
        <v>154737.87958000001</v>
      </c>
      <c r="J33" s="119">
        <v>132297.68002999999</v>
      </c>
      <c r="K33" s="119">
        <v>143612.00672</v>
      </c>
      <c r="L33" s="119">
        <v>203486.67287000001</v>
      </c>
      <c r="M33" s="119">
        <v>223851.06761000003</v>
      </c>
    </row>
    <row r="34" spans="1:13" s="120" customFormat="1" ht="15" customHeight="1">
      <c r="A34" s="121" t="s">
        <v>593</v>
      </c>
      <c r="B34" s="119">
        <v>3208242.70939</v>
      </c>
      <c r="C34" s="119">
        <v>3179102.3071500002</v>
      </c>
      <c r="D34" s="119">
        <v>3847708.9607699998</v>
      </c>
      <c r="E34" s="119">
        <v>4597529.1383400001</v>
      </c>
      <c r="F34" s="119">
        <v>4482922.1085100006</v>
      </c>
      <c r="G34" s="119">
        <v>4989532.0665899999</v>
      </c>
      <c r="H34" s="119">
        <v>5115903.8352899998</v>
      </c>
      <c r="I34" s="119">
        <v>5024884.6424799999</v>
      </c>
      <c r="J34" s="119">
        <v>5539189.8121300004</v>
      </c>
      <c r="K34" s="119">
        <v>5843910.5631000008</v>
      </c>
      <c r="L34" s="119">
        <v>883475.24014000001</v>
      </c>
      <c r="M34" s="119">
        <v>822925.08671000006</v>
      </c>
    </row>
    <row r="35" spans="1:13" s="120" customFormat="1" ht="15" customHeight="1">
      <c r="A35" s="121" t="s">
        <v>594</v>
      </c>
      <c r="B35" s="119">
        <v>179135.21122</v>
      </c>
      <c r="C35" s="119">
        <v>238711.47749000002</v>
      </c>
      <c r="D35" s="119">
        <v>309790.31293999997</v>
      </c>
      <c r="E35" s="119">
        <v>406653.83457000001</v>
      </c>
      <c r="F35" s="119">
        <v>495275.60485</v>
      </c>
      <c r="G35" s="119">
        <v>630927.21033999999</v>
      </c>
      <c r="H35" s="119">
        <v>763360.75795</v>
      </c>
      <c r="I35" s="119">
        <v>876481.14257000003</v>
      </c>
      <c r="J35" s="119">
        <v>971750.70903999999</v>
      </c>
      <c r="K35" s="119">
        <v>1038475.36719</v>
      </c>
      <c r="L35" s="119">
        <v>62395.719320000004</v>
      </c>
      <c r="M35" s="119">
        <v>57306.7912</v>
      </c>
    </row>
    <row r="36" spans="1:13" s="120" customFormat="1" ht="15" customHeight="1">
      <c r="A36" s="118" t="s">
        <v>595</v>
      </c>
      <c r="B36" s="119">
        <v>299.78474999999997</v>
      </c>
      <c r="C36" s="119">
        <v>1006.40185</v>
      </c>
      <c r="D36" s="119">
        <v>1407.06782</v>
      </c>
      <c r="E36" s="119">
        <v>788.56786</v>
      </c>
      <c r="F36" s="119">
        <v>472.66217999999998</v>
      </c>
      <c r="G36" s="119">
        <v>482.48257000000001</v>
      </c>
      <c r="H36" s="119">
        <v>110821.98066</v>
      </c>
      <c r="I36" s="119">
        <v>57232.572329999995</v>
      </c>
      <c r="J36" s="119">
        <v>1714.8673799999999</v>
      </c>
      <c r="K36" s="119">
        <v>620.35052000000007</v>
      </c>
      <c r="L36" s="119">
        <v>2290.7969700000003</v>
      </c>
      <c r="M36" s="119">
        <v>2711.5868500000001</v>
      </c>
    </row>
    <row r="37" spans="1:13" s="120" customFormat="1" ht="15" customHeight="1">
      <c r="A37" s="118" t="s">
        <v>596</v>
      </c>
      <c r="B37" s="119">
        <v>382489.65025999997</v>
      </c>
      <c r="C37" s="119">
        <v>411513.61619999999</v>
      </c>
      <c r="D37" s="119">
        <v>677231.78346000006</v>
      </c>
      <c r="E37" s="119">
        <v>877957.00421000004</v>
      </c>
      <c r="F37" s="119">
        <v>1020381.20667</v>
      </c>
      <c r="G37" s="119">
        <v>1499939.3615899999</v>
      </c>
      <c r="H37" s="119">
        <v>1463555.38451</v>
      </c>
      <c r="I37" s="119">
        <v>1838591.2217300001</v>
      </c>
      <c r="J37" s="119">
        <v>1907622.67943</v>
      </c>
      <c r="K37" s="119">
        <v>1518573.82433</v>
      </c>
      <c r="L37" s="119">
        <v>1655956.93952</v>
      </c>
      <c r="M37" s="119">
        <v>1534736.1469400001</v>
      </c>
    </row>
    <row r="38" spans="1:13" s="120" customFormat="1" ht="15" customHeight="1">
      <c r="A38" s="118" t="s">
        <v>597</v>
      </c>
      <c r="B38" s="119">
        <v>159346.66347999999</v>
      </c>
      <c r="C38" s="119">
        <v>170452.63537999999</v>
      </c>
      <c r="D38" s="119">
        <v>197332.48530999999</v>
      </c>
      <c r="E38" s="119">
        <v>215294.12547</v>
      </c>
      <c r="F38" s="119">
        <v>233424.46649000002</v>
      </c>
      <c r="G38" s="119">
        <v>215107.07136999999</v>
      </c>
      <c r="H38" s="119">
        <v>216643.55074999999</v>
      </c>
      <c r="I38" s="119">
        <v>223583.20872</v>
      </c>
      <c r="J38" s="119">
        <v>282366.35126999998</v>
      </c>
      <c r="K38" s="119">
        <v>211419.35438</v>
      </c>
      <c r="L38" s="119">
        <v>242562.46919</v>
      </c>
      <c r="M38" s="119">
        <v>273505.49160000001</v>
      </c>
    </row>
    <row r="39" spans="1:13" s="120" customFormat="1" ht="15" customHeight="1">
      <c r="A39" s="118" t="s">
        <v>148</v>
      </c>
      <c r="B39" s="119">
        <v>73810.89516</v>
      </c>
      <c r="C39" s="119">
        <v>80658.394540000008</v>
      </c>
      <c r="D39" s="119">
        <v>88561.332730000009</v>
      </c>
      <c r="E39" s="119">
        <v>86152.372739999992</v>
      </c>
      <c r="F39" s="119">
        <v>90597.630310000008</v>
      </c>
      <c r="G39" s="119">
        <v>99541.223180000001</v>
      </c>
      <c r="H39" s="119">
        <v>104394.77972000001</v>
      </c>
      <c r="I39" s="119">
        <v>108268.08991</v>
      </c>
      <c r="J39" s="119">
        <v>121597.36494</v>
      </c>
      <c r="K39" s="119">
        <v>127173.68252</v>
      </c>
      <c r="L39" s="119">
        <v>133943.98854000002</v>
      </c>
      <c r="M39" s="119">
        <v>136994.20582</v>
      </c>
    </row>
    <row r="40" spans="1:13" s="120" customFormat="1" ht="15" customHeight="1">
      <c r="A40" s="118" t="s">
        <v>155</v>
      </c>
      <c r="B40" s="119">
        <v>0</v>
      </c>
      <c r="C40" s="119">
        <v>0</v>
      </c>
      <c r="D40" s="119">
        <v>0</v>
      </c>
      <c r="E40" s="119">
        <v>0</v>
      </c>
      <c r="F40" s="119">
        <v>0</v>
      </c>
      <c r="G40" s="119">
        <v>0</v>
      </c>
      <c r="H40" s="119">
        <v>129104.3</v>
      </c>
      <c r="I40" s="119">
        <v>129191.21667000001</v>
      </c>
      <c r="J40" s="119">
        <v>129278.13333</v>
      </c>
      <c r="K40" s="119">
        <v>130842.63331999999</v>
      </c>
      <c r="L40" s="119">
        <v>86746.05</v>
      </c>
      <c r="M40" s="119">
        <v>87812.266669999997</v>
      </c>
    </row>
    <row r="41" spans="1:13" s="120" customFormat="1" ht="15" customHeight="1">
      <c r="A41" s="118" t="s">
        <v>598</v>
      </c>
      <c r="B41" s="119">
        <v>173169.87084000002</v>
      </c>
      <c r="C41" s="119">
        <v>190268.00143</v>
      </c>
      <c r="D41" s="119">
        <v>235412.0612</v>
      </c>
      <c r="E41" s="119">
        <v>206491.40437</v>
      </c>
      <c r="F41" s="119">
        <v>224346.85443000001</v>
      </c>
      <c r="G41" s="119">
        <v>186356.65327000001</v>
      </c>
      <c r="H41" s="119">
        <v>145413.21952000001</v>
      </c>
      <c r="I41" s="119">
        <v>153197.79741999999</v>
      </c>
      <c r="J41" s="119">
        <v>123233.16279999999</v>
      </c>
      <c r="K41" s="119">
        <v>109465.07249999999</v>
      </c>
      <c r="L41" s="119">
        <v>146186.85368999999</v>
      </c>
      <c r="M41" s="119">
        <v>131923.91313999999</v>
      </c>
    </row>
    <row r="42" spans="1:13" s="122" customFormat="1" ht="15" customHeight="1" thickBot="1">
      <c r="A42" s="118" t="s">
        <v>129</v>
      </c>
      <c r="B42" s="119">
        <v>7285.1847600000001</v>
      </c>
      <c r="C42" s="119">
        <v>36241.397109999998</v>
      </c>
      <c r="D42" s="119">
        <v>49086.224670000003</v>
      </c>
      <c r="E42" s="119">
        <v>37445.097159999998</v>
      </c>
      <c r="F42" s="119">
        <v>11348.697480000001</v>
      </c>
      <c r="G42" s="119">
        <v>5925.64149</v>
      </c>
      <c r="H42" s="119">
        <v>148279.26420999999</v>
      </c>
      <c r="I42" s="119">
        <v>46826.548289999999</v>
      </c>
      <c r="J42" s="119">
        <v>25352.453539999999</v>
      </c>
      <c r="K42" s="119">
        <v>26349.324499999999</v>
      </c>
      <c r="L42" s="119">
        <v>6506817.9814600004</v>
      </c>
      <c r="M42" s="119">
        <v>6660603.7866000002</v>
      </c>
    </row>
    <row r="43" spans="1:13" ht="15" customHeight="1" thickTop="1" thickBot="1">
      <c r="A43" s="693" t="s">
        <v>599</v>
      </c>
      <c r="B43" s="694">
        <v>453780.19185</v>
      </c>
      <c r="C43" s="694">
        <v>498920.08754000004</v>
      </c>
      <c r="D43" s="694">
        <v>554538.46307000006</v>
      </c>
      <c r="E43" s="694">
        <v>626364.48169000004</v>
      </c>
      <c r="F43" s="694">
        <v>676580.26266999997</v>
      </c>
      <c r="G43" s="694">
        <v>735945.07503999991</v>
      </c>
      <c r="H43" s="694">
        <v>751818.51651999995</v>
      </c>
      <c r="I43" s="694">
        <v>827017.05417999998</v>
      </c>
      <c r="J43" s="694">
        <v>898441.84179999994</v>
      </c>
      <c r="K43" s="694">
        <v>871966.60401000001</v>
      </c>
      <c r="L43" s="694">
        <v>933919.42020000005</v>
      </c>
      <c r="M43" s="694">
        <v>919691.80791999993</v>
      </c>
    </row>
    <row r="44" spans="1:13" s="120" customFormat="1" ht="15" customHeight="1" thickTop="1">
      <c r="A44" s="118" t="s">
        <v>170</v>
      </c>
      <c r="B44" s="119">
        <v>311563</v>
      </c>
      <c r="C44" s="119">
        <v>348993</v>
      </c>
      <c r="D44" s="119">
        <v>394323</v>
      </c>
      <c r="E44" s="119">
        <v>452173</v>
      </c>
      <c r="F44" s="119">
        <v>506063</v>
      </c>
      <c r="G44" s="119">
        <v>551823</v>
      </c>
      <c r="H44" s="119">
        <v>598253</v>
      </c>
      <c r="I44" s="119">
        <v>643653</v>
      </c>
      <c r="J44" s="119">
        <v>686233</v>
      </c>
      <c r="K44" s="119">
        <v>702133</v>
      </c>
      <c r="L44" s="119">
        <v>729573</v>
      </c>
      <c r="M44" s="119">
        <v>729573</v>
      </c>
    </row>
    <row r="45" spans="1:13" s="120" customFormat="1" ht="15" customHeight="1">
      <c r="A45" s="118" t="s">
        <v>174</v>
      </c>
      <c r="B45" s="119">
        <v>0</v>
      </c>
      <c r="C45" s="119">
        <v>0</v>
      </c>
      <c r="D45" s="119">
        <v>5</v>
      </c>
      <c r="E45" s="119">
        <v>0</v>
      </c>
      <c r="F45" s="119">
        <v>2.5</v>
      </c>
      <c r="G45" s="119">
        <v>0</v>
      </c>
      <c r="H45" s="119">
        <v>2.5</v>
      </c>
      <c r="I45" s="119">
        <v>2.5</v>
      </c>
      <c r="J45" s="119">
        <v>2.5</v>
      </c>
      <c r="K45" s="119">
        <v>13752.5</v>
      </c>
      <c r="L45" s="119">
        <v>0</v>
      </c>
      <c r="M45" s="119">
        <v>13750</v>
      </c>
    </row>
    <row r="46" spans="1:13" s="120" customFormat="1" ht="15" customHeight="1">
      <c r="A46" s="118" t="s">
        <v>178</v>
      </c>
      <c r="B46" s="119">
        <v>0</v>
      </c>
      <c r="C46" s="119">
        <v>0</v>
      </c>
      <c r="D46" s="119">
        <v>0</v>
      </c>
      <c r="E46" s="119">
        <v>0</v>
      </c>
      <c r="F46" s="119">
        <v>0</v>
      </c>
      <c r="G46" s="119">
        <v>0</v>
      </c>
      <c r="H46" s="119">
        <v>0</v>
      </c>
      <c r="I46" s="119">
        <v>0</v>
      </c>
      <c r="J46" s="119">
        <v>0</v>
      </c>
      <c r="K46" s="119">
        <v>0</v>
      </c>
      <c r="L46" s="119">
        <v>0</v>
      </c>
      <c r="M46" s="119">
        <v>0</v>
      </c>
    </row>
    <row r="47" spans="1:13" s="120" customFormat="1" ht="15" customHeight="1">
      <c r="A47" s="118" t="s">
        <v>600</v>
      </c>
      <c r="B47" s="119">
        <v>59051.410429999996</v>
      </c>
      <c r="C47" s="119">
        <v>67367.365080000003</v>
      </c>
      <c r="D47" s="119">
        <v>75623.21620000001</v>
      </c>
      <c r="E47" s="119">
        <v>73271.404819999996</v>
      </c>
      <c r="F47" s="119">
        <v>83362.498000000007</v>
      </c>
      <c r="G47" s="119">
        <v>92076.541689999998</v>
      </c>
      <c r="H47" s="119">
        <v>103120.53031999999</v>
      </c>
      <c r="I47" s="119">
        <v>108163.00742000001</v>
      </c>
      <c r="J47" s="119">
        <v>115682.86119</v>
      </c>
      <c r="K47" s="119">
        <v>125334.53118000001</v>
      </c>
      <c r="L47" s="119">
        <v>125334.53118000001</v>
      </c>
      <c r="M47" s="119">
        <v>133234.38922000001</v>
      </c>
    </row>
    <row r="48" spans="1:13" s="120" customFormat="1" ht="15" customHeight="1">
      <c r="A48" s="118" t="s">
        <v>184</v>
      </c>
      <c r="B48" s="119">
        <v>83165.781419999999</v>
      </c>
      <c r="C48" s="119">
        <v>82559.72245999999</v>
      </c>
      <c r="D48" s="119">
        <v>84587.246870000003</v>
      </c>
      <c r="E48" s="119">
        <v>100920.07687</v>
      </c>
      <c r="F48" s="119">
        <v>87152.264670000004</v>
      </c>
      <c r="G48" s="119">
        <v>92045.533349999998</v>
      </c>
      <c r="H48" s="119">
        <v>50442.486199999999</v>
      </c>
      <c r="I48" s="119">
        <v>75198.546760000012</v>
      </c>
      <c r="J48" s="119">
        <v>96523.480609999999</v>
      </c>
      <c r="K48" s="119">
        <v>30746.572829999997</v>
      </c>
      <c r="L48" s="119">
        <v>79011.889020000002</v>
      </c>
      <c r="M48" s="119">
        <v>43134.418700000002</v>
      </c>
    </row>
    <row r="49" spans="1:13" s="120" customFormat="1" ht="15" customHeight="1">
      <c r="A49" s="121" t="s">
        <v>601</v>
      </c>
      <c r="B49" s="119">
        <v>6.2349199999999998</v>
      </c>
      <c r="C49" s="119">
        <v>1.21126</v>
      </c>
      <c r="D49" s="119">
        <v>5.3606699999999998</v>
      </c>
      <c r="E49" s="119">
        <v>9.1450800000000001</v>
      </c>
      <c r="F49" s="119">
        <v>11.827780000000001</v>
      </c>
      <c r="G49" s="119">
        <v>12.29477</v>
      </c>
      <c r="H49" s="119">
        <v>17.71518</v>
      </c>
      <c r="I49" s="119">
        <v>9.1000000000000004E-3</v>
      </c>
      <c r="J49" s="119">
        <v>6.7807299999999993</v>
      </c>
      <c r="K49" s="119">
        <v>13700.808630000001</v>
      </c>
      <c r="L49" s="119">
        <v>13.308629999999999</v>
      </c>
      <c r="M49" s="119">
        <v>25182.116160000001</v>
      </c>
    </row>
    <row r="50" spans="1:13" s="122" customFormat="1" ht="15" customHeight="1" thickBot="1">
      <c r="A50" s="121" t="s">
        <v>602</v>
      </c>
      <c r="B50" s="119">
        <v>83159.546499999997</v>
      </c>
      <c r="C50" s="119">
        <v>82558.511200000008</v>
      </c>
      <c r="D50" s="119">
        <v>84581.886200000008</v>
      </c>
      <c r="E50" s="119">
        <v>100910.93179</v>
      </c>
      <c r="F50" s="119">
        <v>87140.436889999997</v>
      </c>
      <c r="G50" s="119">
        <v>92033.238580000005</v>
      </c>
      <c r="H50" s="119">
        <v>50424.77102</v>
      </c>
      <c r="I50" s="119">
        <v>75198.537660000002</v>
      </c>
      <c r="J50" s="119">
        <v>96516.69988</v>
      </c>
      <c r="K50" s="119">
        <v>17045.764199999998</v>
      </c>
      <c r="L50" s="119">
        <v>78998.580390000003</v>
      </c>
      <c r="M50" s="119">
        <v>17952.302540000001</v>
      </c>
    </row>
    <row r="51" spans="1:13" ht="15" customHeight="1" thickTop="1" thickBot="1">
      <c r="A51" s="693" t="s">
        <v>603</v>
      </c>
      <c r="B51" s="694">
        <v>7223308.3168100007</v>
      </c>
      <c r="C51" s="694">
        <v>7842731.3683199994</v>
      </c>
      <c r="D51" s="694">
        <v>9235270.414069999</v>
      </c>
      <c r="E51" s="694">
        <v>10253531.655239999</v>
      </c>
      <c r="F51" s="694">
        <v>10538299.414659999</v>
      </c>
      <c r="G51" s="694">
        <v>11107875.53414</v>
      </c>
      <c r="H51" s="694">
        <v>11882423.19918</v>
      </c>
      <c r="I51" s="694">
        <v>12358505.79964</v>
      </c>
      <c r="J51" s="694">
        <v>12981952.26358</v>
      </c>
      <c r="K51" s="694">
        <v>12785277.46731</v>
      </c>
      <c r="L51" s="694">
        <v>13871182.64043</v>
      </c>
      <c r="M51" s="694">
        <v>13868130.122330001</v>
      </c>
    </row>
    <row r="52" spans="1:13" s="120" customFormat="1" ht="15" customHeight="1" thickTop="1">
      <c r="A52" s="123" t="s">
        <v>604</v>
      </c>
      <c r="B52" s="119">
        <v>278819.59109</v>
      </c>
      <c r="C52" s="119">
        <v>248436.04494999998</v>
      </c>
      <c r="D52" s="119">
        <v>302677.98375000001</v>
      </c>
      <c r="E52" s="119">
        <v>385105.73826999997</v>
      </c>
      <c r="F52" s="119">
        <v>356467.90607999999</v>
      </c>
      <c r="G52" s="119">
        <v>495943.17531000002</v>
      </c>
      <c r="H52" s="119">
        <v>534953.73057000001</v>
      </c>
      <c r="I52" s="119">
        <v>592495.92102999997</v>
      </c>
      <c r="J52" s="119">
        <v>805560.82851999998</v>
      </c>
      <c r="K52" s="119">
        <v>822196.23549999995</v>
      </c>
      <c r="L52" s="119">
        <v>806004.75236000004</v>
      </c>
      <c r="M52" s="119">
        <v>853343.87469000008</v>
      </c>
    </row>
    <row r="53" spans="1:13" s="122" customFormat="1" ht="15" customHeight="1">
      <c r="A53" s="121" t="s">
        <v>605</v>
      </c>
      <c r="B53" s="119">
        <v>21225.47997</v>
      </c>
      <c r="C53" s="119">
        <v>15423.201550000002</v>
      </c>
      <c r="D53" s="119">
        <v>5380.91705</v>
      </c>
      <c r="E53" s="119">
        <v>11028.096140000001</v>
      </c>
      <c r="F53" s="119">
        <v>31092.873010000003</v>
      </c>
      <c r="G53" s="119">
        <v>14043.942650000001</v>
      </c>
      <c r="H53" s="119">
        <v>37035.412380000002</v>
      </c>
      <c r="I53" s="119">
        <v>10908.96408</v>
      </c>
      <c r="J53" s="119">
        <v>33458.077689999998</v>
      </c>
      <c r="K53" s="119">
        <v>56865.69369</v>
      </c>
      <c r="L53" s="119">
        <v>24852.31882</v>
      </c>
      <c r="M53" s="119">
        <v>33500.721030000001</v>
      </c>
    </row>
    <row r="54" spans="1:13" s="122" customFormat="1" ht="15" customHeight="1">
      <c r="A54" s="121" t="s">
        <v>606</v>
      </c>
      <c r="B54" s="119">
        <v>212346.69330000001</v>
      </c>
      <c r="C54" s="119">
        <v>154849.76678999999</v>
      </c>
      <c r="D54" s="119">
        <v>186226.14837000001</v>
      </c>
      <c r="E54" s="119">
        <v>231227.03218000001</v>
      </c>
      <c r="F54" s="119">
        <v>165484.51337</v>
      </c>
      <c r="G54" s="119">
        <v>289783.99617</v>
      </c>
      <c r="H54" s="119">
        <v>289181.25594999996</v>
      </c>
      <c r="I54" s="119">
        <v>345067.24738000002</v>
      </c>
      <c r="J54" s="119">
        <v>513416.28837999998</v>
      </c>
      <c r="K54" s="119">
        <v>505984.25705999997</v>
      </c>
      <c r="L54" s="119">
        <v>501272.19163999998</v>
      </c>
      <c r="M54" s="119">
        <v>536137.57761000004</v>
      </c>
    </row>
    <row r="55" spans="1:13" s="122" customFormat="1" ht="15" customHeight="1">
      <c r="A55" s="121" t="s">
        <v>607</v>
      </c>
      <c r="B55" s="119">
        <v>0</v>
      </c>
      <c r="C55" s="119">
        <v>0</v>
      </c>
      <c r="D55" s="119">
        <v>0</v>
      </c>
      <c r="E55" s="119">
        <v>0</v>
      </c>
      <c r="F55" s="119">
        <v>0</v>
      </c>
      <c r="G55" s="119">
        <v>0</v>
      </c>
      <c r="H55" s="119">
        <v>0</v>
      </c>
      <c r="I55" s="119">
        <v>0</v>
      </c>
      <c r="J55" s="119">
        <v>0</v>
      </c>
      <c r="K55" s="119">
        <v>0</v>
      </c>
      <c r="L55" s="119">
        <v>0</v>
      </c>
      <c r="M55" s="119">
        <v>0</v>
      </c>
    </row>
    <row r="56" spans="1:13" s="122" customFormat="1" ht="15" customHeight="1">
      <c r="A56" s="121" t="s">
        <v>608</v>
      </c>
      <c r="B56" s="119">
        <v>45247.417820000002</v>
      </c>
      <c r="C56" s="119">
        <v>78163.076610000004</v>
      </c>
      <c r="D56" s="119">
        <v>111070.91833</v>
      </c>
      <c r="E56" s="119">
        <v>138391.60994999998</v>
      </c>
      <c r="F56" s="119">
        <v>159890.51969999998</v>
      </c>
      <c r="G56" s="119">
        <v>182168.23649000001</v>
      </c>
      <c r="H56" s="119">
        <v>196732.06224</v>
      </c>
      <c r="I56" s="119">
        <v>224514.70957000001</v>
      </c>
      <c r="J56" s="119">
        <v>243320.06245</v>
      </c>
      <c r="K56" s="119">
        <v>243979.88475</v>
      </c>
      <c r="L56" s="119">
        <v>264513.8419</v>
      </c>
      <c r="M56" s="119">
        <v>268339.17605000001</v>
      </c>
    </row>
    <row r="57" spans="1:13" s="122" customFormat="1" ht="15" customHeight="1">
      <c r="A57" s="121" t="s">
        <v>609</v>
      </c>
      <c r="B57" s="119">
        <v>0</v>
      </c>
      <c r="C57" s="119">
        <v>0</v>
      </c>
      <c r="D57" s="119">
        <v>0</v>
      </c>
      <c r="E57" s="119">
        <v>4459</v>
      </c>
      <c r="F57" s="119">
        <v>0</v>
      </c>
      <c r="G57" s="119">
        <v>9947</v>
      </c>
      <c r="H57" s="119">
        <v>12005</v>
      </c>
      <c r="I57" s="119">
        <v>12005</v>
      </c>
      <c r="J57" s="119">
        <v>15366.4</v>
      </c>
      <c r="K57" s="119">
        <v>15366.4</v>
      </c>
      <c r="L57" s="119">
        <v>15366.4</v>
      </c>
      <c r="M57" s="119">
        <v>15366.4</v>
      </c>
    </row>
    <row r="58" spans="1:13" s="122" customFormat="1" ht="15" customHeight="1">
      <c r="A58" s="118" t="s">
        <v>610</v>
      </c>
      <c r="B58" s="119">
        <v>12181261.70482</v>
      </c>
      <c r="C58" s="119">
        <v>14649196.831729999</v>
      </c>
      <c r="D58" s="119">
        <v>15829800.10156</v>
      </c>
      <c r="E58" s="119">
        <v>17340327.562090002</v>
      </c>
      <c r="F58" s="119">
        <v>18887254.48601</v>
      </c>
      <c r="G58" s="119">
        <v>18533607.661520001</v>
      </c>
      <c r="H58" s="119">
        <v>18635101.900929999</v>
      </c>
      <c r="I58" s="119">
        <v>18645465.172019999</v>
      </c>
      <c r="J58" s="119">
        <v>20823592.35292</v>
      </c>
      <c r="K58" s="119">
        <v>21457698.605779998</v>
      </c>
      <c r="L58" s="119">
        <v>23392495.418849997</v>
      </c>
      <c r="M58" s="119">
        <v>24475211.65887</v>
      </c>
    </row>
    <row r="59" spans="1:13">
      <c r="A59" s="695" t="s">
        <v>611</v>
      </c>
      <c r="B59" s="696">
        <v>527186.80857999995</v>
      </c>
      <c r="C59" s="696">
        <v>572713.09532000008</v>
      </c>
      <c r="D59" s="696">
        <v>612388.26435000007</v>
      </c>
      <c r="E59" s="696">
        <v>670355.79972000001</v>
      </c>
      <c r="F59" s="696">
        <v>716324.13014000002</v>
      </c>
      <c r="G59" s="696">
        <v>756548.62326999998</v>
      </c>
      <c r="H59" s="696">
        <v>730413.59933</v>
      </c>
      <c r="I59" s="696">
        <v>715153.35169000004</v>
      </c>
      <c r="J59" s="696">
        <v>780193.05039999995</v>
      </c>
      <c r="K59" s="696">
        <v>188894.73540999999</v>
      </c>
      <c r="L59" s="696">
        <v>817301.5466</v>
      </c>
      <c r="M59" s="696">
        <v>220510.83872</v>
      </c>
    </row>
    <row r="60" spans="1:13" ht="15" customHeight="1">
      <c r="A60" s="121" t="s">
        <v>612</v>
      </c>
      <c r="B60" s="119">
        <v>-114862.95421</v>
      </c>
      <c r="C60" s="119">
        <v>-139642.09603000002</v>
      </c>
      <c r="D60" s="119">
        <v>-147265.76958000002</v>
      </c>
      <c r="E60" s="119">
        <v>-182281.54300000001</v>
      </c>
      <c r="F60" s="119">
        <v>-228830.02646000002</v>
      </c>
      <c r="G60" s="119">
        <v>-264720.46591999999</v>
      </c>
      <c r="H60" s="119">
        <v>-296653.65785000002</v>
      </c>
      <c r="I60" s="119">
        <v>-306998.14989</v>
      </c>
      <c r="J60" s="119">
        <v>-325077.00878999999</v>
      </c>
      <c r="K60" s="119">
        <v>-85710.82746</v>
      </c>
      <c r="L60" s="119">
        <v>-361320.34376999998</v>
      </c>
      <c r="M60" s="119">
        <v>-96243.337</v>
      </c>
    </row>
    <row r="61" spans="1:13" ht="15" customHeight="1">
      <c r="A61" s="118" t="s">
        <v>613</v>
      </c>
      <c r="B61" s="119">
        <v>412323.85437000002</v>
      </c>
      <c r="C61" s="119">
        <v>433070.99929000001</v>
      </c>
      <c r="D61" s="119">
        <v>465122.49476999999</v>
      </c>
      <c r="E61" s="119">
        <v>488074.25672</v>
      </c>
      <c r="F61" s="119">
        <v>487494.10368</v>
      </c>
      <c r="G61" s="119">
        <v>491828.15735000005</v>
      </c>
      <c r="H61" s="119">
        <v>433759.94148000004</v>
      </c>
      <c r="I61" s="119">
        <v>408155.20180000004</v>
      </c>
      <c r="J61" s="119">
        <v>455116.04161000001</v>
      </c>
      <c r="K61" s="119">
        <v>103183.90795000001</v>
      </c>
      <c r="L61" s="119">
        <v>455981.20282999997</v>
      </c>
      <c r="M61" s="119">
        <v>124267.50172</v>
      </c>
    </row>
    <row r="62" spans="1:13" ht="15" customHeight="1">
      <c r="A62" s="124" t="s">
        <v>614</v>
      </c>
      <c r="B62" s="119">
        <v>106952.44357999999</v>
      </c>
      <c r="C62" s="119">
        <v>117681.16497</v>
      </c>
      <c r="D62" s="119">
        <v>156124.82629</v>
      </c>
      <c r="E62" s="119">
        <v>155747.17643000002</v>
      </c>
      <c r="F62" s="119">
        <v>218601.43594999998</v>
      </c>
      <c r="G62" s="119">
        <v>168889.71515999999</v>
      </c>
      <c r="H62" s="119">
        <v>156999.65012999999</v>
      </c>
      <c r="I62" s="119">
        <v>181749.69550999999</v>
      </c>
      <c r="J62" s="119">
        <v>187309.40158000001</v>
      </c>
      <c r="K62" s="119">
        <v>67269.862970000002</v>
      </c>
      <c r="L62" s="119">
        <v>369453.27108999999</v>
      </c>
      <c r="M62" s="119">
        <v>140181.86611</v>
      </c>
    </row>
    <row r="63" spans="1:13" ht="15" customHeight="1">
      <c r="A63" s="121" t="s">
        <v>615</v>
      </c>
      <c r="B63" s="119">
        <v>-25894.532729999999</v>
      </c>
      <c r="C63" s="119">
        <v>-36859.871650000001</v>
      </c>
      <c r="D63" s="119">
        <v>-79611.340989999997</v>
      </c>
      <c r="E63" s="119">
        <v>-86556.779370000004</v>
      </c>
      <c r="F63" s="119">
        <v>-140653.89416999999</v>
      </c>
      <c r="G63" s="119">
        <v>-93680.780939999997</v>
      </c>
      <c r="H63" s="119">
        <v>-93191.063800000004</v>
      </c>
      <c r="I63" s="119">
        <v>-79006.191940000004</v>
      </c>
      <c r="J63" s="119">
        <v>-76765.031770000001</v>
      </c>
      <c r="K63" s="119">
        <v>-36189.220970000002</v>
      </c>
      <c r="L63" s="119">
        <v>-253136.57162999999</v>
      </c>
      <c r="M63" s="119">
        <v>-91290.874599999996</v>
      </c>
    </row>
    <row r="64" spans="1:13" ht="15" customHeight="1">
      <c r="A64" s="125" t="s">
        <v>616</v>
      </c>
      <c r="B64" s="119">
        <v>493381.76522</v>
      </c>
      <c r="C64" s="119">
        <v>513892.29261</v>
      </c>
      <c r="D64" s="119">
        <v>541635.98007000005</v>
      </c>
      <c r="E64" s="119">
        <v>557264.65377999994</v>
      </c>
      <c r="F64" s="119">
        <v>565441.64546000003</v>
      </c>
      <c r="G64" s="119">
        <v>567037.09157000005</v>
      </c>
      <c r="H64" s="119">
        <v>497568.52781</v>
      </c>
      <c r="I64" s="119">
        <v>510898.70536999998</v>
      </c>
      <c r="J64" s="119">
        <v>565660.4114199999</v>
      </c>
      <c r="K64" s="119">
        <v>134264.54994999999</v>
      </c>
      <c r="L64" s="119">
        <v>572297.90229</v>
      </c>
      <c r="M64" s="119">
        <v>173158.49322999999</v>
      </c>
    </row>
    <row r="65" spans="1:13" ht="15" customHeight="1">
      <c r="A65" s="124" t="s">
        <v>617</v>
      </c>
      <c r="B65" s="119">
        <v>64527.883329999997</v>
      </c>
      <c r="C65" s="119">
        <v>62100.441789999997</v>
      </c>
      <c r="D65" s="119">
        <v>56363.961340000002</v>
      </c>
      <c r="E65" s="119">
        <v>72623.219319999989</v>
      </c>
      <c r="F65" s="119">
        <v>72939.938299999994</v>
      </c>
      <c r="G65" s="119">
        <v>67736.24470000001</v>
      </c>
      <c r="H65" s="119">
        <v>67927.114979999998</v>
      </c>
      <c r="I65" s="119">
        <v>74366.092870000008</v>
      </c>
      <c r="J65" s="119">
        <v>75556.876380000002</v>
      </c>
      <c r="K65" s="119">
        <v>12494.378650000001</v>
      </c>
      <c r="L65" s="119">
        <v>81396.405419999996</v>
      </c>
      <c r="M65" s="119">
        <v>11444.70991</v>
      </c>
    </row>
    <row r="66" spans="1:13" ht="15" customHeight="1">
      <c r="A66" s="124" t="s">
        <v>618</v>
      </c>
      <c r="B66" s="119">
        <v>-114632.55218000001</v>
      </c>
      <c r="C66" s="119">
        <v>-105299.98805</v>
      </c>
      <c r="D66" s="119">
        <v>-110175.53319</v>
      </c>
      <c r="E66" s="119">
        <v>-110834.5426</v>
      </c>
      <c r="F66" s="119">
        <v>-117058.49196</v>
      </c>
      <c r="G66" s="119">
        <v>-123658.4558</v>
      </c>
      <c r="H66" s="119">
        <v>-113800.88193999999</v>
      </c>
      <c r="I66" s="119">
        <v>-132563.03446</v>
      </c>
      <c r="J66" s="119">
        <v>-129038.78111</v>
      </c>
      <c r="K66" s="119">
        <v>-28255.728640000001</v>
      </c>
      <c r="L66" s="119">
        <v>-165304.02283</v>
      </c>
      <c r="M66" s="119">
        <v>-51619.298439999999</v>
      </c>
    </row>
    <row r="67" spans="1:13" ht="15" customHeight="1">
      <c r="A67" s="118" t="s">
        <v>619</v>
      </c>
      <c r="B67" s="119">
        <v>443277.09636999998</v>
      </c>
      <c r="C67" s="119">
        <v>470692.74635000003</v>
      </c>
      <c r="D67" s="119">
        <v>487824.40822000004</v>
      </c>
      <c r="E67" s="119">
        <v>519053.33049999998</v>
      </c>
      <c r="F67" s="119">
        <v>521323.09179999999</v>
      </c>
      <c r="G67" s="119">
        <v>511114.88047000003</v>
      </c>
      <c r="H67" s="119">
        <v>451694.76085000002</v>
      </c>
      <c r="I67" s="119">
        <v>452701.76377999998</v>
      </c>
      <c r="J67" s="119">
        <v>512178.50669000001</v>
      </c>
      <c r="K67" s="119">
        <v>118503.19996</v>
      </c>
      <c r="L67" s="119">
        <v>488390.28487999999</v>
      </c>
      <c r="M67" s="119">
        <v>132983.90470000001</v>
      </c>
    </row>
    <row r="68" spans="1:13" ht="15" customHeight="1">
      <c r="A68" s="121" t="s">
        <v>620</v>
      </c>
      <c r="B68" s="119">
        <v>-311232.55608999997</v>
      </c>
      <c r="C68" s="119">
        <v>-343701.81342999998</v>
      </c>
      <c r="D68" s="119">
        <v>-342454.71096</v>
      </c>
      <c r="E68" s="119">
        <v>-344518.73483999999</v>
      </c>
      <c r="F68" s="119">
        <v>-369767.40281</v>
      </c>
      <c r="G68" s="119">
        <v>-359968.04031000001</v>
      </c>
      <c r="H68" s="119">
        <v>-360225.04479000001</v>
      </c>
      <c r="I68" s="119">
        <v>-340314.34987999999</v>
      </c>
      <c r="J68" s="119">
        <v>-360434.34393000003</v>
      </c>
      <c r="K68" s="119">
        <v>-93187.780069999993</v>
      </c>
      <c r="L68" s="119">
        <v>-367885.16164000001</v>
      </c>
      <c r="M68" s="119">
        <v>-99526.97576999999</v>
      </c>
    </row>
    <row r="69" spans="1:13" ht="15" customHeight="1">
      <c r="A69" s="125" t="s">
        <v>621</v>
      </c>
      <c r="B69" s="119">
        <v>132044.54028000002</v>
      </c>
      <c r="C69" s="119">
        <v>126990.93292000001</v>
      </c>
      <c r="D69" s="119">
        <v>145369.69725999999</v>
      </c>
      <c r="E69" s="119">
        <v>174534.59565999999</v>
      </c>
      <c r="F69" s="119">
        <v>151555.68899</v>
      </c>
      <c r="G69" s="119">
        <v>151146.84015999999</v>
      </c>
      <c r="H69" s="119">
        <v>91469.716060000006</v>
      </c>
      <c r="I69" s="119">
        <v>112387.4139</v>
      </c>
      <c r="J69" s="119">
        <v>151744.16275999998</v>
      </c>
      <c r="K69" s="119">
        <v>25315.419890000001</v>
      </c>
      <c r="L69" s="119">
        <v>120505.12324</v>
      </c>
      <c r="M69" s="119">
        <v>33456.928930000002</v>
      </c>
    </row>
    <row r="70" spans="1:13" ht="15" customHeight="1">
      <c r="A70" s="125" t="s">
        <v>622</v>
      </c>
      <c r="B70" s="119">
        <v>-2.7480599999999997</v>
      </c>
      <c r="C70" s="119">
        <v>-61.480059999999995</v>
      </c>
      <c r="D70" s="119">
        <v>128.61061999999998</v>
      </c>
      <c r="E70" s="119">
        <v>693.62493000000006</v>
      </c>
      <c r="F70" s="119">
        <v>168.21929999999998</v>
      </c>
      <c r="G70" s="119">
        <v>265.40244000000001</v>
      </c>
      <c r="H70" s="119">
        <v>813.78834999999992</v>
      </c>
      <c r="I70" s="119">
        <v>258.39001000000002</v>
      </c>
      <c r="J70" s="119">
        <v>622.23503000000005</v>
      </c>
      <c r="K70" s="119">
        <v>181.93623000000002</v>
      </c>
      <c r="L70" s="119">
        <v>868.07342000000006</v>
      </c>
      <c r="M70" s="119">
        <v>2.5345</v>
      </c>
    </row>
    <row r="71" spans="1:13" ht="15" customHeight="1">
      <c r="A71" s="126" t="s">
        <v>623</v>
      </c>
      <c r="B71" s="119">
        <v>-72.30913000000001</v>
      </c>
      <c r="C71" s="119">
        <v>-97.443460000000002</v>
      </c>
      <c r="D71" s="119">
        <v>101.51739000000001</v>
      </c>
      <c r="E71" s="119">
        <v>142.57954000000001</v>
      </c>
      <c r="F71" s="119">
        <v>151.61098000000001</v>
      </c>
      <c r="G71" s="119">
        <v>254.12613000000002</v>
      </c>
      <c r="H71" s="119">
        <v>806.94459999999992</v>
      </c>
      <c r="I71" s="119">
        <v>255.29191</v>
      </c>
      <c r="J71" s="119">
        <v>616.33945999999992</v>
      </c>
      <c r="K71" s="119">
        <v>179.07373000000001</v>
      </c>
      <c r="L71" s="119">
        <v>858.30944999999997</v>
      </c>
      <c r="M71" s="119">
        <v>0.82459000000000005</v>
      </c>
    </row>
    <row r="72" spans="1:13" ht="15" customHeight="1">
      <c r="A72" s="126" t="s">
        <v>624</v>
      </c>
      <c r="B72" s="119">
        <v>69.561070000000001</v>
      </c>
      <c r="C72" s="119">
        <v>35.9634</v>
      </c>
      <c r="D72" s="119">
        <v>27.093229999999998</v>
      </c>
      <c r="E72" s="119">
        <v>551.04539</v>
      </c>
      <c r="F72" s="119">
        <v>16.608319999999999</v>
      </c>
      <c r="G72" s="119">
        <v>11.276309999999999</v>
      </c>
      <c r="H72" s="119">
        <v>6.84375</v>
      </c>
      <c r="I72" s="119">
        <v>3.0981000000000001</v>
      </c>
      <c r="J72" s="119">
        <v>5.8955699999999993</v>
      </c>
      <c r="K72" s="119">
        <v>2.8624999999999998</v>
      </c>
      <c r="L72" s="119">
        <v>9.7639699999999987</v>
      </c>
      <c r="M72" s="119">
        <v>1.70991</v>
      </c>
    </row>
    <row r="73" spans="1:13" ht="15" customHeight="1">
      <c r="A73" s="118" t="s">
        <v>625</v>
      </c>
      <c r="B73" s="119">
        <v>-45.498489999999997</v>
      </c>
      <c r="C73" s="119">
        <v>-28.75189</v>
      </c>
      <c r="D73" s="119">
        <v>-20.5824</v>
      </c>
      <c r="E73" s="119">
        <v>-16.450020000000002</v>
      </c>
      <c r="F73" s="119">
        <v>-382.26456000000002</v>
      </c>
      <c r="G73" s="119">
        <v>-260.06608999999997</v>
      </c>
      <c r="H73" s="119">
        <v>-165.13273999999998</v>
      </c>
      <c r="I73" s="119">
        <v>-749.63085999999998</v>
      </c>
      <c r="J73" s="119">
        <v>-890.03161</v>
      </c>
      <c r="K73" s="119">
        <v>-75.845289999999991</v>
      </c>
      <c r="L73" s="119">
        <v>-763.27044999999998</v>
      </c>
      <c r="M73" s="119">
        <v>-108.52413</v>
      </c>
    </row>
    <row r="74" spans="1:13" ht="15" customHeight="1">
      <c r="A74" s="118" t="s">
        <v>771</v>
      </c>
      <c r="B74" s="119">
        <v>-0.16206999999999999</v>
      </c>
      <c r="C74" s="119">
        <v>-0.14211000000000001</v>
      </c>
      <c r="D74" s="119">
        <v>-1.5349999999999999E-2</v>
      </c>
      <c r="E74" s="119">
        <v>-0.20455999999999999</v>
      </c>
      <c r="F74" s="119">
        <v>-371.90348999999998</v>
      </c>
      <c r="G74" s="119">
        <v>-260.02593999999999</v>
      </c>
      <c r="H74" s="119">
        <v>-165.11001999999999</v>
      </c>
      <c r="I74" s="119">
        <v>-749.61996999999997</v>
      </c>
      <c r="J74" s="119">
        <v>-890.01555000000008</v>
      </c>
      <c r="K74" s="119">
        <v>-75.837710000000001</v>
      </c>
      <c r="L74" s="119">
        <v>-763.24506000000008</v>
      </c>
      <c r="M74" s="119">
        <v>-108.52011</v>
      </c>
    </row>
    <row r="75" spans="1:13" ht="15" customHeight="1">
      <c r="A75" s="121" t="s">
        <v>312</v>
      </c>
      <c r="B75" s="119">
        <v>-45.336419999999997</v>
      </c>
      <c r="C75" s="119">
        <v>-28.609779999999997</v>
      </c>
      <c r="D75" s="119">
        <v>-20.567049999999998</v>
      </c>
      <c r="E75" s="119">
        <v>-16.245459999999998</v>
      </c>
      <c r="F75" s="119">
        <v>-10.36107</v>
      </c>
      <c r="G75" s="119">
        <v>-4.0149999999999998E-2</v>
      </c>
      <c r="H75" s="119">
        <v>-2.2719999999999997E-2</v>
      </c>
      <c r="I75" s="119">
        <v>-1.089E-2</v>
      </c>
      <c r="J75" s="119">
        <v>-1.6059999999999998E-2</v>
      </c>
      <c r="K75" s="119">
        <v>-7.5799999999999999E-3</v>
      </c>
      <c r="L75" s="119">
        <v>-2.5389999999999999E-2</v>
      </c>
      <c r="M75" s="119">
        <v>-4.0199999999999993E-3</v>
      </c>
    </row>
    <row r="76" spans="1:13" ht="15" customHeight="1">
      <c r="A76" s="118" t="s">
        <v>628</v>
      </c>
      <c r="B76" s="119">
        <v>131996.29373</v>
      </c>
      <c r="C76" s="119">
        <v>126900.70097000001</v>
      </c>
      <c r="D76" s="119">
        <v>145477.72547999999</v>
      </c>
      <c r="E76" s="119">
        <v>175211.77056999999</v>
      </c>
      <c r="F76" s="119">
        <v>151341.64372999998</v>
      </c>
      <c r="G76" s="119">
        <v>151152.17650999999</v>
      </c>
      <c r="H76" s="119">
        <v>92118.371670000008</v>
      </c>
      <c r="I76" s="119">
        <v>111896.17305</v>
      </c>
      <c r="J76" s="119">
        <v>151476.36618000001</v>
      </c>
      <c r="K76" s="119">
        <v>25421.510829999999</v>
      </c>
      <c r="L76" s="119">
        <v>120609.92620999999</v>
      </c>
      <c r="M76" s="119">
        <v>33350.939299999998</v>
      </c>
    </row>
    <row r="77" spans="1:13" ht="15" customHeight="1">
      <c r="A77" s="127" t="s">
        <v>629</v>
      </c>
      <c r="B77" s="119">
        <v>1037.9547399999999</v>
      </c>
      <c r="C77" s="119">
        <v>575.74929000000009</v>
      </c>
      <c r="D77" s="119">
        <v>625.72825999999998</v>
      </c>
      <c r="E77" s="119">
        <v>1411.1950900000002</v>
      </c>
      <c r="F77" s="119">
        <v>1451.80368</v>
      </c>
      <c r="G77" s="119">
        <v>3212.3744900000002</v>
      </c>
      <c r="H77" s="119">
        <v>2961.64248</v>
      </c>
      <c r="I77" s="119">
        <v>5325.9623899999997</v>
      </c>
      <c r="J77" s="119">
        <v>5587.4861600000004</v>
      </c>
      <c r="K77" s="119">
        <v>11.2735</v>
      </c>
      <c r="L77" s="119">
        <v>7171.3417599999993</v>
      </c>
      <c r="M77" s="119">
        <v>504.21891999999997</v>
      </c>
    </row>
    <row r="78" spans="1:13" ht="15" customHeight="1">
      <c r="A78" s="125" t="s">
        <v>630</v>
      </c>
      <c r="B78" s="119">
        <v>133034.24846999999</v>
      </c>
      <c r="C78" s="119">
        <v>127476.45026000001</v>
      </c>
      <c r="D78" s="119">
        <v>146103.45374</v>
      </c>
      <c r="E78" s="119">
        <v>176622.96565999999</v>
      </c>
      <c r="F78" s="119">
        <v>152793.44740999999</v>
      </c>
      <c r="G78" s="119">
        <v>154364.55100000001</v>
      </c>
      <c r="H78" s="119">
        <v>95080.014150000003</v>
      </c>
      <c r="I78" s="119">
        <v>117222.13544</v>
      </c>
      <c r="J78" s="119">
        <v>157063.85234000001</v>
      </c>
      <c r="K78" s="119">
        <v>25432.784329999999</v>
      </c>
      <c r="L78" s="119">
        <v>127781.26797</v>
      </c>
      <c r="M78" s="119">
        <v>33855.158219999998</v>
      </c>
    </row>
    <row r="79" spans="1:13" ht="15" customHeight="1">
      <c r="A79" s="124" t="s">
        <v>631</v>
      </c>
      <c r="B79" s="119">
        <v>3059.5428099999999</v>
      </c>
      <c r="C79" s="119">
        <v>1900.7030199999999</v>
      </c>
      <c r="D79" s="119">
        <v>3870.2790199999999</v>
      </c>
      <c r="E79" s="119">
        <v>1276.5077699999999</v>
      </c>
      <c r="F79" s="119">
        <v>-1283.88652</v>
      </c>
      <c r="G79" s="119">
        <v>3495.50758</v>
      </c>
      <c r="H79" s="119">
        <v>1667.72496</v>
      </c>
      <c r="I79" s="119">
        <v>14670.95918</v>
      </c>
      <c r="J79" s="119">
        <v>5971.2374800000007</v>
      </c>
      <c r="K79" s="119">
        <v>4335.2825800000001</v>
      </c>
      <c r="L79" s="119">
        <v>6449.808</v>
      </c>
      <c r="M79" s="119">
        <v>146.13732000000002</v>
      </c>
    </row>
    <row r="80" spans="1:13" ht="15" customHeight="1">
      <c r="A80" s="118" t="s">
        <v>632</v>
      </c>
      <c r="B80" s="119">
        <v>136093.79128</v>
      </c>
      <c r="C80" s="119">
        <v>129377.15328</v>
      </c>
      <c r="D80" s="119">
        <v>149973.73275999998</v>
      </c>
      <c r="E80" s="119">
        <v>177899.47343000001</v>
      </c>
      <c r="F80" s="119">
        <v>151509.56088999999</v>
      </c>
      <c r="G80" s="119">
        <v>157860.05858000001</v>
      </c>
      <c r="H80" s="119">
        <v>96747.739109999995</v>
      </c>
      <c r="I80" s="119">
        <v>131893.09462000002</v>
      </c>
      <c r="J80" s="119">
        <v>163035.08981999999</v>
      </c>
      <c r="K80" s="119">
        <v>29768.066910000001</v>
      </c>
      <c r="L80" s="119">
        <v>134231.07597000001</v>
      </c>
      <c r="M80" s="119">
        <v>34001.295539999999</v>
      </c>
    </row>
    <row r="81" spans="1:13" ht="15" customHeight="1">
      <c r="A81" s="124" t="s">
        <v>633</v>
      </c>
      <c r="B81" s="119">
        <v>0</v>
      </c>
      <c r="C81" s="119">
        <v>0</v>
      </c>
      <c r="D81" s="119">
        <v>0</v>
      </c>
      <c r="E81" s="119">
        <v>0</v>
      </c>
      <c r="F81" s="119">
        <v>0</v>
      </c>
      <c r="G81" s="119">
        <v>0</v>
      </c>
      <c r="H81" s="119">
        <v>0</v>
      </c>
      <c r="I81" s="119">
        <v>0</v>
      </c>
      <c r="J81" s="119">
        <v>0</v>
      </c>
      <c r="K81" s="119">
        <v>0</v>
      </c>
      <c r="L81" s="119">
        <v>0</v>
      </c>
      <c r="M81" s="119">
        <v>0</v>
      </c>
    </row>
    <row r="82" spans="1:13" ht="15" customHeight="1">
      <c r="A82" s="118" t="s">
        <v>634</v>
      </c>
      <c r="B82" s="119">
        <v>136093.79128</v>
      </c>
      <c r="C82" s="119">
        <v>129377.15328</v>
      </c>
      <c r="D82" s="119">
        <v>149973.73275999998</v>
      </c>
      <c r="E82" s="119">
        <v>177899.47343000001</v>
      </c>
      <c r="F82" s="119">
        <v>151509.56088999999</v>
      </c>
      <c r="G82" s="119">
        <v>157860.05858000001</v>
      </c>
      <c r="H82" s="119">
        <v>96747.739109999995</v>
      </c>
      <c r="I82" s="119">
        <v>131893.09462000002</v>
      </c>
      <c r="J82" s="119">
        <v>163035.08981999999</v>
      </c>
      <c r="K82" s="119">
        <v>29768.066910000001</v>
      </c>
      <c r="L82" s="119">
        <v>134231.07597000001</v>
      </c>
      <c r="M82" s="119">
        <v>34001.295539999999</v>
      </c>
    </row>
    <row r="83" spans="1:13" ht="15" customHeight="1" thickBot="1">
      <c r="A83" s="124" t="s">
        <v>635</v>
      </c>
      <c r="B83" s="119">
        <v>-52934.244840000007</v>
      </c>
      <c r="C83" s="119">
        <v>-46818.642079999998</v>
      </c>
      <c r="D83" s="119">
        <v>-65391.846549999995</v>
      </c>
      <c r="E83" s="119">
        <v>-76988.541629999992</v>
      </c>
      <c r="F83" s="119">
        <v>-64369.124000000003</v>
      </c>
      <c r="G83" s="119">
        <v>-65826.820000000007</v>
      </c>
      <c r="H83" s="119">
        <v>-46322.968090000002</v>
      </c>
      <c r="I83" s="119">
        <v>-56694.556960000002</v>
      </c>
      <c r="J83" s="119">
        <v>-66518.389939999994</v>
      </c>
      <c r="K83" s="119">
        <v>-12722.302710000002</v>
      </c>
      <c r="L83" s="119">
        <v>-55232.495579999995</v>
      </c>
      <c r="M83" s="119">
        <v>-16048.993</v>
      </c>
    </row>
    <row r="84" spans="1:13" ht="15" customHeight="1" thickTop="1" thickBot="1">
      <c r="A84" s="693" t="s">
        <v>636</v>
      </c>
      <c r="B84" s="694">
        <v>83159.546439999991</v>
      </c>
      <c r="C84" s="694">
        <v>82558.511200000008</v>
      </c>
      <c r="D84" s="694">
        <v>84581.886209999997</v>
      </c>
      <c r="E84" s="694">
        <v>100910.93179999999</v>
      </c>
      <c r="F84" s="694">
        <v>87140.436889999997</v>
      </c>
      <c r="G84" s="694">
        <v>92033.238580000005</v>
      </c>
      <c r="H84" s="694">
        <v>50424.77102</v>
      </c>
      <c r="I84" s="694">
        <v>75198.537660000002</v>
      </c>
      <c r="J84" s="694">
        <v>96516.69988</v>
      </c>
      <c r="K84" s="694">
        <v>17045.764199999998</v>
      </c>
      <c r="L84" s="694">
        <v>78998.580390000003</v>
      </c>
      <c r="M84" s="694">
        <v>17952.302540000001</v>
      </c>
    </row>
    <row r="85" spans="1:13" ht="3.75" customHeight="1" thickTop="1" thickBot="1">
      <c r="A85" s="128"/>
      <c r="B85" s="129"/>
      <c r="C85" s="129"/>
      <c r="D85" s="129"/>
      <c r="E85" s="129"/>
      <c r="F85" s="129"/>
      <c r="G85" s="129"/>
      <c r="H85" s="129"/>
      <c r="I85" s="129"/>
      <c r="J85" s="129"/>
      <c r="K85" s="129"/>
      <c r="L85" s="129"/>
      <c r="M85" s="165"/>
    </row>
    <row r="86" spans="1:13" ht="15" customHeight="1" thickTop="1">
      <c r="A86" s="130"/>
      <c r="B86" s="131"/>
      <c r="C86" s="131"/>
      <c r="D86" s="131"/>
      <c r="E86" s="131"/>
      <c r="F86" s="131"/>
      <c r="G86" s="131"/>
      <c r="H86" s="131"/>
      <c r="I86" s="131"/>
      <c r="J86" s="131"/>
      <c r="K86" s="131"/>
      <c r="L86" s="131"/>
      <c r="M86" s="131"/>
    </row>
    <row r="87" spans="1:13" ht="15" customHeight="1">
      <c r="A87" s="130"/>
      <c r="B87" s="131"/>
      <c r="C87" s="131"/>
      <c r="D87" s="131"/>
      <c r="E87" s="131"/>
      <c r="F87" s="131"/>
      <c r="G87" s="131"/>
      <c r="H87" s="131"/>
      <c r="I87" s="131"/>
      <c r="J87" s="131"/>
      <c r="K87" s="131"/>
      <c r="L87" s="131"/>
      <c r="M87" s="131"/>
    </row>
  </sheetData>
  <mergeCells count="4">
    <mergeCell ref="A1:L1"/>
    <mergeCell ref="A2:L2"/>
    <mergeCell ref="A3:L3"/>
    <mergeCell ref="A4:L4"/>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M86"/>
  <sheetViews>
    <sheetView zoomScaleNormal="100" workbookViewId="0">
      <selection activeCell="L13" sqref="L13"/>
    </sheetView>
  </sheetViews>
  <sheetFormatPr baseColWidth="10" defaultColWidth="9.140625" defaultRowHeight="18"/>
  <cols>
    <col min="1" max="1" width="89.85546875" style="115" bestFit="1" customWidth="1"/>
    <col min="2" max="3" width="9.7109375" style="115" bestFit="1" customWidth="1"/>
    <col min="4" max="8" width="10.7109375" style="115" bestFit="1" customWidth="1"/>
    <col min="9" max="9" width="10.7109375" style="115" customWidth="1"/>
    <col min="10" max="10" width="10.7109375" style="115" bestFit="1" customWidth="1"/>
    <col min="11" max="12" width="10.7109375" style="115" customWidth="1"/>
    <col min="13" max="13" width="10.7109375" style="133" bestFit="1" customWidth="1"/>
    <col min="14" max="256" width="11.42578125" style="115" customWidth="1"/>
    <col min="257" max="257" width="89.85546875" style="115" bestFit="1" customWidth="1"/>
    <col min="258" max="259" width="9.7109375" style="115" bestFit="1" customWidth="1"/>
    <col min="260" max="264" width="10.7109375" style="115" bestFit="1" customWidth="1"/>
    <col min="265" max="265" width="10.7109375" style="115" customWidth="1"/>
    <col min="266" max="266" width="10.7109375" style="115" bestFit="1" customWidth="1"/>
    <col min="267" max="268" width="10.7109375" style="115" customWidth="1"/>
    <col min="269" max="269" width="10.7109375" style="115" bestFit="1" customWidth="1"/>
    <col min="270" max="512" width="11.42578125" style="115" customWidth="1"/>
    <col min="513" max="513" width="89.85546875" style="115" bestFit="1" customWidth="1"/>
    <col min="514" max="515" width="9.7109375" style="115" bestFit="1" customWidth="1"/>
    <col min="516" max="520" width="10.7109375" style="115" bestFit="1" customWidth="1"/>
    <col min="521" max="521" width="10.7109375" style="115" customWidth="1"/>
    <col min="522" max="522" width="10.7109375" style="115" bestFit="1" customWidth="1"/>
    <col min="523" max="524" width="10.7109375" style="115" customWidth="1"/>
    <col min="525" max="525" width="10.7109375" style="115" bestFit="1" customWidth="1"/>
    <col min="526" max="768" width="11.42578125" style="115" customWidth="1"/>
    <col min="769" max="769" width="89.85546875" style="115" bestFit="1" customWidth="1"/>
    <col min="770" max="771" width="9.7109375" style="115" bestFit="1" customWidth="1"/>
    <col min="772" max="776" width="10.7109375" style="115" bestFit="1" customWidth="1"/>
    <col min="777" max="777" width="10.7109375" style="115" customWidth="1"/>
    <col min="778" max="778" width="10.7109375" style="115" bestFit="1" customWidth="1"/>
    <col min="779" max="780" width="10.7109375" style="115" customWidth="1"/>
    <col min="781" max="781" width="10.7109375" style="115" bestFit="1" customWidth="1"/>
    <col min="782" max="1024" width="11.42578125" style="115" customWidth="1"/>
    <col min="1025" max="1025" width="89.85546875" style="115" bestFit="1" customWidth="1"/>
    <col min="1026" max="1027" width="9.7109375" style="115" bestFit="1" customWidth="1"/>
    <col min="1028" max="1032" width="10.7109375" style="115" bestFit="1" customWidth="1"/>
    <col min="1033" max="1033" width="10.7109375" style="115" customWidth="1"/>
    <col min="1034" max="1034" width="10.7109375" style="115" bestFit="1" customWidth="1"/>
    <col min="1035" max="1036" width="10.7109375" style="115" customWidth="1"/>
    <col min="1037" max="1037" width="10.7109375" style="115" bestFit="1" customWidth="1"/>
    <col min="1038" max="1280" width="11.42578125" style="115" customWidth="1"/>
    <col min="1281" max="1281" width="89.85546875" style="115" bestFit="1" customWidth="1"/>
    <col min="1282" max="1283" width="9.7109375" style="115" bestFit="1" customWidth="1"/>
    <col min="1284" max="1288" width="10.7109375" style="115" bestFit="1" customWidth="1"/>
    <col min="1289" max="1289" width="10.7109375" style="115" customWidth="1"/>
    <col min="1290" max="1290" width="10.7109375" style="115" bestFit="1" customWidth="1"/>
    <col min="1291" max="1292" width="10.7109375" style="115" customWidth="1"/>
    <col min="1293" max="1293" width="10.7109375" style="115" bestFit="1" customWidth="1"/>
    <col min="1294" max="1536" width="11.42578125" style="115" customWidth="1"/>
    <col min="1537" max="1537" width="89.85546875" style="115" bestFit="1" customWidth="1"/>
    <col min="1538" max="1539" width="9.7109375" style="115" bestFit="1" customWidth="1"/>
    <col min="1540" max="1544" width="10.7109375" style="115" bestFit="1" customWidth="1"/>
    <col min="1545" max="1545" width="10.7109375" style="115" customWidth="1"/>
    <col min="1546" max="1546" width="10.7109375" style="115" bestFit="1" customWidth="1"/>
    <col min="1547" max="1548" width="10.7109375" style="115" customWidth="1"/>
    <col min="1549" max="1549" width="10.7109375" style="115" bestFit="1" customWidth="1"/>
    <col min="1550" max="1792" width="11.42578125" style="115" customWidth="1"/>
    <col min="1793" max="1793" width="89.85546875" style="115" bestFit="1" customWidth="1"/>
    <col min="1794" max="1795" width="9.7109375" style="115" bestFit="1" customWidth="1"/>
    <col min="1796" max="1800" width="10.7109375" style="115" bestFit="1" customWidth="1"/>
    <col min="1801" max="1801" width="10.7109375" style="115" customWidth="1"/>
    <col min="1802" max="1802" width="10.7109375" style="115" bestFit="1" customWidth="1"/>
    <col min="1803" max="1804" width="10.7109375" style="115" customWidth="1"/>
    <col min="1805" max="1805" width="10.7109375" style="115" bestFit="1" customWidth="1"/>
    <col min="1806" max="2048" width="11.42578125" style="115" customWidth="1"/>
    <col min="2049" max="2049" width="89.85546875" style="115" bestFit="1" customWidth="1"/>
    <col min="2050" max="2051" width="9.7109375" style="115" bestFit="1" customWidth="1"/>
    <col min="2052" max="2056" width="10.7109375" style="115" bestFit="1" customWidth="1"/>
    <col min="2057" max="2057" width="10.7109375" style="115" customWidth="1"/>
    <col min="2058" max="2058" width="10.7109375" style="115" bestFit="1" customWidth="1"/>
    <col min="2059" max="2060" width="10.7109375" style="115" customWidth="1"/>
    <col min="2061" max="2061" width="10.7109375" style="115" bestFit="1" customWidth="1"/>
    <col min="2062" max="2304" width="11.42578125" style="115" customWidth="1"/>
    <col min="2305" max="2305" width="89.85546875" style="115" bestFit="1" customWidth="1"/>
    <col min="2306" max="2307" width="9.7109375" style="115" bestFit="1" customWidth="1"/>
    <col min="2308" max="2312" width="10.7109375" style="115" bestFit="1" customWidth="1"/>
    <col min="2313" max="2313" width="10.7109375" style="115" customWidth="1"/>
    <col min="2314" max="2314" width="10.7109375" style="115" bestFit="1" customWidth="1"/>
    <col min="2315" max="2316" width="10.7109375" style="115" customWidth="1"/>
    <col min="2317" max="2317" width="10.7109375" style="115" bestFit="1" customWidth="1"/>
    <col min="2318" max="2560" width="11.42578125" style="115" customWidth="1"/>
    <col min="2561" max="2561" width="89.85546875" style="115" bestFit="1" customWidth="1"/>
    <col min="2562" max="2563" width="9.7109375" style="115" bestFit="1" customWidth="1"/>
    <col min="2564" max="2568" width="10.7109375" style="115" bestFit="1" customWidth="1"/>
    <col min="2569" max="2569" width="10.7109375" style="115" customWidth="1"/>
    <col min="2570" max="2570" width="10.7109375" style="115" bestFit="1" customWidth="1"/>
    <col min="2571" max="2572" width="10.7109375" style="115" customWidth="1"/>
    <col min="2573" max="2573" width="10.7109375" style="115" bestFit="1" customWidth="1"/>
    <col min="2574" max="2816" width="11.42578125" style="115" customWidth="1"/>
    <col min="2817" max="2817" width="89.85546875" style="115" bestFit="1" customWidth="1"/>
    <col min="2818" max="2819" width="9.7109375" style="115" bestFit="1" customWidth="1"/>
    <col min="2820" max="2824" width="10.7109375" style="115" bestFit="1" customWidth="1"/>
    <col min="2825" max="2825" width="10.7109375" style="115" customWidth="1"/>
    <col min="2826" max="2826" width="10.7109375" style="115" bestFit="1" customWidth="1"/>
    <col min="2827" max="2828" width="10.7109375" style="115" customWidth="1"/>
    <col min="2829" max="2829" width="10.7109375" style="115" bestFit="1" customWidth="1"/>
    <col min="2830" max="3072" width="11.42578125" style="115" customWidth="1"/>
    <col min="3073" max="3073" width="89.85546875" style="115" bestFit="1" customWidth="1"/>
    <col min="3074" max="3075" width="9.7109375" style="115" bestFit="1" customWidth="1"/>
    <col min="3076" max="3080" width="10.7109375" style="115" bestFit="1" customWidth="1"/>
    <col min="3081" max="3081" width="10.7109375" style="115" customWidth="1"/>
    <col min="3082" max="3082" width="10.7109375" style="115" bestFit="1" customWidth="1"/>
    <col min="3083" max="3084" width="10.7109375" style="115" customWidth="1"/>
    <col min="3085" max="3085" width="10.7109375" style="115" bestFit="1" customWidth="1"/>
    <col min="3086" max="3328" width="11.42578125" style="115" customWidth="1"/>
    <col min="3329" max="3329" width="89.85546875" style="115" bestFit="1" customWidth="1"/>
    <col min="3330" max="3331" width="9.7109375" style="115" bestFit="1" customWidth="1"/>
    <col min="3332" max="3336" width="10.7109375" style="115" bestFit="1" customWidth="1"/>
    <col min="3337" max="3337" width="10.7109375" style="115" customWidth="1"/>
    <col min="3338" max="3338" width="10.7109375" style="115" bestFit="1" customWidth="1"/>
    <col min="3339" max="3340" width="10.7109375" style="115" customWidth="1"/>
    <col min="3341" max="3341" width="10.7109375" style="115" bestFit="1" customWidth="1"/>
    <col min="3342" max="3584" width="11.42578125" style="115" customWidth="1"/>
    <col min="3585" max="3585" width="89.85546875" style="115" bestFit="1" customWidth="1"/>
    <col min="3586" max="3587" width="9.7109375" style="115" bestFit="1" customWidth="1"/>
    <col min="3588" max="3592" width="10.7109375" style="115" bestFit="1" customWidth="1"/>
    <col min="3593" max="3593" width="10.7109375" style="115" customWidth="1"/>
    <col min="3594" max="3594" width="10.7109375" style="115" bestFit="1" customWidth="1"/>
    <col min="3595" max="3596" width="10.7109375" style="115" customWidth="1"/>
    <col min="3597" max="3597" width="10.7109375" style="115" bestFit="1" customWidth="1"/>
    <col min="3598" max="3840" width="11.42578125" style="115" customWidth="1"/>
    <col min="3841" max="3841" width="89.85546875" style="115" bestFit="1" customWidth="1"/>
    <col min="3842" max="3843" width="9.7109375" style="115" bestFit="1" customWidth="1"/>
    <col min="3844" max="3848" width="10.7109375" style="115" bestFit="1" customWidth="1"/>
    <col min="3849" max="3849" width="10.7109375" style="115" customWidth="1"/>
    <col min="3850" max="3850" width="10.7109375" style="115" bestFit="1" customWidth="1"/>
    <col min="3851" max="3852" width="10.7109375" style="115" customWidth="1"/>
    <col min="3853" max="3853" width="10.7109375" style="115" bestFit="1" customWidth="1"/>
    <col min="3854" max="4096" width="11.42578125" style="115" customWidth="1"/>
    <col min="4097" max="4097" width="89.85546875" style="115" bestFit="1" customWidth="1"/>
    <col min="4098" max="4099" width="9.7109375" style="115" bestFit="1" customWidth="1"/>
    <col min="4100" max="4104" width="10.7109375" style="115" bestFit="1" customWidth="1"/>
    <col min="4105" max="4105" width="10.7109375" style="115" customWidth="1"/>
    <col min="4106" max="4106" width="10.7109375" style="115" bestFit="1" customWidth="1"/>
    <col min="4107" max="4108" width="10.7109375" style="115" customWidth="1"/>
    <col min="4109" max="4109" width="10.7109375" style="115" bestFit="1" customWidth="1"/>
    <col min="4110" max="4352" width="11.42578125" style="115" customWidth="1"/>
    <col min="4353" max="4353" width="89.85546875" style="115" bestFit="1" customWidth="1"/>
    <col min="4354" max="4355" width="9.7109375" style="115" bestFit="1" customWidth="1"/>
    <col min="4356" max="4360" width="10.7109375" style="115" bestFit="1" customWidth="1"/>
    <col min="4361" max="4361" width="10.7109375" style="115" customWidth="1"/>
    <col min="4362" max="4362" width="10.7109375" style="115" bestFit="1" customWidth="1"/>
    <col min="4363" max="4364" width="10.7109375" style="115" customWidth="1"/>
    <col min="4365" max="4365" width="10.7109375" style="115" bestFit="1" customWidth="1"/>
    <col min="4366" max="4608" width="11.42578125" style="115" customWidth="1"/>
    <col min="4609" max="4609" width="89.85546875" style="115" bestFit="1" customWidth="1"/>
    <col min="4610" max="4611" width="9.7109375" style="115" bestFit="1" customWidth="1"/>
    <col min="4612" max="4616" width="10.7109375" style="115" bestFit="1" customWidth="1"/>
    <col min="4617" max="4617" width="10.7109375" style="115" customWidth="1"/>
    <col min="4618" max="4618" width="10.7109375" style="115" bestFit="1" customWidth="1"/>
    <col min="4619" max="4620" width="10.7109375" style="115" customWidth="1"/>
    <col min="4621" max="4621" width="10.7109375" style="115" bestFit="1" customWidth="1"/>
    <col min="4622" max="4864" width="11.42578125" style="115" customWidth="1"/>
    <col min="4865" max="4865" width="89.85546875" style="115" bestFit="1" customWidth="1"/>
    <col min="4866" max="4867" width="9.7109375" style="115" bestFit="1" customWidth="1"/>
    <col min="4868" max="4872" width="10.7109375" style="115" bestFit="1" customWidth="1"/>
    <col min="4873" max="4873" width="10.7109375" style="115" customWidth="1"/>
    <col min="4874" max="4874" width="10.7109375" style="115" bestFit="1" customWidth="1"/>
    <col min="4875" max="4876" width="10.7109375" style="115" customWidth="1"/>
    <col min="4877" max="4877" width="10.7109375" style="115" bestFit="1" customWidth="1"/>
    <col min="4878" max="5120" width="11.42578125" style="115" customWidth="1"/>
    <col min="5121" max="5121" width="89.85546875" style="115" bestFit="1" customWidth="1"/>
    <col min="5122" max="5123" width="9.7109375" style="115" bestFit="1" customWidth="1"/>
    <col min="5124" max="5128" width="10.7109375" style="115" bestFit="1" customWidth="1"/>
    <col min="5129" max="5129" width="10.7109375" style="115" customWidth="1"/>
    <col min="5130" max="5130" width="10.7109375" style="115" bestFit="1" customWidth="1"/>
    <col min="5131" max="5132" width="10.7109375" style="115" customWidth="1"/>
    <col min="5133" max="5133" width="10.7109375" style="115" bestFit="1" customWidth="1"/>
    <col min="5134" max="5376" width="11.42578125" style="115" customWidth="1"/>
    <col min="5377" max="5377" width="89.85546875" style="115" bestFit="1" customWidth="1"/>
    <col min="5378" max="5379" width="9.7109375" style="115" bestFit="1" customWidth="1"/>
    <col min="5380" max="5384" width="10.7109375" style="115" bestFit="1" customWidth="1"/>
    <col min="5385" max="5385" width="10.7109375" style="115" customWidth="1"/>
    <col min="5386" max="5386" width="10.7109375" style="115" bestFit="1" customWidth="1"/>
    <col min="5387" max="5388" width="10.7109375" style="115" customWidth="1"/>
    <col min="5389" max="5389" width="10.7109375" style="115" bestFit="1" customWidth="1"/>
    <col min="5390" max="5632" width="11.42578125" style="115" customWidth="1"/>
    <col min="5633" max="5633" width="89.85546875" style="115" bestFit="1" customWidth="1"/>
    <col min="5634" max="5635" width="9.7109375" style="115" bestFit="1" customWidth="1"/>
    <col min="5636" max="5640" width="10.7109375" style="115" bestFit="1" customWidth="1"/>
    <col min="5641" max="5641" width="10.7109375" style="115" customWidth="1"/>
    <col min="5642" max="5642" width="10.7109375" style="115" bestFit="1" customWidth="1"/>
    <col min="5643" max="5644" width="10.7109375" style="115" customWidth="1"/>
    <col min="5645" max="5645" width="10.7109375" style="115" bestFit="1" customWidth="1"/>
    <col min="5646" max="5888" width="11.42578125" style="115" customWidth="1"/>
    <col min="5889" max="5889" width="89.85546875" style="115" bestFit="1" customWidth="1"/>
    <col min="5890" max="5891" width="9.7109375" style="115" bestFit="1" customWidth="1"/>
    <col min="5892" max="5896" width="10.7109375" style="115" bestFit="1" customWidth="1"/>
    <col min="5897" max="5897" width="10.7109375" style="115" customWidth="1"/>
    <col min="5898" max="5898" width="10.7109375" style="115" bestFit="1" customWidth="1"/>
    <col min="5899" max="5900" width="10.7109375" style="115" customWidth="1"/>
    <col min="5901" max="5901" width="10.7109375" style="115" bestFit="1" customWidth="1"/>
    <col min="5902" max="6144" width="11.42578125" style="115" customWidth="1"/>
    <col min="6145" max="6145" width="89.85546875" style="115" bestFit="1" customWidth="1"/>
    <col min="6146" max="6147" width="9.7109375" style="115" bestFit="1" customWidth="1"/>
    <col min="6148" max="6152" width="10.7109375" style="115" bestFit="1" customWidth="1"/>
    <col min="6153" max="6153" width="10.7109375" style="115" customWidth="1"/>
    <col min="6154" max="6154" width="10.7109375" style="115" bestFit="1" customWidth="1"/>
    <col min="6155" max="6156" width="10.7109375" style="115" customWidth="1"/>
    <col min="6157" max="6157" width="10.7109375" style="115" bestFit="1" customWidth="1"/>
    <col min="6158" max="6400" width="11.42578125" style="115" customWidth="1"/>
    <col min="6401" max="6401" width="89.85546875" style="115" bestFit="1" customWidth="1"/>
    <col min="6402" max="6403" width="9.7109375" style="115" bestFit="1" customWidth="1"/>
    <col min="6404" max="6408" width="10.7109375" style="115" bestFit="1" customWidth="1"/>
    <col min="6409" max="6409" width="10.7109375" style="115" customWidth="1"/>
    <col min="6410" max="6410" width="10.7109375" style="115" bestFit="1" customWidth="1"/>
    <col min="6411" max="6412" width="10.7109375" style="115" customWidth="1"/>
    <col min="6413" max="6413" width="10.7109375" style="115" bestFit="1" customWidth="1"/>
    <col min="6414" max="6656" width="11.42578125" style="115" customWidth="1"/>
    <col min="6657" max="6657" width="89.85546875" style="115" bestFit="1" customWidth="1"/>
    <col min="6658" max="6659" width="9.7109375" style="115" bestFit="1" customWidth="1"/>
    <col min="6660" max="6664" width="10.7109375" style="115" bestFit="1" customWidth="1"/>
    <col min="6665" max="6665" width="10.7109375" style="115" customWidth="1"/>
    <col min="6666" max="6666" width="10.7109375" style="115" bestFit="1" customWidth="1"/>
    <col min="6667" max="6668" width="10.7109375" style="115" customWidth="1"/>
    <col min="6669" max="6669" width="10.7109375" style="115" bestFit="1" customWidth="1"/>
    <col min="6670" max="6912" width="11.42578125" style="115" customWidth="1"/>
    <col min="6913" max="6913" width="89.85546875" style="115" bestFit="1" customWidth="1"/>
    <col min="6914" max="6915" width="9.7109375" style="115" bestFit="1" customWidth="1"/>
    <col min="6916" max="6920" width="10.7109375" style="115" bestFit="1" customWidth="1"/>
    <col min="6921" max="6921" width="10.7109375" style="115" customWidth="1"/>
    <col min="6922" max="6922" width="10.7109375" style="115" bestFit="1" customWidth="1"/>
    <col min="6923" max="6924" width="10.7109375" style="115" customWidth="1"/>
    <col min="6925" max="6925" width="10.7109375" style="115" bestFit="1" customWidth="1"/>
    <col min="6926" max="7168" width="11.42578125" style="115" customWidth="1"/>
    <col min="7169" max="7169" width="89.85546875" style="115" bestFit="1" customWidth="1"/>
    <col min="7170" max="7171" width="9.7109375" style="115" bestFit="1" customWidth="1"/>
    <col min="7172" max="7176" width="10.7109375" style="115" bestFit="1" customWidth="1"/>
    <col min="7177" max="7177" width="10.7109375" style="115" customWidth="1"/>
    <col min="7178" max="7178" width="10.7109375" style="115" bestFit="1" customWidth="1"/>
    <col min="7179" max="7180" width="10.7109375" style="115" customWidth="1"/>
    <col min="7181" max="7181" width="10.7109375" style="115" bestFit="1" customWidth="1"/>
    <col min="7182" max="7424" width="11.42578125" style="115" customWidth="1"/>
    <col min="7425" max="7425" width="89.85546875" style="115" bestFit="1" customWidth="1"/>
    <col min="7426" max="7427" width="9.7109375" style="115" bestFit="1" customWidth="1"/>
    <col min="7428" max="7432" width="10.7109375" style="115" bestFit="1" customWidth="1"/>
    <col min="7433" max="7433" width="10.7109375" style="115" customWidth="1"/>
    <col min="7434" max="7434" width="10.7109375" style="115" bestFit="1" customWidth="1"/>
    <col min="7435" max="7436" width="10.7109375" style="115" customWidth="1"/>
    <col min="7437" max="7437" width="10.7109375" style="115" bestFit="1" customWidth="1"/>
    <col min="7438" max="7680" width="11.42578125" style="115" customWidth="1"/>
    <col min="7681" max="7681" width="89.85546875" style="115" bestFit="1" customWidth="1"/>
    <col min="7682" max="7683" width="9.7109375" style="115" bestFit="1" customWidth="1"/>
    <col min="7684" max="7688" width="10.7109375" style="115" bestFit="1" customWidth="1"/>
    <col min="7689" max="7689" width="10.7109375" style="115" customWidth="1"/>
    <col min="7690" max="7690" width="10.7109375" style="115" bestFit="1" customWidth="1"/>
    <col min="7691" max="7692" width="10.7109375" style="115" customWidth="1"/>
    <col min="7693" max="7693" width="10.7109375" style="115" bestFit="1" customWidth="1"/>
    <col min="7694" max="7936" width="11.42578125" style="115" customWidth="1"/>
    <col min="7937" max="7937" width="89.85546875" style="115" bestFit="1" customWidth="1"/>
    <col min="7938" max="7939" width="9.7109375" style="115" bestFit="1" customWidth="1"/>
    <col min="7940" max="7944" width="10.7109375" style="115" bestFit="1" customWidth="1"/>
    <col min="7945" max="7945" width="10.7109375" style="115" customWidth="1"/>
    <col min="7946" max="7946" width="10.7109375" style="115" bestFit="1" customWidth="1"/>
    <col min="7947" max="7948" width="10.7109375" style="115" customWidth="1"/>
    <col min="7949" max="7949" width="10.7109375" style="115" bestFit="1" customWidth="1"/>
    <col min="7950" max="8192" width="11.42578125" style="115" customWidth="1"/>
    <col min="8193" max="8193" width="89.85546875" style="115" bestFit="1" customWidth="1"/>
    <col min="8194" max="8195" width="9.7109375" style="115" bestFit="1" customWidth="1"/>
    <col min="8196" max="8200" width="10.7109375" style="115" bestFit="1" customWidth="1"/>
    <col min="8201" max="8201" width="10.7109375" style="115" customWidth="1"/>
    <col min="8202" max="8202" width="10.7109375" style="115" bestFit="1" customWidth="1"/>
    <col min="8203" max="8204" width="10.7109375" style="115" customWidth="1"/>
    <col min="8205" max="8205" width="10.7109375" style="115" bestFit="1" customWidth="1"/>
    <col min="8206" max="8448" width="11.42578125" style="115" customWidth="1"/>
    <col min="8449" max="8449" width="89.85546875" style="115" bestFit="1" customWidth="1"/>
    <col min="8450" max="8451" width="9.7109375" style="115" bestFit="1" customWidth="1"/>
    <col min="8452" max="8456" width="10.7109375" style="115" bestFit="1" customWidth="1"/>
    <col min="8457" max="8457" width="10.7109375" style="115" customWidth="1"/>
    <col min="8458" max="8458" width="10.7109375" style="115" bestFit="1" customWidth="1"/>
    <col min="8459" max="8460" width="10.7109375" style="115" customWidth="1"/>
    <col min="8461" max="8461" width="10.7109375" style="115" bestFit="1" customWidth="1"/>
    <col min="8462" max="8704" width="11.42578125" style="115" customWidth="1"/>
    <col min="8705" max="8705" width="89.85546875" style="115" bestFit="1" customWidth="1"/>
    <col min="8706" max="8707" width="9.7109375" style="115" bestFit="1" customWidth="1"/>
    <col min="8708" max="8712" width="10.7109375" style="115" bestFit="1" customWidth="1"/>
    <col min="8713" max="8713" width="10.7109375" style="115" customWidth="1"/>
    <col min="8714" max="8714" width="10.7109375" style="115" bestFit="1" customWidth="1"/>
    <col min="8715" max="8716" width="10.7109375" style="115" customWidth="1"/>
    <col min="8717" max="8717" width="10.7109375" style="115" bestFit="1" customWidth="1"/>
    <col min="8718" max="8960" width="11.42578125" style="115" customWidth="1"/>
    <col min="8961" max="8961" width="89.85546875" style="115" bestFit="1" customWidth="1"/>
    <col min="8962" max="8963" width="9.7109375" style="115" bestFit="1" customWidth="1"/>
    <col min="8964" max="8968" width="10.7109375" style="115" bestFit="1" customWidth="1"/>
    <col min="8969" max="8969" width="10.7109375" style="115" customWidth="1"/>
    <col min="8970" max="8970" width="10.7109375" style="115" bestFit="1" customWidth="1"/>
    <col min="8971" max="8972" width="10.7109375" style="115" customWidth="1"/>
    <col min="8973" max="8973" width="10.7109375" style="115" bestFit="1" customWidth="1"/>
    <col min="8974" max="9216" width="11.42578125" style="115" customWidth="1"/>
    <col min="9217" max="9217" width="89.85546875" style="115" bestFit="1" customWidth="1"/>
    <col min="9218" max="9219" width="9.7109375" style="115" bestFit="1" customWidth="1"/>
    <col min="9220" max="9224" width="10.7109375" style="115" bestFit="1" customWidth="1"/>
    <col min="9225" max="9225" width="10.7109375" style="115" customWidth="1"/>
    <col min="9226" max="9226" width="10.7109375" style="115" bestFit="1" customWidth="1"/>
    <col min="9227" max="9228" width="10.7109375" style="115" customWidth="1"/>
    <col min="9229" max="9229" width="10.7109375" style="115" bestFit="1" customWidth="1"/>
    <col min="9230" max="9472" width="11.42578125" style="115" customWidth="1"/>
    <col min="9473" max="9473" width="89.85546875" style="115" bestFit="1" customWidth="1"/>
    <col min="9474" max="9475" width="9.7109375" style="115" bestFit="1" customWidth="1"/>
    <col min="9476" max="9480" width="10.7109375" style="115" bestFit="1" customWidth="1"/>
    <col min="9481" max="9481" width="10.7109375" style="115" customWidth="1"/>
    <col min="9482" max="9482" width="10.7109375" style="115" bestFit="1" customWidth="1"/>
    <col min="9483" max="9484" width="10.7109375" style="115" customWidth="1"/>
    <col min="9485" max="9485" width="10.7109375" style="115" bestFit="1" customWidth="1"/>
    <col min="9486" max="9728" width="11.42578125" style="115" customWidth="1"/>
    <col min="9729" max="9729" width="89.85546875" style="115" bestFit="1" customWidth="1"/>
    <col min="9730" max="9731" width="9.7109375" style="115" bestFit="1" customWidth="1"/>
    <col min="9732" max="9736" width="10.7109375" style="115" bestFit="1" customWidth="1"/>
    <col min="9737" max="9737" width="10.7109375" style="115" customWidth="1"/>
    <col min="9738" max="9738" width="10.7109375" style="115" bestFit="1" customWidth="1"/>
    <col min="9739" max="9740" width="10.7109375" style="115" customWidth="1"/>
    <col min="9741" max="9741" width="10.7109375" style="115" bestFit="1" customWidth="1"/>
    <col min="9742" max="9984" width="11.42578125" style="115" customWidth="1"/>
    <col min="9985" max="9985" width="89.85546875" style="115" bestFit="1" customWidth="1"/>
    <col min="9986" max="9987" width="9.7109375" style="115" bestFit="1" customWidth="1"/>
    <col min="9988" max="9992" width="10.7109375" style="115" bestFit="1" customWidth="1"/>
    <col min="9993" max="9993" width="10.7109375" style="115" customWidth="1"/>
    <col min="9994" max="9994" width="10.7109375" style="115" bestFit="1" customWidth="1"/>
    <col min="9995" max="9996" width="10.7109375" style="115" customWidth="1"/>
    <col min="9997" max="9997" width="10.7109375" style="115" bestFit="1" customWidth="1"/>
    <col min="9998" max="10240" width="11.42578125" style="115" customWidth="1"/>
    <col min="10241" max="10241" width="89.85546875" style="115" bestFit="1" customWidth="1"/>
    <col min="10242" max="10243" width="9.7109375" style="115" bestFit="1" customWidth="1"/>
    <col min="10244" max="10248" width="10.7109375" style="115" bestFit="1" customWidth="1"/>
    <col min="10249" max="10249" width="10.7109375" style="115" customWidth="1"/>
    <col min="10250" max="10250" width="10.7109375" style="115" bestFit="1" customWidth="1"/>
    <col min="10251" max="10252" width="10.7109375" style="115" customWidth="1"/>
    <col min="10253" max="10253" width="10.7109375" style="115" bestFit="1" customWidth="1"/>
    <col min="10254" max="10496" width="11.42578125" style="115" customWidth="1"/>
    <col min="10497" max="10497" width="89.85546875" style="115" bestFit="1" customWidth="1"/>
    <col min="10498" max="10499" width="9.7109375" style="115" bestFit="1" customWidth="1"/>
    <col min="10500" max="10504" width="10.7109375" style="115" bestFit="1" customWidth="1"/>
    <col min="10505" max="10505" width="10.7109375" style="115" customWidth="1"/>
    <col min="10506" max="10506" width="10.7109375" style="115" bestFit="1" customWidth="1"/>
    <col min="10507" max="10508" width="10.7109375" style="115" customWidth="1"/>
    <col min="10509" max="10509" width="10.7109375" style="115" bestFit="1" customWidth="1"/>
    <col min="10510" max="10752" width="11.42578125" style="115" customWidth="1"/>
    <col min="10753" max="10753" width="89.85546875" style="115" bestFit="1" customWidth="1"/>
    <col min="10754" max="10755" width="9.7109375" style="115" bestFit="1" customWidth="1"/>
    <col min="10756" max="10760" width="10.7109375" style="115" bestFit="1" customWidth="1"/>
    <col min="10761" max="10761" width="10.7109375" style="115" customWidth="1"/>
    <col min="10762" max="10762" width="10.7109375" style="115" bestFit="1" customWidth="1"/>
    <col min="10763" max="10764" width="10.7109375" style="115" customWidth="1"/>
    <col min="10765" max="10765" width="10.7109375" style="115" bestFit="1" customWidth="1"/>
    <col min="10766" max="11008" width="11.42578125" style="115" customWidth="1"/>
    <col min="11009" max="11009" width="89.85546875" style="115" bestFit="1" customWidth="1"/>
    <col min="11010" max="11011" width="9.7109375" style="115" bestFit="1" customWidth="1"/>
    <col min="11012" max="11016" width="10.7109375" style="115" bestFit="1" customWidth="1"/>
    <col min="11017" max="11017" width="10.7109375" style="115" customWidth="1"/>
    <col min="11018" max="11018" width="10.7109375" style="115" bestFit="1" customWidth="1"/>
    <col min="11019" max="11020" width="10.7109375" style="115" customWidth="1"/>
    <col min="11021" max="11021" width="10.7109375" style="115" bestFit="1" customWidth="1"/>
    <col min="11022" max="11264" width="11.42578125" style="115" customWidth="1"/>
    <col min="11265" max="11265" width="89.85546875" style="115" bestFit="1" customWidth="1"/>
    <col min="11266" max="11267" width="9.7109375" style="115" bestFit="1" customWidth="1"/>
    <col min="11268" max="11272" width="10.7109375" style="115" bestFit="1" customWidth="1"/>
    <col min="11273" max="11273" width="10.7109375" style="115" customWidth="1"/>
    <col min="11274" max="11274" width="10.7109375" style="115" bestFit="1" customWidth="1"/>
    <col min="11275" max="11276" width="10.7109375" style="115" customWidth="1"/>
    <col min="11277" max="11277" width="10.7109375" style="115" bestFit="1" customWidth="1"/>
    <col min="11278" max="11520" width="11.42578125" style="115" customWidth="1"/>
    <col min="11521" max="11521" width="89.85546875" style="115" bestFit="1" customWidth="1"/>
    <col min="11522" max="11523" width="9.7109375" style="115" bestFit="1" customWidth="1"/>
    <col min="11524" max="11528" width="10.7109375" style="115" bestFit="1" customWidth="1"/>
    <col min="11529" max="11529" width="10.7109375" style="115" customWidth="1"/>
    <col min="11530" max="11530" width="10.7109375" style="115" bestFit="1" customWidth="1"/>
    <col min="11531" max="11532" width="10.7109375" style="115" customWidth="1"/>
    <col min="11533" max="11533" width="10.7109375" style="115" bestFit="1" customWidth="1"/>
    <col min="11534" max="11776" width="11.42578125" style="115" customWidth="1"/>
    <col min="11777" max="11777" width="89.85546875" style="115" bestFit="1" customWidth="1"/>
    <col min="11778" max="11779" width="9.7109375" style="115" bestFit="1" customWidth="1"/>
    <col min="11780" max="11784" width="10.7109375" style="115" bestFit="1" customWidth="1"/>
    <col min="11785" max="11785" width="10.7109375" style="115" customWidth="1"/>
    <col min="11786" max="11786" width="10.7109375" style="115" bestFit="1" customWidth="1"/>
    <col min="11787" max="11788" width="10.7109375" style="115" customWidth="1"/>
    <col min="11789" max="11789" width="10.7109375" style="115" bestFit="1" customWidth="1"/>
    <col min="11790" max="12032" width="11.42578125" style="115" customWidth="1"/>
    <col min="12033" max="12033" width="89.85546875" style="115" bestFit="1" customWidth="1"/>
    <col min="12034" max="12035" width="9.7109375" style="115" bestFit="1" customWidth="1"/>
    <col min="12036" max="12040" width="10.7109375" style="115" bestFit="1" customWidth="1"/>
    <col min="12041" max="12041" width="10.7109375" style="115" customWidth="1"/>
    <col min="12042" max="12042" width="10.7109375" style="115" bestFit="1" customWidth="1"/>
    <col min="12043" max="12044" width="10.7109375" style="115" customWidth="1"/>
    <col min="12045" max="12045" width="10.7109375" style="115" bestFit="1" customWidth="1"/>
    <col min="12046" max="12288" width="11.42578125" style="115" customWidth="1"/>
    <col min="12289" max="12289" width="89.85546875" style="115" bestFit="1" customWidth="1"/>
    <col min="12290" max="12291" width="9.7109375" style="115" bestFit="1" customWidth="1"/>
    <col min="12292" max="12296" width="10.7109375" style="115" bestFit="1" customWidth="1"/>
    <col min="12297" max="12297" width="10.7109375" style="115" customWidth="1"/>
    <col min="12298" max="12298" width="10.7109375" style="115" bestFit="1" customWidth="1"/>
    <col min="12299" max="12300" width="10.7109375" style="115" customWidth="1"/>
    <col min="12301" max="12301" width="10.7109375" style="115" bestFit="1" customWidth="1"/>
    <col min="12302" max="12544" width="11.42578125" style="115" customWidth="1"/>
    <col min="12545" max="12545" width="89.85546875" style="115" bestFit="1" customWidth="1"/>
    <col min="12546" max="12547" width="9.7109375" style="115" bestFit="1" customWidth="1"/>
    <col min="12548" max="12552" width="10.7109375" style="115" bestFit="1" customWidth="1"/>
    <col min="12553" max="12553" width="10.7109375" style="115" customWidth="1"/>
    <col min="12554" max="12554" width="10.7109375" style="115" bestFit="1" customWidth="1"/>
    <col min="12555" max="12556" width="10.7109375" style="115" customWidth="1"/>
    <col min="12557" max="12557" width="10.7109375" style="115" bestFit="1" customWidth="1"/>
    <col min="12558" max="12800" width="11.42578125" style="115" customWidth="1"/>
    <col min="12801" max="12801" width="89.85546875" style="115" bestFit="1" customWidth="1"/>
    <col min="12802" max="12803" width="9.7109375" style="115" bestFit="1" customWidth="1"/>
    <col min="12804" max="12808" width="10.7109375" style="115" bestFit="1" customWidth="1"/>
    <col min="12809" max="12809" width="10.7109375" style="115" customWidth="1"/>
    <col min="12810" max="12810" width="10.7109375" style="115" bestFit="1" customWidth="1"/>
    <col min="12811" max="12812" width="10.7109375" style="115" customWidth="1"/>
    <col min="12813" max="12813" width="10.7109375" style="115" bestFit="1" customWidth="1"/>
    <col min="12814" max="13056" width="11.42578125" style="115" customWidth="1"/>
    <col min="13057" max="13057" width="89.85546875" style="115" bestFit="1" customWidth="1"/>
    <col min="13058" max="13059" width="9.7109375" style="115" bestFit="1" customWidth="1"/>
    <col min="13060" max="13064" width="10.7109375" style="115" bestFit="1" customWidth="1"/>
    <col min="13065" max="13065" width="10.7109375" style="115" customWidth="1"/>
    <col min="13066" max="13066" width="10.7109375" style="115" bestFit="1" customWidth="1"/>
    <col min="13067" max="13068" width="10.7109375" style="115" customWidth="1"/>
    <col min="13069" max="13069" width="10.7109375" style="115" bestFit="1" customWidth="1"/>
    <col min="13070" max="13312" width="11.42578125" style="115" customWidth="1"/>
    <col min="13313" max="13313" width="89.85546875" style="115" bestFit="1" customWidth="1"/>
    <col min="13314" max="13315" width="9.7109375" style="115" bestFit="1" customWidth="1"/>
    <col min="13316" max="13320" width="10.7109375" style="115" bestFit="1" customWidth="1"/>
    <col min="13321" max="13321" width="10.7109375" style="115" customWidth="1"/>
    <col min="13322" max="13322" width="10.7109375" style="115" bestFit="1" customWidth="1"/>
    <col min="13323" max="13324" width="10.7109375" style="115" customWidth="1"/>
    <col min="13325" max="13325" width="10.7109375" style="115" bestFit="1" customWidth="1"/>
    <col min="13326" max="13568" width="11.42578125" style="115" customWidth="1"/>
    <col min="13569" max="13569" width="89.85546875" style="115" bestFit="1" customWidth="1"/>
    <col min="13570" max="13571" width="9.7109375" style="115" bestFit="1" customWidth="1"/>
    <col min="13572" max="13576" width="10.7109375" style="115" bestFit="1" customWidth="1"/>
    <col min="13577" max="13577" width="10.7109375" style="115" customWidth="1"/>
    <col min="13578" max="13578" width="10.7109375" style="115" bestFit="1" customWidth="1"/>
    <col min="13579" max="13580" width="10.7109375" style="115" customWidth="1"/>
    <col min="13581" max="13581" width="10.7109375" style="115" bestFit="1" customWidth="1"/>
    <col min="13582" max="13824" width="11.42578125" style="115" customWidth="1"/>
    <col min="13825" max="13825" width="89.85546875" style="115" bestFit="1" customWidth="1"/>
    <col min="13826" max="13827" width="9.7109375" style="115" bestFit="1" customWidth="1"/>
    <col min="13828" max="13832" width="10.7109375" style="115" bestFit="1" customWidth="1"/>
    <col min="13833" max="13833" width="10.7109375" style="115" customWidth="1"/>
    <col min="13834" max="13834" width="10.7109375" style="115" bestFit="1" customWidth="1"/>
    <col min="13835" max="13836" width="10.7109375" style="115" customWidth="1"/>
    <col min="13837" max="13837" width="10.7109375" style="115" bestFit="1" customWidth="1"/>
    <col min="13838" max="14080" width="11.42578125" style="115" customWidth="1"/>
    <col min="14081" max="14081" width="89.85546875" style="115" bestFit="1" customWidth="1"/>
    <col min="14082" max="14083" width="9.7109375" style="115" bestFit="1" customWidth="1"/>
    <col min="14084" max="14088" width="10.7109375" style="115" bestFit="1" customWidth="1"/>
    <col min="14089" max="14089" width="10.7109375" style="115" customWidth="1"/>
    <col min="14090" max="14090" width="10.7109375" style="115" bestFit="1" customWidth="1"/>
    <col min="14091" max="14092" width="10.7109375" style="115" customWidth="1"/>
    <col min="14093" max="14093" width="10.7109375" style="115" bestFit="1" customWidth="1"/>
    <col min="14094" max="14336" width="11.42578125" style="115" customWidth="1"/>
    <col min="14337" max="14337" width="89.85546875" style="115" bestFit="1" customWidth="1"/>
    <col min="14338" max="14339" width="9.7109375" style="115" bestFit="1" customWidth="1"/>
    <col min="14340" max="14344" width="10.7109375" style="115" bestFit="1" customWidth="1"/>
    <col min="14345" max="14345" width="10.7109375" style="115" customWidth="1"/>
    <col min="14346" max="14346" width="10.7109375" style="115" bestFit="1" customWidth="1"/>
    <col min="14347" max="14348" width="10.7109375" style="115" customWidth="1"/>
    <col min="14349" max="14349" width="10.7109375" style="115" bestFit="1" customWidth="1"/>
    <col min="14350" max="14592" width="11.42578125" style="115" customWidth="1"/>
    <col min="14593" max="14593" width="89.85546875" style="115" bestFit="1" customWidth="1"/>
    <col min="14594" max="14595" width="9.7109375" style="115" bestFit="1" customWidth="1"/>
    <col min="14596" max="14600" width="10.7109375" style="115" bestFit="1" customWidth="1"/>
    <col min="14601" max="14601" width="10.7109375" style="115" customWidth="1"/>
    <col min="14602" max="14602" width="10.7109375" style="115" bestFit="1" customWidth="1"/>
    <col min="14603" max="14604" width="10.7109375" style="115" customWidth="1"/>
    <col min="14605" max="14605" width="10.7109375" style="115" bestFit="1" customWidth="1"/>
    <col min="14606" max="14848" width="11.42578125" style="115" customWidth="1"/>
    <col min="14849" max="14849" width="89.85546875" style="115" bestFit="1" customWidth="1"/>
    <col min="14850" max="14851" width="9.7109375" style="115" bestFit="1" customWidth="1"/>
    <col min="14852" max="14856" width="10.7109375" style="115" bestFit="1" customWidth="1"/>
    <col min="14857" max="14857" width="10.7109375" style="115" customWidth="1"/>
    <col min="14858" max="14858" width="10.7109375" style="115" bestFit="1" customWidth="1"/>
    <col min="14859" max="14860" width="10.7109375" style="115" customWidth="1"/>
    <col min="14861" max="14861" width="10.7109375" style="115" bestFit="1" customWidth="1"/>
    <col min="14862" max="15104" width="11.42578125" style="115" customWidth="1"/>
    <col min="15105" max="15105" width="89.85546875" style="115" bestFit="1" customWidth="1"/>
    <col min="15106" max="15107" width="9.7109375" style="115" bestFit="1" customWidth="1"/>
    <col min="15108" max="15112" width="10.7109375" style="115" bestFit="1" customWidth="1"/>
    <col min="15113" max="15113" width="10.7109375" style="115" customWidth="1"/>
    <col min="15114" max="15114" width="10.7109375" style="115" bestFit="1" customWidth="1"/>
    <col min="15115" max="15116" width="10.7109375" style="115" customWidth="1"/>
    <col min="15117" max="15117" width="10.7109375" style="115" bestFit="1" customWidth="1"/>
    <col min="15118" max="15360" width="11.42578125" style="115" customWidth="1"/>
    <col min="15361" max="15361" width="89.85546875" style="115" bestFit="1" customWidth="1"/>
    <col min="15362" max="15363" width="9.7109375" style="115" bestFit="1" customWidth="1"/>
    <col min="15364" max="15368" width="10.7109375" style="115" bestFit="1" customWidth="1"/>
    <col min="15369" max="15369" width="10.7109375" style="115" customWidth="1"/>
    <col min="15370" max="15370" width="10.7109375" style="115" bestFit="1" customWidth="1"/>
    <col min="15371" max="15372" width="10.7109375" style="115" customWidth="1"/>
    <col min="15373" max="15373" width="10.7109375" style="115" bestFit="1" customWidth="1"/>
    <col min="15374" max="15616" width="11.42578125" style="115" customWidth="1"/>
    <col min="15617" max="15617" width="89.85546875" style="115" bestFit="1" customWidth="1"/>
    <col min="15618" max="15619" width="9.7109375" style="115" bestFit="1" customWidth="1"/>
    <col min="15620" max="15624" width="10.7109375" style="115" bestFit="1" customWidth="1"/>
    <col min="15625" max="15625" width="10.7109375" style="115" customWidth="1"/>
    <col min="15626" max="15626" width="10.7109375" style="115" bestFit="1" customWidth="1"/>
    <col min="15627" max="15628" width="10.7109375" style="115" customWidth="1"/>
    <col min="15629" max="15629" width="10.7109375" style="115" bestFit="1" customWidth="1"/>
    <col min="15630" max="15872" width="11.42578125" style="115" customWidth="1"/>
    <col min="15873" max="15873" width="89.85546875" style="115" bestFit="1" customWidth="1"/>
    <col min="15874" max="15875" width="9.7109375" style="115" bestFit="1" customWidth="1"/>
    <col min="15876" max="15880" width="10.7109375" style="115" bestFit="1" customWidth="1"/>
    <col min="15881" max="15881" width="10.7109375" style="115" customWidth="1"/>
    <col min="15882" max="15882" width="10.7109375" style="115" bestFit="1" customWidth="1"/>
    <col min="15883" max="15884" width="10.7109375" style="115" customWidth="1"/>
    <col min="15885" max="15885" width="10.7109375" style="115" bestFit="1" customWidth="1"/>
    <col min="15886" max="16128" width="11.42578125" style="115" customWidth="1"/>
    <col min="16129" max="16129" width="89.85546875" style="115" bestFit="1" customWidth="1"/>
    <col min="16130" max="16131" width="9.7109375" style="115" bestFit="1" customWidth="1"/>
    <col min="16132" max="16136" width="10.7109375" style="115" bestFit="1" customWidth="1"/>
    <col min="16137" max="16137" width="10.7109375" style="115" customWidth="1"/>
    <col min="16138" max="16138" width="10.7109375" style="115" bestFit="1" customWidth="1"/>
    <col min="16139" max="16140" width="10.7109375" style="115" customWidth="1"/>
    <col min="16141" max="16141" width="10.7109375" style="115" bestFit="1" customWidth="1"/>
    <col min="16142" max="16384" width="11.42578125" style="115" customWidth="1"/>
  </cols>
  <sheetData>
    <row r="1" spans="1:13" ht="30" customHeight="1">
      <c r="A1" s="776" t="s">
        <v>334</v>
      </c>
      <c r="B1" s="776"/>
      <c r="C1" s="776"/>
      <c r="D1" s="776"/>
      <c r="E1" s="776"/>
      <c r="F1" s="776"/>
      <c r="G1" s="776"/>
      <c r="H1" s="776"/>
      <c r="I1" s="776"/>
      <c r="J1" s="776"/>
      <c r="K1" s="776"/>
      <c r="L1" s="776"/>
      <c r="M1" s="776"/>
    </row>
    <row r="2" spans="1:13" ht="15" customHeight="1">
      <c r="A2" s="777" t="s">
        <v>561</v>
      </c>
      <c r="B2" s="777"/>
      <c r="C2" s="777"/>
      <c r="D2" s="777"/>
      <c r="E2" s="777"/>
      <c r="F2" s="777"/>
      <c r="G2" s="777"/>
      <c r="H2" s="777"/>
      <c r="I2" s="777"/>
      <c r="J2" s="777"/>
      <c r="K2" s="777"/>
      <c r="L2" s="777"/>
      <c r="M2" s="777"/>
    </row>
    <row r="3" spans="1:13" ht="15" customHeight="1">
      <c r="A3" s="777" t="s">
        <v>778</v>
      </c>
      <c r="B3" s="777"/>
      <c r="C3" s="777"/>
      <c r="D3" s="777"/>
      <c r="E3" s="777"/>
      <c r="F3" s="777"/>
      <c r="G3" s="777"/>
      <c r="H3" s="777"/>
      <c r="I3" s="777"/>
      <c r="J3" s="777"/>
      <c r="K3" s="777"/>
      <c r="L3" s="777"/>
      <c r="M3" s="777"/>
    </row>
    <row r="4" spans="1:13" ht="30" customHeight="1">
      <c r="A4" s="778" t="s">
        <v>3</v>
      </c>
      <c r="B4" s="778"/>
      <c r="C4" s="778"/>
      <c r="D4" s="778"/>
      <c r="E4" s="778"/>
      <c r="F4" s="778"/>
      <c r="G4" s="778"/>
      <c r="H4" s="778"/>
      <c r="I4" s="778"/>
      <c r="J4" s="778"/>
      <c r="K4" s="778"/>
      <c r="L4" s="778"/>
      <c r="M4" s="778"/>
    </row>
    <row r="5" spans="1:13" ht="3.75" customHeight="1" thickBot="1">
      <c r="A5" s="114"/>
      <c r="B5" s="114"/>
      <c r="C5" s="114"/>
      <c r="D5" s="114"/>
      <c r="E5" s="114"/>
      <c r="F5" s="114"/>
      <c r="G5" s="114"/>
      <c r="H5" s="114"/>
      <c r="I5" s="114"/>
      <c r="J5" s="114"/>
      <c r="K5" s="114"/>
      <c r="L5" s="114"/>
      <c r="M5" s="114"/>
    </row>
    <row r="6" spans="1:13" s="117" customFormat="1" ht="30" customHeight="1" thickTop="1" thickBot="1">
      <c r="A6" s="691"/>
      <c r="B6" s="692" t="s">
        <v>562</v>
      </c>
      <c r="C6" s="692" t="s">
        <v>563</v>
      </c>
      <c r="D6" s="692" t="s">
        <v>564</v>
      </c>
      <c r="E6" s="692" t="s">
        <v>565</v>
      </c>
      <c r="F6" s="692" t="s">
        <v>566</v>
      </c>
      <c r="G6" s="692" t="s">
        <v>567</v>
      </c>
      <c r="H6" s="692" t="s">
        <v>568</v>
      </c>
      <c r="I6" s="692" t="s">
        <v>569</v>
      </c>
      <c r="J6" s="692" t="s">
        <v>570</v>
      </c>
      <c r="K6" s="692" t="s">
        <v>571</v>
      </c>
      <c r="L6" s="692" t="s">
        <v>572</v>
      </c>
      <c r="M6" s="692" t="s">
        <v>573</v>
      </c>
    </row>
    <row r="7" spans="1:13" ht="15" customHeight="1" thickTop="1" thickBot="1">
      <c r="A7" s="693" t="s">
        <v>574</v>
      </c>
      <c r="B7" s="694">
        <v>8852385.7659499999</v>
      </c>
      <c r="C7" s="694">
        <v>9855702.2729100008</v>
      </c>
      <c r="D7" s="694">
        <v>10932466.05387</v>
      </c>
      <c r="E7" s="694">
        <v>12155654.62321</v>
      </c>
      <c r="F7" s="694">
        <v>13548894.174930001</v>
      </c>
      <c r="G7" s="694">
        <v>14417612.030750001</v>
      </c>
      <c r="H7" s="694">
        <v>15825423.908</v>
      </c>
      <c r="I7" s="694">
        <v>17344063.25183</v>
      </c>
      <c r="J7" s="694">
        <v>18667282.299529999</v>
      </c>
      <c r="K7" s="694">
        <v>19211683.447830003</v>
      </c>
      <c r="L7" s="694">
        <v>21441260.22978</v>
      </c>
      <c r="M7" s="694">
        <v>21782746.21985</v>
      </c>
    </row>
    <row r="8" spans="1:13" s="120" customFormat="1" ht="15" customHeight="1" thickTop="1">
      <c r="A8" s="118" t="s">
        <v>10</v>
      </c>
      <c r="B8" s="119">
        <v>464325.80667999998</v>
      </c>
      <c r="C8" s="119">
        <v>274415.87111000001</v>
      </c>
      <c r="D8" s="119">
        <v>307124.25176999997</v>
      </c>
      <c r="E8" s="119">
        <v>444061.30452000001</v>
      </c>
      <c r="F8" s="119">
        <v>622336.96341999993</v>
      </c>
      <c r="G8" s="119">
        <v>535147.30521999998</v>
      </c>
      <c r="H8" s="119">
        <v>973594.50061999995</v>
      </c>
      <c r="I8" s="119">
        <v>765823.30628999998</v>
      </c>
      <c r="J8" s="119">
        <v>877530.74299000006</v>
      </c>
      <c r="K8" s="119">
        <v>1200269.00826</v>
      </c>
      <c r="L8" s="119">
        <v>1974429.3086099999</v>
      </c>
      <c r="M8" s="119">
        <v>2015873.8798900002</v>
      </c>
    </row>
    <row r="9" spans="1:13" s="120" customFormat="1" ht="15" customHeight="1">
      <c r="A9" s="118" t="s">
        <v>19</v>
      </c>
      <c r="B9" s="119">
        <v>939287.57136000006</v>
      </c>
      <c r="C9" s="119">
        <v>1221670.8847100001</v>
      </c>
      <c r="D9" s="119">
        <v>1289205.9587000001</v>
      </c>
      <c r="E9" s="119">
        <v>1386056.4845499999</v>
      </c>
      <c r="F9" s="119">
        <v>1538849.63307</v>
      </c>
      <c r="G9" s="119">
        <v>1841478.43701</v>
      </c>
      <c r="H9" s="119">
        <v>1384803.58531</v>
      </c>
      <c r="I9" s="119">
        <v>2145205.5963300001</v>
      </c>
      <c r="J9" s="119">
        <v>2320479.88136</v>
      </c>
      <c r="K9" s="119">
        <v>2481834.5645700004</v>
      </c>
      <c r="L9" s="119">
        <v>2243043.81843</v>
      </c>
      <c r="M9" s="119">
        <v>2325197.6119599999</v>
      </c>
    </row>
    <row r="10" spans="1:13" s="120" customFormat="1" ht="15" customHeight="1">
      <c r="A10" s="118" t="s">
        <v>28</v>
      </c>
      <c r="B10" s="119">
        <v>7134506.26743</v>
      </c>
      <c r="C10" s="119">
        <v>7891179.9417399997</v>
      </c>
      <c r="D10" s="119">
        <v>8808344.1607299987</v>
      </c>
      <c r="E10" s="119">
        <v>9828343.9970499985</v>
      </c>
      <c r="F10" s="119">
        <v>10955466.50076</v>
      </c>
      <c r="G10" s="119">
        <v>11583158.297739999</v>
      </c>
      <c r="H10" s="119">
        <v>12827537.89005</v>
      </c>
      <c r="I10" s="119">
        <v>13821197.938129999</v>
      </c>
      <c r="J10" s="119">
        <v>14709902.91956</v>
      </c>
      <c r="K10" s="119">
        <v>14763050.876809999</v>
      </c>
      <c r="L10" s="119">
        <v>16215883.854360001</v>
      </c>
      <c r="M10" s="119">
        <v>16433461.33972</v>
      </c>
    </row>
    <row r="11" spans="1:13" s="120" customFormat="1" ht="15" customHeight="1">
      <c r="A11" s="121" t="s">
        <v>575</v>
      </c>
      <c r="B11" s="119">
        <v>7201887.2308199992</v>
      </c>
      <c r="C11" s="119">
        <v>7963016.0376000004</v>
      </c>
      <c r="D11" s="119">
        <v>8873734.6562399995</v>
      </c>
      <c r="E11" s="119">
        <v>9915960.6040000003</v>
      </c>
      <c r="F11" s="119">
        <v>11056332.13222</v>
      </c>
      <c r="G11" s="119">
        <v>11682863.955490001</v>
      </c>
      <c r="H11" s="119">
        <v>12153022.124569999</v>
      </c>
      <c r="I11" s="119">
        <v>13067569.69445</v>
      </c>
      <c r="J11" s="119">
        <v>14219104.490290001</v>
      </c>
      <c r="K11" s="119">
        <v>14344398.2226</v>
      </c>
      <c r="L11" s="119">
        <v>15998506.21184</v>
      </c>
      <c r="M11" s="119">
        <v>16267221.245129999</v>
      </c>
    </row>
    <row r="12" spans="1:13" s="120" customFormat="1" ht="15" customHeight="1">
      <c r="A12" s="121" t="s">
        <v>576</v>
      </c>
      <c r="B12" s="119">
        <v>7192566.5534399999</v>
      </c>
      <c r="C12" s="119">
        <v>7931349.2637399994</v>
      </c>
      <c r="D12" s="119">
        <v>8814219.4212099984</v>
      </c>
      <c r="E12" s="119">
        <v>9835164.834590001</v>
      </c>
      <c r="F12" s="119">
        <v>10956227.617350001</v>
      </c>
      <c r="G12" s="119">
        <v>11288115.5656</v>
      </c>
      <c r="H12" s="119">
        <v>11794419.623950001</v>
      </c>
      <c r="I12" s="119">
        <v>10297461.73952</v>
      </c>
      <c r="J12" s="119">
        <v>12010590.262180001</v>
      </c>
      <c r="K12" s="119">
        <v>12261444.301860001</v>
      </c>
      <c r="L12" s="119">
        <v>14130412.636870001</v>
      </c>
      <c r="M12" s="119">
        <v>14484436.751110001</v>
      </c>
    </row>
    <row r="13" spans="1:13" s="120" customFormat="1" ht="15" customHeight="1">
      <c r="A13" s="121" t="s">
        <v>577</v>
      </c>
      <c r="B13" s="119">
        <v>9320.677380000001</v>
      </c>
      <c r="C13" s="119">
        <v>31666.773860000001</v>
      </c>
      <c r="D13" s="119">
        <v>59515.235030000003</v>
      </c>
      <c r="E13" s="119">
        <v>80795.769409999994</v>
      </c>
      <c r="F13" s="119">
        <v>100104.51487</v>
      </c>
      <c r="G13" s="119">
        <v>394748.38988999999</v>
      </c>
      <c r="H13" s="119">
        <v>358602.50062000001</v>
      </c>
      <c r="I13" s="119">
        <v>2770107.95493</v>
      </c>
      <c r="J13" s="119">
        <v>2208514.22811</v>
      </c>
      <c r="K13" s="119">
        <v>2082953.92074</v>
      </c>
      <c r="L13" s="119">
        <v>1868093.57497</v>
      </c>
      <c r="M13" s="119">
        <v>1782784.4940199999</v>
      </c>
    </row>
    <row r="14" spans="1:13" s="120" customFormat="1" ht="15" customHeight="1">
      <c r="A14" s="121" t="s">
        <v>578</v>
      </c>
      <c r="B14" s="119">
        <v>38862.29219</v>
      </c>
      <c r="C14" s="119">
        <v>40732.079490000004</v>
      </c>
      <c r="D14" s="119">
        <v>36694.152249999999</v>
      </c>
      <c r="E14" s="119">
        <v>32143.101030000002</v>
      </c>
      <c r="F14" s="119">
        <v>28932.206829999999</v>
      </c>
      <c r="G14" s="119">
        <v>41128.820939999998</v>
      </c>
      <c r="H14" s="119">
        <v>26313.978910000002</v>
      </c>
      <c r="I14" s="119">
        <v>42427.89458</v>
      </c>
      <c r="J14" s="119">
        <v>60325.843079999999</v>
      </c>
      <c r="K14" s="119">
        <v>67424.663379999998</v>
      </c>
      <c r="L14" s="119">
        <v>90198.021859999993</v>
      </c>
      <c r="M14" s="119">
        <v>99370.587019999992</v>
      </c>
    </row>
    <row r="15" spans="1:13" s="120" customFormat="1" ht="15" customHeight="1">
      <c r="A15" s="121" t="s">
        <v>579</v>
      </c>
      <c r="B15" s="119">
        <v>38760.248060000005</v>
      </c>
      <c r="C15" s="119">
        <v>40217.843350000003</v>
      </c>
      <c r="D15" s="119">
        <v>35821.165719999997</v>
      </c>
      <c r="E15" s="119">
        <v>30541.009469999997</v>
      </c>
      <c r="F15" s="119">
        <v>26888.015920000002</v>
      </c>
      <c r="G15" s="119">
        <v>36997.915130000001</v>
      </c>
      <c r="H15" s="119">
        <v>24018.850589999998</v>
      </c>
      <c r="I15" s="119">
        <v>33367.421949999996</v>
      </c>
      <c r="J15" s="119">
        <v>28866.064750000001</v>
      </c>
      <c r="K15" s="119">
        <v>35958.613960000002</v>
      </c>
      <c r="L15" s="119">
        <v>56929.882829999995</v>
      </c>
      <c r="M15" s="119">
        <v>67696.12006999999</v>
      </c>
    </row>
    <row r="16" spans="1:13" s="120" customFormat="1" ht="15" customHeight="1">
      <c r="A16" s="121" t="s">
        <v>580</v>
      </c>
      <c r="B16" s="119">
        <v>102.04413000000001</v>
      </c>
      <c r="C16" s="119">
        <v>514.23613999999998</v>
      </c>
      <c r="D16" s="119">
        <v>872.98653000000002</v>
      </c>
      <c r="E16" s="119">
        <v>1602.0915600000001</v>
      </c>
      <c r="F16" s="119">
        <v>2044.1909099999998</v>
      </c>
      <c r="G16" s="119">
        <v>4130.9058100000002</v>
      </c>
      <c r="H16" s="119">
        <v>2295.1283199999998</v>
      </c>
      <c r="I16" s="119">
        <v>9060.4726300000002</v>
      </c>
      <c r="J16" s="119">
        <v>31459.778329999997</v>
      </c>
      <c r="K16" s="119">
        <v>31466.049420000003</v>
      </c>
      <c r="L16" s="119">
        <v>33268.139029999998</v>
      </c>
      <c r="M16" s="119">
        <v>31674.466949999998</v>
      </c>
    </row>
    <row r="17" spans="1:13" s="120" customFormat="1" ht="15" customHeight="1">
      <c r="A17" s="121" t="s">
        <v>581</v>
      </c>
      <c r="B17" s="119">
        <v>31109.270700000001</v>
      </c>
      <c r="C17" s="119">
        <v>39578.399549999995</v>
      </c>
      <c r="D17" s="119">
        <v>40368.653619999997</v>
      </c>
      <c r="E17" s="119">
        <v>43023.121340000005</v>
      </c>
      <c r="F17" s="119">
        <v>41349.476979999999</v>
      </c>
      <c r="G17" s="119">
        <v>43760.091939999998</v>
      </c>
      <c r="H17" s="119">
        <v>39271.911590000003</v>
      </c>
      <c r="I17" s="119">
        <v>47634.81551</v>
      </c>
      <c r="J17" s="119">
        <v>46233.872869999999</v>
      </c>
      <c r="K17" s="119">
        <v>56884.995940000001</v>
      </c>
      <c r="L17" s="119">
        <v>66903.575509999995</v>
      </c>
      <c r="M17" s="119">
        <v>77972.744489999997</v>
      </c>
    </row>
    <row r="18" spans="1:13" s="120" customFormat="1" ht="15" customHeight="1">
      <c r="A18" s="121" t="s">
        <v>582</v>
      </c>
      <c r="B18" s="119">
        <v>30800.94124</v>
      </c>
      <c r="C18" s="119">
        <v>39007.73545</v>
      </c>
      <c r="D18" s="119">
        <v>39274.058280000005</v>
      </c>
      <c r="E18" s="119">
        <v>41027.888639999997</v>
      </c>
      <c r="F18" s="119">
        <v>38661.563539999996</v>
      </c>
      <c r="G18" s="119">
        <v>40200.283100000001</v>
      </c>
      <c r="H18" s="119">
        <v>35329.04765</v>
      </c>
      <c r="I18" s="119">
        <v>39441.997200000005</v>
      </c>
      <c r="J18" s="119">
        <v>32860.205439999998</v>
      </c>
      <c r="K18" s="119">
        <v>34690.612299999993</v>
      </c>
      <c r="L18" s="119">
        <v>38592.51281</v>
      </c>
      <c r="M18" s="119">
        <v>46378.077829999995</v>
      </c>
    </row>
    <row r="19" spans="1:13" s="120" customFormat="1" ht="15" customHeight="1">
      <c r="A19" s="121" t="s">
        <v>583</v>
      </c>
      <c r="B19" s="119">
        <v>308.32946000000004</v>
      </c>
      <c r="C19" s="119">
        <v>570.66409999999996</v>
      </c>
      <c r="D19" s="119">
        <v>1094.5953400000001</v>
      </c>
      <c r="E19" s="119">
        <v>1995.2327</v>
      </c>
      <c r="F19" s="119">
        <v>2687.9134399999998</v>
      </c>
      <c r="G19" s="119">
        <v>3559.8088399999997</v>
      </c>
      <c r="H19" s="119">
        <v>3942.8639399999997</v>
      </c>
      <c r="I19" s="119">
        <v>8192.8183099999987</v>
      </c>
      <c r="J19" s="119">
        <v>13373.66743</v>
      </c>
      <c r="K19" s="119">
        <v>22194.38364</v>
      </c>
      <c r="L19" s="119">
        <v>28311.062699999999</v>
      </c>
      <c r="M19" s="119">
        <v>31594.666659999999</v>
      </c>
    </row>
    <row r="20" spans="1:13" s="120" customFormat="1" ht="15" customHeight="1">
      <c r="A20" s="121" t="s">
        <v>41</v>
      </c>
      <c r="B20" s="119">
        <v>90313.748139999996</v>
      </c>
      <c r="C20" s="119">
        <v>91977.091140000004</v>
      </c>
      <c r="D20" s="119">
        <v>98482.961680000008</v>
      </c>
      <c r="E20" s="119">
        <v>107901.47651000001</v>
      </c>
      <c r="F20" s="119">
        <v>118869.67988</v>
      </c>
      <c r="G20" s="119">
        <v>121527.66192</v>
      </c>
      <c r="H20" s="119">
        <v>1126535.1790199999</v>
      </c>
      <c r="I20" s="119">
        <v>1174161.1255399999</v>
      </c>
      <c r="J20" s="119">
        <v>908763.02917999995</v>
      </c>
      <c r="K20" s="119">
        <v>841067.48904999997</v>
      </c>
      <c r="L20" s="119">
        <v>695941.71305999998</v>
      </c>
      <c r="M20" s="119">
        <v>637422.16313999996</v>
      </c>
    </row>
    <row r="21" spans="1:13" s="120" customFormat="1" ht="15" customHeight="1">
      <c r="A21" s="121" t="s">
        <v>584</v>
      </c>
      <c r="B21" s="119">
        <v>-227666.27441999997</v>
      </c>
      <c r="C21" s="119">
        <v>-244123.66603999998</v>
      </c>
      <c r="D21" s="119">
        <v>-240936.26306</v>
      </c>
      <c r="E21" s="119">
        <v>-270684.30582999997</v>
      </c>
      <c r="F21" s="119">
        <v>-290016.99514999997</v>
      </c>
      <c r="G21" s="119">
        <v>-306122.23255000002</v>
      </c>
      <c r="H21" s="119">
        <v>-517605.30404000002</v>
      </c>
      <c r="I21" s="119">
        <v>-510595.59194999997</v>
      </c>
      <c r="J21" s="119">
        <v>-524524.31585999997</v>
      </c>
      <c r="K21" s="119">
        <v>-546724.49416</v>
      </c>
      <c r="L21" s="119">
        <v>-635665.66790999996</v>
      </c>
      <c r="M21" s="119">
        <v>-648525.4000599999</v>
      </c>
    </row>
    <row r="22" spans="1:13" s="120" customFormat="1" ht="15" customHeight="1">
      <c r="A22" s="118" t="s">
        <v>71</v>
      </c>
      <c r="B22" s="119">
        <v>59703.355210000002</v>
      </c>
      <c r="C22" s="119">
        <v>65926.593699999998</v>
      </c>
      <c r="D22" s="119">
        <v>72841.505139999994</v>
      </c>
      <c r="E22" s="119">
        <v>78618.939079999996</v>
      </c>
      <c r="F22" s="119">
        <v>85609.87023</v>
      </c>
      <c r="G22" s="119">
        <v>103238.94448000001</v>
      </c>
      <c r="H22" s="119">
        <v>172386.46956999999</v>
      </c>
      <c r="I22" s="119">
        <v>120767.29065000001</v>
      </c>
      <c r="J22" s="119">
        <v>141825.10316</v>
      </c>
      <c r="K22" s="119">
        <v>130517.18191</v>
      </c>
      <c r="L22" s="119">
        <v>223164.73655999999</v>
      </c>
      <c r="M22" s="119">
        <v>217632.53424000001</v>
      </c>
    </row>
    <row r="23" spans="1:13" s="120" customFormat="1" ht="15" customHeight="1">
      <c r="A23" s="118" t="s">
        <v>77</v>
      </c>
      <c r="B23" s="119">
        <v>2.84707</v>
      </c>
      <c r="C23" s="119">
        <v>4.4428199999999993</v>
      </c>
      <c r="D23" s="119">
        <v>5.1999999999999998E-2</v>
      </c>
      <c r="E23" s="119">
        <v>41.137260000000005</v>
      </c>
      <c r="F23" s="119">
        <v>4.4999999999999998E-2</v>
      </c>
      <c r="G23" s="119">
        <v>5.3999999999999999E-2</v>
      </c>
      <c r="H23" s="119">
        <v>33.625900000000001</v>
      </c>
      <c r="I23" s="119">
        <v>51.31335</v>
      </c>
      <c r="J23" s="119">
        <v>26.756119999999999</v>
      </c>
      <c r="K23" s="119">
        <v>94.924789999999987</v>
      </c>
      <c r="L23" s="119">
        <v>400.21636999999998</v>
      </c>
      <c r="M23" s="119">
        <v>524.41290000000004</v>
      </c>
    </row>
    <row r="24" spans="1:13" s="120" customFormat="1" ht="15" customHeight="1">
      <c r="A24" s="118" t="s">
        <v>585</v>
      </c>
      <c r="B24" s="119">
        <v>94501.787760000007</v>
      </c>
      <c r="C24" s="119">
        <v>247833.21055000002</v>
      </c>
      <c r="D24" s="119">
        <v>300181.27866000001</v>
      </c>
      <c r="E24" s="119">
        <v>250146.16221000001</v>
      </c>
      <c r="F24" s="119">
        <v>149658.80906999999</v>
      </c>
      <c r="G24" s="119">
        <v>140697.17463999998</v>
      </c>
      <c r="H24" s="119">
        <v>220336.30833</v>
      </c>
      <c r="I24" s="119">
        <v>215668.16247000001</v>
      </c>
      <c r="J24" s="119">
        <v>285452.38292</v>
      </c>
      <c r="K24" s="119">
        <v>306089.38245999999</v>
      </c>
      <c r="L24" s="119">
        <v>429934.13351999997</v>
      </c>
      <c r="M24" s="119">
        <v>427884.52030000003</v>
      </c>
    </row>
    <row r="25" spans="1:13" s="120" customFormat="1" ht="15" customHeight="1">
      <c r="A25" s="118" t="s">
        <v>87</v>
      </c>
      <c r="B25" s="119">
        <v>135913.19594000001</v>
      </c>
      <c r="C25" s="119">
        <v>135340.70866</v>
      </c>
      <c r="D25" s="119">
        <v>133617.77333</v>
      </c>
      <c r="E25" s="119">
        <v>156195.49403999999</v>
      </c>
      <c r="F25" s="119">
        <v>184385.97167</v>
      </c>
      <c r="G25" s="119">
        <v>206385.87091</v>
      </c>
      <c r="H25" s="119">
        <v>230309.12281999999</v>
      </c>
      <c r="I25" s="119">
        <v>268279.96827000001</v>
      </c>
      <c r="J25" s="119">
        <v>317548.88193999999</v>
      </c>
      <c r="K25" s="119">
        <v>316867.19276000001</v>
      </c>
      <c r="L25" s="119">
        <v>341596.99229000002</v>
      </c>
      <c r="M25" s="119">
        <v>346381.90379000001</v>
      </c>
    </row>
    <row r="26" spans="1:13" s="120" customFormat="1" ht="15" customHeight="1">
      <c r="A26" s="118" t="s">
        <v>586</v>
      </c>
      <c r="B26" s="119">
        <v>24144.934499999999</v>
      </c>
      <c r="C26" s="119">
        <v>19330.619620000001</v>
      </c>
      <c r="D26" s="119">
        <v>21151.073539999998</v>
      </c>
      <c r="E26" s="119">
        <v>12191.104499999999</v>
      </c>
      <c r="F26" s="119">
        <v>12586.381710000001</v>
      </c>
      <c r="G26" s="119">
        <v>7505.9467500000001</v>
      </c>
      <c r="H26" s="119">
        <v>16422.4054</v>
      </c>
      <c r="I26" s="119">
        <v>7069.67634</v>
      </c>
      <c r="J26" s="119">
        <v>14515.63148</v>
      </c>
      <c r="K26" s="119">
        <v>12960.316269999999</v>
      </c>
      <c r="L26" s="119">
        <v>12807.16964</v>
      </c>
      <c r="M26" s="119">
        <v>15790.01705</v>
      </c>
    </row>
    <row r="27" spans="1:13" s="122" customFormat="1" ht="15" customHeight="1" thickBot="1">
      <c r="A27" s="118" t="s">
        <v>103</v>
      </c>
      <c r="B27" s="119">
        <v>0</v>
      </c>
      <c r="C27" s="119">
        <v>0</v>
      </c>
      <c r="D27" s="119">
        <v>0</v>
      </c>
      <c r="E27" s="119">
        <v>0</v>
      </c>
      <c r="F27" s="119">
        <v>0</v>
      </c>
      <c r="G27" s="119">
        <v>0</v>
      </c>
      <c r="H27" s="119">
        <v>0</v>
      </c>
      <c r="I27" s="119">
        <v>0</v>
      </c>
      <c r="J27" s="119">
        <v>0</v>
      </c>
      <c r="K27" s="119">
        <v>0</v>
      </c>
      <c r="L27" s="119">
        <v>0</v>
      </c>
      <c r="M27" s="119">
        <v>0</v>
      </c>
    </row>
    <row r="28" spans="1:13" ht="15" customHeight="1" thickTop="1" thickBot="1">
      <c r="A28" s="693" t="s">
        <v>587</v>
      </c>
      <c r="B28" s="694">
        <v>8053980.2013100004</v>
      </c>
      <c r="C28" s="694">
        <v>8895161.1796899997</v>
      </c>
      <c r="D28" s="694">
        <v>9811687.9990499988</v>
      </c>
      <c r="E28" s="694">
        <v>10828081.596249999</v>
      </c>
      <c r="F28" s="694">
        <v>12061203.462069999</v>
      </c>
      <c r="G28" s="694">
        <v>12700366.984579999</v>
      </c>
      <c r="H28" s="694">
        <v>14149754.35533</v>
      </c>
      <c r="I28" s="694">
        <v>15419726.92013</v>
      </c>
      <c r="J28" s="694">
        <v>16523854.8201</v>
      </c>
      <c r="K28" s="694">
        <v>17122870.751910001</v>
      </c>
      <c r="L28" s="694">
        <v>19109045.590679999</v>
      </c>
      <c r="M28" s="694">
        <v>19496636.150689997</v>
      </c>
    </row>
    <row r="29" spans="1:13" s="120" customFormat="1" ht="15" customHeight="1" thickTop="1">
      <c r="A29" s="118" t="s">
        <v>588</v>
      </c>
      <c r="B29" s="119">
        <v>6049801.4527899995</v>
      </c>
      <c r="C29" s="119">
        <v>6829540.4648599997</v>
      </c>
      <c r="D29" s="119">
        <v>7417424.00239</v>
      </c>
      <c r="E29" s="119">
        <v>7788148.9096299997</v>
      </c>
      <c r="F29" s="119">
        <v>8949474.6310799997</v>
      </c>
      <c r="G29" s="119">
        <v>8390565.0986199994</v>
      </c>
      <c r="H29" s="119">
        <v>9735029.9066299982</v>
      </c>
      <c r="I29" s="119">
        <v>10568101.178950001</v>
      </c>
      <c r="J29" s="119">
        <v>11739402.483309999</v>
      </c>
      <c r="K29" s="119">
        <v>11882375.278969999</v>
      </c>
      <c r="L29" s="119">
        <v>7504904.6962099997</v>
      </c>
      <c r="M29" s="119">
        <v>7626516.8859099997</v>
      </c>
    </row>
    <row r="30" spans="1:13" s="120" customFormat="1" ht="15" customHeight="1">
      <c r="A30" s="121" t="s">
        <v>589</v>
      </c>
      <c r="B30" s="119">
        <v>2479.4649399999998</v>
      </c>
      <c r="C30" s="119">
        <v>3920.0633599999996</v>
      </c>
      <c r="D30" s="119">
        <v>8338.9915000000001</v>
      </c>
      <c r="E30" s="119">
        <v>11797.390579999999</v>
      </c>
      <c r="F30" s="119">
        <v>3754.6722799999998</v>
      </c>
      <c r="G30" s="119">
        <v>7898.7851700000001</v>
      </c>
      <c r="H30" s="119">
        <v>9769.6503900000007</v>
      </c>
      <c r="I30" s="119">
        <v>8025.3177000000005</v>
      </c>
      <c r="J30" s="119">
        <v>9751.9545899999994</v>
      </c>
      <c r="K30" s="119">
        <v>9245.6378699999987</v>
      </c>
      <c r="L30" s="119">
        <v>13025.76159</v>
      </c>
      <c r="M30" s="119">
        <v>11868.54831</v>
      </c>
    </row>
    <row r="31" spans="1:13" s="120" customFormat="1" ht="15" customHeight="1">
      <c r="A31" s="121" t="s">
        <v>590</v>
      </c>
      <c r="B31" s="119">
        <v>1962593.7840699998</v>
      </c>
      <c r="C31" s="119">
        <v>2166392.1838099998</v>
      </c>
      <c r="D31" s="119">
        <v>2310721.83433</v>
      </c>
      <c r="E31" s="119">
        <v>2610830.8848299999</v>
      </c>
      <c r="F31" s="119">
        <v>3091193.7229499999</v>
      </c>
      <c r="G31" s="119">
        <v>2993117.7738999999</v>
      </c>
      <c r="H31" s="119">
        <v>3356322.3194299997</v>
      </c>
      <c r="I31" s="119">
        <v>3810978.76847</v>
      </c>
      <c r="J31" s="119">
        <v>4155394.1134799998</v>
      </c>
      <c r="K31" s="119">
        <v>4100835.9058600003</v>
      </c>
      <c r="L31" s="119">
        <v>5054266.7712500002</v>
      </c>
      <c r="M31" s="119">
        <v>5116720.6087199999</v>
      </c>
    </row>
    <row r="32" spans="1:13" s="120" customFormat="1" ht="15" customHeight="1">
      <c r="A32" s="121" t="s">
        <v>591</v>
      </c>
      <c r="B32" s="119">
        <v>201610.16933</v>
      </c>
      <c r="C32" s="119">
        <v>37619.354249999997</v>
      </c>
      <c r="D32" s="119">
        <v>12213.028849999999</v>
      </c>
      <c r="E32" s="119">
        <v>5847.4616100000003</v>
      </c>
      <c r="F32" s="119">
        <v>4009.35914</v>
      </c>
      <c r="G32" s="119">
        <v>3243.8211099999999</v>
      </c>
      <c r="H32" s="119">
        <v>7566.1036599999998</v>
      </c>
      <c r="I32" s="119">
        <v>2901.8354900000004</v>
      </c>
      <c r="J32" s="119">
        <v>1913.1947299999999</v>
      </c>
      <c r="K32" s="119">
        <v>989.09474999999998</v>
      </c>
      <c r="L32" s="119">
        <v>867.18984999999998</v>
      </c>
      <c r="M32" s="119">
        <v>821.48860000000002</v>
      </c>
    </row>
    <row r="33" spans="1:13" s="120" customFormat="1" ht="15" customHeight="1">
      <c r="A33" s="121" t="s">
        <v>592</v>
      </c>
      <c r="B33" s="119">
        <v>21255.406879999999</v>
      </c>
      <c r="C33" s="119">
        <v>19846.75189</v>
      </c>
      <c r="D33" s="119">
        <v>22840.878089999998</v>
      </c>
      <c r="E33" s="119">
        <v>27499.905940000001</v>
      </c>
      <c r="F33" s="119">
        <v>97304.243979999999</v>
      </c>
      <c r="G33" s="119">
        <v>60888.021590000004</v>
      </c>
      <c r="H33" s="119">
        <v>69225.362580000001</v>
      </c>
      <c r="I33" s="119">
        <v>77085.66915999999</v>
      </c>
      <c r="J33" s="119">
        <v>75703.712549999997</v>
      </c>
      <c r="K33" s="119">
        <v>74761.540459999989</v>
      </c>
      <c r="L33" s="119">
        <v>88409.540420000005</v>
      </c>
      <c r="M33" s="119">
        <v>83932.703309999997</v>
      </c>
    </row>
    <row r="34" spans="1:13" s="120" customFormat="1" ht="15" customHeight="1">
      <c r="A34" s="121" t="s">
        <v>593</v>
      </c>
      <c r="B34" s="119">
        <v>3602422.4721900001</v>
      </c>
      <c r="C34" s="119">
        <v>4254099.0154999997</v>
      </c>
      <c r="D34" s="119">
        <v>4642690.0051499996</v>
      </c>
      <c r="E34" s="119">
        <v>4612655.6865499998</v>
      </c>
      <c r="F34" s="119">
        <v>5156944.0592200002</v>
      </c>
      <c r="G34" s="119">
        <v>4687869.4599599997</v>
      </c>
      <c r="H34" s="119">
        <v>5596698.7147200005</v>
      </c>
      <c r="I34" s="119">
        <v>5914146.76774</v>
      </c>
      <c r="J34" s="119">
        <v>6646916.7521800008</v>
      </c>
      <c r="K34" s="119">
        <v>6824059.85353</v>
      </c>
      <c r="L34" s="119">
        <v>2288790.5049899998</v>
      </c>
      <c r="M34" s="119">
        <v>2361079.4809599998</v>
      </c>
    </row>
    <row r="35" spans="1:13" s="120" customFormat="1" ht="15" customHeight="1">
      <c r="A35" s="121" t="s">
        <v>594</v>
      </c>
      <c r="B35" s="119">
        <v>259440.15537999998</v>
      </c>
      <c r="C35" s="119">
        <v>347663.09604999999</v>
      </c>
      <c r="D35" s="119">
        <v>420619.26447000005</v>
      </c>
      <c r="E35" s="119">
        <v>519517.58012</v>
      </c>
      <c r="F35" s="119">
        <v>596268.57351000002</v>
      </c>
      <c r="G35" s="119">
        <v>637547.23688999994</v>
      </c>
      <c r="H35" s="119">
        <v>695447.75585000007</v>
      </c>
      <c r="I35" s="119">
        <v>754962.82039000001</v>
      </c>
      <c r="J35" s="119">
        <v>849722.75578000001</v>
      </c>
      <c r="K35" s="119">
        <v>872483.24650000001</v>
      </c>
      <c r="L35" s="119">
        <v>59544.928110000001</v>
      </c>
      <c r="M35" s="119">
        <v>52094.05601</v>
      </c>
    </row>
    <row r="36" spans="1:13" s="120" customFormat="1" ht="15" customHeight="1">
      <c r="A36" s="118" t="s">
        <v>595</v>
      </c>
      <c r="B36" s="119">
        <v>2450.4051400000003</v>
      </c>
      <c r="C36" s="119">
        <v>6.3222299999999994</v>
      </c>
      <c r="D36" s="119">
        <v>7236.1665800000001</v>
      </c>
      <c r="E36" s="119">
        <v>10797.342490000001</v>
      </c>
      <c r="F36" s="119">
        <v>157.08463</v>
      </c>
      <c r="G36" s="119">
        <v>8154.61546</v>
      </c>
      <c r="H36" s="119">
        <v>8331.4075900000007</v>
      </c>
      <c r="I36" s="119">
        <v>6737.8989299999994</v>
      </c>
      <c r="J36" s="119">
        <v>19579.075559999997</v>
      </c>
      <c r="K36" s="119">
        <v>10519.039949999998</v>
      </c>
      <c r="L36" s="119">
        <v>21357.612289999997</v>
      </c>
      <c r="M36" s="119">
        <v>15706.71407</v>
      </c>
    </row>
    <row r="37" spans="1:13" s="120" customFormat="1" ht="15" customHeight="1">
      <c r="A37" s="118" t="s">
        <v>596</v>
      </c>
      <c r="B37" s="119">
        <v>677627.49754000001</v>
      </c>
      <c r="C37" s="119">
        <v>741998.04794000008</v>
      </c>
      <c r="D37" s="119">
        <v>1031218.02235</v>
      </c>
      <c r="E37" s="119">
        <v>1620084.9566300001</v>
      </c>
      <c r="F37" s="119">
        <v>1833052.89475</v>
      </c>
      <c r="G37" s="119">
        <v>2233018.9541599997</v>
      </c>
      <c r="H37" s="119">
        <v>2564033.5589399999</v>
      </c>
      <c r="I37" s="119">
        <v>3075678.1967800003</v>
      </c>
      <c r="J37" s="119">
        <v>2815392.7772600004</v>
      </c>
      <c r="K37" s="119">
        <v>2927518.99517</v>
      </c>
      <c r="L37" s="119">
        <v>2963997.2147300001</v>
      </c>
      <c r="M37" s="119">
        <v>2854089.44747</v>
      </c>
    </row>
    <row r="38" spans="1:13" s="120" customFormat="1" ht="15" customHeight="1">
      <c r="A38" s="118" t="s">
        <v>597</v>
      </c>
      <c r="B38" s="119">
        <v>260053.85097</v>
      </c>
      <c r="C38" s="119">
        <v>265479.60087999998</v>
      </c>
      <c r="D38" s="119">
        <v>322595.06680999999</v>
      </c>
      <c r="E38" s="119">
        <v>341285.48705</v>
      </c>
      <c r="F38" s="119">
        <v>358295.73157999996</v>
      </c>
      <c r="G38" s="119">
        <v>450251.00900999998</v>
      </c>
      <c r="H38" s="119">
        <v>499956.86011000001</v>
      </c>
      <c r="I38" s="119">
        <v>352594.65816000005</v>
      </c>
      <c r="J38" s="119">
        <v>542382.17796</v>
      </c>
      <c r="K38" s="119">
        <v>669026.54535000003</v>
      </c>
      <c r="L38" s="119">
        <v>736505.84933</v>
      </c>
      <c r="M38" s="119">
        <v>803419.81923000002</v>
      </c>
    </row>
    <row r="39" spans="1:13" s="120" customFormat="1" ht="15" customHeight="1">
      <c r="A39" s="118" t="s">
        <v>148</v>
      </c>
      <c r="B39" s="119">
        <v>170953.30208000002</v>
      </c>
      <c r="C39" s="119">
        <v>178341.52155999999</v>
      </c>
      <c r="D39" s="119">
        <v>187133.12987999999</v>
      </c>
      <c r="E39" s="119">
        <v>163705.32530000003</v>
      </c>
      <c r="F39" s="119">
        <v>149150.89775</v>
      </c>
      <c r="G39" s="119">
        <v>156591.42194999999</v>
      </c>
      <c r="H39" s="119">
        <v>161738.18280000001</v>
      </c>
      <c r="I39" s="119">
        <v>173089.20078000001</v>
      </c>
      <c r="J39" s="119">
        <v>186727.00100999998</v>
      </c>
      <c r="K39" s="119">
        <v>188628.64240000001</v>
      </c>
      <c r="L39" s="119">
        <v>207351.43836</v>
      </c>
      <c r="M39" s="119">
        <v>210132.1562</v>
      </c>
    </row>
    <row r="40" spans="1:13" s="120" customFormat="1" ht="15" customHeight="1">
      <c r="A40" s="118" t="s">
        <v>155</v>
      </c>
      <c r="B40" s="119">
        <v>678982.22214999993</v>
      </c>
      <c r="C40" s="119">
        <v>679494.72222</v>
      </c>
      <c r="D40" s="119">
        <v>680109.72210999997</v>
      </c>
      <c r="E40" s="119">
        <v>680622.22235000005</v>
      </c>
      <c r="F40" s="119">
        <v>507333.33338999999</v>
      </c>
      <c r="G40" s="119">
        <v>507648.88895999995</v>
      </c>
      <c r="H40" s="119">
        <v>508122.22224000003</v>
      </c>
      <c r="I40" s="119">
        <v>171275</v>
      </c>
      <c r="J40" s="119">
        <v>171416.66661000001</v>
      </c>
      <c r="K40" s="119">
        <v>173966.66661000001</v>
      </c>
      <c r="L40" s="119">
        <v>0</v>
      </c>
      <c r="M40" s="119">
        <v>0</v>
      </c>
    </row>
    <row r="41" spans="1:13" s="120" customFormat="1" ht="15" customHeight="1">
      <c r="A41" s="118" t="s">
        <v>598</v>
      </c>
      <c r="B41" s="119">
        <v>214111.47063999998</v>
      </c>
      <c r="C41" s="119">
        <v>200300.5</v>
      </c>
      <c r="D41" s="119">
        <v>135823.00002000001</v>
      </c>
      <c r="E41" s="119">
        <v>192624.16665</v>
      </c>
      <c r="F41" s="119">
        <v>263738.88889</v>
      </c>
      <c r="G41" s="119">
        <v>334886.55556999997</v>
      </c>
      <c r="H41" s="119">
        <v>273638.05551999999</v>
      </c>
      <c r="I41" s="119">
        <v>212820.4167</v>
      </c>
      <c r="J41" s="119">
        <v>352615.21948000003</v>
      </c>
      <c r="K41" s="119">
        <v>349820.46948000003</v>
      </c>
      <c r="L41" s="119">
        <v>352887.14998000005</v>
      </c>
      <c r="M41" s="119">
        <v>489778.27500999998</v>
      </c>
    </row>
    <row r="42" spans="1:13" s="122" customFormat="1" ht="15" customHeight="1" thickBot="1">
      <c r="A42" s="118" t="s">
        <v>129</v>
      </c>
      <c r="B42" s="119">
        <v>0</v>
      </c>
      <c r="C42" s="119">
        <v>0</v>
      </c>
      <c r="D42" s="119">
        <v>30148.888910000001</v>
      </c>
      <c r="E42" s="119">
        <v>30813.186149999998</v>
      </c>
      <c r="F42" s="119">
        <v>0</v>
      </c>
      <c r="G42" s="119">
        <v>619250.44085000001</v>
      </c>
      <c r="H42" s="119">
        <v>398904.16149999999</v>
      </c>
      <c r="I42" s="119">
        <v>859430.3698300001</v>
      </c>
      <c r="J42" s="119">
        <v>696339.41891000001</v>
      </c>
      <c r="K42" s="119">
        <v>921015.11398000002</v>
      </c>
      <c r="L42" s="119">
        <v>7322041.6297800001</v>
      </c>
      <c r="M42" s="119">
        <v>7496992.8528000005</v>
      </c>
    </row>
    <row r="43" spans="1:13" ht="15" customHeight="1" thickTop="1" thickBot="1">
      <c r="A43" s="693" t="s">
        <v>599</v>
      </c>
      <c r="B43" s="694">
        <v>798405.56455999997</v>
      </c>
      <c r="C43" s="694">
        <v>960541.09322000004</v>
      </c>
      <c r="D43" s="694">
        <v>1120778.0547200001</v>
      </c>
      <c r="E43" s="694">
        <v>1327573.0270799999</v>
      </c>
      <c r="F43" s="694">
        <v>1487690.7128599999</v>
      </c>
      <c r="G43" s="694">
        <v>1717245.04626</v>
      </c>
      <c r="H43" s="694">
        <v>1675669.55217</v>
      </c>
      <c r="I43" s="694">
        <v>1924336.33127</v>
      </c>
      <c r="J43" s="694">
        <v>2143427.4792399998</v>
      </c>
      <c r="K43" s="694">
        <v>2088812.6958399999</v>
      </c>
      <c r="L43" s="694">
        <v>2332214.63882</v>
      </c>
      <c r="M43" s="694">
        <v>2286110.0688299998</v>
      </c>
    </row>
    <row r="44" spans="1:13" s="120" customFormat="1" ht="15" customHeight="1" thickTop="1">
      <c r="A44" s="118" t="s">
        <v>170</v>
      </c>
      <c r="B44" s="119">
        <v>490223.5</v>
      </c>
      <c r="C44" s="119">
        <v>626133.80000000005</v>
      </c>
      <c r="D44" s="119">
        <v>763310</v>
      </c>
      <c r="E44" s="119">
        <v>900717.7</v>
      </c>
      <c r="F44" s="119">
        <v>1036585.1</v>
      </c>
      <c r="G44" s="119">
        <v>1173206.8</v>
      </c>
      <c r="H44" s="119">
        <v>1344731.7</v>
      </c>
      <c r="I44" s="119">
        <v>1409165</v>
      </c>
      <c r="J44" s="119">
        <v>1537989.6</v>
      </c>
      <c r="K44" s="119">
        <v>1537989.6</v>
      </c>
      <c r="L44" s="119">
        <v>1699065</v>
      </c>
      <c r="M44" s="119">
        <v>1699065</v>
      </c>
    </row>
    <row r="45" spans="1:13" s="120" customFormat="1" ht="15" customHeight="1">
      <c r="A45" s="118" t="s">
        <v>174</v>
      </c>
      <c r="B45" s="119">
        <v>35989.534549999997</v>
      </c>
      <c r="C45" s="119">
        <v>1689.5345500000001</v>
      </c>
      <c r="D45" s="119">
        <v>1689.5345500000001</v>
      </c>
      <c r="E45" s="119">
        <v>1689.5345500000001</v>
      </c>
      <c r="F45" s="119">
        <v>1689.5345500000001</v>
      </c>
      <c r="G45" s="119">
        <v>1689.5345500000001</v>
      </c>
      <c r="H45" s="119">
        <v>1689.5345500000001</v>
      </c>
      <c r="I45" s="119">
        <v>1689.5345500000001</v>
      </c>
      <c r="J45" s="119">
        <v>1689.5345500000001</v>
      </c>
      <c r="K45" s="119">
        <v>1689.5345500000001</v>
      </c>
      <c r="L45" s="119">
        <v>1689.5345500000001</v>
      </c>
      <c r="M45" s="119">
        <v>71689.534549999997</v>
      </c>
    </row>
    <row r="46" spans="1:13" s="120" customFormat="1" ht="15" customHeight="1">
      <c r="A46" s="118" t="s">
        <v>178</v>
      </c>
      <c r="B46" s="119">
        <v>0</v>
      </c>
      <c r="C46" s="119">
        <v>0</v>
      </c>
      <c r="D46" s="119">
        <v>0</v>
      </c>
      <c r="E46" s="119">
        <v>0</v>
      </c>
      <c r="F46" s="119">
        <v>0</v>
      </c>
      <c r="G46" s="119">
        <v>0</v>
      </c>
      <c r="H46" s="119">
        <v>0</v>
      </c>
      <c r="I46" s="119">
        <v>0</v>
      </c>
      <c r="J46" s="119">
        <v>0</v>
      </c>
      <c r="K46" s="119">
        <v>0</v>
      </c>
      <c r="L46" s="119">
        <v>0</v>
      </c>
      <c r="M46" s="119">
        <v>0</v>
      </c>
    </row>
    <row r="47" spans="1:13" s="120" customFormat="1" ht="15" customHeight="1">
      <c r="A47" s="118" t="s">
        <v>600</v>
      </c>
      <c r="B47" s="119">
        <v>90344.217279999997</v>
      </c>
      <c r="C47" s="119">
        <v>108529.04828</v>
      </c>
      <c r="D47" s="119">
        <v>130947.91928</v>
      </c>
      <c r="E47" s="119">
        <v>153430.98422000001</v>
      </c>
      <c r="F47" s="119">
        <v>180604.46955000001</v>
      </c>
      <c r="G47" s="119">
        <v>207485.63055</v>
      </c>
      <c r="H47" s="119">
        <v>247669.20155</v>
      </c>
      <c r="I47" s="119">
        <v>255832.70155</v>
      </c>
      <c r="J47" s="119">
        <v>281597.61155000003</v>
      </c>
      <c r="K47" s="119">
        <v>474888.08455000003</v>
      </c>
      <c r="L47" s="119">
        <v>313812.68455000001</v>
      </c>
      <c r="M47" s="119">
        <v>434401.25855000003</v>
      </c>
    </row>
    <row r="48" spans="1:13" s="120" customFormat="1" ht="15" customHeight="1">
      <c r="A48" s="118" t="s">
        <v>184</v>
      </c>
      <c r="B48" s="119">
        <v>181848.31272999998</v>
      </c>
      <c r="C48" s="119">
        <v>224188.71038999999</v>
      </c>
      <c r="D48" s="119">
        <v>224830.60088999997</v>
      </c>
      <c r="E48" s="119">
        <v>271734.80830999999</v>
      </c>
      <c r="F48" s="119">
        <v>268811.60875999997</v>
      </c>
      <c r="G48" s="119">
        <v>334863.08116</v>
      </c>
      <c r="H48" s="119">
        <v>81579.116069999989</v>
      </c>
      <c r="I48" s="119">
        <v>257649.09516999999</v>
      </c>
      <c r="J48" s="119">
        <v>322150.73313999997</v>
      </c>
      <c r="K48" s="119">
        <v>74245.476739999998</v>
      </c>
      <c r="L48" s="119">
        <v>317647.41972000001</v>
      </c>
      <c r="M48" s="119">
        <v>80954.275730000008</v>
      </c>
    </row>
    <row r="49" spans="1:13" s="120" customFormat="1" ht="15" customHeight="1">
      <c r="A49" s="121" t="s">
        <v>601</v>
      </c>
      <c r="B49" s="119">
        <v>0</v>
      </c>
      <c r="C49" s="119">
        <v>0</v>
      </c>
      <c r="D49" s="119">
        <v>0</v>
      </c>
      <c r="E49" s="119">
        <v>0</v>
      </c>
      <c r="F49" s="119">
        <v>0</v>
      </c>
      <c r="G49" s="119">
        <v>0</v>
      </c>
      <c r="H49" s="119">
        <v>0</v>
      </c>
      <c r="I49" s="119">
        <v>0</v>
      </c>
      <c r="J49" s="119">
        <v>0</v>
      </c>
      <c r="K49" s="119">
        <v>0</v>
      </c>
      <c r="L49" s="119">
        <v>0</v>
      </c>
      <c r="M49" s="119">
        <v>0</v>
      </c>
    </row>
    <row r="50" spans="1:13" s="122" customFormat="1" ht="15" customHeight="1" thickBot="1">
      <c r="A50" s="121" t="s">
        <v>602</v>
      </c>
      <c r="B50" s="119">
        <v>181848.31272999998</v>
      </c>
      <c r="C50" s="119">
        <v>224188.71038999999</v>
      </c>
      <c r="D50" s="119">
        <v>224830.60088999997</v>
      </c>
      <c r="E50" s="119">
        <v>271734.80830999999</v>
      </c>
      <c r="F50" s="119">
        <v>268811.60875999997</v>
      </c>
      <c r="G50" s="119">
        <v>334863.08116</v>
      </c>
      <c r="H50" s="119">
        <v>81579.116069999989</v>
      </c>
      <c r="I50" s="119">
        <v>257649.09516999999</v>
      </c>
      <c r="J50" s="119">
        <v>322150.73313999997</v>
      </c>
      <c r="K50" s="119">
        <v>74245.476739999998</v>
      </c>
      <c r="L50" s="119">
        <v>317647.41972000001</v>
      </c>
      <c r="M50" s="119">
        <v>80954.275730000008</v>
      </c>
    </row>
    <row r="51" spans="1:13" ht="15" customHeight="1" thickTop="1" thickBot="1">
      <c r="A51" s="693" t="s">
        <v>603</v>
      </c>
      <c r="B51" s="694">
        <v>8852385.7658700012</v>
      </c>
      <c r="C51" s="694">
        <v>9855702.2729100008</v>
      </c>
      <c r="D51" s="694">
        <v>10932466.05377</v>
      </c>
      <c r="E51" s="694">
        <v>12155654.623330001</v>
      </c>
      <c r="F51" s="694">
        <v>13548894.174930001</v>
      </c>
      <c r="G51" s="694">
        <v>14417612.03084</v>
      </c>
      <c r="H51" s="694">
        <v>15825423.907500001</v>
      </c>
      <c r="I51" s="694">
        <v>17344063.251400001</v>
      </c>
      <c r="J51" s="694">
        <v>18667282.299339999</v>
      </c>
      <c r="K51" s="694">
        <v>19211683.447749998</v>
      </c>
      <c r="L51" s="694">
        <v>21441260.229499999</v>
      </c>
      <c r="M51" s="694">
        <v>21782746.219519999</v>
      </c>
    </row>
    <row r="52" spans="1:13" s="120" customFormat="1" ht="15" customHeight="1" thickTop="1">
      <c r="A52" s="123" t="s">
        <v>604</v>
      </c>
      <c r="B52" s="119">
        <v>1015.2392199999999</v>
      </c>
      <c r="C52" s="119">
        <v>527.56547999999998</v>
      </c>
      <c r="D52" s="119">
        <v>804.95119999999997</v>
      </c>
      <c r="E52" s="119">
        <v>899.96922999999992</v>
      </c>
      <c r="F52" s="119">
        <v>507.74446999999998</v>
      </c>
      <c r="G52" s="119">
        <v>841.45709999999997</v>
      </c>
      <c r="H52" s="119">
        <v>400.87195000000003</v>
      </c>
      <c r="I52" s="119">
        <v>304.08785</v>
      </c>
      <c r="J52" s="119">
        <v>27.818999999999999</v>
      </c>
      <c r="K52" s="119">
        <v>99.523759999999996</v>
      </c>
      <c r="L52" s="119">
        <v>421.19416999999999</v>
      </c>
      <c r="M52" s="119">
        <v>311.09336999999999</v>
      </c>
    </row>
    <row r="53" spans="1:13" s="122" customFormat="1" ht="15" customHeight="1">
      <c r="A53" s="121" t="s">
        <v>605</v>
      </c>
      <c r="B53" s="119">
        <v>0</v>
      </c>
      <c r="C53" s="119">
        <v>0</v>
      </c>
      <c r="D53" s="119">
        <v>0</v>
      </c>
      <c r="E53" s="119">
        <v>0</v>
      </c>
      <c r="F53" s="119">
        <v>0</v>
      </c>
      <c r="G53" s="119">
        <v>0</v>
      </c>
      <c r="H53" s="119">
        <v>0</v>
      </c>
      <c r="I53" s="119">
        <v>0</v>
      </c>
      <c r="J53" s="119">
        <v>0</v>
      </c>
      <c r="K53" s="119">
        <v>0</v>
      </c>
      <c r="L53" s="119">
        <v>0</v>
      </c>
      <c r="M53" s="119">
        <v>0</v>
      </c>
    </row>
    <row r="54" spans="1:13" s="122" customFormat="1" ht="15" customHeight="1">
      <c r="A54" s="121" t="s">
        <v>606</v>
      </c>
      <c r="B54" s="119">
        <v>1015.2392199999999</v>
      </c>
      <c r="C54" s="119">
        <v>527.56547999999998</v>
      </c>
      <c r="D54" s="119">
        <v>804.95119999999997</v>
      </c>
      <c r="E54" s="119">
        <v>899.96922999999992</v>
      </c>
      <c r="F54" s="119">
        <v>507.74446999999998</v>
      </c>
      <c r="G54" s="119">
        <v>841.45709999999997</v>
      </c>
      <c r="H54" s="119">
        <v>400.87195000000003</v>
      </c>
      <c r="I54" s="119">
        <v>304.08785</v>
      </c>
      <c r="J54" s="119">
        <v>27.818999999999999</v>
      </c>
      <c r="K54" s="119">
        <v>99.523759999999996</v>
      </c>
      <c r="L54" s="119">
        <v>421.19416999999999</v>
      </c>
      <c r="M54" s="119">
        <v>311.09336999999999</v>
      </c>
    </row>
    <row r="55" spans="1:13" s="122" customFormat="1" ht="15" customHeight="1">
      <c r="A55" s="121" t="s">
        <v>607</v>
      </c>
      <c r="B55" s="119">
        <v>0</v>
      </c>
      <c r="C55" s="119">
        <v>0</v>
      </c>
      <c r="D55" s="119">
        <v>0</v>
      </c>
      <c r="E55" s="119">
        <v>0</v>
      </c>
      <c r="F55" s="119">
        <v>0</v>
      </c>
      <c r="G55" s="119">
        <v>0</v>
      </c>
      <c r="H55" s="119">
        <v>0</v>
      </c>
      <c r="I55" s="119">
        <v>0</v>
      </c>
      <c r="J55" s="119">
        <v>0</v>
      </c>
      <c r="K55" s="119">
        <v>0</v>
      </c>
      <c r="L55" s="119">
        <v>0</v>
      </c>
      <c r="M55" s="119">
        <v>0</v>
      </c>
    </row>
    <row r="56" spans="1:13" s="122" customFormat="1" ht="15" customHeight="1">
      <c r="A56" s="121" t="s">
        <v>608</v>
      </c>
      <c r="B56" s="119">
        <v>0</v>
      </c>
      <c r="C56" s="119">
        <v>0</v>
      </c>
      <c r="D56" s="119">
        <v>0</v>
      </c>
      <c r="E56" s="119">
        <v>0</v>
      </c>
      <c r="F56" s="119">
        <v>0</v>
      </c>
      <c r="G56" s="119">
        <v>0</v>
      </c>
      <c r="H56" s="119">
        <v>0</v>
      </c>
      <c r="I56" s="119">
        <v>0</v>
      </c>
      <c r="J56" s="119">
        <v>0</v>
      </c>
      <c r="K56" s="119">
        <v>0</v>
      </c>
      <c r="L56" s="119">
        <v>0</v>
      </c>
      <c r="M56" s="119">
        <v>0</v>
      </c>
    </row>
    <row r="57" spans="1:13" s="122" customFormat="1" ht="15" customHeight="1">
      <c r="A57" s="121" t="s">
        <v>609</v>
      </c>
      <c r="B57" s="119">
        <v>0</v>
      </c>
      <c r="C57" s="119">
        <v>0</v>
      </c>
      <c r="D57" s="119">
        <v>0</v>
      </c>
      <c r="E57" s="119">
        <v>0</v>
      </c>
      <c r="F57" s="119">
        <v>0</v>
      </c>
      <c r="G57" s="119">
        <v>0</v>
      </c>
      <c r="H57" s="119">
        <v>0</v>
      </c>
      <c r="I57" s="119">
        <v>0</v>
      </c>
      <c r="J57" s="119">
        <v>0</v>
      </c>
      <c r="K57" s="119">
        <v>0</v>
      </c>
      <c r="L57" s="119">
        <v>0</v>
      </c>
      <c r="M57" s="119">
        <v>0</v>
      </c>
    </row>
    <row r="58" spans="1:13" s="122" customFormat="1" ht="15" customHeight="1">
      <c r="A58" s="118" t="s">
        <v>610</v>
      </c>
      <c r="B58" s="119">
        <v>6960664.6991899991</v>
      </c>
      <c r="C58" s="119">
        <v>9373573.0828900002</v>
      </c>
      <c r="D58" s="119">
        <v>9707927.0891299993</v>
      </c>
      <c r="E58" s="119">
        <v>10005483.222620001</v>
      </c>
      <c r="F58" s="119">
        <v>11177969.238700001</v>
      </c>
      <c r="G58" s="119">
        <v>12128423.69702</v>
      </c>
      <c r="H58" s="119">
        <v>12565709.611500001</v>
      </c>
      <c r="I58" s="119">
        <v>13677919.171870001</v>
      </c>
      <c r="J58" s="119">
        <v>14823284.19297</v>
      </c>
      <c r="K58" s="119">
        <v>27754158.5414</v>
      </c>
      <c r="L58" s="119">
        <v>31064358.315759998</v>
      </c>
      <c r="M58" s="119">
        <v>31702442.803119998</v>
      </c>
    </row>
    <row r="59" spans="1:13">
      <c r="A59" s="695" t="s">
        <v>611</v>
      </c>
      <c r="B59" s="696">
        <v>1266934.3438599999</v>
      </c>
      <c r="C59" s="696">
        <v>1323142.1149000002</v>
      </c>
      <c r="D59" s="696">
        <v>1374341.23006</v>
      </c>
      <c r="E59" s="696">
        <v>1480559.1611800001</v>
      </c>
      <c r="F59" s="696">
        <v>1620473.92172</v>
      </c>
      <c r="G59" s="696">
        <v>1770303.58865</v>
      </c>
      <c r="H59" s="696">
        <v>1756552.39811</v>
      </c>
      <c r="I59" s="696">
        <v>1682463.75795</v>
      </c>
      <c r="J59" s="696">
        <v>2058436.4635899998</v>
      </c>
      <c r="K59" s="696">
        <v>541075.66094000009</v>
      </c>
      <c r="L59" s="696">
        <v>2323886.4339299998</v>
      </c>
      <c r="M59" s="696">
        <v>610174.58691999991</v>
      </c>
    </row>
    <row r="60" spans="1:13" ht="15" customHeight="1">
      <c r="A60" s="121" t="s">
        <v>612</v>
      </c>
      <c r="B60" s="119">
        <v>-221651.61618000001</v>
      </c>
      <c r="C60" s="119">
        <v>-268545.47593999997</v>
      </c>
      <c r="D60" s="119">
        <v>-279361.38266</v>
      </c>
      <c r="E60" s="119">
        <v>-294510.83302999998</v>
      </c>
      <c r="F60" s="119">
        <v>-344353.22875000001</v>
      </c>
      <c r="G60" s="119">
        <v>-396195.87742000003</v>
      </c>
      <c r="H60" s="119">
        <v>-446378.72762999998</v>
      </c>
      <c r="I60" s="119">
        <v>-528386.05944999994</v>
      </c>
      <c r="J60" s="119">
        <v>-578976.61345000006</v>
      </c>
      <c r="K60" s="119">
        <v>-151669.24728000001</v>
      </c>
      <c r="L60" s="119">
        <v>-678199.54226999998</v>
      </c>
      <c r="M60" s="119">
        <v>-185067.14337999999</v>
      </c>
    </row>
    <row r="61" spans="1:13" ht="15" customHeight="1">
      <c r="A61" s="118" t="s">
        <v>613</v>
      </c>
      <c r="B61" s="119">
        <v>1045282.7276799999</v>
      </c>
      <c r="C61" s="119">
        <v>1054596.6389600001</v>
      </c>
      <c r="D61" s="119">
        <v>1094979.8474000001</v>
      </c>
      <c r="E61" s="119">
        <v>1186048.3281500002</v>
      </c>
      <c r="F61" s="119">
        <v>1276120.69297</v>
      </c>
      <c r="G61" s="119">
        <v>1374107.71123</v>
      </c>
      <c r="H61" s="119">
        <v>1310173.6704800001</v>
      </c>
      <c r="I61" s="119">
        <v>1154077.6984999999</v>
      </c>
      <c r="J61" s="119">
        <v>1479459.85014</v>
      </c>
      <c r="K61" s="119">
        <v>389406.41366000002</v>
      </c>
      <c r="L61" s="119">
        <v>1645686.8916600002</v>
      </c>
      <c r="M61" s="119">
        <v>425107.44354000001</v>
      </c>
    </row>
    <row r="62" spans="1:13" ht="15" customHeight="1">
      <c r="A62" s="124" t="s">
        <v>614</v>
      </c>
      <c r="B62" s="119">
        <v>31916.582839999999</v>
      </c>
      <c r="C62" s="119">
        <v>37220.025479999997</v>
      </c>
      <c r="D62" s="119">
        <v>43566.851929999997</v>
      </c>
      <c r="E62" s="119">
        <v>50722.88869</v>
      </c>
      <c r="F62" s="119">
        <v>56723.933429999997</v>
      </c>
      <c r="G62" s="119">
        <v>77551.062299999991</v>
      </c>
      <c r="H62" s="119">
        <v>73539.899170000004</v>
      </c>
      <c r="I62" s="119">
        <v>101832.09617</v>
      </c>
      <c r="J62" s="119">
        <v>159154.89349000002</v>
      </c>
      <c r="K62" s="119">
        <v>39633.827799999999</v>
      </c>
      <c r="L62" s="119">
        <v>194364.63150999998</v>
      </c>
      <c r="M62" s="119">
        <v>54717.551189999998</v>
      </c>
    </row>
    <row r="63" spans="1:13" ht="15" customHeight="1">
      <c r="A63" s="121" t="s">
        <v>615</v>
      </c>
      <c r="B63" s="119">
        <v>-16287.29839</v>
      </c>
      <c r="C63" s="119">
        <v>-21115.004410000001</v>
      </c>
      <c r="D63" s="119">
        <v>-19243.779260000003</v>
      </c>
      <c r="E63" s="119">
        <v>-16548.501100000001</v>
      </c>
      <c r="F63" s="119">
        <v>-20507.11477</v>
      </c>
      <c r="G63" s="119">
        <v>-20725.069520000001</v>
      </c>
      <c r="H63" s="119">
        <v>-21663.3518</v>
      </c>
      <c r="I63" s="119">
        <v>-30232.560940000003</v>
      </c>
      <c r="J63" s="119">
        <v>-22877.623609999999</v>
      </c>
      <c r="K63" s="119">
        <v>-10593.401310000001</v>
      </c>
      <c r="L63" s="119">
        <v>-45422.72249</v>
      </c>
      <c r="M63" s="119">
        <v>-39459.060420000002</v>
      </c>
    </row>
    <row r="64" spans="1:13" ht="15" customHeight="1">
      <c r="A64" s="125" t="s">
        <v>616</v>
      </c>
      <c r="B64" s="119">
        <v>1060912.0121299999</v>
      </c>
      <c r="C64" s="119">
        <v>1070701.6600299999</v>
      </c>
      <c r="D64" s="119">
        <v>1119302.92007</v>
      </c>
      <c r="E64" s="119">
        <v>1220222.7157399999</v>
      </c>
      <c r="F64" s="119">
        <v>1312337.5116300001</v>
      </c>
      <c r="G64" s="119">
        <v>1430933.70401</v>
      </c>
      <c r="H64" s="119">
        <v>1362050.2178499999</v>
      </c>
      <c r="I64" s="119">
        <v>1225677.23373</v>
      </c>
      <c r="J64" s="119">
        <v>1615737.12002</v>
      </c>
      <c r="K64" s="119">
        <v>418446.84015</v>
      </c>
      <c r="L64" s="119">
        <v>1794628.8006800001</v>
      </c>
      <c r="M64" s="119">
        <v>440365.93430999998</v>
      </c>
    </row>
    <row r="65" spans="1:13" ht="15" customHeight="1">
      <c r="A65" s="124" t="s">
        <v>617</v>
      </c>
      <c r="B65" s="119">
        <v>28049.837149999999</v>
      </c>
      <c r="C65" s="119">
        <v>32797.266159999999</v>
      </c>
      <c r="D65" s="119">
        <v>37622.343930000003</v>
      </c>
      <c r="E65" s="119">
        <v>75079.262239999996</v>
      </c>
      <c r="F65" s="119">
        <v>62941.813000000002</v>
      </c>
      <c r="G65" s="119">
        <v>34202.644890000003</v>
      </c>
      <c r="H65" s="119">
        <v>81753.954750000004</v>
      </c>
      <c r="I65" s="119">
        <v>175028.23991999999</v>
      </c>
      <c r="J65" s="119">
        <v>70486.80548000001</v>
      </c>
      <c r="K65" s="119">
        <v>14439.86745</v>
      </c>
      <c r="L65" s="119">
        <v>83873.925920000009</v>
      </c>
      <c r="M65" s="119">
        <v>18693.762469999998</v>
      </c>
    </row>
    <row r="66" spans="1:13" ht="15" customHeight="1">
      <c r="A66" s="124" t="s">
        <v>618</v>
      </c>
      <c r="B66" s="119">
        <v>-135509.11066000001</v>
      </c>
      <c r="C66" s="119">
        <v>-91455.625079999998</v>
      </c>
      <c r="D66" s="119">
        <v>-86566.498540000001</v>
      </c>
      <c r="E66" s="119">
        <v>-123553.92182999999</v>
      </c>
      <c r="F66" s="119">
        <v>-121329.86387999999</v>
      </c>
      <c r="G66" s="119">
        <v>-103188.73325</v>
      </c>
      <c r="H66" s="119">
        <v>-368297.65977999999</v>
      </c>
      <c r="I66" s="119">
        <v>-243908.19412999999</v>
      </c>
      <c r="J66" s="119">
        <v>-181741.70458000002</v>
      </c>
      <c r="K66" s="119">
        <v>-70059.983720000004</v>
      </c>
      <c r="L66" s="119">
        <v>-301146.03433999995</v>
      </c>
      <c r="M66" s="119">
        <v>-103291.58484000001</v>
      </c>
    </row>
    <row r="67" spans="1:13" ht="15" customHeight="1">
      <c r="A67" s="118" t="s">
        <v>619</v>
      </c>
      <c r="B67" s="119">
        <v>953452.73861999996</v>
      </c>
      <c r="C67" s="119">
        <v>1012043.30111</v>
      </c>
      <c r="D67" s="119">
        <v>1070358.7654600001</v>
      </c>
      <c r="E67" s="119">
        <v>1171748.0561500001</v>
      </c>
      <c r="F67" s="119">
        <v>1253949.4607500001</v>
      </c>
      <c r="G67" s="119">
        <v>1361947.6156500001</v>
      </c>
      <c r="H67" s="119">
        <v>1075506.5128199998</v>
      </c>
      <c r="I67" s="119">
        <v>1156797.2795199999</v>
      </c>
      <c r="J67" s="119">
        <v>1504482.22092</v>
      </c>
      <c r="K67" s="119">
        <v>362826.72388000001</v>
      </c>
      <c r="L67" s="119">
        <v>1577356.6922599999</v>
      </c>
      <c r="M67" s="119">
        <v>355768.11193999997</v>
      </c>
    </row>
    <row r="68" spans="1:13" ht="15" customHeight="1">
      <c r="A68" s="121" t="s">
        <v>620</v>
      </c>
      <c r="B68" s="119">
        <v>-626804.02951999998</v>
      </c>
      <c r="C68" s="119">
        <v>-679213.29610000004</v>
      </c>
      <c r="D68" s="119">
        <v>-678935.28573</v>
      </c>
      <c r="E68" s="119">
        <v>-705530.30758999998</v>
      </c>
      <c r="F68" s="119">
        <v>-776284.82382000005</v>
      </c>
      <c r="G68" s="119">
        <v>-720455.16126999992</v>
      </c>
      <c r="H68" s="119">
        <v>-684527.62003999995</v>
      </c>
      <c r="I68" s="119">
        <v>-700708.89147000003</v>
      </c>
      <c r="J68" s="119">
        <v>-834389.08324000007</v>
      </c>
      <c r="K68" s="119">
        <v>-228710.84099</v>
      </c>
      <c r="L68" s="119">
        <v>-993435.23047000007</v>
      </c>
      <c r="M68" s="119">
        <v>-241162.42213999998</v>
      </c>
    </row>
    <row r="69" spans="1:13" ht="15" customHeight="1">
      <c r="A69" s="125" t="s">
        <v>621</v>
      </c>
      <c r="B69" s="119">
        <v>326648.70910000004</v>
      </c>
      <c r="C69" s="119">
        <v>332830.00500999996</v>
      </c>
      <c r="D69" s="119">
        <v>391423.47973000002</v>
      </c>
      <c r="E69" s="119">
        <v>466217.74855999998</v>
      </c>
      <c r="F69" s="119">
        <v>477664.63692999998</v>
      </c>
      <c r="G69" s="119">
        <v>641492.45438000001</v>
      </c>
      <c r="H69" s="119">
        <v>390978.89277999999</v>
      </c>
      <c r="I69" s="119">
        <v>456088.38805000001</v>
      </c>
      <c r="J69" s="119">
        <v>670093.13767999993</v>
      </c>
      <c r="K69" s="119">
        <v>134115.88289000001</v>
      </c>
      <c r="L69" s="119">
        <v>583921.46178999997</v>
      </c>
      <c r="M69" s="119">
        <v>114605.68979999999</v>
      </c>
    </row>
    <row r="70" spans="1:13" ht="15" customHeight="1">
      <c r="A70" s="125" t="s">
        <v>622</v>
      </c>
      <c r="B70" s="119">
        <v>12.65019</v>
      </c>
      <c r="C70" s="119">
        <v>7.4485400000000004</v>
      </c>
      <c r="D70" s="119">
        <v>4.6955100000000005</v>
      </c>
      <c r="E70" s="119">
        <v>2.74668</v>
      </c>
      <c r="F70" s="119">
        <v>2.60866</v>
      </c>
      <c r="G70" s="119">
        <v>1.3971300000000002</v>
      </c>
      <c r="H70" s="119">
        <v>1.0865100000000001</v>
      </c>
      <c r="I70" s="119">
        <v>0.50052999999999992</v>
      </c>
      <c r="J70" s="119">
        <v>1.1445000000000001</v>
      </c>
      <c r="K70" s="119">
        <v>6.071E-2</v>
      </c>
      <c r="L70" s="119">
        <v>0.80971000000000004</v>
      </c>
      <c r="M70" s="119">
        <v>0.42251</v>
      </c>
    </row>
    <row r="71" spans="1:13" ht="15" customHeight="1">
      <c r="A71" s="126" t="s">
        <v>623</v>
      </c>
      <c r="B71" s="119">
        <v>0</v>
      </c>
      <c r="C71" s="119">
        <v>0</v>
      </c>
      <c r="D71" s="119">
        <v>0</v>
      </c>
      <c r="E71" s="119">
        <v>0</v>
      </c>
      <c r="F71" s="119">
        <v>0</v>
      </c>
      <c r="G71" s="119">
        <v>0</v>
      </c>
      <c r="H71" s="119">
        <v>0</v>
      </c>
      <c r="I71" s="119">
        <v>0</v>
      </c>
      <c r="J71" s="119">
        <v>0</v>
      </c>
      <c r="K71" s="119">
        <v>0</v>
      </c>
      <c r="L71" s="119">
        <v>0</v>
      </c>
      <c r="M71" s="119">
        <v>0</v>
      </c>
    </row>
    <row r="72" spans="1:13" ht="15" customHeight="1">
      <c r="A72" s="126" t="s">
        <v>624</v>
      </c>
      <c r="B72" s="119">
        <v>12.65019</v>
      </c>
      <c r="C72" s="119">
        <v>7.4485400000000004</v>
      </c>
      <c r="D72" s="119">
        <v>4.6955100000000005</v>
      </c>
      <c r="E72" s="119">
        <v>2.74668</v>
      </c>
      <c r="F72" s="119">
        <v>2.60866</v>
      </c>
      <c r="G72" s="119">
        <v>1.3971300000000002</v>
      </c>
      <c r="H72" s="119">
        <v>1.0865100000000001</v>
      </c>
      <c r="I72" s="119">
        <v>0.50052999999999992</v>
      </c>
      <c r="J72" s="119">
        <v>1.1445000000000001</v>
      </c>
      <c r="K72" s="119">
        <v>6.071E-2</v>
      </c>
      <c r="L72" s="119">
        <v>0.80971000000000004</v>
      </c>
      <c r="M72" s="119">
        <v>0.42251</v>
      </c>
    </row>
    <row r="73" spans="1:13" ht="15" customHeight="1">
      <c r="A73" s="118" t="s">
        <v>625</v>
      </c>
      <c r="B73" s="119">
        <v>-70.70478</v>
      </c>
      <c r="C73" s="119">
        <v>-41.257129999999997</v>
      </c>
      <c r="D73" s="119">
        <v>-23.970220000000001</v>
      </c>
      <c r="E73" s="119">
        <v>-14.453989999999999</v>
      </c>
      <c r="F73" s="119">
        <v>-9.312850000000001</v>
      </c>
      <c r="G73" s="119">
        <v>-1.61463</v>
      </c>
      <c r="H73" s="119">
        <v>-0.48841000000000001</v>
      </c>
      <c r="I73" s="119">
        <v>-0.15968000000000002</v>
      </c>
      <c r="J73" s="119">
        <v>-0.19231999999999999</v>
      </c>
      <c r="K73" s="119">
        <v>-0.19913999999999998</v>
      </c>
      <c r="L73" s="119">
        <v>-0.46676000000000001</v>
      </c>
      <c r="M73" s="119">
        <v>-7.0900000000000005E-2</v>
      </c>
    </row>
    <row r="74" spans="1:13" ht="15" customHeight="1">
      <c r="A74" s="118" t="s">
        <v>771</v>
      </c>
      <c r="B74" s="119">
        <v>0</v>
      </c>
      <c r="C74" s="119">
        <v>0</v>
      </c>
      <c r="D74" s="119">
        <v>0</v>
      </c>
      <c r="E74" s="119">
        <v>0</v>
      </c>
      <c r="F74" s="119">
        <v>0</v>
      </c>
      <c r="G74" s="119">
        <v>0</v>
      </c>
      <c r="H74" s="119">
        <v>0</v>
      </c>
      <c r="I74" s="119">
        <v>0</v>
      </c>
      <c r="J74" s="119">
        <v>0</v>
      </c>
      <c r="K74" s="119">
        <v>0</v>
      </c>
      <c r="L74" s="119">
        <v>0</v>
      </c>
      <c r="M74" s="119">
        <v>0</v>
      </c>
    </row>
    <row r="75" spans="1:13" ht="15" customHeight="1">
      <c r="A75" s="121" t="s">
        <v>312</v>
      </c>
      <c r="B75" s="119">
        <v>-70.70478</v>
      </c>
      <c r="C75" s="119">
        <v>-41.257129999999997</v>
      </c>
      <c r="D75" s="119">
        <v>-23.970220000000001</v>
      </c>
      <c r="E75" s="119">
        <v>-14.453989999999999</v>
      </c>
      <c r="F75" s="119">
        <v>-9.312850000000001</v>
      </c>
      <c r="G75" s="119">
        <v>-1.61463</v>
      </c>
      <c r="H75" s="119">
        <v>-0.48841000000000001</v>
      </c>
      <c r="I75" s="119">
        <v>-0.15968000000000002</v>
      </c>
      <c r="J75" s="119">
        <v>-0.19231999999999999</v>
      </c>
      <c r="K75" s="119">
        <v>-0.19913999999999998</v>
      </c>
      <c r="L75" s="119">
        <v>-0.46676000000000001</v>
      </c>
      <c r="M75" s="119">
        <v>-7.0900000000000005E-2</v>
      </c>
    </row>
    <row r="76" spans="1:13" ht="15" customHeight="1">
      <c r="A76" s="118" t="s">
        <v>628</v>
      </c>
      <c r="B76" s="119">
        <v>326590.65450999996</v>
      </c>
      <c r="C76" s="119">
        <v>332796.19641999999</v>
      </c>
      <c r="D76" s="119">
        <v>391404.20501999999</v>
      </c>
      <c r="E76" s="119">
        <v>466206.04125000001</v>
      </c>
      <c r="F76" s="119">
        <v>477657.93274000002</v>
      </c>
      <c r="G76" s="119">
        <v>641492.23687999998</v>
      </c>
      <c r="H76" s="119">
        <v>390979.49088</v>
      </c>
      <c r="I76" s="119">
        <v>456088.72889999999</v>
      </c>
      <c r="J76" s="119">
        <v>670094.08986000007</v>
      </c>
      <c r="K76" s="119">
        <v>134115.74445999999</v>
      </c>
      <c r="L76" s="119">
        <v>583921.80474000005</v>
      </c>
      <c r="M76" s="119">
        <v>114606.04140999999</v>
      </c>
    </row>
    <row r="77" spans="1:13" ht="15" customHeight="1">
      <c r="A77" s="127" t="s">
        <v>629</v>
      </c>
      <c r="B77" s="119">
        <v>0</v>
      </c>
      <c r="C77" s="119">
        <v>7484.1977500000003</v>
      </c>
      <c r="D77" s="119">
        <v>7096.4698799999996</v>
      </c>
      <c r="E77" s="119">
        <v>5671.2719999999999</v>
      </c>
      <c r="F77" s="119">
        <v>4271.2415199999996</v>
      </c>
      <c r="G77" s="119">
        <v>2549.03629</v>
      </c>
      <c r="H77" s="119">
        <v>2876.1822299999999</v>
      </c>
      <c r="I77" s="119">
        <v>1063.3844299999998</v>
      </c>
      <c r="J77" s="119">
        <v>696.13023999999996</v>
      </c>
      <c r="K77" s="119">
        <v>486.96438000000001</v>
      </c>
      <c r="L77" s="119">
        <v>574.66390000000001</v>
      </c>
      <c r="M77" s="119">
        <v>152.27457000000001</v>
      </c>
    </row>
    <row r="78" spans="1:13" ht="15" customHeight="1">
      <c r="A78" s="125" t="s">
        <v>630</v>
      </c>
      <c r="B78" s="119">
        <v>326590.65450999996</v>
      </c>
      <c r="C78" s="119">
        <v>340280.39417000004</v>
      </c>
      <c r="D78" s="119">
        <v>398500.67489999998</v>
      </c>
      <c r="E78" s="119">
        <v>471877.31325000001</v>
      </c>
      <c r="F78" s="119">
        <v>481929.17426</v>
      </c>
      <c r="G78" s="119">
        <v>644041.27316999994</v>
      </c>
      <c r="H78" s="119">
        <v>393855.67311000003</v>
      </c>
      <c r="I78" s="119">
        <v>457152.11332999996</v>
      </c>
      <c r="J78" s="119">
        <v>670790.22010000004</v>
      </c>
      <c r="K78" s="119">
        <v>134602.70884000001</v>
      </c>
      <c r="L78" s="119">
        <v>584496.46863999998</v>
      </c>
      <c r="M78" s="119">
        <v>114758.31598</v>
      </c>
    </row>
    <row r="79" spans="1:13" ht="15" customHeight="1">
      <c r="A79" s="124" t="s">
        <v>631</v>
      </c>
      <c r="B79" s="119">
        <v>-25436.733</v>
      </c>
      <c r="C79" s="119">
        <v>-60.668999999999997</v>
      </c>
      <c r="D79" s="119">
        <v>-1283.2049999999999</v>
      </c>
      <c r="E79" s="119">
        <v>-218.095</v>
      </c>
      <c r="F79" s="119">
        <v>0</v>
      </c>
      <c r="G79" s="119">
        <v>0</v>
      </c>
      <c r="H79" s="119">
        <v>-295.44835</v>
      </c>
      <c r="I79" s="119">
        <v>631.49546999999995</v>
      </c>
      <c r="J79" s="119">
        <v>-14991.994929999999</v>
      </c>
      <c r="K79" s="119">
        <v>10.76784</v>
      </c>
      <c r="L79" s="119">
        <v>12642.51694</v>
      </c>
      <c r="M79" s="119">
        <v>23395.959750000002</v>
      </c>
    </row>
    <row r="80" spans="1:13" ht="15" customHeight="1">
      <c r="A80" s="118" t="s">
        <v>632</v>
      </c>
      <c r="B80" s="119">
        <v>301153.92151000001</v>
      </c>
      <c r="C80" s="119">
        <v>340219.72516999999</v>
      </c>
      <c r="D80" s="119">
        <v>397217.46989999997</v>
      </c>
      <c r="E80" s="119">
        <v>471659.21824999998</v>
      </c>
      <c r="F80" s="119">
        <v>481929.17426</v>
      </c>
      <c r="G80" s="119">
        <v>644041.27316999994</v>
      </c>
      <c r="H80" s="119">
        <v>393560.22476000001</v>
      </c>
      <c r="I80" s="119">
        <v>457783.60879999999</v>
      </c>
      <c r="J80" s="119">
        <v>655798.22516999999</v>
      </c>
      <c r="K80" s="119">
        <v>134613.47668000002</v>
      </c>
      <c r="L80" s="119">
        <v>597138.9855800001</v>
      </c>
      <c r="M80" s="119">
        <v>138154.27572999999</v>
      </c>
    </row>
    <row r="81" spans="1:13" ht="15" customHeight="1">
      <c r="A81" s="124" t="s">
        <v>633</v>
      </c>
      <c r="B81" s="119">
        <v>0</v>
      </c>
      <c r="C81" s="119">
        <v>0</v>
      </c>
      <c r="D81" s="119">
        <v>0</v>
      </c>
      <c r="E81" s="119">
        <v>0</v>
      </c>
      <c r="F81" s="119">
        <v>0</v>
      </c>
      <c r="G81" s="119">
        <v>0</v>
      </c>
      <c r="H81" s="119">
        <v>0</v>
      </c>
      <c r="I81" s="119">
        <v>0</v>
      </c>
      <c r="J81" s="119">
        <v>0</v>
      </c>
      <c r="K81" s="119">
        <v>0</v>
      </c>
      <c r="L81" s="119">
        <v>0</v>
      </c>
      <c r="M81" s="119">
        <v>0</v>
      </c>
    </row>
    <row r="82" spans="1:13" ht="15" customHeight="1">
      <c r="A82" s="118" t="s">
        <v>634</v>
      </c>
      <c r="B82" s="119">
        <v>301153.92151000001</v>
      </c>
      <c r="C82" s="119">
        <v>340219.72516999999</v>
      </c>
      <c r="D82" s="119">
        <v>397217.46989999997</v>
      </c>
      <c r="E82" s="119">
        <v>471659.21824999998</v>
      </c>
      <c r="F82" s="119">
        <v>481929.17426</v>
      </c>
      <c r="G82" s="119">
        <v>644041.27316999994</v>
      </c>
      <c r="H82" s="119">
        <v>393560.22476000001</v>
      </c>
      <c r="I82" s="119">
        <v>457783.60879999999</v>
      </c>
      <c r="J82" s="119">
        <v>655798.22516999999</v>
      </c>
      <c r="K82" s="119">
        <v>134613.47668000002</v>
      </c>
      <c r="L82" s="119">
        <v>597138.9855800001</v>
      </c>
      <c r="M82" s="119">
        <v>138154.27572999999</v>
      </c>
    </row>
    <row r="83" spans="1:13" ht="15" customHeight="1" thickBot="1">
      <c r="A83" s="124" t="s">
        <v>635</v>
      </c>
      <c r="B83" s="119">
        <v>-119305.609</v>
      </c>
      <c r="C83" s="119">
        <v>-116031.015</v>
      </c>
      <c r="D83" s="119">
        <v>-172386.86900999999</v>
      </c>
      <c r="E83" s="119">
        <v>-199924.41</v>
      </c>
      <c r="F83" s="119">
        <v>-213117.56547999999</v>
      </c>
      <c r="G83" s="119">
        <v>-309178.19199999998</v>
      </c>
      <c r="H83" s="119">
        <v>-311981.10869999998</v>
      </c>
      <c r="I83" s="119">
        <v>-200134.51363999999</v>
      </c>
      <c r="J83" s="119">
        <v>-333647.49200000003</v>
      </c>
      <c r="K83" s="119">
        <v>-60368</v>
      </c>
      <c r="L83" s="119">
        <v>-279491.56599999999</v>
      </c>
      <c r="M83" s="119">
        <v>-57200</v>
      </c>
    </row>
    <row r="84" spans="1:13" ht="15" customHeight="1" thickTop="1" thickBot="1">
      <c r="A84" s="693" t="s">
        <v>636</v>
      </c>
      <c r="B84" s="694">
        <v>181848.31250999999</v>
      </c>
      <c r="C84" s="694">
        <v>224188.71016999998</v>
      </c>
      <c r="D84" s="694">
        <v>224830.60088999997</v>
      </c>
      <c r="E84" s="694">
        <v>271734.80825</v>
      </c>
      <c r="F84" s="694">
        <v>268811.60877999995</v>
      </c>
      <c r="G84" s="694">
        <v>334863.08117000002</v>
      </c>
      <c r="H84" s="694">
        <v>81579.11606</v>
      </c>
      <c r="I84" s="694">
        <v>257649.09516</v>
      </c>
      <c r="J84" s="694">
        <v>322150.73317000002</v>
      </c>
      <c r="K84" s="694">
        <v>74245.476680000007</v>
      </c>
      <c r="L84" s="694">
        <v>317647.41957999999</v>
      </c>
      <c r="M84" s="694">
        <v>80954.275730000008</v>
      </c>
    </row>
    <row r="85" spans="1:13" ht="3.75" customHeight="1" thickTop="1" thickBot="1">
      <c r="A85" s="128"/>
      <c r="B85" s="129"/>
      <c r="C85" s="129"/>
      <c r="D85" s="129"/>
      <c r="E85" s="129"/>
      <c r="F85" s="129"/>
      <c r="G85" s="129"/>
      <c r="H85" s="129"/>
      <c r="I85" s="129"/>
      <c r="J85" s="129"/>
      <c r="K85" s="129"/>
      <c r="L85" s="129"/>
      <c r="M85" s="129"/>
    </row>
    <row r="86" spans="1:13" ht="15" customHeight="1" thickTop="1">
      <c r="A86" s="130"/>
      <c r="B86" s="131"/>
      <c r="C86" s="131"/>
      <c r="D86" s="131"/>
      <c r="E86" s="131"/>
      <c r="F86" s="131"/>
      <c r="G86" s="131"/>
      <c r="H86" s="131"/>
      <c r="I86" s="131"/>
      <c r="J86" s="131"/>
      <c r="K86" s="131"/>
      <c r="L86" s="131"/>
      <c r="M86" s="131"/>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M86"/>
  <sheetViews>
    <sheetView zoomScaleNormal="100" workbookViewId="0">
      <selection activeCell="K11" sqref="K11"/>
    </sheetView>
  </sheetViews>
  <sheetFormatPr baseColWidth="10" defaultColWidth="9.140625" defaultRowHeight="18"/>
  <cols>
    <col min="1" max="1" width="89.85546875" style="115" bestFit="1" customWidth="1"/>
    <col min="2" max="2" width="9.7109375" style="115" bestFit="1" customWidth="1"/>
    <col min="3" max="3" width="8.140625" style="115" bestFit="1" customWidth="1"/>
    <col min="4" max="6" width="9.7109375" style="115" bestFit="1" customWidth="1"/>
    <col min="7" max="8" width="8.140625" style="115" bestFit="1" customWidth="1"/>
    <col min="9" max="9" width="8.140625" style="115" customWidth="1"/>
    <col min="10" max="10" width="8.140625" style="115" bestFit="1" customWidth="1"/>
    <col min="11" max="12" width="8.140625" style="115" customWidth="1"/>
    <col min="13" max="13" width="8.140625" style="133" bestFit="1" customWidth="1"/>
    <col min="14" max="256" width="11.42578125" style="115" customWidth="1"/>
    <col min="257" max="257" width="89.85546875" style="115" bestFit="1" customWidth="1"/>
    <col min="258" max="258" width="9.7109375" style="115" bestFit="1" customWidth="1"/>
    <col min="259" max="259" width="8.140625" style="115" bestFit="1" customWidth="1"/>
    <col min="260" max="262" width="9.7109375" style="115" bestFit="1" customWidth="1"/>
    <col min="263" max="264" width="8.140625" style="115" bestFit="1" customWidth="1"/>
    <col min="265" max="265" width="8.140625" style="115" customWidth="1"/>
    <col min="266" max="266" width="8.140625" style="115" bestFit="1" customWidth="1"/>
    <col min="267" max="268" width="8.140625" style="115" customWidth="1"/>
    <col min="269" max="269" width="8.140625" style="115" bestFit="1" customWidth="1"/>
    <col min="270" max="512" width="11.42578125" style="115" customWidth="1"/>
    <col min="513" max="513" width="89.85546875" style="115" bestFit="1" customWidth="1"/>
    <col min="514" max="514" width="9.7109375" style="115" bestFit="1" customWidth="1"/>
    <col min="515" max="515" width="8.140625" style="115" bestFit="1" customWidth="1"/>
    <col min="516" max="518" width="9.7109375" style="115" bestFit="1" customWidth="1"/>
    <col min="519" max="520" width="8.140625" style="115" bestFit="1" customWidth="1"/>
    <col min="521" max="521" width="8.140625" style="115" customWidth="1"/>
    <col min="522" max="522" width="8.140625" style="115" bestFit="1" customWidth="1"/>
    <col min="523" max="524" width="8.140625" style="115" customWidth="1"/>
    <col min="525" max="525" width="8.140625" style="115" bestFit="1" customWidth="1"/>
    <col min="526" max="768" width="11.42578125" style="115" customWidth="1"/>
    <col min="769" max="769" width="89.85546875" style="115" bestFit="1" customWidth="1"/>
    <col min="770" max="770" width="9.7109375" style="115" bestFit="1" customWidth="1"/>
    <col min="771" max="771" width="8.140625" style="115" bestFit="1" customWidth="1"/>
    <col min="772" max="774" width="9.7109375" style="115" bestFit="1" customWidth="1"/>
    <col min="775" max="776" width="8.140625" style="115" bestFit="1" customWidth="1"/>
    <col min="777" max="777" width="8.140625" style="115" customWidth="1"/>
    <col min="778" max="778" width="8.140625" style="115" bestFit="1" customWidth="1"/>
    <col min="779" max="780" width="8.140625" style="115" customWidth="1"/>
    <col min="781" max="781" width="8.140625" style="115" bestFit="1" customWidth="1"/>
    <col min="782" max="1024" width="11.42578125" style="115" customWidth="1"/>
    <col min="1025" max="1025" width="89.85546875" style="115" bestFit="1" customWidth="1"/>
    <col min="1026" max="1026" width="9.7109375" style="115" bestFit="1" customWidth="1"/>
    <col min="1027" max="1027" width="8.140625" style="115" bestFit="1" customWidth="1"/>
    <col min="1028" max="1030" width="9.7109375" style="115" bestFit="1" customWidth="1"/>
    <col min="1031" max="1032" width="8.140625" style="115" bestFit="1" customWidth="1"/>
    <col min="1033" max="1033" width="8.140625" style="115" customWidth="1"/>
    <col min="1034" max="1034" width="8.140625" style="115" bestFit="1" customWidth="1"/>
    <col min="1035" max="1036" width="8.140625" style="115" customWidth="1"/>
    <col min="1037" max="1037" width="8.140625" style="115" bestFit="1" customWidth="1"/>
    <col min="1038" max="1280" width="11.42578125" style="115" customWidth="1"/>
    <col min="1281" max="1281" width="89.85546875" style="115" bestFit="1" customWidth="1"/>
    <col min="1282" max="1282" width="9.7109375" style="115" bestFit="1" customWidth="1"/>
    <col min="1283" max="1283" width="8.140625" style="115" bestFit="1" customWidth="1"/>
    <col min="1284" max="1286" width="9.7109375" style="115" bestFit="1" customWidth="1"/>
    <col min="1287" max="1288" width="8.140625" style="115" bestFit="1" customWidth="1"/>
    <col min="1289" max="1289" width="8.140625" style="115" customWidth="1"/>
    <col min="1290" max="1290" width="8.140625" style="115" bestFit="1" customWidth="1"/>
    <col min="1291" max="1292" width="8.140625" style="115" customWidth="1"/>
    <col min="1293" max="1293" width="8.140625" style="115" bestFit="1" customWidth="1"/>
    <col min="1294" max="1536" width="11.42578125" style="115" customWidth="1"/>
    <col min="1537" max="1537" width="89.85546875" style="115" bestFit="1" customWidth="1"/>
    <col min="1538" max="1538" width="9.7109375" style="115" bestFit="1" customWidth="1"/>
    <col min="1539" max="1539" width="8.140625" style="115" bestFit="1" customWidth="1"/>
    <col min="1540" max="1542" width="9.7109375" style="115" bestFit="1" customWidth="1"/>
    <col min="1543" max="1544" width="8.140625" style="115" bestFit="1" customWidth="1"/>
    <col min="1545" max="1545" width="8.140625" style="115" customWidth="1"/>
    <col min="1546" max="1546" width="8.140625" style="115" bestFit="1" customWidth="1"/>
    <col min="1547" max="1548" width="8.140625" style="115" customWidth="1"/>
    <col min="1549" max="1549" width="8.140625" style="115" bestFit="1" customWidth="1"/>
    <col min="1550" max="1792" width="11.42578125" style="115" customWidth="1"/>
    <col min="1793" max="1793" width="89.85546875" style="115" bestFit="1" customWidth="1"/>
    <col min="1794" max="1794" width="9.7109375" style="115" bestFit="1" customWidth="1"/>
    <col min="1795" max="1795" width="8.140625" style="115" bestFit="1" customWidth="1"/>
    <col min="1796" max="1798" width="9.7109375" style="115" bestFit="1" customWidth="1"/>
    <col min="1799" max="1800" width="8.140625" style="115" bestFit="1" customWidth="1"/>
    <col min="1801" max="1801" width="8.140625" style="115" customWidth="1"/>
    <col min="1802" max="1802" width="8.140625" style="115" bestFit="1" customWidth="1"/>
    <col min="1803" max="1804" width="8.140625" style="115" customWidth="1"/>
    <col min="1805" max="1805" width="8.140625" style="115" bestFit="1" customWidth="1"/>
    <col min="1806" max="2048" width="11.42578125" style="115" customWidth="1"/>
    <col min="2049" max="2049" width="89.85546875" style="115" bestFit="1" customWidth="1"/>
    <col min="2050" max="2050" width="9.7109375" style="115" bestFit="1" customWidth="1"/>
    <col min="2051" max="2051" width="8.140625" style="115" bestFit="1" customWidth="1"/>
    <col min="2052" max="2054" width="9.7109375" style="115" bestFit="1" customWidth="1"/>
    <col min="2055" max="2056" width="8.140625" style="115" bestFit="1" customWidth="1"/>
    <col min="2057" max="2057" width="8.140625" style="115" customWidth="1"/>
    <col min="2058" max="2058" width="8.140625" style="115" bestFit="1" customWidth="1"/>
    <col min="2059" max="2060" width="8.140625" style="115" customWidth="1"/>
    <col min="2061" max="2061" width="8.140625" style="115" bestFit="1" customWidth="1"/>
    <col min="2062" max="2304" width="11.42578125" style="115" customWidth="1"/>
    <col min="2305" max="2305" width="89.85546875" style="115" bestFit="1" customWidth="1"/>
    <col min="2306" max="2306" width="9.7109375" style="115" bestFit="1" customWidth="1"/>
    <col min="2307" max="2307" width="8.140625" style="115" bestFit="1" customWidth="1"/>
    <col min="2308" max="2310" width="9.7109375" style="115" bestFit="1" customWidth="1"/>
    <col min="2311" max="2312" width="8.140625" style="115" bestFit="1" customWidth="1"/>
    <col min="2313" max="2313" width="8.140625" style="115" customWidth="1"/>
    <col min="2314" max="2314" width="8.140625" style="115" bestFit="1" customWidth="1"/>
    <col min="2315" max="2316" width="8.140625" style="115" customWidth="1"/>
    <col min="2317" max="2317" width="8.140625" style="115" bestFit="1" customWidth="1"/>
    <col min="2318" max="2560" width="11.42578125" style="115" customWidth="1"/>
    <col min="2561" max="2561" width="89.85546875" style="115" bestFit="1" customWidth="1"/>
    <col min="2562" max="2562" width="9.7109375" style="115" bestFit="1" customWidth="1"/>
    <col min="2563" max="2563" width="8.140625" style="115" bestFit="1" customWidth="1"/>
    <col min="2564" max="2566" width="9.7109375" style="115" bestFit="1" customWidth="1"/>
    <col min="2567" max="2568" width="8.140625" style="115" bestFit="1" customWidth="1"/>
    <col min="2569" max="2569" width="8.140625" style="115" customWidth="1"/>
    <col min="2570" max="2570" width="8.140625" style="115" bestFit="1" customWidth="1"/>
    <col min="2571" max="2572" width="8.140625" style="115" customWidth="1"/>
    <col min="2573" max="2573" width="8.140625" style="115" bestFit="1" customWidth="1"/>
    <col min="2574" max="2816" width="11.42578125" style="115" customWidth="1"/>
    <col min="2817" max="2817" width="89.85546875" style="115" bestFit="1" customWidth="1"/>
    <col min="2818" max="2818" width="9.7109375" style="115" bestFit="1" customWidth="1"/>
    <col min="2819" max="2819" width="8.140625" style="115" bestFit="1" customWidth="1"/>
    <col min="2820" max="2822" width="9.7109375" style="115" bestFit="1" customWidth="1"/>
    <col min="2823" max="2824" width="8.140625" style="115" bestFit="1" customWidth="1"/>
    <col min="2825" max="2825" width="8.140625" style="115" customWidth="1"/>
    <col min="2826" max="2826" width="8.140625" style="115" bestFit="1" customWidth="1"/>
    <col min="2827" max="2828" width="8.140625" style="115" customWidth="1"/>
    <col min="2829" max="2829" width="8.140625" style="115" bestFit="1" customWidth="1"/>
    <col min="2830" max="3072" width="11.42578125" style="115" customWidth="1"/>
    <col min="3073" max="3073" width="89.85546875" style="115" bestFit="1" customWidth="1"/>
    <col min="3074" max="3074" width="9.7109375" style="115" bestFit="1" customWidth="1"/>
    <col min="3075" max="3075" width="8.140625" style="115" bestFit="1" customWidth="1"/>
    <col min="3076" max="3078" width="9.7109375" style="115" bestFit="1" customWidth="1"/>
    <col min="3079" max="3080" width="8.140625" style="115" bestFit="1" customWidth="1"/>
    <col min="3081" max="3081" width="8.140625" style="115" customWidth="1"/>
    <col min="3082" max="3082" width="8.140625" style="115" bestFit="1" customWidth="1"/>
    <col min="3083" max="3084" width="8.140625" style="115" customWidth="1"/>
    <col min="3085" max="3085" width="8.140625" style="115" bestFit="1" customWidth="1"/>
    <col min="3086" max="3328" width="11.42578125" style="115" customWidth="1"/>
    <col min="3329" max="3329" width="89.85546875" style="115" bestFit="1" customWidth="1"/>
    <col min="3330" max="3330" width="9.7109375" style="115" bestFit="1" customWidth="1"/>
    <col min="3331" max="3331" width="8.140625" style="115" bestFit="1" customWidth="1"/>
    <col min="3332" max="3334" width="9.7109375" style="115" bestFit="1" customWidth="1"/>
    <col min="3335" max="3336" width="8.140625" style="115" bestFit="1" customWidth="1"/>
    <col min="3337" max="3337" width="8.140625" style="115" customWidth="1"/>
    <col min="3338" max="3338" width="8.140625" style="115" bestFit="1" customWidth="1"/>
    <col min="3339" max="3340" width="8.140625" style="115" customWidth="1"/>
    <col min="3341" max="3341" width="8.140625" style="115" bestFit="1" customWidth="1"/>
    <col min="3342" max="3584" width="11.42578125" style="115" customWidth="1"/>
    <col min="3585" max="3585" width="89.85546875" style="115" bestFit="1" customWidth="1"/>
    <col min="3586" max="3586" width="9.7109375" style="115" bestFit="1" customWidth="1"/>
    <col min="3587" max="3587" width="8.140625" style="115" bestFit="1" customWidth="1"/>
    <col min="3588" max="3590" width="9.7109375" style="115" bestFit="1" customWidth="1"/>
    <col min="3591" max="3592" width="8.140625" style="115" bestFit="1" customWidth="1"/>
    <col min="3593" max="3593" width="8.140625" style="115" customWidth="1"/>
    <col min="3594" max="3594" width="8.140625" style="115" bestFit="1" customWidth="1"/>
    <col min="3595" max="3596" width="8.140625" style="115" customWidth="1"/>
    <col min="3597" max="3597" width="8.140625" style="115" bestFit="1" customWidth="1"/>
    <col min="3598" max="3840" width="11.42578125" style="115" customWidth="1"/>
    <col min="3841" max="3841" width="89.85546875" style="115" bestFit="1" customWidth="1"/>
    <col min="3842" max="3842" width="9.7109375" style="115" bestFit="1" customWidth="1"/>
    <col min="3843" max="3843" width="8.140625" style="115" bestFit="1" customWidth="1"/>
    <col min="3844" max="3846" width="9.7109375" style="115" bestFit="1" customWidth="1"/>
    <col min="3847" max="3848" width="8.140625" style="115" bestFit="1" customWidth="1"/>
    <col min="3849" max="3849" width="8.140625" style="115" customWidth="1"/>
    <col min="3850" max="3850" width="8.140625" style="115" bestFit="1" customWidth="1"/>
    <col min="3851" max="3852" width="8.140625" style="115" customWidth="1"/>
    <col min="3853" max="3853" width="8.140625" style="115" bestFit="1" customWidth="1"/>
    <col min="3854" max="4096" width="11.42578125" style="115" customWidth="1"/>
    <col min="4097" max="4097" width="89.85546875" style="115" bestFit="1" customWidth="1"/>
    <col min="4098" max="4098" width="9.7109375" style="115" bestFit="1" customWidth="1"/>
    <col min="4099" max="4099" width="8.140625" style="115" bestFit="1" customWidth="1"/>
    <col min="4100" max="4102" width="9.7109375" style="115" bestFit="1" customWidth="1"/>
    <col min="4103" max="4104" width="8.140625" style="115" bestFit="1" customWidth="1"/>
    <col min="4105" max="4105" width="8.140625" style="115" customWidth="1"/>
    <col min="4106" max="4106" width="8.140625" style="115" bestFit="1" customWidth="1"/>
    <col min="4107" max="4108" width="8.140625" style="115" customWidth="1"/>
    <col min="4109" max="4109" width="8.140625" style="115" bestFit="1" customWidth="1"/>
    <col min="4110" max="4352" width="11.42578125" style="115" customWidth="1"/>
    <col min="4353" max="4353" width="89.85546875" style="115" bestFit="1" customWidth="1"/>
    <col min="4354" max="4354" width="9.7109375" style="115" bestFit="1" customWidth="1"/>
    <col min="4355" max="4355" width="8.140625" style="115" bestFit="1" customWidth="1"/>
    <col min="4356" max="4358" width="9.7109375" style="115" bestFit="1" customWidth="1"/>
    <col min="4359" max="4360" width="8.140625" style="115" bestFit="1" customWidth="1"/>
    <col min="4361" max="4361" width="8.140625" style="115" customWidth="1"/>
    <col min="4362" max="4362" width="8.140625" style="115" bestFit="1" customWidth="1"/>
    <col min="4363" max="4364" width="8.140625" style="115" customWidth="1"/>
    <col min="4365" max="4365" width="8.140625" style="115" bestFit="1" customWidth="1"/>
    <col min="4366" max="4608" width="11.42578125" style="115" customWidth="1"/>
    <col min="4609" max="4609" width="89.85546875" style="115" bestFit="1" customWidth="1"/>
    <col min="4610" max="4610" width="9.7109375" style="115" bestFit="1" customWidth="1"/>
    <col min="4611" max="4611" width="8.140625" style="115" bestFit="1" customWidth="1"/>
    <col min="4612" max="4614" width="9.7109375" style="115" bestFit="1" customWidth="1"/>
    <col min="4615" max="4616" width="8.140625" style="115" bestFit="1" customWidth="1"/>
    <col min="4617" max="4617" width="8.140625" style="115" customWidth="1"/>
    <col min="4618" max="4618" width="8.140625" style="115" bestFit="1" customWidth="1"/>
    <col min="4619" max="4620" width="8.140625" style="115" customWidth="1"/>
    <col min="4621" max="4621" width="8.140625" style="115" bestFit="1" customWidth="1"/>
    <col min="4622" max="4864" width="11.42578125" style="115" customWidth="1"/>
    <col min="4865" max="4865" width="89.85546875" style="115" bestFit="1" customWidth="1"/>
    <col min="4866" max="4866" width="9.7109375" style="115" bestFit="1" customWidth="1"/>
    <col min="4867" max="4867" width="8.140625" style="115" bestFit="1" customWidth="1"/>
    <col min="4868" max="4870" width="9.7109375" style="115" bestFit="1" customWidth="1"/>
    <col min="4871" max="4872" width="8.140625" style="115" bestFit="1" customWidth="1"/>
    <col min="4873" max="4873" width="8.140625" style="115" customWidth="1"/>
    <col min="4874" max="4874" width="8.140625" style="115" bestFit="1" customWidth="1"/>
    <col min="4875" max="4876" width="8.140625" style="115" customWidth="1"/>
    <col min="4877" max="4877" width="8.140625" style="115" bestFit="1" customWidth="1"/>
    <col min="4878" max="5120" width="11.42578125" style="115" customWidth="1"/>
    <col min="5121" max="5121" width="89.85546875" style="115" bestFit="1" customWidth="1"/>
    <col min="5122" max="5122" width="9.7109375" style="115" bestFit="1" customWidth="1"/>
    <col min="5123" max="5123" width="8.140625" style="115" bestFit="1" customWidth="1"/>
    <col min="5124" max="5126" width="9.7109375" style="115" bestFit="1" customWidth="1"/>
    <col min="5127" max="5128" width="8.140625" style="115" bestFit="1" customWidth="1"/>
    <col min="5129" max="5129" width="8.140625" style="115" customWidth="1"/>
    <col min="5130" max="5130" width="8.140625" style="115" bestFit="1" customWidth="1"/>
    <col min="5131" max="5132" width="8.140625" style="115" customWidth="1"/>
    <col min="5133" max="5133" width="8.140625" style="115" bestFit="1" customWidth="1"/>
    <col min="5134" max="5376" width="11.42578125" style="115" customWidth="1"/>
    <col min="5377" max="5377" width="89.85546875" style="115" bestFit="1" customWidth="1"/>
    <col min="5378" max="5378" width="9.7109375" style="115" bestFit="1" customWidth="1"/>
    <col min="5379" max="5379" width="8.140625" style="115" bestFit="1" customWidth="1"/>
    <col min="5380" max="5382" width="9.7109375" style="115" bestFit="1" customWidth="1"/>
    <col min="5383" max="5384" width="8.140625" style="115" bestFit="1" customWidth="1"/>
    <col min="5385" max="5385" width="8.140625" style="115" customWidth="1"/>
    <col min="5386" max="5386" width="8.140625" style="115" bestFit="1" customWidth="1"/>
    <col min="5387" max="5388" width="8.140625" style="115" customWidth="1"/>
    <col min="5389" max="5389" width="8.140625" style="115" bestFit="1" customWidth="1"/>
    <col min="5390" max="5632" width="11.42578125" style="115" customWidth="1"/>
    <col min="5633" max="5633" width="89.85546875" style="115" bestFit="1" customWidth="1"/>
    <col min="5634" max="5634" width="9.7109375" style="115" bestFit="1" customWidth="1"/>
    <col min="5635" max="5635" width="8.140625" style="115" bestFit="1" customWidth="1"/>
    <col min="5636" max="5638" width="9.7109375" style="115" bestFit="1" customWidth="1"/>
    <col min="5639" max="5640" width="8.140625" style="115" bestFit="1" customWidth="1"/>
    <col min="5641" max="5641" width="8.140625" style="115" customWidth="1"/>
    <col min="5642" max="5642" width="8.140625" style="115" bestFit="1" customWidth="1"/>
    <col min="5643" max="5644" width="8.140625" style="115" customWidth="1"/>
    <col min="5645" max="5645" width="8.140625" style="115" bestFit="1" customWidth="1"/>
    <col min="5646" max="5888" width="11.42578125" style="115" customWidth="1"/>
    <col min="5889" max="5889" width="89.85546875" style="115" bestFit="1" customWidth="1"/>
    <col min="5890" max="5890" width="9.7109375" style="115" bestFit="1" customWidth="1"/>
    <col min="5891" max="5891" width="8.140625" style="115" bestFit="1" customWidth="1"/>
    <col min="5892" max="5894" width="9.7109375" style="115" bestFit="1" customWidth="1"/>
    <col min="5895" max="5896" width="8.140625" style="115" bestFit="1" customWidth="1"/>
    <col min="5897" max="5897" width="8.140625" style="115" customWidth="1"/>
    <col min="5898" max="5898" width="8.140625" style="115" bestFit="1" customWidth="1"/>
    <col min="5899" max="5900" width="8.140625" style="115" customWidth="1"/>
    <col min="5901" max="5901" width="8.140625" style="115" bestFit="1" customWidth="1"/>
    <col min="5902" max="6144" width="11.42578125" style="115" customWidth="1"/>
    <col min="6145" max="6145" width="89.85546875" style="115" bestFit="1" customWidth="1"/>
    <col min="6146" max="6146" width="9.7109375" style="115" bestFit="1" customWidth="1"/>
    <col min="6147" max="6147" width="8.140625" style="115" bestFit="1" customWidth="1"/>
    <col min="6148" max="6150" width="9.7109375" style="115" bestFit="1" customWidth="1"/>
    <col min="6151" max="6152" width="8.140625" style="115" bestFit="1" customWidth="1"/>
    <col min="6153" max="6153" width="8.140625" style="115" customWidth="1"/>
    <col min="6154" max="6154" width="8.140625" style="115" bestFit="1" customWidth="1"/>
    <col min="6155" max="6156" width="8.140625" style="115" customWidth="1"/>
    <col min="6157" max="6157" width="8.140625" style="115" bestFit="1" customWidth="1"/>
    <col min="6158" max="6400" width="11.42578125" style="115" customWidth="1"/>
    <col min="6401" max="6401" width="89.85546875" style="115" bestFit="1" customWidth="1"/>
    <col min="6402" max="6402" width="9.7109375" style="115" bestFit="1" customWidth="1"/>
    <col min="6403" max="6403" width="8.140625" style="115" bestFit="1" customWidth="1"/>
    <col min="6404" max="6406" width="9.7109375" style="115" bestFit="1" customWidth="1"/>
    <col min="6407" max="6408" width="8.140625" style="115" bestFit="1" customWidth="1"/>
    <col min="6409" max="6409" width="8.140625" style="115" customWidth="1"/>
    <col min="6410" max="6410" width="8.140625" style="115" bestFit="1" customWidth="1"/>
    <col min="6411" max="6412" width="8.140625" style="115" customWidth="1"/>
    <col min="6413" max="6413" width="8.140625" style="115" bestFit="1" customWidth="1"/>
    <col min="6414" max="6656" width="11.42578125" style="115" customWidth="1"/>
    <col min="6657" max="6657" width="89.85546875" style="115" bestFit="1" customWidth="1"/>
    <col min="6658" max="6658" width="9.7109375" style="115" bestFit="1" customWidth="1"/>
    <col min="6659" max="6659" width="8.140625" style="115" bestFit="1" customWidth="1"/>
    <col min="6660" max="6662" width="9.7109375" style="115" bestFit="1" customWidth="1"/>
    <col min="6663" max="6664" width="8.140625" style="115" bestFit="1" customWidth="1"/>
    <col min="6665" max="6665" width="8.140625" style="115" customWidth="1"/>
    <col min="6666" max="6666" width="8.140625" style="115" bestFit="1" customWidth="1"/>
    <col min="6667" max="6668" width="8.140625" style="115" customWidth="1"/>
    <col min="6669" max="6669" width="8.140625" style="115" bestFit="1" customWidth="1"/>
    <col min="6670" max="6912" width="11.42578125" style="115" customWidth="1"/>
    <col min="6913" max="6913" width="89.85546875" style="115" bestFit="1" customWidth="1"/>
    <col min="6914" max="6914" width="9.7109375" style="115" bestFit="1" customWidth="1"/>
    <col min="6915" max="6915" width="8.140625" style="115" bestFit="1" customWidth="1"/>
    <col min="6916" max="6918" width="9.7109375" style="115" bestFit="1" customWidth="1"/>
    <col min="6919" max="6920" width="8.140625" style="115" bestFit="1" customWidth="1"/>
    <col min="6921" max="6921" width="8.140625" style="115" customWidth="1"/>
    <col min="6922" max="6922" width="8.140625" style="115" bestFit="1" customWidth="1"/>
    <col min="6923" max="6924" width="8.140625" style="115" customWidth="1"/>
    <col min="6925" max="6925" width="8.140625" style="115" bestFit="1" customWidth="1"/>
    <col min="6926" max="7168" width="11.42578125" style="115" customWidth="1"/>
    <col min="7169" max="7169" width="89.85546875" style="115" bestFit="1" customWidth="1"/>
    <col min="7170" max="7170" width="9.7109375" style="115" bestFit="1" customWidth="1"/>
    <col min="7171" max="7171" width="8.140625" style="115" bestFit="1" customWidth="1"/>
    <col min="7172" max="7174" width="9.7109375" style="115" bestFit="1" customWidth="1"/>
    <col min="7175" max="7176" width="8.140625" style="115" bestFit="1" customWidth="1"/>
    <col min="7177" max="7177" width="8.140625" style="115" customWidth="1"/>
    <col min="7178" max="7178" width="8.140625" style="115" bestFit="1" customWidth="1"/>
    <col min="7179" max="7180" width="8.140625" style="115" customWidth="1"/>
    <col min="7181" max="7181" width="8.140625" style="115" bestFit="1" customWidth="1"/>
    <col min="7182" max="7424" width="11.42578125" style="115" customWidth="1"/>
    <col min="7425" max="7425" width="89.85546875" style="115" bestFit="1" customWidth="1"/>
    <col min="7426" max="7426" width="9.7109375" style="115" bestFit="1" customWidth="1"/>
    <col min="7427" max="7427" width="8.140625" style="115" bestFit="1" customWidth="1"/>
    <col min="7428" max="7430" width="9.7109375" style="115" bestFit="1" customWidth="1"/>
    <col min="7431" max="7432" width="8.140625" style="115" bestFit="1" customWidth="1"/>
    <col min="7433" max="7433" width="8.140625" style="115" customWidth="1"/>
    <col min="7434" max="7434" width="8.140625" style="115" bestFit="1" customWidth="1"/>
    <col min="7435" max="7436" width="8.140625" style="115" customWidth="1"/>
    <col min="7437" max="7437" width="8.140625" style="115" bestFit="1" customWidth="1"/>
    <col min="7438" max="7680" width="11.42578125" style="115" customWidth="1"/>
    <col min="7681" max="7681" width="89.85546875" style="115" bestFit="1" customWidth="1"/>
    <col min="7682" max="7682" width="9.7109375" style="115" bestFit="1" customWidth="1"/>
    <col min="7683" max="7683" width="8.140625" style="115" bestFit="1" customWidth="1"/>
    <col min="7684" max="7686" width="9.7109375" style="115" bestFit="1" customWidth="1"/>
    <col min="7687" max="7688" width="8.140625" style="115" bestFit="1" customWidth="1"/>
    <col min="7689" max="7689" width="8.140625" style="115" customWidth="1"/>
    <col min="7690" max="7690" width="8.140625" style="115" bestFit="1" customWidth="1"/>
    <col min="7691" max="7692" width="8.140625" style="115" customWidth="1"/>
    <col min="7693" max="7693" width="8.140625" style="115" bestFit="1" customWidth="1"/>
    <col min="7694" max="7936" width="11.42578125" style="115" customWidth="1"/>
    <col min="7937" max="7937" width="89.85546875" style="115" bestFit="1" customWidth="1"/>
    <col min="7938" max="7938" width="9.7109375" style="115" bestFit="1" customWidth="1"/>
    <col min="7939" max="7939" width="8.140625" style="115" bestFit="1" customWidth="1"/>
    <col min="7940" max="7942" width="9.7109375" style="115" bestFit="1" customWidth="1"/>
    <col min="7943" max="7944" width="8.140625" style="115" bestFit="1" customWidth="1"/>
    <col min="7945" max="7945" width="8.140625" style="115" customWidth="1"/>
    <col min="7946" max="7946" width="8.140625" style="115" bestFit="1" customWidth="1"/>
    <col min="7947" max="7948" width="8.140625" style="115" customWidth="1"/>
    <col min="7949" max="7949" width="8.140625" style="115" bestFit="1" customWidth="1"/>
    <col min="7950" max="8192" width="11.42578125" style="115" customWidth="1"/>
    <col min="8193" max="8193" width="89.85546875" style="115" bestFit="1" customWidth="1"/>
    <col min="8194" max="8194" width="9.7109375" style="115" bestFit="1" customWidth="1"/>
    <col min="8195" max="8195" width="8.140625" style="115" bestFit="1" customWidth="1"/>
    <col min="8196" max="8198" width="9.7109375" style="115" bestFit="1" customWidth="1"/>
    <col min="8199" max="8200" width="8.140625" style="115" bestFit="1" customWidth="1"/>
    <col min="8201" max="8201" width="8.140625" style="115" customWidth="1"/>
    <col min="8202" max="8202" width="8.140625" style="115" bestFit="1" customWidth="1"/>
    <col min="8203" max="8204" width="8.140625" style="115" customWidth="1"/>
    <col min="8205" max="8205" width="8.140625" style="115" bestFit="1" customWidth="1"/>
    <col min="8206" max="8448" width="11.42578125" style="115" customWidth="1"/>
    <col min="8449" max="8449" width="89.85546875" style="115" bestFit="1" customWidth="1"/>
    <col min="8450" max="8450" width="9.7109375" style="115" bestFit="1" customWidth="1"/>
    <col min="8451" max="8451" width="8.140625" style="115" bestFit="1" customWidth="1"/>
    <col min="8452" max="8454" width="9.7109375" style="115" bestFit="1" customWidth="1"/>
    <col min="8455" max="8456" width="8.140625" style="115" bestFit="1" customWidth="1"/>
    <col min="8457" max="8457" width="8.140625" style="115" customWidth="1"/>
    <col min="8458" max="8458" width="8.140625" style="115" bestFit="1" customWidth="1"/>
    <col min="8459" max="8460" width="8.140625" style="115" customWidth="1"/>
    <col min="8461" max="8461" width="8.140625" style="115" bestFit="1" customWidth="1"/>
    <col min="8462" max="8704" width="11.42578125" style="115" customWidth="1"/>
    <col min="8705" max="8705" width="89.85546875" style="115" bestFit="1" customWidth="1"/>
    <col min="8706" max="8706" width="9.7109375" style="115" bestFit="1" customWidth="1"/>
    <col min="8707" max="8707" width="8.140625" style="115" bestFit="1" customWidth="1"/>
    <col min="8708" max="8710" width="9.7109375" style="115" bestFit="1" customWidth="1"/>
    <col min="8711" max="8712" width="8.140625" style="115" bestFit="1" customWidth="1"/>
    <col min="8713" max="8713" width="8.140625" style="115" customWidth="1"/>
    <col min="8714" max="8714" width="8.140625" style="115" bestFit="1" customWidth="1"/>
    <col min="8715" max="8716" width="8.140625" style="115" customWidth="1"/>
    <col min="8717" max="8717" width="8.140625" style="115" bestFit="1" customWidth="1"/>
    <col min="8718" max="8960" width="11.42578125" style="115" customWidth="1"/>
    <col min="8961" max="8961" width="89.85546875" style="115" bestFit="1" customWidth="1"/>
    <col min="8962" max="8962" width="9.7109375" style="115" bestFit="1" customWidth="1"/>
    <col min="8963" max="8963" width="8.140625" style="115" bestFit="1" customWidth="1"/>
    <col min="8964" max="8966" width="9.7109375" style="115" bestFit="1" customWidth="1"/>
    <col min="8967" max="8968" width="8.140625" style="115" bestFit="1" customWidth="1"/>
    <col min="8969" max="8969" width="8.140625" style="115" customWidth="1"/>
    <col min="8970" max="8970" width="8.140625" style="115" bestFit="1" customWidth="1"/>
    <col min="8971" max="8972" width="8.140625" style="115" customWidth="1"/>
    <col min="8973" max="8973" width="8.140625" style="115" bestFit="1" customWidth="1"/>
    <col min="8974" max="9216" width="11.42578125" style="115" customWidth="1"/>
    <col min="9217" max="9217" width="89.85546875" style="115" bestFit="1" customWidth="1"/>
    <col min="9218" max="9218" width="9.7109375" style="115" bestFit="1" customWidth="1"/>
    <col min="9219" max="9219" width="8.140625" style="115" bestFit="1" customWidth="1"/>
    <col min="9220" max="9222" width="9.7109375" style="115" bestFit="1" customWidth="1"/>
    <col min="9223" max="9224" width="8.140625" style="115" bestFit="1" customWidth="1"/>
    <col min="9225" max="9225" width="8.140625" style="115" customWidth="1"/>
    <col min="9226" max="9226" width="8.140625" style="115" bestFit="1" customWidth="1"/>
    <col min="9227" max="9228" width="8.140625" style="115" customWidth="1"/>
    <col min="9229" max="9229" width="8.140625" style="115" bestFit="1" customWidth="1"/>
    <col min="9230" max="9472" width="11.42578125" style="115" customWidth="1"/>
    <col min="9473" max="9473" width="89.85546875" style="115" bestFit="1" customWidth="1"/>
    <col min="9474" max="9474" width="9.7109375" style="115" bestFit="1" customWidth="1"/>
    <col min="9475" max="9475" width="8.140625" style="115" bestFit="1" customWidth="1"/>
    <col min="9476" max="9478" width="9.7109375" style="115" bestFit="1" customWidth="1"/>
    <col min="9479" max="9480" width="8.140625" style="115" bestFit="1" customWidth="1"/>
    <col min="9481" max="9481" width="8.140625" style="115" customWidth="1"/>
    <col min="9482" max="9482" width="8.140625" style="115" bestFit="1" customWidth="1"/>
    <col min="9483" max="9484" width="8.140625" style="115" customWidth="1"/>
    <col min="9485" max="9485" width="8.140625" style="115" bestFit="1" customWidth="1"/>
    <col min="9486" max="9728" width="11.42578125" style="115" customWidth="1"/>
    <col min="9729" max="9729" width="89.85546875" style="115" bestFit="1" customWidth="1"/>
    <col min="9730" max="9730" width="9.7109375" style="115" bestFit="1" customWidth="1"/>
    <col min="9731" max="9731" width="8.140625" style="115" bestFit="1" customWidth="1"/>
    <col min="9732" max="9734" width="9.7109375" style="115" bestFit="1" customWidth="1"/>
    <col min="9735" max="9736" width="8.140625" style="115" bestFit="1" customWidth="1"/>
    <col min="9737" max="9737" width="8.140625" style="115" customWidth="1"/>
    <col min="9738" max="9738" width="8.140625" style="115" bestFit="1" customWidth="1"/>
    <col min="9739" max="9740" width="8.140625" style="115" customWidth="1"/>
    <col min="9741" max="9741" width="8.140625" style="115" bestFit="1" customWidth="1"/>
    <col min="9742" max="9984" width="11.42578125" style="115" customWidth="1"/>
    <col min="9985" max="9985" width="89.85546875" style="115" bestFit="1" customWidth="1"/>
    <col min="9986" max="9986" width="9.7109375" style="115" bestFit="1" customWidth="1"/>
    <col min="9987" max="9987" width="8.140625" style="115" bestFit="1" customWidth="1"/>
    <col min="9988" max="9990" width="9.7109375" style="115" bestFit="1" customWidth="1"/>
    <col min="9991" max="9992" width="8.140625" style="115" bestFit="1" customWidth="1"/>
    <col min="9993" max="9993" width="8.140625" style="115" customWidth="1"/>
    <col min="9994" max="9994" width="8.140625" style="115" bestFit="1" customWidth="1"/>
    <col min="9995" max="9996" width="8.140625" style="115" customWidth="1"/>
    <col min="9997" max="9997" width="8.140625" style="115" bestFit="1" customWidth="1"/>
    <col min="9998" max="10240" width="11.42578125" style="115" customWidth="1"/>
    <col min="10241" max="10241" width="89.85546875" style="115" bestFit="1" customWidth="1"/>
    <col min="10242" max="10242" width="9.7109375" style="115" bestFit="1" customWidth="1"/>
    <col min="10243" max="10243" width="8.140625" style="115" bestFit="1" customWidth="1"/>
    <col min="10244" max="10246" width="9.7109375" style="115" bestFit="1" customWidth="1"/>
    <col min="10247" max="10248" width="8.140625" style="115" bestFit="1" customWidth="1"/>
    <col min="10249" max="10249" width="8.140625" style="115" customWidth="1"/>
    <col min="10250" max="10250" width="8.140625" style="115" bestFit="1" customWidth="1"/>
    <col min="10251" max="10252" width="8.140625" style="115" customWidth="1"/>
    <col min="10253" max="10253" width="8.140625" style="115" bestFit="1" customWidth="1"/>
    <col min="10254" max="10496" width="11.42578125" style="115" customWidth="1"/>
    <col min="10497" max="10497" width="89.85546875" style="115" bestFit="1" customWidth="1"/>
    <col min="10498" max="10498" width="9.7109375" style="115" bestFit="1" customWidth="1"/>
    <col min="10499" max="10499" width="8.140625" style="115" bestFit="1" customWidth="1"/>
    <col min="10500" max="10502" width="9.7109375" style="115" bestFit="1" customWidth="1"/>
    <col min="10503" max="10504" width="8.140625" style="115" bestFit="1" customWidth="1"/>
    <col min="10505" max="10505" width="8.140625" style="115" customWidth="1"/>
    <col min="10506" max="10506" width="8.140625" style="115" bestFit="1" customWidth="1"/>
    <col min="10507" max="10508" width="8.140625" style="115" customWidth="1"/>
    <col min="10509" max="10509" width="8.140625" style="115" bestFit="1" customWidth="1"/>
    <col min="10510" max="10752" width="11.42578125" style="115" customWidth="1"/>
    <col min="10753" max="10753" width="89.85546875" style="115" bestFit="1" customWidth="1"/>
    <col min="10754" max="10754" width="9.7109375" style="115" bestFit="1" customWidth="1"/>
    <col min="10755" max="10755" width="8.140625" style="115" bestFit="1" customWidth="1"/>
    <col min="10756" max="10758" width="9.7109375" style="115" bestFit="1" customWidth="1"/>
    <col min="10759" max="10760" width="8.140625" style="115" bestFit="1" customWidth="1"/>
    <col min="10761" max="10761" width="8.140625" style="115" customWidth="1"/>
    <col min="10762" max="10762" width="8.140625" style="115" bestFit="1" customWidth="1"/>
    <col min="10763" max="10764" width="8.140625" style="115" customWidth="1"/>
    <col min="10765" max="10765" width="8.140625" style="115" bestFit="1" customWidth="1"/>
    <col min="10766" max="11008" width="11.42578125" style="115" customWidth="1"/>
    <col min="11009" max="11009" width="89.85546875" style="115" bestFit="1" customWidth="1"/>
    <col min="11010" max="11010" width="9.7109375" style="115" bestFit="1" customWidth="1"/>
    <col min="11011" max="11011" width="8.140625" style="115" bestFit="1" customWidth="1"/>
    <col min="11012" max="11014" width="9.7109375" style="115" bestFit="1" customWidth="1"/>
    <col min="11015" max="11016" width="8.140625" style="115" bestFit="1" customWidth="1"/>
    <col min="11017" max="11017" width="8.140625" style="115" customWidth="1"/>
    <col min="11018" max="11018" width="8.140625" style="115" bestFit="1" customWidth="1"/>
    <col min="11019" max="11020" width="8.140625" style="115" customWidth="1"/>
    <col min="11021" max="11021" width="8.140625" style="115" bestFit="1" customWidth="1"/>
    <col min="11022" max="11264" width="11.42578125" style="115" customWidth="1"/>
    <col min="11265" max="11265" width="89.85546875" style="115" bestFit="1" customWidth="1"/>
    <col min="11266" max="11266" width="9.7109375" style="115" bestFit="1" customWidth="1"/>
    <col min="11267" max="11267" width="8.140625" style="115" bestFit="1" customWidth="1"/>
    <col min="11268" max="11270" width="9.7109375" style="115" bestFit="1" customWidth="1"/>
    <col min="11271" max="11272" width="8.140625" style="115" bestFit="1" customWidth="1"/>
    <col min="11273" max="11273" width="8.140625" style="115" customWidth="1"/>
    <col min="11274" max="11274" width="8.140625" style="115" bestFit="1" customWidth="1"/>
    <col min="11275" max="11276" width="8.140625" style="115" customWidth="1"/>
    <col min="11277" max="11277" width="8.140625" style="115" bestFit="1" customWidth="1"/>
    <col min="11278" max="11520" width="11.42578125" style="115" customWidth="1"/>
    <col min="11521" max="11521" width="89.85546875" style="115" bestFit="1" customWidth="1"/>
    <col min="11522" max="11522" width="9.7109375" style="115" bestFit="1" customWidth="1"/>
    <col min="11523" max="11523" width="8.140625" style="115" bestFit="1" customWidth="1"/>
    <col min="11524" max="11526" width="9.7109375" style="115" bestFit="1" customWidth="1"/>
    <col min="11527" max="11528" width="8.140625" style="115" bestFit="1" customWidth="1"/>
    <col min="11529" max="11529" width="8.140625" style="115" customWidth="1"/>
    <col min="11530" max="11530" width="8.140625" style="115" bestFit="1" customWidth="1"/>
    <col min="11531" max="11532" width="8.140625" style="115" customWidth="1"/>
    <col min="11533" max="11533" width="8.140625" style="115" bestFit="1" customWidth="1"/>
    <col min="11534" max="11776" width="11.42578125" style="115" customWidth="1"/>
    <col min="11777" max="11777" width="89.85546875" style="115" bestFit="1" customWidth="1"/>
    <col min="11778" max="11778" width="9.7109375" style="115" bestFit="1" customWidth="1"/>
    <col min="11779" max="11779" width="8.140625" style="115" bestFit="1" customWidth="1"/>
    <col min="11780" max="11782" width="9.7109375" style="115" bestFit="1" customWidth="1"/>
    <col min="11783" max="11784" width="8.140625" style="115" bestFit="1" customWidth="1"/>
    <col min="11785" max="11785" width="8.140625" style="115" customWidth="1"/>
    <col min="11786" max="11786" width="8.140625" style="115" bestFit="1" customWidth="1"/>
    <col min="11787" max="11788" width="8.140625" style="115" customWidth="1"/>
    <col min="11789" max="11789" width="8.140625" style="115" bestFit="1" customWidth="1"/>
    <col min="11790" max="12032" width="11.42578125" style="115" customWidth="1"/>
    <col min="12033" max="12033" width="89.85546875" style="115" bestFit="1" customWidth="1"/>
    <col min="12034" max="12034" width="9.7109375" style="115" bestFit="1" customWidth="1"/>
    <col min="12035" max="12035" width="8.140625" style="115" bestFit="1" customWidth="1"/>
    <col min="12036" max="12038" width="9.7109375" style="115" bestFit="1" customWidth="1"/>
    <col min="12039" max="12040" width="8.140625" style="115" bestFit="1" customWidth="1"/>
    <col min="12041" max="12041" width="8.140625" style="115" customWidth="1"/>
    <col min="12042" max="12042" width="8.140625" style="115" bestFit="1" customWidth="1"/>
    <col min="12043" max="12044" width="8.140625" style="115" customWidth="1"/>
    <col min="12045" max="12045" width="8.140625" style="115" bestFit="1" customWidth="1"/>
    <col min="12046" max="12288" width="11.42578125" style="115" customWidth="1"/>
    <col min="12289" max="12289" width="89.85546875" style="115" bestFit="1" customWidth="1"/>
    <col min="12290" max="12290" width="9.7109375" style="115" bestFit="1" customWidth="1"/>
    <col min="12291" max="12291" width="8.140625" style="115" bestFit="1" customWidth="1"/>
    <col min="12292" max="12294" width="9.7109375" style="115" bestFit="1" customWidth="1"/>
    <col min="12295" max="12296" width="8.140625" style="115" bestFit="1" customWidth="1"/>
    <col min="12297" max="12297" width="8.140625" style="115" customWidth="1"/>
    <col min="12298" max="12298" width="8.140625" style="115" bestFit="1" customWidth="1"/>
    <col min="12299" max="12300" width="8.140625" style="115" customWidth="1"/>
    <col min="12301" max="12301" width="8.140625" style="115" bestFit="1" customWidth="1"/>
    <col min="12302" max="12544" width="11.42578125" style="115" customWidth="1"/>
    <col min="12545" max="12545" width="89.85546875" style="115" bestFit="1" customWidth="1"/>
    <col min="12546" max="12546" width="9.7109375" style="115" bestFit="1" customWidth="1"/>
    <col min="12547" max="12547" width="8.140625" style="115" bestFit="1" customWidth="1"/>
    <col min="12548" max="12550" width="9.7109375" style="115" bestFit="1" customWidth="1"/>
    <col min="12551" max="12552" width="8.140625" style="115" bestFit="1" customWidth="1"/>
    <col min="12553" max="12553" width="8.140625" style="115" customWidth="1"/>
    <col min="12554" max="12554" width="8.140625" style="115" bestFit="1" customWidth="1"/>
    <col min="12555" max="12556" width="8.140625" style="115" customWidth="1"/>
    <col min="12557" max="12557" width="8.140625" style="115" bestFit="1" customWidth="1"/>
    <col min="12558" max="12800" width="11.42578125" style="115" customWidth="1"/>
    <col min="12801" max="12801" width="89.85546875" style="115" bestFit="1" customWidth="1"/>
    <col min="12802" max="12802" width="9.7109375" style="115" bestFit="1" customWidth="1"/>
    <col min="12803" max="12803" width="8.140625" style="115" bestFit="1" customWidth="1"/>
    <col min="12804" max="12806" width="9.7109375" style="115" bestFit="1" customWidth="1"/>
    <col min="12807" max="12808" width="8.140625" style="115" bestFit="1" customWidth="1"/>
    <col min="12809" max="12809" width="8.140625" style="115" customWidth="1"/>
    <col min="12810" max="12810" width="8.140625" style="115" bestFit="1" customWidth="1"/>
    <col min="12811" max="12812" width="8.140625" style="115" customWidth="1"/>
    <col min="12813" max="12813" width="8.140625" style="115" bestFit="1" customWidth="1"/>
    <col min="12814" max="13056" width="11.42578125" style="115" customWidth="1"/>
    <col min="13057" max="13057" width="89.85546875" style="115" bestFit="1" customWidth="1"/>
    <col min="13058" max="13058" width="9.7109375" style="115" bestFit="1" customWidth="1"/>
    <col min="13059" max="13059" width="8.140625" style="115" bestFit="1" customWidth="1"/>
    <col min="13060" max="13062" width="9.7109375" style="115" bestFit="1" customWidth="1"/>
    <col min="13063" max="13064" width="8.140625" style="115" bestFit="1" customWidth="1"/>
    <col min="13065" max="13065" width="8.140625" style="115" customWidth="1"/>
    <col min="13066" max="13066" width="8.140625" style="115" bestFit="1" customWidth="1"/>
    <col min="13067" max="13068" width="8.140625" style="115" customWidth="1"/>
    <col min="13069" max="13069" width="8.140625" style="115" bestFit="1" customWidth="1"/>
    <col min="13070" max="13312" width="11.42578125" style="115" customWidth="1"/>
    <col min="13313" max="13313" width="89.85546875" style="115" bestFit="1" customWidth="1"/>
    <col min="13314" max="13314" width="9.7109375" style="115" bestFit="1" customWidth="1"/>
    <col min="13315" max="13315" width="8.140625" style="115" bestFit="1" customWidth="1"/>
    <col min="13316" max="13318" width="9.7109375" style="115" bestFit="1" customWidth="1"/>
    <col min="13319" max="13320" width="8.140625" style="115" bestFit="1" customWidth="1"/>
    <col min="13321" max="13321" width="8.140625" style="115" customWidth="1"/>
    <col min="13322" max="13322" width="8.140625" style="115" bestFit="1" customWidth="1"/>
    <col min="13323" max="13324" width="8.140625" style="115" customWidth="1"/>
    <col min="13325" max="13325" width="8.140625" style="115" bestFit="1" customWidth="1"/>
    <col min="13326" max="13568" width="11.42578125" style="115" customWidth="1"/>
    <col min="13569" max="13569" width="89.85546875" style="115" bestFit="1" customWidth="1"/>
    <col min="13570" max="13570" width="9.7109375" style="115" bestFit="1" customWidth="1"/>
    <col min="13571" max="13571" width="8.140625" style="115" bestFit="1" customWidth="1"/>
    <col min="13572" max="13574" width="9.7109375" style="115" bestFit="1" customWidth="1"/>
    <col min="13575" max="13576" width="8.140625" style="115" bestFit="1" customWidth="1"/>
    <col min="13577" max="13577" width="8.140625" style="115" customWidth="1"/>
    <col min="13578" max="13578" width="8.140625" style="115" bestFit="1" customWidth="1"/>
    <col min="13579" max="13580" width="8.140625" style="115" customWidth="1"/>
    <col min="13581" max="13581" width="8.140625" style="115" bestFit="1" customWidth="1"/>
    <col min="13582" max="13824" width="11.42578125" style="115" customWidth="1"/>
    <col min="13825" max="13825" width="89.85546875" style="115" bestFit="1" customWidth="1"/>
    <col min="13826" max="13826" width="9.7109375" style="115" bestFit="1" customWidth="1"/>
    <col min="13827" max="13827" width="8.140625" style="115" bestFit="1" customWidth="1"/>
    <col min="13828" max="13830" width="9.7109375" style="115" bestFit="1" customWidth="1"/>
    <col min="13831" max="13832" width="8.140625" style="115" bestFit="1" customWidth="1"/>
    <col min="13833" max="13833" width="8.140625" style="115" customWidth="1"/>
    <col min="13834" max="13834" width="8.140625" style="115" bestFit="1" customWidth="1"/>
    <col min="13835" max="13836" width="8.140625" style="115" customWidth="1"/>
    <col min="13837" max="13837" width="8.140625" style="115" bestFit="1" customWidth="1"/>
    <col min="13838" max="14080" width="11.42578125" style="115" customWidth="1"/>
    <col min="14081" max="14081" width="89.85546875" style="115" bestFit="1" customWidth="1"/>
    <col min="14082" max="14082" width="9.7109375" style="115" bestFit="1" customWidth="1"/>
    <col min="14083" max="14083" width="8.140625" style="115" bestFit="1" customWidth="1"/>
    <col min="14084" max="14086" width="9.7109375" style="115" bestFit="1" customWidth="1"/>
    <col min="14087" max="14088" width="8.140625" style="115" bestFit="1" customWidth="1"/>
    <col min="14089" max="14089" width="8.140625" style="115" customWidth="1"/>
    <col min="14090" max="14090" width="8.140625" style="115" bestFit="1" customWidth="1"/>
    <col min="14091" max="14092" width="8.140625" style="115" customWidth="1"/>
    <col min="14093" max="14093" width="8.140625" style="115" bestFit="1" customWidth="1"/>
    <col min="14094" max="14336" width="11.42578125" style="115" customWidth="1"/>
    <col min="14337" max="14337" width="89.85546875" style="115" bestFit="1" customWidth="1"/>
    <col min="14338" max="14338" width="9.7109375" style="115" bestFit="1" customWidth="1"/>
    <col min="14339" max="14339" width="8.140625" style="115" bestFit="1" customWidth="1"/>
    <col min="14340" max="14342" width="9.7109375" style="115" bestFit="1" customWidth="1"/>
    <col min="14343" max="14344" width="8.140625" style="115" bestFit="1" customWidth="1"/>
    <col min="14345" max="14345" width="8.140625" style="115" customWidth="1"/>
    <col min="14346" max="14346" width="8.140625" style="115" bestFit="1" customWidth="1"/>
    <col min="14347" max="14348" width="8.140625" style="115" customWidth="1"/>
    <col min="14349" max="14349" width="8.140625" style="115" bestFit="1" customWidth="1"/>
    <col min="14350" max="14592" width="11.42578125" style="115" customWidth="1"/>
    <col min="14593" max="14593" width="89.85546875" style="115" bestFit="1" customWidth="1"/>
    <col min="14594" max="14594" width="9.7109375" style="115" bestFit="1" customWidth="1"/>
    <col min="14595" max="14595" width="8.140625" style="115" bestFit="1" customWidth="1"/>
    <col min="14596" max="14598" width="9.7109375" style="115" bestFit="1" customWidth="1"/>
    <col min="14599" max="14600" width="8.140625" style="115" bestFit="1" customWidth="1"/>
    <col min="14601" max="14601" width="8.140625" style="115" customWidth="1"/>
    <col min="14602" max="14602" width="8.140625" style="115" bestFit="1" customWidth="1"/>
    <col min="14603" max="14604" width="8.140625" style="115" customWidth="1"/>
    <col min="14605" max="14605" width="8.140625" style="115" bestFit="1" customWidth="1"/>
    <col min="14606" max="14848" width="11.42578125" style="115" customWidth="1"/>
    <col min="14849" max="14849" width="89.85546875" style="115" bestFit="1" customWidth="1"/>
    <col min="14850" max="14850" width="9.7109375" style="115" bestFit="1" customWidth="1"/>
    <col min="14851" max="14851" width="8.140625" style="115" bestFit="1" customWidth="1"/>
    <col min="14852" max="14854" width="9.7109375" style="115" bestFit="1" customWidth="1"/>
    <col min="14855" max="14856" width="8.140625" style="115" bestFit="1" customWidth="1"/>
    <col min="14857" max="14857" width="8.140625" style="115" customWidth="1"/>
    <col min="14858" max="14858" width="8.140625" style="115" bestFit="1" customWidth="1"/>
    <col min="14859" max="14860" width="8.140625" style="115" customWidth="1"/>
    <col min="14861" max="14861" width="8.140625" style="115" bestFit="1" customWidth="1"/>
    <col min="14862" max="15104" width="11.42578125" style="115" customWidth="1"/>
    <col min="15105" max="15105" width="89.85546875" style="115" bestFit="1" customWidth="1"/>
    <col min="15106" max="15106" width="9.7109375" style="115" bestFit="1" customWidth="1"/>
    <col min="15107" max="15107" width="8.140625" style="115" bestFit="1" customWidth="1"/>
    <col min="15108" max="15110" width="9.7109375" style="115" bestFit="1" customWidth="1"/>
    <col min="15111" max="15112" width="8.140625" style="115" bestFit="1" customWidth="1"/>
    <col min="15113" max="15113" width="8.140625" style="115" customWidth="1"/>
    <col min="15114" max="15114" width="8.140625" style="115" bestFit="1" customWidth="1"/>
    <col min="15115" max="15116" width="8.140625" style="115" customWidth="1"/>
    <col min="15117" max="15117" width="8.140625" style="115" bestFit="1" customWidth="1"/>
    <col min="15118" max="15360" width="11.42578125" style="115" customWidth="1"/>
    <col min="15361" max="15361" width="89.85546875" style="115" bestFit="1" customWidth="1"/>
    <col min="15362" max="15362" width="9.7109375" style="115" bestFit="1" customWidth="1"/>
    <col min="15363" max="15363" width="8.140625" style="115" bestFit="1" customWidth="1"/>
    <col min="15364" max="15366" width="9.7109375" style="115" bestFit="1" customWidth="1"/>
    <col min="15367" max="15368" width="8.140625" style="115" bestFit="1" customWidth="1"/>
    <col min="15369" max="15369" width="8.140625" style="115" customWidth="1"/>
    <col min="15370" max="15370" width="8.140625" style="115" bestFit="1" customWidth="1"/>
    <col min="15371" max="15372" width="8.140625" style="115" customWidth="1"/>
    <col min="15373" max="15373" width="8.140625" style="115" bestFit="1" customWidth="1"/>
    <col min="15374" max="15616" width="11.42578125" style="115" customWidth="1"/>
    <col min="15617" max="15617" width="89.85546875" style="115" bestFit="1" customWidth="1"/>
    <col min="15618" max="15618" width="9.7109375" style="115" bestFit="1" customWidth="1"/>
    <col min="15619" max="15619" width="8.140625" style="115" bestFit="1" customWidth="1"/>
    <col min="15620" max="15622" width="9.7109375" style="115" bestFit="1" customWidth="1"/>
    <col min="15623" max="15624" width="8.140625" style="115" bestFit="1" customWidth="1"/>
    <col min="15625" max="15625" width="8.140625" style="115" customWidth="1"/>
    <col min="15626" max="15626" width="8.140625" style="115" bestFit="1" customWidth="1"/>
    <col min="15627" max="15628" width="8.140625" style="115" customWidth="1"/>
    <col min="15629" max="15629" width="8.140625" style="115" bestFit="1" customWidth="1"/>
    <col min="15630" max="15872" width="11.42578125" style="115" customWidth="1"/>
    <col min="15873" max="15873" width="89.85546875" style="115" bestFit="1" customWidth="1"/>
    <col min="15874" max="15874" width="9.7109375" style="115" bestFit="1" customWidth="1"/>
    <col min="15875" max="15875" width="8.140625" style="115" bestFit="1" customWidth="1"/>
    <col min="15876" max="15878" width="9.7109375" style="115" bestFit="1" customWidth="1"/>
    <col min="15879" max="15880" width="8.140625" style="115" bestFit="1" customWidth="1"/>
    <col min="15881" max="15881" width="8.140625" style="115" customWidth="1"/>
    <col min="15882" max="15882" width="8.140625" style="115" bestFit="1" customWidth="1"/>
    <col min="15883" max="15884" width="8.140625" style="115" customWidth="1"/>
    <col min="15885" max="15885" width="8.140625" style="115" bestFit="1" customWidth="1"/>
    <col min="15886" max="16128" width="11.42578125" style="115" customWidth="1"/>
    <col min="16129" max="16129" width="89.85546875" style="115" bestFit="1" customWidth="1"/>
    <col min="16130" max="16130" width="9.7109375" style="115" bestFit="1" customWidth="1"/>
    <col min="16131" max="16131" width="8.140625" style="115" bestFit="1" customWidth="1"/>
    <col min="16132" max="16134" width="9.7109375" style="115" bestFit="1" customWidth="1"/>
    <col min="16135" max="16136" width="8.140625" style="115" bestFit="1" customWidth="1"/>
    <col min="16137" max="16137" width="8.140625" style="115" customWidth="1"/>
    <col min="16138" max="16138" width="8.140625" style="115" bestFit="1" customWidth="1"/>
    <col min="16139" max="16140" width="8.140625" style="115" customWidth="1"/>
    <col min="16141" max="16141" width="8.140625" style="115" bestFit="1" customWidth="1"/>
    <col min="16142" max="16384" width="11.42578125" style="115" customWidth="1"/>
  </cols>
  <sheetData>
    <row r="1" spans="1:13" ht="30" customHeight="1">
      <c r="A1" s="776" t="s">
        <v>334</v>
      </c>
      <c r="B1" s="776"/>
      <c r="C1" s="776"/>
      <c r="D1" s="776"/>
      <c r="E1" s="776"/>
      <c r="F1" s="776"/>
      <c r="G1" s="776"/>
      <c r="H1" s="776"/>
      <c r="I1" s="776"/>
      <c r="J1" s="776"/>
      <c r="K1" s="776"/>
      <c r="L1" s="776"/>
      <c r="M1" s="776"/>
    </row>
    <row r="2" spans="1:13" ht="15" customHeight="1">
      <c r="A2" s="777" t="s">
        <v>561</v>
      </c>
      <c r="B2" s="777"/>
      <c r="C2" s="777"/>
      <c r="D2" s="777"/>
      <c r="E2" s="777"/>
      <c r="F2" s="777"/>
      <c r="G2" s="777"/>
      <c r="H2" s="777"/>
      <c r="I2" s="777"/>
      <c r="J2" s="777"/>
      <c r="K2" s="777"/>
      <c r="L2" s="777"/>
      <c r="M2" s="777"/>
    </row>
    <row r="3" spans="1:13" ht="15" customHeight="1">
      <c r="A3" s="777" t="s">
        <v>779</v>
      </c>
      <c r="B3" s="777"/>
      <c r="C3" s="777"/>
      <c r="D3" s="777"/>
      <c r="E3" s="777"/>
      <c r="F3" s="777"/>
      <c r="G3" s="777"/>
      <c r="H3" s="777"/>
      <c r="I3" s="777"/>
      <c r="J3" s="777"/>
      <c r="K3" s="777"/>
      <c r="L3" s="777"/>
      <c r="M3" s="777"/>
    </row>
    <row r="4" spans="1:13" ht="30" customHeight="1">
      <c r="A4" s="778" t="s">
        <v>3</v>
      </c>
      <c r="B4" s="778"/>
      <c r="C4" s="778"/>
      <c r="D4" s="778"/>
      <c r="E4" s="778"/>
      <c r="F4" s="778"/>
      <c r="G4" s="778"/>
      <c r="H4" s="778"/>
      <c r="I4" s="778"/>
      <c r="J4" s="778"/>
      <c r="K4" s="778"/>
      <c r="L4" s="778"/>
      <c r="M4" s="778"/>
    </row>
    <row r="5" spans="1:13" ht="3.75" customHeight="1" thickBot="1">
      <c r="A5" s="114"/>
      <c r="B5" s="114"/>
      <c r="C5" s="114"/>
      <c r="D5" s="114"/>
      <c r="E5" s="114"/>
      <c r="F5" s="114"/>
      <c r="G5" s="114"/>
      <c r="H5" s="114"/>
      <c r="I5" s="114"/>
      <c r="J5" s="114"/>
      <c r="K5" s="114"/>
      <c r="L5" s="114"/>
      <c r="M5" s="114"/>
    </row>
    <row r="6" spans="1:13" s="117" customFormat="1" ht="30" customHeight="1" thickTop="1" thickBot="1">
      <c r="A6" s="691"/>
      <c r="B6" s="692" t="s">
        <v>562</v>
      </c>
      <c r="C6" s="692" t="s">
        <v>563</v>
      </c>
      <c r="D6" s="692" t="s">
        <v>564</v>
      </c>
      <c r="E6" s="692" t="s">
        <v>565</v>
      </c>
      <c r="F6" s="692" t="s">
        <v>566</v>
      </c>
      <c r="G6" s="692" t="s">
        <v>567</v>
      </c>
      <c r="H6" s="692" t="s">
        <v>568</v>
      </c>
      <c r="I6" s="692" t="s">
        <v>569</v>
      </c>
      <c r="J6" s="692" t="s">
        <v>570</v>
      </c>
      <c r="K6" s="692" t="s">
        <v>571</v>
      </c>
      <c r="L6" s="692" t="s">
        <v>572</v>
      </c>
      <c r="M6" s="692" t="s">
        <v>573</v>
      </c>
    </row>
    <row r="7" spans="1:13" ht="15" customHeight="1" thickTop="1" thickBot="1">
      <c r="A7" s="693" t="s">
        <v>574</v>
      </c>
      <c r="B7" s="694">
        <v>176816.68288000001</v>
      </c>
      <c r="C7" s="694">
        <v>213154.71932</v>
      </c>
      <c r="D7" s="694">
        <v>220032.48993000001</v>
      </c>
      <c r="E7" s="694">
        <v>226471.73235000001</v>
      </c>
      <c r="F7" s="694">
        <v>211970.02267999999</v>
      </c>
      <c r="G7" s="694">
        <v>194803.43796000001</v>
      </c>
      <c r="H7" s="694">
        <v>222794.10467</v>
      </c>
      <c r="I7" s="694">
        <v>207236.71030000001</v>
      </c>
      <c r="J7" s="694">
        <v>202341.07681</v>
      </c>
      <c r="K7" s="694">
        <v>211356.79499000002</v>
      </c>
      <c r="L7" s="694">
        <v>207479.95702999999</v>
      </c>
      <c r="M7" s="694">
        <v>239317.2978</v>
      </c>
    </row>
    <row r="8" spans="1:13" s="120" customFormat="1" ht="15" customHeight="1" thickTop="1">
      <c r="A8" s="118" t="s">
        <v>10</v>
      </c>
      <c r="B8" s="119">
        <v>53653.212590000003</v>
      </c>
      <c r="C8" s="119">
        <v>69499.576239999995</v>
      </c>
      <c r="D8" s="119">
        <v>75946.608599999992</v>
      </c>
      <c r="E8" s="119">
        <v>53507.843439999997</v>
      </c>
      <c r="F8" s="119">
        <v>47185.936030000004</v>
      </c>
      <c r="G8" s="119">
        <v>57130.395649999999</v>
      </c>
      <c r="H8" s="119">
        <v>104861.15031999999</v>
      </c>
      <c r="I8" s="119">
        <v>70541.782189999998</v>
      </c>
      <c r="J8" s="119">
        <v>60728.684359999999</v>
      </c>
      <c r="K8" s="119">
        <v>54145.947030000003</v>
      </c>
      <c r="L8" s="119">
        <v>71496.193239999993</v>
      </c>
      <c r="M8" s="119">
        <v>103808.15484</v>
      </c>
    </row>
    <row r="9" spans="1:13" s="120" customFormat="1" ht="15" customHeight="1">
      <c r="A9" s="118" t="s">
        <v>19</v>
      </c>
      <c r="B9" s="119">
        <v>16507.879140000001</v>
      </c>
      <c r="C9" s="119">
        <v>26831.289420000001</v>
      </c>
      <c r="D9" s="119">
        <v>28931.440399999999</v>
      </c>
      <c r="E9" s="119">
        <v>31584.736260000001</v>
      </c>
      <c r="F9" s="119">
        <v>30592.444319999999</v>
      </c>
      <c r="G9" s="119">
        <v>8286.25425</v>
      </c>
      <c r="H9" s="119">
        <v>20635.22018</v>
      </c>
      <c r="I9" s="119">
        <v>5792.2658899999997</v>
      </c>
      <c r="J9" s="119">
        <v>2999.4375499999996</v>
      </c>
      <c r="K9" s="119">
        <v>3944.93372</v>
      </c>
      <c r="L9" s="119">
        <v>3479.20766</v>
      </c>
      <c r="M9" s="119">
        <v>4831.7532899999997</v>
      </c>
    </row>
    <row r="10" spans="1:13" s="120" customFormat="1" ht="15" customHeight="1">
      <c r="A10" s="118" t="s">
        <v>28</v>
      </c>
      <c r="B10" s="119">
        <v>102714.47902</v>
      </c>
      <c r="C10" s="119">
        <v>113139.16163</v>
      </c>
      <c r="D10" s="119">
        <v>111843.46404000001</v>
      </c>
      <c r="E10" s="119">
        <v>133898.22529</v>
      </c>
      <c r="F10" s="119">
        <v>126563.26848</v>
      </c>
      <c r="G10" s="119">
        <v>118199.31240000001</v>
      </c>
      <c r="H10" s="119">
        <v>82030.804780000006</v>
      </c>
      <c r="I10" s="119">
        <v>107849.59220999999</v>
      </c>
      <c r="J10" s="119">
        <v>113068.71631</v>
      </c>
      <c r="K10" s="119">
        <v>127594.57284000001</v>
      </c>
      <c r="L10" s="119">
        <v>117656.38231</v>
      </c>
      <c r="M10" s="119">
        <v>113643.56531999999</v>
      </c>
    </row>
    <row r="11" spans="1:13" s="120" customFormat="1" ht="15" customHeight="1">
      <c r="A11" s="121" t="s">
        <v>575</v>
      </c>
      <c r="B11" s="119">
        <v>102555.73315</v>
      </c>
      <c r="C11" s="119">
        <v>113285.96322000001</v>
      </c>
      <c r="D11" s="119">
        <v>111334.50675</v>
      </c>
      <c r="E11" s="119">
        <v>133496.4492</v>
      </c>
      <c r="F11" s="119">
        <v>125706.57488</v>
      </c>
      <c r="G11" s="119">
        <v>116670.41406</v>
      </c>
      <c r="H11" s="119">
        <v>81549.863230000003</v>
      </c>
      <c r="I11" s="119">
        <v>107023.31806000001</v>
      </c>
      <c r="J11" s="119">
        <v>112213.13357999999</v>
      </c>
      <c r="K11" s="119">
        <v>126103.94806</v>
      </c>
      <c r="L11" s="119">
        <v>116908.83759000001</v>
      </c>
      <c r="M11" s="119">
        <v>112457.54248999999</v>
      </c>
    </row>
    <row r="12" spans="1:13" s="120" customFormat="1" ht="15" customHeight="1">
      <c r="A12" s="121" t="s">
        <v>576</v>
      </c>
      <c r="B12" s="119">
        <v>102555.73315</v>
      </c>
      <c r="C12" s="119">
        <v>113285.96322000001</v>
      </c>
      <c r="D12" s="119">
        <v>110996.09675</v>
      </c>
      <c r="E12" s="119">
        <v>133233.24142000001</v>
      </c>
      <c r="F12" s="119">
        <v>125298.56932</v>
      </c>
      <c r="G12" s="119">
        <v>115807.61072</v>
      </c>
      <c r="H12" s="119">
        <v>77091.956430000006</v>
      </c>
      <c r="I12" s="119">
        <v>101488.24301000001</v>
      </c>
      <c r="J12" s="119">
        <v>108289.44705</v>
      </c>
      <c r="K12" s="119">
        <v>123449.92017</v>
      </c>
      <c r="L12" s="119">
        <v>115763.3787</v>
      </c>
      <c r="M12" s="119">
        <v>112219.15742</v>
      </c>
    </row>
    <row r="13" spans="1:13" s="120" customFormat="1" ht="15" customHeight="1">
      <c r="A13" s="121" t="s">
        <v>577</v>
      </c>
      <c r="B13" s="119">
        <v>0</v>
      </c>
      <c r="C13" s="119">
        <v>0</v>
      </c>
      <c r="D13" s="119">
        <v>338.41</v>
      </c>
      <c r="E13" s="119">
        <v>263.20778000000001</v>
      </c>
      <c r="F13" s="119">
        <v>408.00556</v>
      </c>
      <c r="G13" s="119">
        <v>862.80333999999993</v>
      </c>
      <c r="H13" s="119">
        <v>4457.9067999999997</v>
      </c>
      <c r="I13" s="119">
        <v>5535.0750499999995</v>
      </c>
      <c r="J13" s="119">
        <v>3923.6865299999999</v>
      </c>
      <c r="K13" s="119">
        <v>2654.0278900000003</v>
      </c>
      <c r="L13" s="119">
        <v>1145.4588899999999</v>
      </c>
      <c r="M13" s="119">
        <v>238.38507000000001</v>
      </c>
    </row>
    <row r="14" spans="1:13" s="120" customFormat="1" ht="15" customHeight="1">
      <c r="A14" s="121" t="s">
        <v>578</v>
      </c>
      <c r="B14" s="119">
        <v>11.41893</v>
      </c>
      <c r="C14" s="119">
        <v>0</v>
      </c>
      <c r="D14" s="119">
        <v>22.225249999999999</v>
      </c>
      <c r="E14" s="119">
        <v>30.169430000000002</v>
      </c>
      <c r="F14" s="119">
        <v>28.966990000000003</v>
      </c>
      <c r="G14" s="119">
        <v>879.79075</v>
      </c>
      <c r="H14" s="119">
        <v>0</v>
      </c>
      <c r="I14" s="119">
        <v>85.075009999999992</v>
      </c>
      <c r="J14" s="119">
        <v>85.075009999999992</v>
      </c>
      <c r="K14" s="119">
        <v>0</v>
      </c>
      <c r="L14" s="119">
        <v>0</v>
      </c>
      <c r="M14" s="119">
        <v>0</v>
      </c>
    </row>
    <row r="15" spans="1:13" s="120" customFormat="1" ht="15" customHeight="1">
      <c r="A15" s="121" t="s">
        <v>579</v>
      </c>
      <c r="B15" s="119">
        <v>11.41893</v>
      </c>
      <c r="C15" s="119">
        <v>0</v>
      </c>
      <c r="D15" s="119">
        <v>22.225249999999999</v>
      </c>
      <c r="E15" s="119">
        <v>30.169430000000002</v>
      </c>
      <c r="F15" s="119">
        <v>28.966990000000003</v>
      </c>
      <c r="G15" s="119">
        <v>703.79075</v>
      </c>
      <c r="H15" s="119">
        <v>0</v>
      </c>
      <c r="I15" s="119">
        <v>0</v>
      </c>
      <c r="J15" s="119">
        <v>0</v>
      </c>
      <c r="K15" s="119">
        <v>0</v>
      </c>
      <c r="L15" s="119">
        <v>0</v>
      </c>
      <c r="M15" s="119">
        <v>0</v>
      </c>
    </row>
    <row r="16" spans="1:13" s="120" customFormat="1" ht="15" customHeight="1">
      <c r="A16" s="121" t="s">
        <v>580</v>
      </c>
      <c r="B16" s="119">
        <v>0</v>
      </c>
      <c r="C16" s="119">
        <v>0</v>
      </c>
      <c r="D16" s="119">
        <v>0</v>
      </c>
      <c r="E16" s="119">
        <v>0</v>
      </c>
      <c r="F16" s="119">
        <v>0</v>
      </c>
      <c r="G16" s="119">
        <v>176</v>
      </c>
      <c r="H16" s="119">
        <v>0</v>
      </c>
      <c r="I16" s="119">
        <v>85.075009999999992</v>
      </c>
      <c r="J16" s="119">
        <v>85.075009999999992</v>
      </c>
      <c r="K16" s="119">
        <v>0</v>
      </c>
      <c r="L16" s="119">
        <v>0</v>
      </c>
      <c r="M16" s="119">
        <v>0</v>
      </c>
    </row>
    <row r="17" spans="1:13" s="120" customFormat="1" ht="15" customHeight="1">
      <c r="A17" s="121" t="s">
        <v>581</v>
      </c>
      <c r="B17" s="119">
        <v>280.82909000000001</v>
      </c>
      <c r="C17" s="119">
        <v>274.39999999999998</v>
      </c>
      <c r="D17" s="119">
        <v>274.39999999999998</v>
      </c>
      <c r="E17" s="119">
        <v>293.53593000000001</v>
      </c>
      <c r="F17" s="119">
        <v>351.94902000000002</v>
      </c>
      <c r="G17" s="119">
        <v>464.22872999999998</v>
      </c>
      <c r="H17" s="119">
        <v>491.505</v>
      </c>
      <c r="I17" s="119">
        <v>458.09063000000003</v>
      </c>
      <c r="J17" s="119">
        <v>416.66275000000002</v>
      </c>
      <c r="K17" s="119">
        <v>416.66275000000002</v>
      </c>
      <c r="L17" s="119">
        <v>142.26275000000001</v>
      </c>
      <c r="M17" s="119">
        <v>142.26275000000001</v>
      </c>
    </row>
    <row r="18" spans="1:13" s="120" customFormat="1" ht="15" customHeight="1">
      <c r="A18" s="121" t="s">
        <v>582</v>
      </c>
      <c r="B18" s="119">
        <v>6.4290900000000004</v>
      </c>
      <c r="C18" s="119">
        <v>0</v>
      </c>
      <c r="D18" s="119">
        <v>0</v>
      </c>
      <c r="E18" s="119">
        <v>19.135930000000002</v>
      </c>
      <c r="F18" s="119">
        <v>77.549019999999999</v>
      </c>
      <c r="G18" s="119">
        <v>189.82873000000001</v>
      </c>
      <c r="H18" s="119">
        <v>217.10499999999999</v>
      </c>
      <c r="I18" s="119">
        <v>183.69063</v>
      </c>
      <c r="J18" s="119">
        <v>142.26275000000001</v>
      </c>
      <c r="K18" s="119">
        <v>142.26275000000001</v>
      </c>
      <c r="L18" s="119">
        <v>142.26275000000001</v>
      </c>
      <c r="M18" s="119">
        <v>142.26275000000001</v>
      </c>
    </row>
    <row r="19" spans="1:13" s="120" customFormat="1" ht="15" customHeight="1">
      <c r="A19" s="121" t="s">
        <v>583</v>
      </c>
      <c r="B19" s="119">
        <v>274.39999999999998</v>
      </c>
      <c r="C19" s="119">
        <v>274.39999999999998</v>
      </c>
      <c r="D19" s="119">
        <v>274.39999999999998</v>
      </c>
      <c r="E19" s="119">
        <v>274.39999999999998</v>
      </c>
      <c r="F19" s="119">
        <v>274.39999999999998</v>
      </c>
      <c r="G19" s="119">
        <v>274.39999999999998</v>
      </c>
      <c r="H19" s="119">
        <v>274.39999999999998</v>
      </c>
      <c r="I19" s="119">
        <v>274.39999999999998</v>
      </c>
      <c r="J19" s="119">
        <v>274.39999999999998</v>
      </c>
      <c r="K19" s="119">
        <v>274.39999999999998</v>
      </c>
      <c r="L19" s="119">
        <v>0</v>
      </c>
      <c r="M19" s="119">
        <v>0</v>
      </c>
    </row>
    <row r="20" spans="1:13" s="120" customFormat="1" ht="15" customHeight="1">
      <c r="A20" s="121" t="s">
        <v>41</v>
      </c>
      <c r="B20" s="119">
        <v>990.95938999999998</v>
      </c>
      <c r="C20" s="119">
        <v>913.61138000000005</v>
      </c>
      <c r="D20" s="119">
        <v>697.93219999999997</v>
      </c>
      <c r="E20" s="119">
        <v>905.62655000000007</v>
      </c>
      <c r="F20" s="119">
        <v>911.21736999999996</v>
      </c>
      <c r="G20" s="119">
        <v>1043.1616800000002</v>
      </c>
      <c r="H20" s="119">
        <v>590.95587999999998</v>
      </c>
      <c r="I20" s="119">
        <v>890.85655000000008</v>
      </c>
      <c r="J20" s="119">
        <v>966.14114000000006</v>
      </c>
      <c r="K20" s="119">
        <v>1633.7893200000001</v>
      </c>
      <c r="L20" s="119">
        <v>1035.4700500000001</v>
      </c>
      <c r="M20" s="119">
        <v>1438.3618700000002</v>
      </c>
    </row>
    <row r="21" spans="1:13" s="120" customFormat="1" ht="15" customHeight="1">
      <c r="A21" s="121" t="s">
        <v>584</v>
      </c>
      <c r="B21" s="119">
        <v>-1124.46154</v>
      </c>
      <c r="C21" s="119">
        <v>-1334.81297</v>
      </c>
      <c r="D21" s="119">
        <v>-485.60015999999996</v>
      </c>
      <c r="E21" s="119">
        <v>-827.55581999999993</v>
      </c>
      <c r="F21" s="119">
        <v>-435.43978000000004</v>
      </c>
      <c r="G21" s="119">
        <v>-858.2828199999999</v>
      </c>
      <c r="H21" s="119">
        <v>-601.51932999999997</v>
      </c>
      <c r="I21" s="119">
        <v>-607.74804000000006</v>
      </c>
      <c r="J21" s="119">
        <v>-612.29617000000007</v>
      </c>
      <c r="K21" s="119">
        <v>-559.82729000000006</v>
      </c>
      <c r="L21" s="119">
        <v>-430.18808000000001</v>
      </c>
      <c r="M21" s="119">
        <v>-394.60178999999999</v>
      </c>
    </row>
    <row r="22" spans="1:13" s="120" customFormat="1" ht="15" customHeight="1">
      <c r="A22" s="118" t="s">
        <v>71</v>
      </c>
      <c r="B22" s="119">
        <v>261.37932000000001</v>
      </c>
      <c r="C22" s="119">
        <v>425.78539000000001</v>
      </c>
      <c r="D22" s="119">
        <v>252.19573</v>
      </c>
      <c r="E22" s="119">
        <v>722.25159999999994</v>
      </c>
      <c r="F22" s="119">
        <v>509.47253999999998</v>
      </c>
      <c r="G22" s="119">
        <v>591.48354000000006</v>
      </c>
      <c r="H22" s="119">
        <v>704.53778</v>
      </c>
      <c r="I22" s="119">
        <v>1770.4618</v>
      </c>
      <c r="J22" s="119">
        <v>1920.5306</v>
      </c>
      <c r="K22" s="119">
        <v>2083.6114499999999</v>
      </c>
      <c r="L22" s="119">
        <v>591.77089999999998</v>
      </c>
      <c r="M22" s="119">
        <v>3489.3435099999997</v>
      </c>
    </row>
    <row r="23" spans="1:13" s="120" customFormat="1" ht="15" customHeight="1">
      <c r="A23" s="118" t="s">
        <v>77</v>
      </c>
      <c r="B23" s="119">
        <v>4.0000000000000001E-3</v>
      </c>
      <c r="C23" s="119">
        <v>4.0000000000000001E-3</v>
      </c>
      <c r="D23" s="119">
        <v>4.0000000000000001E-3</v>
      </c>
      <c r="E23" s="119">
        <v>3.0000000000000001E-3</v>
      </c>
      <c r="F23" s="119">
        <v>1E-3</v>
      </c>
      <c r="G23" s="119">
        <v>1E-3</v>
      </c>
      <c r="H23" s="119">
        <v>1E-3</v>
      </c>
      <c r="I23" s="119">
        <v>1E-3</v>
      </c>
      <c r="J23" s="119">
        <v>0</v>
      </c>
      <c r="K23" s="119">
        <v>0</v>
      </c>
      <c r="L23" s="119">
        <v>0</v>
      </c>
      <c r="M23" s="119">
        <v>0</v>
      </c>
    </row>
    <row r="24" spans="1:13" s="120" customFormat="1" ht="15" customHeight="1">
      <c r="A24" s="118" t="s">
        <v>585</v>
      </c>
      <c r="B24" s="119">
        <v>273.89098999999999</v>
      </c>
      <c r="C24" s="119">
        <v>273.94209000000001</v>
      </c>
      <c r="D24" s="119">
        <v>108.79960000000001</v>
      </c>
      <c r="E24" s="119">
        <v>4106.2587999999996</v>
      </c>
      <c r="F24" s="119">
        <v>4632.1875599999994</v>
      </c>
      <c r="G24" s="119">
        <v>8526.0607600000003</v>
      </c>
      <c r="H24" s="119">
        <v>12827.93859</v>
      </c>
      <c r="I24" s="119">
        <v>19687.938590000002</v>
      </c>
      <c r="J24" s="119">
        <v>21702.149730000001</v>
      </c>
      <c r="K24" s="119">
        <v>21702.149730000001</v>
      </c>
      <c r="L24" s="119">
        <v>11783.77233</v>
      </c>
      <c r="M24" s="119">
        <v>11783.77233</v>
      </c>
    </row>
    <row r="25" spans="1:13" s="120" customFormat="1" ht="15" customHeight="1">
      <c r="A25" s="118" t="s">
        <v>87</v>
      </c>
      <c r="B25" s="119">
        <v>1978.20334</v>
      </c>
      <c r="C25" s="119">
        <v>1796.3185800000001</v>
      </c>
      <c r="D25" s="119">
        <v>1729.34708</v>
      </c>
      <c r="E25" s="119">
        <v>1506.3444500000001</v>
      </c>
      <c r="F25" s="119">
        <v>1396.0307299999999</v>
      </c>
      <c r="G25" s="119">
        <v>1167.13005</v>
      </c>
      <c r="H25" s="119">
        <v>991.07514000000003</v>
      </c>
      <c r="I25" s="119">
        <v>961.87711999999999</v>
      </c>
      <c r="J25" s="119">
        <v>1352.38068</v>
      </c>
      <c r="K25" s="119">
        <v>1324.8951599999998</v>
      </c>
      <c r="L25" s="119">
        <v>1239.5603000000001</v>
      </c>
      <c r="M25" s="119">
        <v>1217.02727</v>
      </c>
    </row>
    <row r="26" spans="1:13" s="120" customFormat="1" ht="15" customHeight="1">
      <c r="A26" s="118" t="s">
        <v>586</v>
      </c>
      <c r="B26" s="119">
        <v>1427.6344799999999</v>
      </c>
      <c r="C26" s="119">
        <v>1188.6419699999999</v>
      </c>
      <c r="D26" s="119">
        <v>1220.63048</v>
      </c>
      <c r="E26" s="119">
        <v>1146.06951</v>
      </c>
      <c r="F26" s="119">
        <v>1090.68202</v>
      </c>
      <c r="G26" s="119">
        <v>902.80031000000008</v>
      </c>
      <c r="H26" s="119">
        <v>743.37688000000003</v>
      </c>
      <c r="I26" s="119">
        <v>632.79150000000004</v>
      </c>
      <c r="J26" s="119">
        <v>569.17757999999992</v>
      </c>
      <c r="K26" s="119">
        <v>560.68506000000002</v>
      </c>
      <c r="L26" s="119">
        <v>1233.0702900000001</v>
      </c>
      <c r="M26" s="119">
        <v>543.68124</v>
      </c>
    </row>
    <row r="27" spans="1:13" s="122" customFormat="1" ht="15" customHeight="1" thickBot="1">
      <c r="A27" s="118" t="s">
        <v>103</v>
      </c>
      <c r="B27" s="119">
        <v>0</v>
      </c>
      <c r="C27" s="119">
        <v>0</v>
      </c>
      <c r="D27" s="119">
        <v>0</v>
      </c>
      <c r="E27" s="119">
        <v>0</v>
      </c>
      <c r="F27" s="119">
        <v>0</v>
      </c>
      <c r="G27" s="119">
        <v>0</v>
      </c>
      <c r="H27" s="119">
        <v>0</v>
      </c>
      <c r="I27" s="119">
        <v>0</v>
      </c>
      <c r="J27" s="119">
        <v>0</v>
      </c>
      <c r="K27" s="119">
        <v>0</v>
      </c>
      <c r="L27" s="119">
        <v>0</v>
      </c>
      <c r="M27" s="119">
        <v>0</v>
      </c>
    </row>
    <row r="28" spans="1:13" ht="15" customHeight="1" thickTop="1" thickBot="1">
      <c r="A28" s="693" t="s">
        <v>587</v>
      </c>
      <c r="B28" s="694">
        <v>80260.105519999997</v>
      </c>
      <c r="C28" s="694">
        <v>115473.55082999999</v>
      </c>
      <c r="D28" s="694">
        <v>122190.71915999999</v>
      </c>
      <c r="E28" s="694">
        <v>128168.57805</v>
      </c>
      <c r="F28" s="694">
        <v>113326.59335</v>
      </c>
      <c r="G28" s="694">
        <v>98445.461129999996</v>
      </c>
      <c r="H28" s="694">
        <v>129757.37397</v>
      </c>
      <c r="I28" s="694">
        <v>119067.54490000001</v>
      </c>
      <c r="J28" s="694">
        <v>115500.90859000001</v>
      </c>
      <c r="K28" s="694">
        <v>124285.3759</v>
      </c>
      <c r="L28" s="694">
        <v>119862.14118999999</v>
      </c>
      <c r="M28" s="694">
        <v>148119.73697</v>
      </c>
    </row>
    <row r="29" spans="1:13" s="120" customFormat="1" ht="15" customHeight="1" thickTop="1">
      <c r="A29" s="118" t="s">
        <v>588</v>
      </c>
      <c r="B29" s="119">
        <v>62342.44743</v>
      </c>
      <c r="C29" s="119">
        <v>79685.477510000012</v>
      </c>
      <c r="D29" s="119">
        <v>67563.025760000004</v>
      </c>
      <c r="E29" s="119">
        <v>67803.370110000003</v>
      </c>
      <c r="F29" s="119">
        <v>64110.241150000002</v>
      </c>
      <c r="G29" s="119">
        <v>71569.533500000005</v>
      </c>
      <c r="H29" s="119">
        <v>70174.974579999995</v>
      </c>
      <c r="I29" s="119">
        <v>69825.725999999995</v>
      </c>
      <c r="J29" s="119">
        <v>72257.348270000002</v>
      </c>
      <c r="K29" s="119">
        <v>75431.968999999997</v>
      </c>
      <c r="L29" s="119">
        <v>74475.803499999995</v>
      </c>
      <c r="M29" s="119">
        <v>87246.644249999998</v>
      </c>
    </row>
    <row r="30" spans="1:13" s="120" customFormat="1" ht="15" customHeight="1">
      <c r="A30" s="121" t="s">
        <v>589</v>
      </c>
      <c r="B30" s="119">
        <v>27397.628949999998</v>
      </c>
      <c r="C30" s="119">
        <v>48298.087610000002</v>
      </c>
      <c r="D30" s="119">
        <v>38508.517999999996</v>
      </c>
      <c r="E30" s="119">
        <v>39720.584159999999</v>
      </c>
      <c r="F30" s="119">
        <v>34851.007490000004</v>
      </c>
      <c r="G30" s="119">
        <v>38972.483950000002</v>
      </c>
      <c r="H30" s="119">
        <v>32024.63839</v>
      </c>
      <c r="I30" s="119">
        <v>34954.533909999998</v>
      </c>
      <c r="J30" s="119">
        <v>38518.007039999997</v>
      </c>
      <c r="K30" s="119">
        <v>33740.641100000001</v>
      </c>
      <c r="L30" s="119">
        <v>35632.298329999998</v>
      </c>
      <c r="M30" s="119">
        <v>48182.424060000005</v>
      </c>
    </row>
    <row r="31" spans="1:13" s="120" customFormat="1" ht="15" customHeight="1">
      <c r="A31" s="121" t="s">
        <v>590</v>
      </c>
      <c r="B31" s="119">
        <v>22635.422890000002</v>
      </c>
      <c r="C31" s="119">
        <v>22733.85094</v>
      </c>
      <c r="D31" s="119">
        <v>21367.188109999999</v>
      </c>
      <c r="E31" s="119">
        <v>19797.38868</v>
      </c>
      <c r="F31" s="119">
        <v>17664.016780000002</v>
      </c>
      <c r="G31" s="119">
        <v>19877.62715</v>
      </c>
      <c r="H31" s="119">
        <v>19539.841989999997</v>
      </c>
      <c r="I31" s="119">
        <v>21651.77362</v>
      </c>
      <c r="J31" s="119">
        <v>21571.76511</v>
      </c>
      <c r="K31" s="119">
        <v>23097.67007</v>
      </c>
      <c r="L31" s="119">
        <v>20278.280440000002</v>
      </c>
      <c r="M31" s="119">
        <v>20141.85944</v>
      </c>
    </row>
    <row r="32" spans="1:13" s="120" customFormat="1" ht="15" customHeight="1">
      <c r="A32" s="121" t="s">
        <v>591</v>
      </c>
      <c r="B32" s="119">
        <v>6322.9769500000002</v>
      </c>
      <c r="C32" s="119">
        <v>2838.3182200000001</v>
      </c>
      <c r="D32" s="119">
        <v>3790.0530600000002</v>
      </c>
      <c r="E32" s="119">
        <v>3949.4627500000001</v>
      </c>
      <c r="F32" s="119">
        <v>6996.0265599999993</v>
      </c>
      <c r="G32" s="119">
        <v>8027.5493699999997</v>
      </c>
      <c r="H32" s="119">
        <v>10333.979069999999</v>
      </c>
      <c r="I32" s="119">
        <v>8042.4745899999998</v>
      </c>
      <c r="J32" s="119">
        <v>8054.8279400000001</v>
      </c>
      <c r="K32" s="119">
        <v>11698.587810000001</v>
      </c>
      <c r="L32" s="119">
        <v>10966.31422</v>
      </c>
      <c r="M32" s="119">
        <v>7274.8996200000001</v>
      </c>
    </row>
    <row r="33" spans="1:13" s="120" customFormat="1" ht="15" customHeight="1">
      <c r="A33" s="121" t="s">
        <v>592</v>
      </c>
      <c r="B33" s="119">
        <v>5946.3532800000003</v>
      </c>
      <c r="C33" s="119">
        <v>5789.6918900000001</v>
      </c>
      <c r="D33" s="119">
        <v>3877.37538</v>
      </c>
      <c r="E33" s="119">
        <v>4325.3362400000005</v>
      </c>
      <c r="F33" s="119">
        <v>4583.5227500000001</v>
      </c>
      <c r="G33" s="119">
        <v>4573.6612500000001</v>
      </c>
      <c r="H33" s="119">
        <v>8198.4884199999997</v>
      </c>
      <c r="I33" s="119">
        <v>5121.2054699999999</v>
      </c>
      <c r="J33" s="119">
        <v>4064.7876099999999</v>
      </c>
      <c r="K33" s="119">
        <v>6805.2778200000002</v>
      </c>
      <c r="L33" s="119">
        <v>7561.6781300000002</v>
      </c>
      <c r="M33" s="119">
        <v>11584.71228</v>
      </c>
    </row>
    <row r="34" spans="1:13" s="120" customFormat="1" ht="15" customHeight="1">
      <c r="A34" s="121" t="s">
        <v>593</v>
      </c>
      <c r="B34" s="119">
        <v>0</v>
      </c>
      <c r="C34" s="119">
        <v>0</v>
      </c>
      <c r="D34" s="119">
        <v>0</v>
      </c>
      <c r="E34" s="119">
        <v>0</v>
      </c>
      <c r="F34" s="119">
        <v>0</v>
      </c>
      <c r="G34" s="119">
        <v>0</v>
      </c>
      <c r="H34" s="119">
        <v>0</v>
      </c>
      <c r="I34" s="119">
        <v>0</v>
      </c>
      <c r="J34" s="119">
        <v>0</v>
      </c>
      <c r="K34" s="119">
        <v>0</v>
      </c>
      <c r="L34" s="119">
        <v>0</v>
      </c>
      <c r="M34" s="119">
        <v>0</v>
      </c>
    </row>
    <row r="35" spans="1:13" s="120" customFormat="1" ht="15" customHeight="1">
      <c r="A35" s="121" t="s">
        <v>594</v>
      </c>
      <c r="B35" s="119">
        <v>40.065359999999998</v>
      </c>
      <c r="C35" s="119">
        <v>25.528849999999998</v>
      </c>
      <c r="D35" s="119">
        <v>19.891209999999997</v>
      </c>
      <c r="E35" s="119">
        <v>10.598280000000001</v>
      </c>
      <c r="F35" s="119">
        <v>15.66757</v>
      </c>
      <c r="G35" s="119">
        <v>118.21178</v>
      </c>
      <c r="H35" s="119">
        <v>78.026710000000008</v>
      </c>
      <c r="I35" s="119">
        <v>55.738410000000002</v>
      </c>
      <c r="J35" s="119">
        <v>47.960569999999997</v>
      </c>
      <c r="K35" s="119">
        <v>89.792199999999994</v>
      </c>
      <c r="L35" s="119">
        <v>37.232379999999999</v>
      </c>
      <c r="M35" s="119">
        <v>62.748849999999997</v>
      </c>
    </row>
    <row r="36" spans="1:13" s="120" customFormat="1" ht="15" customHeight="1">
      <c r="A36" s="118" t="s">
        <v>595</v>
      </c>
      <c r="B36" s="119">
        <v>0</v>
      </c>
      <c r="C36" s="119">
        <v>2.86619</v>
      </c>
      <c r="D36" s="119">
        <v>0</v>
      </c>
      <c r="E36" s="119">
        <v>0</v>
      </c>
      <c r="F36" s="119">
        <v>0</v>
      </c>
      <c r="G36" s="119">
        <v>0</v>
      </c>
      <c r="H36" s="119">
        <v>0</v>
      </c>
      <c r="I36" s="119">
        <v>0</v>
      </c>
      <c r="J36" s="119">
        <v>0</v>
      </c>
      <c r="K36" s="119">
        <v>0.77827999999999997</v>
      </c>
      <c r="L36" s="119">
        <v>14.42014</v>
      </c>
      <c r="M36" s="119">
        <v>2.03335</v>
      </c>
    </row>
    <row r="37" spans="1:13" s="120" customFormat="1" ht="15" customHeight="1">
      <c r="A37" s="118" t="s">
        <v>596</v>
      </c>
      <c r="B37" s="119">
        <v>10772.367</v>
      </c>
      <c r="C37" s="119">
        <v>28875.165100000002</v>
      </c>
      <c r="D37" s="119">
        <v>47587.9476</v>
      </c>
      <c r="E37" s="119">
        <v>53783.478600000002</v>
      </c>
      <c r="F37" s="119">
        <v>44225.48603</v>
      </c>
      <c r="G37" s="119">
        <v>22099.352469999998</v>
      </c>
      <c r="H37" s="119">
        <v>55064.254509999999</v>
      </c>
      <c r="I37" s="119">
        <v>43721.287619999996</v>
      </c>
      <c r="J37" s="119">
        <v>37861.672399999996</v>
      </c>
      <c r="K37" s="119">
        <v>42960.155899999998</v>
      </c>
      <c r="L37" s="119">
        <v>40175.72337</v>
      </c>
      <c r="M37" s="119">
        <v>53460.441469999998</v>
      </c>
    </row>
    <row r="38" spans="1:13" s="120" customFormat="1" ht="15" customHeight="1">
      <c r="A38" s="118" t="s">
        <v>597</v>
      </c>
      <c r="B38" s="119">
        <v>3477.5881899999999</v>
      </c>
      <c r="C38" s="119">
        <v>3315.2901000000002</v>
      </c>
      <c r="D38" s="119">
        <v>3237.5536099999999</v>
      </c>
      <c r="E38" s="119">
        <v>3120.6717100000001</v>
      </c>
      <c r="F38" s="119">
        <v>2626.7477699999999</v>
      </c>
      <c r="G38" s="119">
        <v>2331.7535899999998</v>
      </c>
      <c r="H38" s="119">
        <v>2557.4577899999999</v>
      </c>
      <c r="I38" s="119">
        <v>2405.4017999999996</v>
      </c>
      <c r="J38" s="119">
        <v>3051.4920499999998</v>
      </c>
      <c r="K38" s="119">
        <v>3360.7749100000001</v>
      </c>
      <c r="L38" s="119">
        <v>3402.2959000000001</v>
      </c>
      <c r="M38" s="119">
        <v>5652.5594499999997</v>
      </c>
    </row>
    <row r="39" spans="1:13" s="120" customFormat="1" ht="15" customHeight="1">
      <c r="A39" s="118" t="s">
        <v>148</v>
      </c>
      <c r="B39" s="119">
        <v>3667.7028999999998</v>
      </c>
      <c r="C39" s="119">
        <v>3594.7519300000004</v>
      </c>
      <c r="D39" s="119">
        <v>3802.1921899999998</v>
      </c>
      <c r="E39" s="119">
        <v>3461.0576299999998</v>
      </c>
      <c r="F39" s="119">
        <v>2364.1183999999998</v>
      </c>
      <c r="G39" s="119">
        <v>2444.8215699999996</v>
      </c>
      <c r="H39" s="119">
        <v>1960.6870900000001</v>
      </c>
      <c r="I39" s="119">
        <v>3115.1294800000001</v>
      </c>
      <c r="J39" s="119">
        <v>2330.3958700000003</v>
      </c>
      <c r="K39" s="119">
        <v>2531.6978100000001</v>
      </c>
      <c r="L39" s="119">
        <v>1793.8982800000001</v>
      </c>
      <c r="M39" s="119">
        <v>1758.05845</v>
      </c>
    </row>
    <row r="40" spans="1:13" s="120" customFormat="1" ht="15" customHeight="1">
      <c r="A40" s="118" t="s">
        <v>155</v>
      </c>
      <c r="B40" s="119">
        <v>0</v>
      </c>
      <c r="C40" s="119">
        <v>0</v>
      </c>
      <c r="D40" s="119">
        <v>0</v>
      </c>
      <c r="E40" s="119">
        <v>0</v>
      </c>
      <c r="F40" s="119">
        <v>0</v>
      </c>
      <c r="G40" s="119">
        <v>0</v>
      </c>
      <c r="H40" s="119">
        <v>0</v>
      </c>
      <c r="I40" s="119">
        <v>0</v>
      </c>
      <c r="J40" s="119">
        <v>0</v>
      </c>
      <c r="K40" s="119">
        <v>0</v>
      </c>
      <c r="L40" s="119">
        <v>0</v>
      </c>
      <c r="M40" s="119">
        <v>0</v>
      </c>
    </row>
    <row r="41" spans="1:13" s="120" customFormat="1" ht="15" customHeight="1">
      <c r="A41" s="118" t="s">
        <v>598</v>
      </c>
      <c r="B41" s="119">
        <v>0</v>
      </c>
      <c r="C41" s="119">
        <v>0</v>
      </c>
      <c r="D41" s="119">
        <v>0</v>
      </c>
      <c r="E41" s="119">
        <v>0</v>
      </c>
      <c r="F41" s="119">
        <v>0</v>
      </c>
      <c r="G41" s="119">
        <v>0</v>
      </c>
      <c r="H41" s="119">
        <v>0</v>
      </c>
      <c r="I41" s="119">
        <v>0</v>
      </c>
      <c r="J41" s="119">
        <v>0</v>
      </c>
      <c r="K41" s="119">
        <v>0</v>
      </c>
      <c r="L41" s="119">
        <v>0</v>
      </c>
      <c r="M41" s="119">
        <v>0</v>
      </c>
    </row>
    <row r="42" spans="1:13" s="122" customFormat="1" ht="15" customHeight="1" thickBot="1">
      <c r="A42" s="118" t="s">
        <v>129</v>
      </c>
      <c r="B42" s="119">
        <v>0</v>
      </c>
      <c r="C42" s="119">
        <v>0</v>
      </c>
      <c r="D42" s="119">
        <v>0</v>
      </c>
      <c r="E42" s="119">
        <v>0</v>
      </c>
      <c r="F42" s="119">
        <v>0</v>
      </c>
      <c r="G42" s="119">
        <v>0</v>
      </c>
      <c r="H42" s="119">
        <v>0</v>
      </c>
      <c r="I42" s="119">
        <v>0</v>
      </c>
      <c r="J42" s="119">
        <v>0</v>
      </c>
      <c r="K42" s="119">
        <v>0</v>
      </c>
      <c r="L42" s="119">
        <v>0</v>
      </c>
      <c r="M42" s="119">
        <v>0</v>
      </c>
    </row>
    <row r="43" spans="1:13" ht="15" customHeight="1" thickTop="1" thickBot="1">
      <c r="A43" s="693" t="s">
        <v>599</v>
      </c>
      <c r="B43" s="694">
        <v>96556.577359999996</v>
      </c>
      <c r="C43" s="694">
        <v>97681.169040000008</v>
      </c>
      <c r="D43" s="694">
        <v>97841.770759999999</v>
      </c>
      <c r="E43" s="694">
        <v>98303.154299999995</v>
      </c>
      <c r="F43" s="694">
        <v>98643.429329999999</v>
      </c>
      <c r="G43" s="694">
        <v>96357.97683</v>
      </c>
      <c r="H43" s="694">
        <v>93036.7307</v>
      </c>
      <c r="I43" s="694">
        <v>88169.165400000013</v>
      </c>
      <c r="J43" s="694">
        <v>86840.168189999997</v>
      </c>
      <c r="K43" s="694">
        <v>87071.419030000005</v>
      </c>
      <c r="L43" s="694">
        <v>87617.815799999997</v>
      </c>
      <c r="M43" s="694">
        <v>91197.560799999992</v>
      </c>
    </row>
    <row r="44" spans="1:13" s="120" customFormat="1" ht="15" customHeight="1" thickTop="1">
      <c r="A44" s="118" t="s">
        <v>170</v>
      </c>
      <c r="B44" s="119">
        <v>95490.01655</v>
      </c>
      <c r="C44" s="119">
        <v>95490.01655</v>
      </c>
      <c r="D44" s="119">
        <v>95490.01655</v>
      </c>
      <c r="E44" s="119">
        <v>95490.01655</v>
      </c>
      <c r="F44" s="119">
        <v>95490.01655</v>
      </c>
      <c r="G44" s="119">
        <v>95490.01655</v>
      </c>
      <c r="H44" s="119">
        <v>95490.01655</v>
      </c>
      <c r="I44" s="119">
        <v>95490.01655</v>
      </c>
      <c r="J44" s="119">
        <v>95490.01655</v>
      </c>
      <c r="K44" s="119">
        <v>95490.01655</v>
      </c>
      <c r="L44" s="119">
        <v>95490.01655</v>
      </c>
      <c r="M44" s="119">
        <v>95490.01655</v>
      </c>
    </row>
    <row r="45" spans="1:13" s="120" customFormat="1" ht="15" customHeight="1">
      <c r="A45" s="118" t="s">
        <v>174</v>
      </c>
      <c r="B45" s="119">
        <v>0</v>
      </c>
      <c r="C45" s="119">
        <v>0</v>
      </c>
      <c r="D45" s="119">
        <v>0</v>
      </c>
      <c r="E45" s="119">
        <v>0</v>
      </c>
      <c r="F45" s="119">
        <v>0</v>
      </c>
      <c r="G45" s="119">
        <v>0</v>
      </c>
      <c r="H45" s="119">
        <v>0</v>
      </c>
      <c r="I45" s="119">
        <v>0</v>
      </c>
      <c r="J45" s="119">
        <v>0</v>
      </c>
      <c r="K45" s="119">
        <v>0</v>
      </c>
      <c r="L45" s="119">
        <v>0</v>
      </c>
      <c r="M45" s="119">
        <v>0</v>
      </c>
    </row>
    <row r="46" spans="1:13" s="120" customFormat="1" ht="15" customHeight="1">
      <c r="A46" s="118" t="s">
        <v>178</v>
      </c>
      <c r="B46" s="119">
        <v>0</v>
      </c>
      <c r="C46" s="119">
        <v>0</v>
      </c>
      <c r="D46" s="119">
        <v>0</v>
      </c>
      <c r="E46" s="119">
        <v>0</v>
      </c>
      <c r="F46" s="119">
        <v>0</v>
      </c>
      <c r="G46" s="119">
        <v>0</v>
      </c>
      <c r="H46" s="119">
        <v>0</v>
      </c>
      <c r="I46" s="119">
        <v>0</v>
      </c>
      <c r="J46" s="119">
        <v>0</v>
      </c>
      <c r="K46" s="119">
        <v>0</v>
      </c>
      <c r="L46" s="119">
        <v>0</v>
      </c>
      <c r="M46" s="119">
        <v>0</v>
      </c>
    </row>
    <row r="47" spans="1:13" s="120" customFormat="1" ht="15" customHeight="1">
      <c r="A47" s="118" t="s">
        <v>600</v>
      </c>
      <c r="B47" s="119">
        <v>11746.18975</v>
      </c>
      <c r="C47" s="119">
        <v>11883.465980000001</v>
      </c>
      <c r="D47" s="119">
        <v>11995.925140000001</v>
      </c>
      <c r="E47" s="119">
        <v>12011.98531</v>
      </c>
      <c r="F47" s="119">
        <v>12058.123669999999</v>
      </c>
      <c r="G47" s="119">
        <v>12092.151169999999</v>
      </c>
      <c r="H47" s="119">
        <v>12092.151169999999</v>
      </c>
      <c r="I47" s="119">
        <v>12092.151169999999</v>
      </c>
      <c r="J47" s="119">
        <v>12092.151169999999</v>
      </c>
      <c r="K47" s="119">
        <v>12092.151169999999</v>
      </c>
      <c r="L47" s="119">
        <v>12092.151169999999</v>
      </c>
      <c r="M47" s="119">
        <v>12169.915929999999</v>
      </c>
    </row>
    <row r="48" spans="1:13" s="120" customFormat="1" ht="15" customHeight="1">
      <c r="A48" s="118" t="s">
        <v>184</v>
      </c>
      <c r="B48" s="119">
        <v>-10679.628939999999</v>
      </c>
      <c r="C48" s="119">
        <v>-9692.3134900000005</v>
      </c>
      <c r="D48" s="119">
        <v>-9644.1709300000002</v>
      </c>
      <c r="E48" s="119">
        <v>-9198.8475600000002</v>
      </c>
      <c r="F48" s="119">
        <v>-8904.7108900000003</v>
      </c>
      <c r="G48" s="119">
        <v>-11224.19089</v>
      </c>
      <c r="H48" s="119">
        <v>-14545.437019999999</v>
      </c>
      <c r="I48" s="119">
        <v>-19413.00232</v>
      </c>
      <c r="J48" s="119">
        <v>-20741.999530000001</v>
      </c>
      <c r="K48" s="119">
        <v>-20510.74869</v>
      </c>
      <c r="L48" s="119">
        <v>-19964.351920000001</v>
      </c>
      <c r="M48" s="119">
        <v>-16462.37168</v>
      </c>
    </row>
    <row r="49" spans="1:13" s="120" customFormat="1" ht="15" customHeight="1">
      <c r="A49" s="121" t="s">
        <v>601</v>
      </c>
      <c r="B49" s="119">
        <v>-12052.391180000001</v>
      </c>
      <c r="C49" s="119">
        <v>-10816.905130000001</v>
      </c>
      <c r="D49" s="119">
        <v>-9804.7726500000008</v>
      </c>
      <c r="E49" s="119">
        <v>-9660.2310999999991</v>
      </c>
      <c r="F49" s="119">
        <v>-9244.9858999999997</v>
      </c>
      <c r="G49" s="119">
        <v>-8938.7383900000004</v>
      </c>
      <c r="H49" s="119">
        <v>-11224.19068</v>
      </c>
      <c r="I49" s="119">
        <v>-14545.437019999999</v>
      </c>
      <c r="J49" s="119">
        <v>-19413.002089999998</v>
      </c>
      <c r="K49" s="119">
        <v>-20741.999530000001</v>
      </c>
      <c r="L49" s="119">
        <v>-20741.999530000001</v>
      </c>
      <c r="M49" s="119">
        <v>-20042.116679999999</v>
      </c>
    </row>
    <row r="50" spans="1:13" s="122" customFormat="1" ht="15" customHeight="1" thickBot="1">
      <c r="A50" s="121" t="s">
        <v>602</v>
      </c>
      <c r="B50" s="119">
        <v>1372.76224</v>
      </c>
      <c r="C50" s="119">
        <v>1124.5916399999999</v>
      </c>
      <c r="D50" s="119">
        <v>160.60172</v>
      </c>
      <c r="E50" s="119">
        <v>461.38353999999998</v>
      </c>
      <c r="F50" s="119">
        <v>340.27501000000001</v>
      </c>
      <c r="G50" s="119">
        <v>-2285.4524999999999</v>
      </c>
      <c r="H50" s="119">
        <v>-3321.2463399999997</v>
      </c>
      <c r="I50" s="119">
        <v>-4867.5653000000002</v>
      </c>
      <c r="J50" s="119">
        <v>-1328.9974399999999</v>
      </c>
      <c r="K50" s="119">
        <v>231.25083999999998</v>
      </c>
      <c r="L50" s="119">
        <v>777.64760999999999</v>
      </c>
      <c r="M50" s="119">
        <v>3579.7449999999999</v>
      </c>
    </row>
    <row r="51" spans="1:13" ht="15" customHeight="1" thickTop="1" thickBot="1">
      <c r="A51" s="693" t="s">
        <v>603</v>
      </c>
      <c r="B51" s="694">
        <v>176816.68288000001</v>
      </c>
      <c r="C51" s="694">
        <v>213154.71987</v>
      </c>
      <c r="D51" s="694">
        <v>220032.48991999999</v>
      </c>
      <c r="E51" s="694">
        <v>226471.73235000001</v>
      </c>
      <c r="F51" s="694">
        <v>211970.02267999999</v>
      </c>
      <c r="G51" s="694">
        <v>194803.43796000001</v>
      </c>
      <c r="H51" s="694">
        <v>222794.10467</v>
      </c>
      <c r="I51" s="694">
        <v>207236.71030000001</v>
      </c>
      <c r="J51" s="694">
        <v>202341.07678</v>
      </c>
      <c r="K51" s="694">
        <v>211356.79493</v>
      </c>
      <c r="L51" s="694">
        <v>207479.95699000001</v>
      </c>
      <c r="M51" s="694">
        <v>239317.29777</v>
      </c>
    </row>
    <row r="52" spans="1:13" s="120" customFormat="1" ht="15" customHeight="1" thickTop="1">
      <c r="A52" s="123" t="s">
        <v>604</v>
      </c>
      <c r="B52" s="119">
        <v>62538.690560000003</v>
      </c>
      <c r="C52" s="119">
        <v>89885.581430000006</v>
      </c>
      <c r="D52" s="119">
        <v>89695.080370000011</v>
      </c>
      <c r="E52" s="119">
        <v>52790.860619999999</v>
      </c>
      <c r="F52" s="119">
        <v>37656.62169</v>
      </c>
      <c r="G52" s="119">
        <v>23947.436870000001</v>
      </c>
      <c r="H52" s="119">
        <v>28632.792940000003</v>
      </c>
      <c r="I52" s="119">
        <v>44567.894289999997</v>
      </c>
      <c r="J52" s="119">
        <v>16156.58959</v>
      </c>
      <c r="K52" s="119">
        <v>19399.753909999999</v>
      </c>
      <c r="L52" s="119">
        <v>6758.2307999999994</v>
      </c>
      <c r="M52" s="119">
        <v>10397.481750000001</v>
      </c>
    </row>
    <row r="53" spans="1:13" s="122" customFormat="1" ht="15" customHeight="1">
      <c r="A53" s="121" t="s">
        <v>605</v>
      </c>
      <c r="B53" s="119">
        <v>1215.69181</v>
      </c>
      <c r="C53" s="119">
        <v>0</v>
      </c>
      <c r="D53" s="119">
        <v>1004.92044</v>
      </c>
      <c r="E53" s="119">
        <v>350.60060999999996</v>
      </c>
      <c r="F53" s="119">
        <v>0</v>
      </c>
      <c r="G53" s="119">
        <v>0</v>
      </c>
      <c r="H53" s="119">
        <v>0</v>
      </c>
      <c r="I53" s="119">
        <v>0</v>
      </c>
      <c r="J53" s="119">
        <v>0</v>
      </c>
      <c r="K53" s="119">
        <v>0</v>
      </c>
      <c r="L53" s="119">
        <v>0</v>
      </c>
      <c r="M53" s="119">
        <v>0</v>
      </c>
    </row>
    <row r="54" spans="1:13" s="122" customFormat="1" ht="15" customHeight="1">
      <c r="A54" s="121" t="s">
        <v>606</v>
      </c>
      <c r="B54" s="119">
        <v>61322.998749999999</v>
      </c>
      <c r="C54" s="119">
        <v>89885.581430000006</v>
      </c>
      <c r="D54" s="119">
        <v>88690.159930000009</v>
      </c>
      <c r="E54" s="119">
        <v>52440.260009999998</v>
      </c>
      <c r="F54" s="119">
        <v>37656.62169</v>
      </c>
      <c r="G54" s="119">
        <v>23947.436870000001</v>
      </c>
      <c r="H54" s="119">
        <v>28632.792940000003</v>
      </c>
      <c r="I54" s="119">
        <v>44567.894289999997</v>
      </c>
      <c r="J54" s="119">
        <v>16156.58959</v>
      </c>
      <c r="K54" s="119">
        <v>19399.753909999999</v>
      </c>
      <c r="L54" s="119">
        <v>6758.2307999999994</v>
      </c>
      <c r="M54" s="119">
        <v>10397.481750000001</v>
      </c>
    </row>
    <row r="55" spans="1:13" s="122" customFormat="1" ht="15" customHeight="1">
      <c r="A55" s="121" t="s">
        <v>607</v>
      </c>
      <c r="B55" s="119">
        <v>0</v>
      </c>
      <c r="C55" s="119">
        <v>0</v>
      </c>
      <c r="D55" s="119">
        <v>0</v>
      </c>
      <c r="E55" s="119">
        <v>0</v>
      </c>
      <c r="F55" s="119">
        <v>0</v>
      </c>
      <c r="G55" s="119">
        <v>0</v>
      </c>
      <c r="H55" s="119">
        <v>0</v>
      </c>
      <c r="I55" s="119">
        <v>0</v>
      </c>
      <c r="J55" s="119">
        <v>0</v>
      </c>
      <c r="K55" s="119">
        <v>0</v>
      </c>
      <c r="L55" s="119">
        <v>0</v>
      </c>
      <c r="M55" s="119">
        <v>0</v>
      </c>
    </row>
    <row r="56" spans="1:13" s="122" customFormat="1" ht="15" customHeight="1">
      <c r="A56" s="121" t="s">
        <v>608</v>
      </c>
      <c r="B56" s="119">
        <v>0</v>
      </c>
      <c r="C56" s="119">
        <v>0</v>
      </c>
      <c r="D56" s="119">
        <v>0</v>
      </c>
      <c r="E56" s="119">
        <v>0</v>
      </c>
      <c r="F56" s="119">
        <v>0</v>
      </c>
      <c r="G56" s="119">
        <v>0</v>
      </c>
      <c r="H56" s="119">
        <v>0</v>
      </c>
      <c r="I56" s="119">
        <v>0</v>
      </c>
      <c r="J56" s="119">
        <v>0</v>
      </c>
      <c r="K56" s="119">
        <v>0</v>
      </c>
      <c r="L56" s="119">
        <v>0</v>
      </c>
      <c r="M56" s="119">
        <v>0</v>
      </c>
    </row>
    <row r="57" spans="1:13" s="122" customFormat="1" ht="15" customHeight="1">
      <c r="A57" s="121" t="s">
        <v>609</v>
      </c>
      <c r="B57" s="119">
        <v>0</v>
      </c>
      <c r="C57" s="119">
        <v>0</v>
      </c>
      <c r="D57" s="119">
        <v>0</v>
      </c>
      <c r="E57" s="119">
        <v>0</v>
      </c>
      <c r="F57" s="119">
        <v>0</v>
      </c>
      <c r="G57" s="119">
        <v>0</v>
      </c>
      <c r="H57" s="119">
        <v>0</v>
      </c>
      <c r="I57" s="119">
        <v>0</v>
      </c>
      <c r="J57" s="119">
        <v>0</v>
      </c>
      <c r="K57" s="119">
        <v>0</v>
      </c>
      <c r="L57" s="119">
        <v>0</v>
      </c>
      <c r="M57" s="119">
        <v>0</v>
      </c>
    </row>
    <row r="58" spans="1:13" s="122" customFormat="1" ht="15" customHeight="1">
      <c r="A58" s="118" t="s">
        <v>610</v>
      </c>
      <c r="B58" s="119">
        <v>1003730.83062</v>
      </c>
      <c r="C58" s="119">
        <v>984294.44110000005</v>
      </c>
      <c r="D58" s="119">
        <v>1065263.2624900001</v>
      </c>
      <c r="E58" s="119">
        <v>1003905.1013099999</v>
      </c>
      <c r="F58" s="119">
        <v>1093297.12512</v>
      </c>
      <c r="G58" s="119">
        <v>991201.46351999999</v>
      </c>
      <c r="H58" s="119">
        <v>774001.45377999998</v>
      </c>
      <c r="I58" s="119">
        <v>733781.81598000007</v>
      </c>
      <c r="J58" s="119">
        <v>761593.78738999995</v>
      </c>
      <c r="K58" s="119">
        <v>787635.28267999995</v>
      </c>
      <c r="L58" s="119">
        <v>812173.10757000011</v>
      </c>
      <c r="M58" s="119">
        <v>846526.25815999997</v>
      </c>
    </row>
    <row r="59" spans="1:13">
      <c r="A59" s="695" t="s">
        <v>611</v>
      </c>
      <c r="B59" s="696">
        <v>8626.6301800000001</v>
      </c>
      <c r="C59" s="696">
        <v>9134.8107600000003</v>
      </c>
      <c r="D59" s="696">
        <v>8263.46198</v>
      </c>
      <c r="E59" s="696">
        <v>8959.827150000001</v>
      </c>
      <c r="F59" s="696">
        <v>8085.5501699999995</v>
      </c>
      <c r="G59" s="696">
        <v>7577.40146</v>
      </c>
      <c r="H59" s="696">
        <v>6381.4382900000001</v>
      </c>
      <c r="I59" s="696">
        <v>6039.5814099999998</v>
      </c>
      <c r="J59" s="696">
        <v>6640.8687699999991</v>
      </c>
      <c r="K59" s="696">
        <v>1921.5886</v>
      </c>
      <c r="L59" s="696">
        <v>7668.29007</v>
      </c>
      <c r="M59" s="696">
        <v>1961.2845400000001</v>
      </c>
    </row>
    <row r="60" spans="1:13" ht="15" customHeight="1">
      <c r="A60" s="121" t="s">
        <v>612</v>
      </c>
      <c r="B60" s="119">
        <v>-356.20753000000002</v>
      </c>
      <c r="C60" s="119">
        <v>-534.53768000000002</v>
      </c>
      <c r="D60" s="119">
        <v>-563.69911000000002</v>
      </c>
      <c r="E60" s="119">
        <v>-557.21632999999997</v>
      </c>
      <c r="F60" s="119">
        <v>-1157.0727099999999</v>
      </c>
      <c r="G60" s="119">
        <v>-597.11473000000001</v>
      </c>
      <c r="H60" s="119">
        <v>-1010.1227</v>
      </c>
      <c r="I60" s="119">
        <v>-1312.8974900000001</v>
      </c>
      <c r="J60" s="119">
        <v>-1030.49568</v>
      </c>
      <c r="K60" s="119">
        <v>-368.62049000000002</v>
      </c>
      <c r="L60" s="119">
        <v>-1425.69715</v>
      </c>
      <c r="M60" s="119">
        <v>-472.63046999999995</v>
      </c>
    </row>
    <row r="61" spans="1:13" ht="15" customHeight="1">
      <c r="A61" s="118" t="s">
        <v>613</v>
      </c>
      <c r="B61" s="119">
        <v>8270.4226500000004</v>
      </c>
      <c r="C61" s="119">
        <v>8600.2730800000008</v>
      </c>
      <c r="D61" s="119">
        <v>7699.7628700000005</v>
      </c>
      <c r="E61" s="119">
        <v>8402.6108199999999</v>
      </c>
      <c r="F61" s="119">
        <v>6928.4774600000001</v>
      </c>
      <c r="G61" s="119">
        <v>6980.2867300000007</v>
      </c>
      <c r="H61" s="119">
        <v>5371.3155900000002</v>
      </c>
      <c r="I61" s="119">
        <v>4726.6839199999995</v>
      </c>
      <c r="J61" s="119">
        <v>5610.37309</v>
      </c>
      <c r="K61" s="119">
        <v>1552.96811</v>
      </c>
      <c r="L61" s="119">
        <v>6242.59292</v>
      </c>
      <c r="M61" s="119">
        <v>1488.65407</v>
      </c>
    </row>
    <row r="62" spans="1:13" ht="15" customHeight="1">
      <c r="A62" s="124" t="s">
        <v>614</v>
      </c>
      <c r="B62" s="119">
        <v>5937.0886799999998</v>
      </c>
      <c r="C62" s="119">
        <v>5617.9032100000004</v>
      </c>
      <c r="D62" s="119">
        <v>6872.8189499999999</v>
      </c>
      <c r="E62" s="119">
        <v>7473.6108800000002</v>
      </c>
      <c r="F62" s="119">
        <v>9363.7208800000008</v>
      </c>
      <c r="G62" s="119">
        <v>8134.7033600000004</v>
      </c>
      <c r="H62" s="119">
        <v>5993.2725099999998</v>
      </c>
      <c r="I62" s="119">
        <v>8936.5353699999996</v>
      </c>
      <c r="J62" s="119">
        <v>7960.7150000000001</v>
      </c>
      <c r="K62" s="119">
        <v>3882.1325999999999</v>
      </c>
      <c r="L62" s="119">
        <v>23361.727010000002</v>
      </c>
      <c r="M62" s="119">
        <v>8169.7814200000003</v>
      </c>
    </row>
    <row r="63" spans="1:13" ht="15" customHeight="1">
      <c r="A63" s="121" t="s">
        <v>615</v>
      </c>
      <c r="B63" s="119">
        <v>-808.12293</v>
      </c>
      <c r="C63" s="119">
        <v>-825.54353000000003</v>
      </c>
      <c r="D63" s="119">
        <v>-3124.6672000000003</v>
      </c>
      <c r="E63" s="119">
        <v>-3254.39428</v>
      </c>
      <c r="F63" s="119">
        <v>-4270.5034500000002</v>
      </c>
      <c r="G63" s="119">
        <v>-3277.8258500000002</v>
      </c>
      <c r="H63" s="119">
        <v>-3827.0489600000001</v>
      </c>
      <c r="I63" s="119">
        <v>-4600.0275999999994</v>
      </c>
      <c r="J63" s="119">
        <v>-2603.5671699999998</v>
      </c>
      <c r="K63" s="119">
        <v>-1675.91426</v>
      </c>
      <c r="L63" s="119">
        <v>-13409.52469</v>
      </c>
      <c r="M63" s="119">
        <v>-2686.3621800000001</v>
      </c>
    </row>
    <row r="64" spans="1:13" ht="15" customHeight="1">
      <c r="A64" s="125" t="s">
        <v>616</v>
      </c>
      <c r="B64" s="119">
        <v>13399.3884</v>
      </c>
      <c r="C64" s="119">
        <v>13392.63276</v>
      </c>
      <c r="D64" s="119">
        <v>11447.91462</v>
      </c>
      <c r="E64" s="119">
        <v>12621.82742</v>
      </c>
      <c r="F64" s="119">
        <v>12021.694890000001</v>
      </c>
      <c r="G64" s="119">
        <v>11837.16424</v>
      </c>
      <c r="H64" s="119">
        <v>7537.5391399999999</v>
      </c>
      <c r="I64" s="119">
        <v>9063.1916899999997</v>
      </c>
      <c r="J64" s="119">
        <v>10967.520919999999</v>
      </c>
      <c r="K64" s="119">
        <v>3759.1864500000001</v>
      </c>
      <c r="L64" s="119">
        <v>16194.795239999999</v>
      </c>
      <c r="M64" s="119">
        <v>6972.0733099999998</v>
      </c>
    </row>
    <row r="65" spans="1:13" ht="15" customHeight="1">
      <c r="A65" s="124" t="s">
        <v>617</v>
      </c>
      <c r="B65" s="119">
        <v>1472.22245</v>
      </c>
      <c r="C65" s="119">
        <v>1605.3745100000001</v>
      </c>
      <c r="D65" s="119">
        <v>1288.60998</v>
      </c>
      <c r="E65" s="119">
        <v>2128.2764999999999</v>
      </c>
      <c r="F65" s="119">
        <v>2635.6564500000004</v>
      </c>
      <c r="G65" s="119">
        <v>1648.57951</v>
      </c>
      <c r="H65" s="119">
        <v>1513.27856</v>
      </c>
      <c r="I65" s="119">
        <v>1082.5396499999999</v>
      </c>
      <c r="J65" s="119">
        <v>3283.7462300000002</v>
      </c>
      <c r="K65" s="119">
        <v>338.92034000000001</v>
      </c>
      <c r="L65" s="119">
        <v>4828.1474100000005</v>
      </c>
      <c r="M65" s="119">
        <v>519.33778999999993</v>
      </c>
    </row>
    <row r="66" spans="1:13" ht="15" customHeight="1">
      <c r="A66" s="124" t="s">
        <v>618</v>
      </c>
      <c r="B66" s="119">
        <v>-628.60950000000003</v>
      </c>
      <c r="C66" s="119">
        <v>-1533.86403</v>
      </c>
      <c r="D66" s="119">
        <v>-584.29022999999995</v>
      </c>
      <c r="E66" s="119">
        <v>-1713.95867</v>
      </c>
      <c r="F66" s="119">
        <v>-939.06581000000006</v>
      </c>
      <c r="G66" s="119">
        <v>-2155.7004200000001</v>
      </c>
      <c r="H66" s="119">
        <v>-750.80584999999996</v>
      </c>
      <c r="I66" s="119">
        <v>-2239.9107599999998</v>
      </c>
      <c r="J66" s="119">
        <v>-2608.82512</v>
      </c>
      <c r="K66" s="119">
        <v>-487.75337000000002</v>
      </c>
      <c r="L66" s="119">
        <v>-5743.0136700000003</v>
      </c>
      <c r="M66" s="119">
        <v>-456.41366999999997</v>
      </c>
    </row>
    <row r="67" spans="1:13" ht="15" customHeight="1">
      <c r="A67" s="118" t="s">
        <v>619</v>
      </c>
      <c r="B67" s="119">
        <v>14243.00135</v>
      </c>
      <c r="C67" s="119">
        <v>13464.143239999999</v>
      </c>
      <c r="D67" s="119">
        <v>12152.234369999998</v>
      </c>
      <c r="E67" s="119">
        <v>13036.14525</v>
      </c>
      <c r="F67" s="119">
        <v>13718.285529999999</v>
      </c>
      <c r="G67" s="119">
        <v>11330.04333</v>
      </c>
      <c r="H67" s="119">
        <v>8300.011849999999</v>
      </c>
      <c r="I67" s="119">
        <v>7905.8205800000005</v>
      </c>
      <c r="J67" s="119">
        <v>11642.44203</v>
      </c>
      <c r="K67" s="119">
        <v>3610.3534199999999</v>
      </c>
      <c r="L67" s="119">
        <v>15279.928980000001</v>
      </c>
      <c r="M67" s="119">
        <v>7034.9974299999994</v>
      </c>
    </row>
    <row r="68" spans="1:13" ht="15" customHeight="1">
      <c r="A68" s="121" t="s">
        <v>620</v>
      </c>
      <c r="B68" s="119">
        <v>-12873.928910000001</v>
      </c>
      <c r="C68" s="119">
        <v>-13582.095740000001</v>
      </c>
      <c r="D68" s="119">
        <v>-12000.21803</v>
      </c>
      <c r="E68" s="119">
        <v>-12628.430560000001</v>
      </c>
      <c r="F68" s="119">
        <v>-13371.91778</v>
      </c>
      <c r="G68" s="119">
        <v>-13608.239970000001</v>
      </c>
      <c r="H68" s="119">
        <v>-11596.757679999999</v>
      </c>
      <c r="I68" s="119">
        <v>-12782.60446</v>
      </c>
      <c r="J68" s="119">
        <v>-12880.95865</v>
      </c>
      <c r="K68" s="119">
        <v>-3387.2905000000001</v>
      </c>
      <c r="L68" s="119">
        <v>-14510.076439999999</v>
      </c>
      <c r="M68" s="119">
        <v>-3461.4209300000002</v>
      </c>
    </row>
    <row r="69" spans="1:13" ht="15" customHeight="1">
      <c r="A69" s="125" t="s">
        <v>621</v>
      </c>
      <c r="B69" s="119">
        <v>1369.0724399999999</v>
      </c>
      <c r="C69" s="119">
        <v>-117.9525</v>
      </c>
      <c r="D69" s="119">
        <v>152.01633999999999</v>
      </c>
      <c r="E69" s="119">
        <v>407.71469000000002</v>
      </c>
      <c r="F69" s="119">
        <v>346.36775</v>
      </c>
      <c r="G69" s="119">
        <v>-2278.1966400000001</v>
      </c>
      <c r="H69" s="119">
        <v>-3296.7458300000003</v>
      </c>
      <c r="I69" s="119">
        <v>-4876.78388</v>
      </c>
      <c r="J69" s="119">
        <v>-1238.5166200000001</v>
      </c>
      <c r="K69" s="119">
        <v>223.06292000000002</v>
      </c>
      <c r="L69" s="119">
        <v>769.85254000000009</v>
      </c>
      <c r="M69" s="119">
        <v>3573.5765000000001</v>
      </c>
    </row>
    <row r="70" spans="1:13" ht="15" customHeight="1">
      <c r="A70" s="125" t="s">
        <v>622</v>
      </c>
      <c r="B70" s="119">
        <v>-5.3046699999999998</v>
      </c>
      <c r="C70" s="119">
        <v>6.8687299999999993</v>
      </c>
      <c r="D70" s="119">
        <v>-0.36033999999999999</v>
      </c>
      <c r="E70" s="119">
        <v>28.207799999999999</v>
      </c>
      <c r="F70" s="119">
        <v>-14.75963</v>
      </c>
      <c r="G70" s="119">
        <v>0.25178</v>
      </c>
      <c r="H70" s="119">
        <v>2.95261</v>
      </c>
      <c r="I70" s="119">
        <v>6.0352399999999999</v>
      </c>
      <c r="J70" s="119">
        <v>0.27437</v>
      </c>
      <c r="K70" s="119">
        <v>-5.2789999999999997E-2</v>
      </c>
      <c r="L70" s="119">
        <v>-0.44563999999999998</v>
      </c>
      <c r="M70" s="119">
        <v>-0.90161000000000002</v>
      </c>
    </row>
    <row r="71" spans="1:13" ht="15" customHeight="1">
      <c r="A71" s="126" t="s">
        <v>623</v>
      </c>
      <c r="B71" s="119">
        <v>-5.3046699999999998</v>
      </c>
      <c r="C71" s="119">
        <v>6.8687299999999993</v>
      </c>
      <c r="D71" s="119">
        <v>-0.36033999999999999</v>
      </c>
      <c r="E71" s="119">
        <v>28.207799999999999</v>
      </c>
      <c r="F71" s="119">
        <v>-14.75963</v>
      </c>
      <c r="G71" s="119">
        <v>0.25178</v>
      </c>
      <c r="H71" s="119">
        <v>2.95261</v>
      </c>
      <c r="I71" s="119">
        <v>6.0352399999999999</v>
      </c>
      <c r="J71" s="119">
        <v>0.27437</v>
      </c>
      <c r="K71" s="119">
        <v>-5.2789999999999997E-2</v>
      </c>
      <c r="L71" s="119">
        <v>-0.44563999999999998</v>
      </c>
      <c r="M71" s="119">
        <v>-0.90161000000000002</v>
      </c>
    </row>
    <row r="72" spans="1:13" ht="15" customHeight="1">
      <c r="A72" s="126" t="s">
        <v>624</v>
      </c>
      <c r="B72" s="119">
        <v>0</v>
      </c>
      <c r="C72" s="119">
        <v>0</v>
      </c>
      <c r="D72" s="119">
        <v>0</v>
      </c>
      <c r="E72" s="119">
        <v>0</v>
      </c>
      <c r="F72" s="119">
        <v>0</v>
      </c>
      <c r="G72" s="119">
        <v>0</v>
      </c>
      <c r="H72" s="119">
        <v>0</v>
      </c>
      <c r="I72" s="119">
        <v>0</v>
      </c>
      <c r="J72" s="119">
        <v>0</v>
      </c>
      <c r="K72" s="119">
        <v>0</v>
      </c>
      <c r="L72" s="119">
        <v>0</v>
      </c>
      <c r="M72" s="119">
        <v>0</v>
      </c>
    </row>
    <row r="73" spans="1:13" ht="15" customHeight="1">
      <c r="A73" s="118" t="s">
        <v>625</v>
      </c>
      <c r="B73" s="119">
        <v>-1.88591</v>
      </c>
      <c r="C73" s="119">
        <v>-17.212720000000001</v>
      </c>
      <c r="D73" s="119">
        <v>0</v>
      </c>
      <c r="E73" s="119">
        <v>0</v>
      </c>
      <c r="F73" s="119">
        <v>0.76890000000000003</v>
      </c>
      <c r="G73" s="119">
        <v>-0.99579999999999991</v>
      </c>
      <c r="H73" s="119">
        <v>-1.76997</v>
      </c>
      <c r="I73" s="119">
        <v>-6.8011599999999994</v>
      </c>
      <c r="J73" s="119">
        <v>-5.246E-2</v>
      </c>
      <c r="K73" s="119">
        <v>0</v>
      </c>
      <c r="L73" s="119">
        <v>0</v>
      </c>
      <c r="M73" s="119">
        <v>0</v>
      </c>
    </row>
    <row r="74" spans="1:13" ht="15" customHeight="1">
      <c r="A74" s="118" t="s">
        <v>771</v>
      </c>
      <c r="B74" s="119">
        <v>-1.88591</v>
      </c>
      <c r="C74" s="119">
        <v>-17.212720000000001</v>
      </c>
      <c r="D74" s="119">
        <v>0</v>
      </c>
      <c r="E74" s="119">
        <v>0</v>
      </c>
      <c r="F74" s="119">
        <v>0.76890000000000003</v>
      </c>
      <c r="G74" s="119">
        <v>-0.99579999999999991</v>
      </c>
      <c r="H74" s="119">
        <v>-1.76997</v>
      </c>
      <c r="I74" s="119">
        <v>-6.8011599999999994</v>
      </c>
      <c r="J74" s="119">
        <v>-5.246E-2</v>
      </c>
      <c r="K74" s="119">
        <v>0</v>
      </c>
      <c r="L74" s="119">
        <v>0</v>
      </c>
      <c r="M74" s="119">
        <v>0</v>
      </c>
    </row>
    <row r="75" spans="1:13" ht="15" customHeight="1">
      <c r="A75" s="121" t="s">
        <v>312</v>
      </c>
      <c r="B75" s="119">
        <v>0</v>
      </c>
      <c r="C75" s="119">
        <v>0</v>
      </c>
      <c r="D75" s="119">
        <v>0</v>
      </c>
      <c r="E75" s="119">
        <v>0</v>
      </c>
      <c r="F75" s="119">
        <v>0</v>
      </c>
      <c r="G75" s="119">
        <v>0</v>
      </c>
      <c r="H75" s="119">
        <v>0</v>
      </c>
      <c r="I75" s="119">
        <v>0</v>
      </c>
      <c r="J75" s="119">
        <v>0</v>
      </c>
      <c r="K75" s="119">
        <v>0</v>
      </c>
      <c r="L75" s="119">
        <v>0</v>
      </c>
      <c r="M75" s="119">
        <v>0</v>
      </c>
    </row>
    <row r="76" spans="1:13" ht="15" customHeight="1">
      <c r="A76" s="118" t="s">
        <v>628</v>
      </c>
      <c r="B76" s="119">
        <v>1361.8818600000002</v>
      </c>
      <c r="C76" s="119">
        <v>-128.29649000000001</v>
      </c>
      <c r="D76" s="119">
        <v>151.65600000000001</v>
      </c>
      <c r="E76" s="119">
        <v>435.92248999999998</v>
      </c>
      <c r="F76" s="119">
        <v>332.37702000000002</v>
      </c>
      <c r="G76" s="119">
        <v>-2278.9406600000002</v>
      </c>
      <c r="H76" s="119">
        <v>-3295.5631899999998</v>
      </c>
      <c r="I76" s="119">
        <v>-4877.5497999999998</v>
      </c>
      <c r="J76" s="119">
        <v>-1238.2947099999999</v>
      </c>
      <c r="K76" s="119">
        <v>223.01013</v>
      </c>
      <c r="L76" s="119">
        <v>769.40690000000006</v>
      </c>
      <c r="M76" s="119">
        <v>3572.6748900000002</v>
      </c>
    </row>
    <row r="77" spans="1:13" ht="15" customHeight="1">
      <c r="A77" s="127" t="s">
        <v>629</v>
      </c>
      <c r="B77" s="119">
        <v>0</v>
      </c>
      <c r="C77" s="119">
        <v>0</v>
      </c>
      <c r="D77" s="119">
        <v>0</v>
      </c>
      <c r="E77" s="119">
        <v>0</v>
      </c>
      <c r="F77" s="119">
        <v>0</v>
      </c>
      <c r="G77" s="119">
        <v>0</v>
      </c>
      <c r="H77" s="119">
        <v>0</v>
      </c>
      <c r="I77" s="119">
        <v>0</v>
      </c>
      <c r="J77" s="119">
        <v>0</v>
      </c>
      <c r="K77" s="119">
        <v>0</v>
      </c>
      <c r="L77" s="119">
        <v>0</v>
      </c>
      <c r="M77" s="119">
        <v>0</v>
      </c>
    </row>
    <row r="78" spans="1:13" ht="15" customHeight="1">
      <c r="A78" s="125" t="s">
        <v>630</v>
      </c>
      <c r="B78" s="119">
        <v>1361.8818600000002</v>
      </c>
      <c r="C78" s="119">
        <v>-128.29649000000001</v>
      </c>
      <c r="D78" s="119">
        <v>151.65600000000001</v>
      </c>
      <c r="E78" s="119">
        <v>435.92248999999998</v>
      </c>
      <c r="F78" s="119">
        <v>332.37702000000002</v>
      </c>
      <c r="G78" s="119">
        <v>-2278.9406600000002</v>
      </c>
      <c r="H78" s="119">
        <v>-3295.5631899999998</v>
      </c>
      <c r="I78" s="119">
        <v>-4877.5497999999998</v>
      </c>
      <c r="J78" s="119">
        <v>-1238.2947099999999</v>
      </c>
      <c r="K78" s="119">
        <v>223.01013</v>
      </c>
      <c r="L78" s="119">
        <v>769.40690000000006</v>
      </c>
      <c r="M78" s="119">
        <v>3572.6748900000002</v>
      </c>
    </row>
    <row r="79" spans="1:13" ht="15" customHeight="1">
      <c r="A79" s="124" t="s">
        <v>631</v>
      </c>
      <c r="B79" s="119">
        <v>10.880379999999999</v>
      </c>
      <c r="C79" s="119">
        <v>1252.8881299999998</v>
      </c>
      <c r="D79" s="119">
        <v>8.9457199999999997</v>
      </c>
      <c r="E79" s="119">
        <v>25.46105</v>
      </c>
      <c r="F79" s="119">
        <v>7.8979900000000001</v>
      </c>
      <c r="G79" s="119">
        <v>-6.5118400000000003</v>
      </c>
      <c r="H79" s="119">
        <v>-25.683150000000001</v>
      </c>
      <c r="I79" s="119">
        <v>9.9845000000000006</v>
      </c>
      <c r="J79" s="119">
        <v>-90.702730000000003</v>
      </c>
      <c r="K79" s="119">
        <v>8.24071</v>
      </c>
      <c r="L79" s="119">
        <v>8.24071</v>
      </c>
      <c r="M79" s="119">
        <v>7.0701099999999997</v>
      </c>
    </row>
    <row r="80" spans="1:13" ht="15" customHeight="1">
      <c r="A80" s="118" t="s">
        <v>632</v>
      </c>
      <c r="B80" s="119">
        <v>1372.76224</v>
      </c>
      <c r="C80" s="119">
        <v>1124.5916399999999</v>
      </c>
      <c r="D80" s="119">
        <v>160.60172</v>
      </c>
      <c r="E80" s="119">
        <v>461.38353999999998</v>
      </c>
      <c r="F80" s="119">
        <v>340.27501000000001</v>
      </c>
      <c r="G80" s="119">
        <v>-2285.4524999999999</v>
      </c>
      <c r="H80" s="119">
        <v>-3321.2463399999997</v>
      </c>
      <c r="I80" s="119">
        <v>-4867.5653000000002</v>
      </c>
      <c r="J80" s="119">
        <v>-1328.9974399999999</v>
      </c>
      <c r="K80" s="119">
        <v>231.25083999999998</v>
      </c>
      <c r="L80" s="119">
        <v>777.64760999999999</v>
      </c>
      <c r="M80" s="119">
        <v>3579.7449999999999</v>
      </c>
    </row>
    <row r="81" spans="1:13" ht="15" customHeight="1">
      <c r="A81" s="124" t="s">
        <v>633</v>
      </c>
      <c r="B81" s="119">
        <v>0</v>
      </c>
      <c r="C81" s="119">
        <v>0</v>
      </c>
      <c r="D81" s="119">
        <v>0</v>
      </c>
      <c r="E81" s="119">
        <v>0</v>
      </c>
      <c r="F81" s="119">
        <v>0</v>
      </c>
      <c r="G81" s="119">
        <v>0</v>
      </c>
      <c r="H81" s="119">
        <v>0</v>
      </c>
      <c r="I81" s="119">
        <v>0</v>
      </c>
      <c r="J81" s="119">
        <v>0</v>
      </c>
      <c r="K81" s="119">
        <v>0</v>
      </c>
      <c r="L81" s="119">
        <v>0</v>
      </c>
      <c r="M81" s="119">
        <v>0</v>
      </c>
    </row>
    <row r="82" spans="1:13" ht="15" customHeight="1">
      <c r="A82" s="118" t="s">
        <v>634</v>
      </c>
      <c r="B82" s="119">
        <v>1372.76224</v>
      </c>
      <c r="C82" s="119">
        <v>1124.5916399999999</v>
      </c>
      <c r="D82" s="119">
        <v>160.60172</v>
      </c>
      <c r="E82" s="119">
        <v>461.38353999999998</v>
      </c>
      <c r="F82" s="119">
        <v>340.27501000000001</v>
      </c>
      <c r="G82" s="119">
        <v>-2285.4524999999999</v>
      </c>
      <c r="H82" s="119">
        <v>-3321.2463399999997</v>
      </c>
      <c r="I82" s="119">
        <v>-4867.5653000000002</v>
      </c>
      <c r="J82" s="119">
        <v>-1328.9974399999999</v>
      </c>
      <c r="K82" s="119">
        <v>231.25083999999998</v>
      </c>
      <c r="L82" s="119">
        <v>777.64760999999999</v>
      </c>
      <c r="M82" s="119">
        <v>3579.7449999999999</v>
      </c>
    </row>
    <row r="83" spans="1:13" ht="15" customHeight="1" thickBot="1">
      <c r="A83" s="124" t="s">
        <v>635</v>
      </c>
      <c r="B83" s="119">
        <v>0</v>
      </c>
      <c r="C83" s="119">
        <v>0</v>
      </c>
      <c r="D83" s="119">
        <v>0</v>
      </c>
      <c r="E83" s="119">
        <v>0</v>
      </c>
      <c r="F83" s="119">
        <v>0</v>
      </c>
      <c r="G83" s="119">
        <v>0</v>
      </c>
      <c r="H83" s="119">
        <v>0</v>
      </c>
      <c r="I83" s="119">
        <v>0</v>
      </c>
      <c r="J83" s="119">
        <v>0</v>
      </c>
      <c r="K83" s="119">
        <v>0</v>
      </c>
      <c r="L83" s="119">
        <v>0</v>
      </c>
      <c r="M83" s="119">
        <v>0</v>
      </c>
    </row>
    <row r="84" spans="1:13" ht="15" customHeight="1" thickTop="1" thickBot="1">
      <c r="A84" s="693" t="s">
        <v>636</v>
      </c>
      <c r="B84" s="694">
        <v>1372.76224</v>
      </c>
      <c r="C84" s="694">
        <v>1124.5916399999999</v>
      </c>
      <c r="D84" s="694">
        <v>160.60172</v>
      </c>
      <c r="E84" s="694">
        <v>461.38353999999998</v>
      </c>
      <c r="F84" s="694">
        <v>340.27501000000001</v>
      </c>
      <c r="G84" s="694">
        <v>-2285.4524999999999</v>
      </c>
      <c r="H84" s="694">
        <v>-3321.2463399999997</v>
      </c>
      <c r="I84" s="694">
        <v>-4867.5653000000002</v>
      </c>
      <c r="J84" s="694">
        <v>-1328.9974399999999</v>
      </c>
      <c r="K84" s="694">
        <v>231.25083999999998</v>
      </c>
      <c r="L84" s="694">
        <v>777.64760999999999</v>
      </c>
      <c r="M84" s="694">
        <v>3579.7449999999999</v>
      </c>
    </row>
    <row r="85" spans="1:13" ht="3.75" customHeight="1" thickTop="1" thickBot="1">
      <c r="A85" s="128"/>
      <c r="B85" s="129"/>
      <c r="C85" s="129"/>
      <c r="D85" s="129"/>
      <c r="E85" s="129"/>
      <c r="F85" s="129"/>
      <c r="G85" s="129"/>
      <c r="H85" s="129"/>
      <c r="I85" s="129"/>
      <c r="J85" s="129"/>
      <c r="K85" s="129"/>
      <c r="L85" s="129"/>
      <c r="M85" s="129"/>
    </row>
    <row r="86" spans="1:13" ht="15" customHeight="1" thickTop="1">
      <c r="A86" s="130"/>
      <c r="B86" s="131"/>
      <c r="C86" s="131"/>
      <c r="D86" s="131"/>
      <c r="E86" s="131"/>
      <c r="F86" s="131"/>
      <c r="G86" s="131"/>
      <c r="H86" s="131"/>
      <c r="I86" s="131"/>
      <c r="J86" s="131"/>
      <c r="K86" s="131"/>
      <c r="L86" s="131"/>
      <c r="M86" s="131"/>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M87"/>
  <sheetViews>
    <sheetView zoomScaleNormal="100" workbookViewId="0">
      <selection activeCell="J21" sqref="J21"/>
    </sheetView>
  </sheetViews>
  <sheetFormatPr baseColWidth="10" defaultColWidth="9.140625" defaultRowHeight="18"/>
  <cols>
    <col min="1" max="1" width="89.85546875" style="115" bestFit="1" customWidth="1"/>
    <col min="2" max="8" width="10.7109375" style="115" bestFit="1" customWidth="1"/>
    <col min="9" max="9" width="10.7109375" style="115" customWidth="1"/>
    <col min="10" max="10" width="10.7109375" style="115" bestFit="1" customWidth="1"/>
    <col min="11" max="12" width="10.7109375" style="115" customWidth="1"/>
    <col min="13" max="13" width="10.7109375" style="133" bestFit="1" customWidth="1"/>
    <col min="14" max="256" width="11.42578125" style="115" customWidth="1"/>
    <col min="257" max="257" width="89.85546875" style="115" bestFit="1" customWidth="1"/>
    <col min="258" max="264" width="10.7109375" style="115" bestFit="1" customWidth="1"/>
    <col min="265" max="265" width="10.7109375" style="115" customWidth="1"/>
    <col min="266" max="266" width="10.7109375" style="115" bestFit="1" customWidth="1"/>
    <col min="267" max="268" width="10.7109375" style="115" customWidth="1"/>
    <col min="269" max="269" width="10.7109375" style="115" bestFit="1" customWidth="1"/>
    <col min="270" max="512" width="11.42578125" style="115" customWidth="1"/>
    <col min="513" max="513" width="89.85546875" style="115" bestFit="1" customWidth="1"/>
    <col min="514" max="520" width="10.7109375" style="115" bestFit="1" customWidth="1"/>
    <col min="521" max="521" width="10.7109375" style="115" customWidth="1"/>
    <col min="522" max="522" width="10.7109375" style="115" bestFit="1" customWidth="1"/>
    <col min="523" max="524" width="10.7109375" style="115" customWidth="1"/>
    <col min="525" max="525" width="10.7109375" style="115" bestFit="1" customWidth="1"/>
    <col min="526" max="768" width="11.42578125" style="115" customWidth="1"/>
    <col min="769" max="769" width="89.85546875" style="115" bestFit="1" customWidth="1"/>
    <col min="770" max="776" width="10.7109375" style="115" bestFit="1" customWidth="1"/>
    <col min="777" max="777" width="10.7109375" style="115" customWidth="1"/>
    <col min="778" max="778" width="10.7109375" style="115" bestFit="1" customWidth="1"/>
    <col min="779" max="780" width="10.7109375" style="115" customWidth="1"/>
    <col min="781" max="781" width="10.7109375" style="115" bestFit="1" customWidth="1"/>
    <col min="782" max="1024" width="11.42578125" style="115" customWidth="1"/>
    <col min="1025" max="1025" width="89.85546875" style="115" bestFit="1" customWidth="1"/>
    <col min="1026" max="1032" width="10.7109375" style="115" bestFit="1" customWidth="1"/>
    <col min="1033" max="1033" width="10.7109375" style="115" customWidth="1"/>
    <col min="1034" max="1034" width="10.7109375" style="115" bestFit="1" customWidth="1"/>
    <col min="1035" max="1036" width="10.7109375" style="115" customWidth="1"/>
    <col min="1037" max="1037" width="10.7109375" style="115" bestFit="1" customWidth="1"/>
    <col min="1038" max="1280" width="11.42578125" style="115" customWidth="1"/>
    <col min="1281" max="1281" width="89.85546875" style="115" bestFit="1" customWidth="1"/>
    <col min="1282" max="1288" width="10.7109375" style="115" bestFit="1" customWidth="1"/>
    <col min="1289" max="1289" width="10.7109375" style="115" customWidth="1"/>
    <col min="1290" max="1290" width="10.7109375" style="115" bestFit="1" customWidth="1"/>
    <col min="1291" max="1292" width="10.7109375" style="115" customWidth="1"/>
    <col min="1293" max="1293" width="10.7109375" style="115" bestFit="1" customWidth="1"/>
    <col min="1294" max="1536" width="11.42578125" style="115" customWidth="1"/>
    <col min="1537" max="1537" width="89.85546875" style="115" bestFit="1" customWidth="1"/>
    <col min="1538" max="1544" width="10.7109375" style="115" bestFit="1" customWidth="1"/>
    <col min="1545" max="1545" width="10.7109375" style="115" customWidth="1"/>
    <col min="1546" max="1546" width="10.7109375" style="115" bestFit="1" customWidth="1"/>
    <col min="1547" max="1548" width="10.7109375" style="115" customWidth="1"/>
    <col min="1549" max="1549" width="10.7109375" style="115" bestFit="1" customWidth="1"/>
    <col min="1550" max="1792" width="11.42578125" style="115" customWidth="1"/>
    <col min="1793" max="1793" width="89.85546875" style="115" bestFit="1" customWidth="1"/>
    <col min="1794" max="1800" width="10.7109375" style="115" bestFit="1" customWidth="1"/>
    <col min="1801" max="1801" width="10.7109375" style="115" customWidth="1"/>
    <col min="1802" max="1802" width="10.7109375" style="115" bestFit="1" customWidth="1"/>
    <col min="1803" max="1804" width="10.7109375" style="115" customWidth="1"/>
    <col min="1805" max="1805" width="10.7109375" style="115" bestFit="1" customWidth="1"/>
    <col min="1806" max="2048" width="11.42578125" style="115" customWidth="1"/>
    <col min="2049" max="2049" width="89.85546875" style="115" bestFit="1" customWidth="1"/>
    <col min="2050" max="2056" width="10.7109375" style="115" bestFit="1" customWidth="1"/>
    <col min="2057" max="2057" width="10.7109375" style="115" customWidth="1"/>
    <col min="2058" max="2058" width="10.7109375" style="115" bestFit="1" customWidth="1"/>
    <col min="2059" max="2060" width="10.7109375" style="115" customWidth="1"/>
    <col min="2061" max="2061" width="10.7109375" style="115" bestFit="1" customWidth="1"/>
    <col min="2062" max="2304" width="11.42578125" style="115" customWidth="1"/>
    <col min="2305" max="2305" width="89.85546875" style="115" bestFit="1" customWidth="1"/>
    <col min="2306" max="2312" width="10.7109375" style="115" bestFit="1" customWidth="1"/>
    <col min="2313" max="2313" width="10.7109375" style="115" customWidth="1"/>
    <col min="2314" max="2314" width="10.7109375" style="115" bestFit="1" customWidth="1"/>
    <col min="2315" max="2316" width="10.7109375" style="115" customWidth="1"/>
    <col min="2317" max="2317" width="10.7109375" style="115" bestFit="1" customWidth="1"/>
    <col min="2318" max="2560" width="11.42578125" style="115" customWidth="1"/>
    <col min="2561" max="2561" width="89.85546875" style="115" bestFit="1" customWidth="1"/>
    <col min="2562" max="2568" width="10.7109375" style="115" bestFit="1" customWidth="1"/>
    <col min="2569" max="2569" width="10.7109375" style="115" customWidth="1"/>
    <col min="2570" max="2570" width="10.7109375" style="115" bestFit="1" customWidth="1"/>
    <col min="2571" max="2572" width="10.7109375" style="115" customWidth="1"/>
    <col min="2573" max="2573" width="10.7109375" style="115" bestFit="1" customWidth="1"/>
    <col min="2574" max="2816" width="11.42578125" style="115" customWidth="1"/>
    <col min="2817" max="2817" width="89.85546875" style="115" bestFit="1" customWidth="1"/>
    <col min="2818" max="2824" width="10.7109375" style="115" bestFit="1" customWidth="1"/>
    <col min="2825" max="2825" width="10.7109375" style="115" customWidth="1"/>
    <col min="2826" max="2826" width="10.7109375" style="115" bestFit="1" customWidth="1"/>
    <col min="2827" max="2828" width="10.7109375" style="115" customWidth="1"/>
    <col min="2829" max="2829" width="10.7109375" style="115" bestFit="1" customWidth="1"/>
    <col min="2830" max="3072" width="11.42578125" style="115" customWidth="1"/>
    <col min="3073" max="3073" width="89.85546875" style="115" bestFit="1" customWidth="1"/>
    <col min="3074" max="3080" width="10.7109375" style="115" bestFit="1" customWidth="1"/>
    <col min="3081" max="3081" width="10.7109375" style="115" customWidth="1"/>
    <col min="3082" max="3082" width="10.7109375" style="115" bestFit="1" customWidth="1"/>
    <col min="3083" max="3084" width="10.7109375" style="115" customWidth="1"/>
    <col min="3085" max="3085" width="10.7109375" style="115" bestFit="1" customWidth="1"/>
    <col min="3086" max="3328" width="11.42578125" style="115" customWidth="1"/>
    <col min="3329" max="3329" width="89.85546875" style="115" bestFit="1" customWidth="1"/>
    <col min="3330" max="3336" width="10.7109375" style="115" bestFit="1" customWidth="1"/>
    <col min="3337" max="3337" width="10.7109375" style="115" customWidth="1"/>
    <col min="3338" max="3338" width="10.7109375" style="115" bestFit="1" customWidth="1"/>
    <col min="3339" max="3340" width="10.7109375" style="115" customWidth="1"/>
    <col min="3341" max="3341" width="10.7109375" style="115" bestFit="1" customWidth="1"/>
    <col min="3342" max="3584" width="11.42578125" style="115" customWidth="1"/>
    <col min="3585" max="3585" width="89.85546875" style="115" bestFit="1" customWidth="1"/>
    <col min="3586" max="3592" width="10.7109375" style="115" bestFit="1" customWidth="1"/>
    <col min="3593" max="3593" width="10.7109375" style="115" customWidth="1"/>
    <col min="3594" max="3594" width="10.7109375" style="115" bestFit="1" customWidth="1"/>
    <col min="3595" max="3596" width="10.7109375" style="115" customWidth="1"/>
    <col min="3597" max="3597" width="10.7109375" style="115" bestFit="1" customWidth="1"/>
    <col min="3598" max="3840" width="11.42578125" style="115" customWidth="1"/>
    <col min="3841" max="3841" width="89.85546875" style="115" bestFit="1" customWidth="1"/>
    <col min="3842" max="3848" width="10.7109375" style="115" bestFit="1" customWidth="1"/>
    <col min="3849" max="3849" width="10.7109375" style="115" customWidth="1"/>
    <col min="3850" max="3850" width="10.7109375" style="115" bestFit="1" customWidth="1"/>
    <col min="3851" max="3852" width="10.7109375" style="115" customWidth="1"/>
    <col min="3853" max="3853" width="10.7109375" style="115" bestFit="1" customWidth="1"/>
    <col min="3854" max="4096" width="11.42578125" style="115" customWidth="1"/>
    <col min="4097" max="4097" width="89.85546875" style="115" bestFit="1" customWidth="1"/>
    <col min="4098" max="4104" width="10.7109375" style="115" bestFit="1" customWidth="1"/>
    <col min="4105" max="4105" width="10.7109375" style="115" customWidth="1"/>
    <col min="4106" max="4106" width="10.7109375" style="115" bestFit="1" customWidth="1"/>
    <col min="4107" max="4108" width="10.7109375" style="115" customWidth="1"/>
    <col min="4109" max="4109" width="10.7109375" style="115" bestFit="1" customWidth="1"/>
    <col min="4110" max="4352" width="11.42578125" style="115" customWidth="1"/>
    <col min="4353" max="4353" width="89.85546875" style="115" bestFit="1" customWidth="1"/>
    <col min="4354" max="4360" width="10.7109375" style="115" bestFit="1" customWidth="1"/>
    <col min="4361" max="4361" width="10.7109375" style="115" customWidth="1"/>
    <col min="4362" max="4362" width="10.7109375" style="115" bestFit="1" customWidth="1"/>
    <col min="4363" max="4364" width="10.7109375" style="115" customWidth="1"/>
    <col min="4365" max="4365" width="10.7109375" style="115" bestFit="1" customWidth="1"/>
    <col min="4366" max="4608" width="11.42578125" style="115" customWidth="1"/>
    <col min="4609" max="4609" width="89.85546875" style="115" bestFit="1" customWidth="1"/>
    <col min="4610" max="4616" width="10.7109375" style="115" bestFit="1" customWidth="1"/>
    <col min="4617" max="4617" width="10.7109375" style="115" customWidth="1"/>
    <col min="4618" max="4618" width="10.7109375" style="115" bestFit="1" customWidth="1"/>
    <col min="4619" max="4620" width="10.7109375" style="115" customWidth="1"/>
    <col min="4621" max="4621" width="10.7109375" style="115" bestFit="1" customWidth="1"/>
    <col min="4622" max="4864" width="11.42578125" style="115" customWidth="1"/>
    <col min="4865" max="4865" width="89.85546875" style="115" bestFit="1" customWidth="1"/>
    <col min="4866" max="4872" width="10.7109375" style="115" bestFit="1" customWidth="1"/>
    <col min="4873" max="4873" width="10.7109375" style="115" customWidth="1"/>
    <col min="4874" max="4874" width="10.7109375" style="115" bestFit="1" customWidth="1"/>
    <col min="4875" max="4876" width="10.7109375" style="115" customWidth="1"/>
    <col min="4877" max="4877" width="10.7109375" style="115" bestFit="1" customWidth="1"/>
    <col min="4878" max="5120" width="11.42578125" style="115" customWidth="1"/>
    <col min="5121" max="5121" width="89.85546875" style="115" bestFit="1" customWidth="1"/>
    <col min="5122" max="5128" width="10.7109375" style="115" bestFit="1" customWidth="1"/>
    <col min="5129" max="5129" width="10.7109375" style="115" customWidth="1"/>
    <col min="5130" max="5130" width="10.7109375" style="115" bestFit="1" customWidth="1"/>
    <col min="5131" max="5132" width="10.7109375" style="115" customWidth="1"/>
    <col min="5133" max="5133" width="10.7109375" style="115" bestFit="1" customWidth="1"/>
    <col min="5134" max="5376" width="11.42578125" style="115" customWidth="1"/>
    <col min="5377" max="5377" width="89.85546875" style="115" bestFit="1" customWidth="1"/>
    <col min="5378" max="5384" width="10.7109375" style="115" bestFit="1" customWidth="1"/>
    <col min="5385" max="5385" width="10.7109375" style="115" customWidth="1"/>
    <col min="5386" max="5386" width="10.7109375" style="115" bestFit="1" customWidth="1"/>
    <col min="5387" max="5388" width="10.7109375" style="115" customWidth="1"/>
    <col min="5389" max="5389" width="10.7109375" style="115" bestFit="1" customWidth="1"/>
    <col min="5390" max="5632" width="11.42578125" style="115" customWidth="1"/>
    <col min="5633" max="5633" width="89.85546875" style="115" bestFit="1" customWidth="1"/>
    <col min="5634" max="5640" width="10.7109375" style="115" bestFit="1" customWidth="1"/>
    <col min="5641" max="5641" width="10.7109375" style="115" customWidth="1"/>
    <col min="5642" max="5642" width="10.7109375" style="115" bestFit="1" customWidth="1"/>
    <col min="5643" max="5644" width="10.7109375" style="115" customWidth="1"/>
    <col min="5645" max="5645" width="10.7109375" style="115" bestFit="1" customWidth="1"/>
    <col min="5646" max="5888" width="11.42578125" style="115" customWidth="1"/>
    <col min="5889" max="5889" width="89.85546875" style="115" bestFit="1" customWidth="1"/>
    <col min="5890" max="5896" width="10.7109375" style="115" bestFit="1" customWidth="1"/>
    <col min="5897" max="5897" width="10.7109375" style="115" customWidth="1"/>
    <col min="5898" max="5898" width="10.7109375" style="115" bestFit="1" customWidth="1"/>
    <col min="5899" max="5900" width="10.7109375" style="115" customWidth="1"/>
    <col min="5901" max="5901" width="10.7109375" style="115" bestFit="1" customWidth="1"/>
    <col min="5902" max="6144" width="11.42578125" style="115" customWidth="1"/>
    <col min="6145" max="6145" width="89.85546875" style="115" bestFit="1" customWidth="1"/>
    <col min="6146" max="6152" width="10.7109375" style="115" bestFit="1" customWidth="1"/>
    <col min="6153" max="6153" width="10.7109375" style="115" customWidth="1"/>
    <col min="6154" max="6154" width="10.7109375" style="115" bestFit="1" customWidth="1"/>
    <col min="6155" max="6156" width="10.7109375" style="115" customWidth="1"/>
    <col min="6157" max="6157" width="10.7109375" style="115" bestFit="1" customWidth="1"/>
    <col min="6158" max="6400" width="11.42578125" style="115" customWidth="1"/>
    <col min="6401" max="6401" width="89.85546875" style="115" bestFit="1" customWidth="1"/>
    <col min="6402" max="6408" width="10.7109375" style="115" bestFit="1" customWidth="1"/>
    <col min="6409" max="6409" width="10.7109375" style="115" customWidth="1"/>
    <col min="6410" max="6410" width="10.7109375" style="115" bestFit="1" customWidth="1"/>
    <col min="6411" max="6412" width="10.7109375" style="115" customWidth="1"/>
    <col min="6413" max="6413" width="10.7109375" style="115" bestFit="1" customWidth="1"/>
    <col min="6414" max="6656" width="11.42578125" style="115" customWidth="1"/>
    <col min="6657" max="6657" width="89.85546875" style="115" bestFit="1" customWidth="1"/>
    <col min="6658" max="6664" width="10.7109375" style="115" bestFit="1" customWidth="1"/>
    <col min="6665" max="6665" width="10.7109375" style="115" customWidth="1"/>
    <col min="6666" max="6666" width="10.7109375" style="115" bestFit="1" customWidth="1"/>
    <col min="6667" max="6668" width="10.7109375" style="115" customWidth="1"/>
    <col min="6669" max="6669" width="10.7109375" style="115" bestFit="1" customWidth="1"/>
    <col min="6670" max="6912" width="11.42578125" style="115" customWidth="1"/>
    <col min="6913" max="6913" width="89.85546875" style="115" bestFit="1" customWidth="1"/>
    <col min="6914" max="6920" width="10.7109375" style="115" bestFit="1" customWidth="1"/>
    <col min="6921" max="6921" width="10.7109375" style="115" customWidth="1"/>
    <col min="6922" max="6922" width="10.7109375" style="115" bestFit="1" customWidth="1"/>
    <col min="6923" max="6924" width="10.7109375" style="115" customWidth="1"/>
    <col min="6925" max="6925" width="10.7109375" style="115" bestFit="1" customWidth="1"/>
    <col min="6926" max="7168" width="11.42578125" style="115" customWidth="1"/>
    <col min="7169" max="7169" width="89.85546875" style="115" bestFit="1" customWidth="1"/>
    <col min="7170" max="7176" width="10.7109375" style="115" bestFit="1" customWidth="1"/>
    <col min="7177" max="7177" width="10.7109375" style="115" customWidth="1"/>
    <col min="7178" max="7178" width="10.7109375" style="115" bestFit="1" customWidth="1"/>
    <col min="7179" max="7180" width="10.7109375" style="115" customWidth="1"/>
    <col min="7181" max="7181" width="10.7109375" style="115" bestFit="1" customWidth="1"/>
    <col min="7182" max="7424" width="11.42578125" style="115" customWidth="1"/>
    <col min="7425" max="7425" width="89.85546875" style="115" bestFit="1" customWidth="1"/>
    <col min="7426" max="7432" width="10.7109375" style="115" bestFit="1" customWidth="1"/>
    <col min="7433" max="7433" width="10.7109375" style="115" customWidth="1"/>
    <col min="7434" max="7434" width="10.7109375" style="115" bestFit="1" customWidth="1"/>
    <col min="7435" max="7436" width="10.7109375" style="115" customWidth="1"/>
    <col min="7437" max="7437" width="10.7109375" style="115" bestFit="1" customWidth="1"/>
    <col min="7438" max="7680" width="11.42578125" style="115" customWidth="1"/>
    <col min="7681" max="7681" width="89.85546875" style="115" bestFit="1" customWidth="1"/>
    <col min="7682" max="7688" width="10.7109375" style="115" bestFit="1" customWidth="1"/>
    <col min="7689" max="7689" width="10.7109375" style="115" customWidth="1"/>
    <col min="7690" max="7690" width="10.7109375" style="115" bestFit="1" customWidth="1"/>
    <col min="7691" max="7692" width="10.7109375" style="115" customWidth="1"/>
    <col min="7693" max="7693" width="10.7109375" style="115" bestFit="1" customWidth="1"/>
    <col min="7694" max="7936" width="11.42578125" style="115" customWidth="1"/>
    <col min="7937" max="7937" width="89.85546875" style="115" bestFit="1" customWidth="1"/>
    <col min="7938" max="7944" width="10.7109375" style="115" bestFit="1" customWidth="1"/>
    <col min="7945" max="7945" width="10.7109375" style="115" customWidth="1"/>
    <col min="7946" max="7946" width="10.7109375" style="115" bestFit="1" customWidth="1"/>
    <col min="7947" max="7948" width="10.7109375" style="115" customWidth="1"/>
    <col min="7949" max="7949" width="10.7109375" style="115" bestFit="1" customWidth="1"/>
    <col min="7950" max="8192" width="11.42578125" style="115" customWidth="1"/>
    <col min="8193" max="8193" width="89.85546875" style="115" bestFit="1" customWidth="1"/>
    <col min="8194" max="8200" width="10.7109375" style="115" bestFit="1" customWidth="1"/>
    <col min="8201" max="8201" width="10.7109375" style="115" customWidth="1"/>
    <col min="8202" max="8202" width="10.7109375" style="115" bestFit="1" customWidth="1"/>
    <col min="8203" max="8204" width="10.7109375" style="115" customWidth="1"/>
    <col min="8205" max="8205" width="10.7109375" style="115" bestFit="1" customWidth="1"/>
    <col min="8206" max="8448" width="11.42578125" style="115" customWidth="1"/>
    <col min="8449" max="8449" width="89.85546875" style="115" bestFit="1" customWidth="1"/>
    <col min="8450" max="8456" width="10.7109375" style="115" bestFit="1" customWidth="1"/>
    <col min="8457" max="8457" width="10.7109375" style="115" customWidth="1"/>
    <col min="8458" max="8458" width="10.7109375" style="115" bestFit="1" customWidth="1"/>
    <col min="8459" max="8460" width="10.7109375" style="115" customWidth="1"/>
    <col min="8461" max="8461" width="10.7109375" style="115" bestFit="1" customWidth="1"/>
    <col min="8462" max="8704" width="11.42578125" style="115" customWidth="1"/>
    <col min="8705" max="8705" width="89.85546875" style="115" bestFit="1" customWidth="1"/>
    <col min="8706" max="8712" width="10.7109375" style="115" bestFit="1" customWidth="1"/>
    <col min="8713" max="8713" width="10.7109375" style="115" customWidth="1"/>
    <col min="8714" max="8714" width="10.7109375" style="115" bestFit="1" customWidth="1"/>
    <col min="8715" max="8716" width="10.7109375" style="115" customWidth="1"/>
    <col min="8717" max="8717" width="10.7109375" style="115" bestFit="1" customWidth="1"/>
    <col min="8718" max="8960" width="11.42578125" style="115" customWidth="1"/>
    <col min="8961" max="8961" width="89.85546875" style="115" bestFit="1" customWidth="1"/>
    <col min="8962" max="8968" width="10.7109375" style="115" bestFit="1" customWidth="1"/>
    <col min="8969" max="8969" width="10.7109375" style="115" customWidth="1"/>
    <col min="8970" max="8970" width="10.7109375" style="115" bestFit="1" customWidth="1"/>
    <col min="8971" max="8972" width="10.7109375" style="115" customWidth="1"/>
    <col min="8973" max="8973" width="10.7109375" style="115" bestFit="1" customWidth="1"/>
    <col min="8974" max="9216" width="11.42578125" style="115" customWidth="1"/>
    <col min="9217" max="9217" width="89.85546875" style="115" bestFit="1" customWidth="1"/>
    <col min="9218" max="9224" width="10.7109375" style="115" bestFit="1" customWidth="1"/>
    <col min="9225" max="9225" width="10.7109375" style="115" customWidth="1"/>
    <col min="9226" max="9226" width="10.7109375" style="115" bestFit="1" customWidth="1"/>
    <col min="9227" max="9228" width="10.7109375" style="115" customWidth="1"/>
    <col min="9229" max="9229" width="10.7109375" style="115" bestFit="1" customWidth="1"/>
    <col min="9230" max="9472" width="11.42578125" style="115" customWidth="1"/>
    <col min="9473" max="9473" width="89.85546875" style="115" bestFit="1" customWidth="1"/>
    <col min="9474" max="9480" width="10.7109375" style="115" bestFit="1" customWidth="1"/>
    <col min="9481" max="9481" width="10.7109375" style="115" customWidth="1"/>
    <col min="9482" max="9482" width="10.7109375" style="115" bestFit="1" customWidth="1"/>
    <col min="9483" max="9484" width="10.7109375" style="115" customWidth="1"/>
    <col min="9485" max="9485" width="10.7109375" style="115" bestFit="1" customWidth="1"/>
    <col min="9486" max="9728" width="11.42578125" style="115" customWidth="1"/>
    <col min="9729" max="9729" width="89.85546875" style="115" bestFit="1" customWidth="1"/>
    <col min="9730" max="9736" width="10.7109375" style="115" bestFit="1" customWidth="1"/>
    <col min="9737" max="9737" width="10.7109375" style="115" customWidth="1"/>
    <col min="9738" max="9738" width="10.7109375" style="115" bestFit="1" customWidth="1"/>
    <col min="9739" max="9740" width="10.7109375" style="115" customWidth="1"/>
    <col min="9741" max="9741" width="10.7109375" style="115" bestFit="1" customWidth="1"/>
    <col min="9742" max="9984" width="11.42578125" style="115" customWidth="1"/>
    <col min="9985" max="9985" width="89.85546875" style="115" bestFit="1" customWidth="1"/>
    <col min="9986" max="9992" width="10.7109375" style="115" bestFit="1" customWidth="1"/>
    <col min="9993" max="9993" width="10.7109375" style="115" customWidth="1"/>
    <col min="9994" max="9994" width="10.7109375" style="115" bestFit="1" customWidth="1"/>
    <col min="9995" max="9996" width="10.7109375" style="115" customWidth="1"/>
    <col min="9997" max="9997" width="10.7109375" style="115" bestFit="1" customWidth="1"/>
    <col min="9998" max="10240" width="11.42578125" style="115" customWidth="1"/>
    <col min="10241" max="10241" width="89.85546875" style="115" bestFit="1" customWidth="1"/>
    <col min="10242" max="10248" width="10.7109375" style="115" bestFit="1" customWidth="1"/>
    <col min="10249" max="10249" width="10.7109375" style="115" customWidth="1"/>
    <col min="10250" max="10250" width="10.7109375" style="115" bestFit="1" customWidth="1"/>
    <col min="10251" max="10252" width="10.7109375" style="115" customWidth="1"/>
    <col min="10253" max="10253" width="10.7109375" style="115" bestFit="1" customWidth="1"/>
    <col min="10254" max="10496" width="11.42578125" style="115" customWidth="1"/>
    <col min="10497" max="10497" width="89.85546875" style="115" bestFit="1" customWidth="1"/>
    <col min="10498" max="10504" width="10.7109375" style="115" bestFit="1" customWidth="1"/>
    <col min="10505" max="10505" width="10.7109375" style="115" customWidth="1"/>
    <col min="10506" max="10506" width="10.7109375" style="115" bestFit="1" customWidth="1"/>
    <col min="10507" max="10508" width="10.7109375" style="115" customWidth="1"/>
    <col min="10509" max="10509" width="10.7109375" style="115" bestFit="1" customWidth="1"/>
    <col min="10510" max="10752" width="11.42578125" style="115" customWidth="1"/>
    <col min="10753" max="10753" width="89.85546875" style="115" bestFit="1" customWidth="1"/>
    <col min="10754" max="10760" width="10.7109375" style="115" bestFit="1" customWidth="1"/>
    <col min="10761" max="10761" width="10.7109375" style="115" customWidth="1"/>
    <col min="10762" max="10762" width="10.7109375" style="115" bestFit="1" customWidth="1"/>
    <col min="10763" max="10764" width="10.7109375" style="115" customWidth="1"/>
    <col min="10765" max="10765" width="10.7109375" style="115" bestFit="1" customWidth="1"/>
    <col min="10766" max="11008" width="11.42578125" style="115" customWidth="1"/>
    <col min="11009" max="11009" width="89.85546875" style="115" bestFit="1" customWidth="1"/>
    <col min="11010" max="11016" width="10.7109375" style="115" bestFit="1" customWidth="1"/>
    <col min="11017" max="11017" width="10.7109375" style="115" customWidth="1"/>
    <col min="11018" max="11018" width="10.7109375" style="115" bestFit="1" customWidth="1"/>
    <col min="11019" max="11020" width="10.7109375" style="115" customWidth="1"/>
    <col min="11021" max="11021" width="10.7109375" style="115" bestFit="1" customWidth="1"/>
    <col min="11022" max="11264" width="11.42578125" style="115" customWidth="1"/>
    <col min="11265" max="11265" width="89.85546875" style="115" bestFit="1" customWidth="1"/>
    <col min="11266" max="11272" width="10.7109375" style="115" bestFit="1" customWidth="1"/>
    <col min="11273" max="11273" width="10.7109375" style="115" customWidth="1"/>
    <col min="11274" max="11274" width="10.7109375" style="115" bestFit="1" customWidth="1"/>
    <col min="11275" max="11276" width="10.7109375" style="115" customWidth="1"/>
    <col min="11277" max="11277" width="10.7109375" style="115" bestFit="1" customWidth="1"/>
    <col min="11278" max="11520" width="11.42578125" style="115" customWidth="1"/>
    <col min="11521" max="11521" width="89.85546875" style="115" bestFit="1" customWidth="1"/>
    <col min="11522" max="11528" width="10.7109375" style="115" bestFit="1" customWidth="1"/>
    <col min="11529" max="11529" width="10.7109375" style="115" customWidth="1"/>
    <col min="11530" max="11530" width="10.7109375" style="115" bestFit="1" customWidth="1"/>
    <col min="11531" max="11532" width="10.7109375" style="115" customWidth="1"/>
    <col min="11533" max="11533" width="10.7109375" style="115" bestFit="1" customWidth="1"/>
    <col min="11534" max="11776" width="11.42578125" style="115" customWidth="1"/>
    <col min="11777" max="11777" width="89.85546875" style="115" bestFit="1" customWidth="1"/>
    <col min="11778" max="11784" width="10.7109375" style="115" bestFit="1" customWidth="1"/>
    <col min="11785" max="11785" width="10.7109375" style="115" customWidth="1"/>
    <col min="11786" max="11786" width="10.7109375" style="115" bestFit="1" customWidth="1"/>
    <col min="11787" max="11788" width="10.7109375" style="115" customWidth="1"/>
    <col min="11789" max="11789" width="10.7109375" style="115" bestFit="1" customWidth="1"/>
    <col min="11790" max="12032" width="11.42578125" style="115" customWidth="1"/>
    <col min="12033" max="12033" width="89.85546875" style="115" bestFit="1" customWidth="1"/>
    <col min="12034" max="12040" width="10.7109375" style="115" bestFit="1" customWidth="1"/>
    <col min="12041" max="12041" width="10.7109375" style="115" customWidth="1"/>
    <col min="12042" max="12042" width="10.7109375" style="115" bestFit="1" customWidth="1"/>
    <col min="12043" max="12044" width="10.7109375" style="115" customWidth="1"/>
    <col min="12045" max="12045" width="10.7109375" style="115" bestFit="1" customWidth="1"/>
    <col min="12046" max="12288" width="11.42578125" style="115" customWidth="1"/>
    <col min="12289" max="12289" width="89.85546875" style="115" bestFit="1" customWidth="1"/>
    <col min="12290" max="12296" width="10.7109375" style="115" bestFit="1" customWidth="1"/>
    <col min="12297" max="12297" width="10.7109375" style="115" customWidth="1"/>
    <col min="12298" max="12298" width="10.7109375" style="115" bestFit="1" customWidth="1"/>
    <col min="12299" max="12300" width="10.7109375" style="115" customWidth="1"/>
    <col min="12301" max="12301" width="10.7109375" style="115" bestFit="1" customWidth="1"/>
    <col min="12302" max="12544" width="11.42578125" style="115" customWidth="1"/>
    <col min="12545" max="12545" width="89.85546875" style="115" bestFit="1" customWidth="1"/>
    <col min="12546" max="12552" width="10.7109375" style="115" bestFit="1" customWidth="1"/>
    <col min="12553" max="12553" width="10.7109375" style="115" customWidth="1"/>
    <col min="12554" max="12554" width="10.7109375" style="115" bestFit="1" customWidth="1"/>
    <col min="12555" max="12556" width="10.7109375" style="115" customWidth="1"/>
    <col min="12557" max="12557" width="10.7109375" style="115" bestFit="1" customWidth="1"/>
    <col min="12558" max="12800" width="11.42578125" style="115" customWidth="1"/>
    <col min="12801" max="12801" width="89.85546875" style="115" bestFit="1" customWidth="1"/>
    <col min="12802" max="12808" width="10.7109375" style="115" bestFit="1" customWidth="1"/>
    <col min="12809" max="12809" width="10.7109375" style="115" customWidth="1"/>
    <col min="12810" max="12810" width="10.7109375" style="115" bestFit="1" customWidth="1"/>
    <col min="12811" max="12812" width="10.7109375" style="115" customWidth="1"/>
    <col min="12813" max="12813" width="10.7109375" style="115" bestFit="1" customWidth="1"/>
    <col min="12814" max="13056" width="11.42578125" style="115" customWidth="1"/>
    <col min="13057" max="13057" width="89.85546875" style="115" bestFit="1" customWidth="1"/>
    <col min="13058" max="13064" width="10.7109375" style="115" bestFit="1" customWidth="1"/>
    <col min="13065" max="13065" width="10.7109375" style="115" customWidth="1"/>
    <col min="13066" max="13066" width="10.7109375" style="115" bestFit="1" customWidth="1"/>
    <col min="13067" max="13068" width="10.7109375" style="115" customWidth="1"/>
    <col min="13069" max="13069" width="10.7109375" style="115" bestFit="1" customWidth="1"/>
    <col min="13070" max="13312" width="11.42578125" style="115" customWidth="1"/>
    <col min="13313" max="13313" width="89.85546875" style="115" bestFit="1" customWidth="1"/>
    <col min="13314" max="13320" width="10.7109375" style="115" bestFit="1" customWidth="1"/>
    <col min="13321" max="13321" width="10.7109375" style="115" customWidth="1"/>
    <col min="13322" max="13322" width="10.7109375" style="115" bestFit="1" customWidth="1"/>
    <col min="13323" max="13324" width="10.7109375" style="115" customWidth="1"/>
    <col min="13325" max="13325" width="10.7109375" style="115" bestFit="1" customWidth="1"/>
    <col min="13326" max="13568" width="11.42578125" style="115" customWidth="1"/>
    <col min="13569" max="13569" width="89.85546875" style="115" bestFit="1" customWidth="1"/>
    <col min="13570" max="13576" width="10.7109375" style="115" bestFit="1" customWidth="1"/>
    <col min="13577" max="13577" width="10.7109375" style="115" customWidth="1"/>
    <col min="13578" max="13578" width="10.7109375" style="115" bestFit="1" customWidth="1"/>
    <col min="13579" max="13580" width="10.7109375" style="115" customWidth="1"/>
    <col min="13581" max="13581" width="10.7109375" style="115" bestFit="1" customWidth="1"/>
    <col min="13582" max="13824" width="11.42578125" style="115" customWidth="1"/>
    <col min="13825" max="13825" width="89.85546875" style="115" bestFit="1" customWidth="1"/>
    <col min="13826" max="13832" width="10.7109375" style="115" bestFit="1" customWidth="1"/>
    <col min="13833" max="13833" width="10.7109375" style="115" customWidth="1"/>
    <col min="13834" max="13834" width="10.7109375" style="115" bestFit="1" customWidth="1"/>
    <col min="13835" max="13836" width="10.7109375" style="115" customWidth="1"/>
    <col min="13837" max="13837" width="10.7109375" style="115" bestFit="1" customWidth="1"/>
    <col min="13838" max="14080" width="11.42578125" style="115" customWidth="1"/>
    <col min="14081" max="14081" width="89.85546875" style="115" bestFit="1" customWidth="1"/>
    <col min="14082" max="14088" width="10.7109375" style="115" bestFit="1" customWidth="1"/>
    <col min="14089" max="14089" width="10.7109375" style="115" customWidth="1"/>
    <col min="14090" max="14090" width="10.7109375" style="115" bestFit="1" customWidth="1"/>
    <col min="14091" max="14092" width="10.7109375" style="115" customWidth="1"/>
    <col min="14093" max="14093" width="10.7109375" style="115" bestFit="1" customWidth="1"/>
    <col min="14094" max="14336" width="11.42578125" style="115" customWidth="1"/>
    <col min="14337" max="14337" width="89.85546875" style="115" bestFit="1" customWidth="1"/>
    <col min="14338" max="14344" width="10.7109375" style="115" bestFit="1" customWidth="1"/>
    <col min="14345" max="14345" width="10.7109375" style="115" customWidth="1"/>
    <col min="14346" max="14346" width="10.7109375" style="115" bestFit="1" customWidth="1"/>
    <col min="14347" max="14348" width="10.7109375" style="115" customWidth="1"/>
    <col min="14349" max="14349" width="10.7109375" style="115" bestFit="1" customWidth="1"/>
    <col min="14350" max="14592" width="11.42578125" style="115" customWidth="1"/>
    <col min="14593" max="14593" width="89.85546875" style="115" bestFit="1" customWidth="1"/>
    <col min="14594" max="14600" width="10.7109375" style="115" bestFit="1" customWidth="1"/>
    <col min="14601" max="14601" width="10.7109375" style="115" customWidth="1"/>
    <col min="14602" max="14602" width="10.7109375" style="115" bestFit="1" customWidth="1"/>
    <col min="14603" max="14604" width="10.7109375" style="115" customWidth="1"/>
    <col min="14605" max="14605" width="10.7109375" style="115" bestFit="1" customWidth="1"/>
    <col min="14606" max="14848" width="11.42578125" style="115" customWidth="1"/>
    <col min="14849" max="14849" width="89.85546875" style="115" bestFit="1" customWidth="1"/>
    <col min="14850" max="14856" width="10.7109375" style="115" bestFit="1" customWidth="1"/>
    <col min="14857" max="14857" width="10.7109375" style="115" customWidth="1"/>
    <col min="14858" max="14858" width="10.7109375" style="115" bestFit="1" customWidth="1"/>
    <col min="14859" max="14860" width="10.7109375" style="115" customWidth="1"/>
    <col min="14861" max="14861" width="10.7109375" style="115" bestFit="1" customWidth="1"/>
    <col min="14862" max="15104" width="11.42578125" style="115" customWidth="1"/>
    <col min="15105" max="15105" width="89.85546875" style="115" bestFit="1" customWidth="1"/>
    <col min="15106" max="15112" width="10.7109375" style="115" bestFit="1" customWidth="1"/>
    <col min="15113" max="15113" width="10.7109375" style="115" customWidth="1"/>
    <col min="15114" max="15114" width="10.7109375" style="115" bestFit="1" customWidth="1"/>
    <col min="15115" max="15116" width="10.7109375" style="115" customWidth="1"/>
    <col min="15117" max="15117" width="10.7109375" style="115" bestFit="1" customWidth="1"/>
    <col min="15118" max="15360" width="11.42578125" style="115" customWidth="1"/>
    <col min="15361" max="15361" width="89.85546875" style="115" bestFit="1" customWidth="1"/>
    <col min="15362" max="15368" width="10.7109375" style="115" bestFit="1" customWidth="1"/>
    <col min="15369" max="15369" width="10.7109375" style="115" customWidth="1"/>
    <col min="15370" max="15370" width="10.7109375" style="115" bestFit="1" customWidth="1"/>
    <col min="15371" max="15372" width="10.7109375" style="115" customWidth="1"/>
    <col min="15373" max="15373" width="10.7109375" style="115" bestFit="1" customWidth="1"/>
    <col min="15374" max="15616" width="11.42578125" style="115" customWidth="1"/>
    <col min="15617" max="15617" width="89.85546875" style="115" bestFit="1" customWidth="1"/>
    <col min="15618" max="15624" width="10.7109375" style="115" bestFit="1" customWidth="1"/>
    <col min="15625" max="15625" width="10.7109375" style="115" customWidth="1"/>
    <col min="15626" max="15626" width="10.7109375" style="115" bestFit="1" customWidth="1"/>
    <col min="15627" max="15628" width="10.7109375" style="115" customWidth="1"/>
    <col min="15629" max="15629" width="10.7109375" style="115" bestFit="1" customWidth="1"/>
    <col min="15630" max="15872" width="11.42578125" style="115" customWidth="1"/>
    <col min="15873" max="15873" width="89.85546875" style="115" bestFit="1" customWidth="1"/>
    <col min="15874" max="15880" width="10.7109375" style="115" bestFit="1" customWidth="1"/>
    <col min="15881" max="15881" width="10.7109375" style="115" customWidth="1"/>
    <col min="15882" max="15882" width="10.7109375" style="115" bestFit="1" customWidth="1"/>
    <col min="15883" max="15884" width="10.7109375" style="115" customWidth="1"/>
    <col min="15885" max="15885" width="10.7109375" style="115" bestFit="1" customWidth="1"/>
    <col min="15886" max="16128" width="11.42578125" style="115" customWidth="1"/>
    <col min="16129" max="16129" width="89.85546875" style="115" bestFit="1" customWidth="1"/>
    <col min="16130" max="16136" width="10.7109375" style="115" bestFit="1" customWidth="1"/>
    <col min="16137" max="16137" width="10.7109375" style="115" customWidth="1"/>
    <col min="16138" max="16138" width="10.7109375" style="115" bestFit="1" customWidth="1"/>
    <col min="16139" max="16140" width="10.7109375" style="115" customWidth="1"/>
    <col min="16141" max="16141" width="10.7109375" style="115" bestFit="1" customWidth="1"/>
    <col min="16142" max="16384" width="11.42578125" style="115" customWidth="1"/>
  </cols>
  <sheetData>
    <row r="1" spans="1:13" ht="30" customHeight="1">
      <c r="A1" s="776" t="s">
        <v>334</v>
      </c>
      <c r="B1" s="776"/>
      <c r="C1" s="776"/>
      <c r="D1" s="776"/>
      <c r="E1" s="776"/>
      <c r="F1" s="776"/>
      <c r="G1" s="776"/>
      <c r="H1" s="776"/>
      <c r="I1" s="776"/>
      <c r="J1" s="776"/>
      <c r="K1" s="776"/>
      <c r="L1" s="776"/>
      <c r="M1" s="776"/>
    </row>
    <row r="2" spans="1:13" ht="15" customHeight="1">
      <c r="A2" s="777" t="s">
        <v>561</v>
      </c>
      <c r="B2" s="777"/>
      <c r="C2" s="777"/>
      <c r="D2" s="777"/>
      <c r="E2" s="777"/>
      <c r="F2" s="777"/>
      <c r="G2" s="777"/>
      <c r="H2" s="777"/>
      <c r="I2" s="777"/>
      <c r="J2" s="777"/>
      <c r="K2" s="777"/>
      <c r="L2" s="777"/>
      <c r="M2" s="777"/>
    </row>
    <row r="3" spans="1:13" ht="15" customHeight="1">
      <c r="A3" s="777" t="s">
        <v>780</v>
      </c>
      <c r="B3" s="777"/>
      <c r="C3" s="777"/>
      <c r="D3" s="777"/>
      <c r="E3" s="777"/>
      <c r="F3" s="777"/>
      <c r="G3" s="777"/>
      <c r="H3" s="777"/>
      <c r="I3" s="777"/>
      <c r="J3" s="777"/>
      <c r="K3" s="777"/>
      <c r="L3" s="777"/>
      <c r="M3" s="777"/>
    </row>
    <row r="4" spans="1:13" ht="30" customHeight="1">
      <c r="A4" s="778" t="s">
        <v>3</v>
      </c>
      <c r="B4" s="778"/>
      <c r="C4" s="778"/>
      <c r="D4" s="778"/>
      <c r="E4" s="778"/>
      <c r="F4" s="778"/>
      <c r="G4" s="778"/>
      <c r="H4" s="778"/>
      <c r="I4" s="778"/>
      <c r="J4" s="778"/>
      <c r="K4" s="778"/>
      <c r="L4" s="778"/>
      <c r="M4" s="778"/>
    </row>
    <row r="5" spans="1:13" ht="3.75" customHeight="1" thickBot="1">
      <c r="A5" s="114"/>
      <c r="B5" s="114"/>
      <c r="C5" s="114"/>
      <c r="D5" s="114"/>
      <c r="E5" s="114"/>
      <c r="F5" s="114"/>
      <c r="G5" s="114"/>
      <c r="H5" s="114"/>
      <c r="I5" s="114"/>
      <c r="J5" s="114"/>
      <c r="K5" s="114"/>
      <c r="L5" s="114"/>
      <c r="M5" s="114"/>
    </row>
    <row r="6" spans="1:13" s="117" customFormat="1" ht="30" customHeight="1" thickTop="1" thickBot="1">
      <c r="A6" s="691"/>
      <c r="B6" s="692" t="s">
        <v>562</v>
      </c>
      <c r="C6" s="692" t="s">
        <v>563</v>
      </c>
      <c r="D6" s="692" t="s">
        <v>564</v>
      </c>
      <c r="E6" s="692" t="s">
        <v>565</v>
      </c>
      <c r="F6" s="692" t="s">
        <v>566</v>
      </c>
      <c r="G6" s="692" t="s">
        <v>567</v>
      </c>
      <c r="H6" s="692" t="s">
        <v>568</v>
      </c>
      <c r="I6" s="692" t="s">
        <v>569</v>
      </c>
      <c r="J6" s="692" t="s">
        <v>570</v>
      </c>
      <c r="K6" s="692" t="s">
        <v>571</v>
      </c>
      <c r="L6" s="692" t="s">
        <v>572</v>
      </c>
      <c r="M6" s="692" t="s">
        <v>573</v>
      </c>
    </row>
    <row r="7" spans="1:13" ht="15" customHeight="1" thickTop="1" thickBot="1">
      <c r="A7" s="693" t="s">
        <v>574</v>
      </c>
      <c r="B7" s="694">
        <v>8421990.5261000004</v>
      </c>
      <c r="C7" s="694">
        <v>10017234.596170001</v>
      </c>
      <c r="D7" s="694">
        <v>11161700.99265</v>
      </c>
      <c r="E7" s="694">
        <v>12339902.262950001</v>
      </c>
      <c r="F7" s="694">
        <v>14206381.12785</v>
      </c>
      <c r="G7" s="694">
        <v>15302837.484719999</v>
      </c>
      <c r="H7" s="694">
        <v>17472143.46751</v>
      </c>
      <c r="I7" s="694">
        <v>19101938.411330003</v>
      </c>
      <c r="J7" s="694">
        <v>20581857.598330002</v>
      </c>
      <c r="K7" s="694">
        <v>20632731.269450001</v>
      </c>
      <c r="L7" s="694">
        <v>23409167.15027</v>
      </c>
      <c r="M7" s="694">
        <v>23311165.549729999</v>
      </c>
    </row>
    <row r="8" spans="1:13" s="120" customFormat="1" ht="15" customHeight="1" thickTop="1">
      <c r="A8" s="118" t="s">
        <v>10</v>
      </c>
      <c r="B8" s="119">
        <v>757696.43495000002</v>
      </c>
      <c r="C8" s="119">
        <v>929820.08851000003</v>
      </c>
      <c r="D8" s="119">
        <v>831663.59976999997</v>
      </c>
      <c r="E8" s="119">
        <v>613486.53936000005</v>
      </c>
      <c r="F8" s="119">
        <v>933331.6997</v>
      </c>
      <c r="G8" s="119">
        <v>913462.98589000001</v>
      </c>
      <c r="H8" s="119">
        <v>1033740.2143400001</v>
      </c>
      <c r="I8" s="119">
        <v>1198442.3883099998</v>
      </c>
      <c r="J8" s="119">
        <v>1176084.07549</v>
      </c>
      <c r="K8" s="119">
        <v>1056701.6861100001</v>
      </c>
      <c r="L8" s="119">
        <v>2575135.4120999998</v>
      </c>
      <c r="M8" s="119">
        <v>2306348.0114600002</v>
      </c>
    </row>
    <row r="9" spans="1:13" s="120" customFormat="1" ht="15" customHeight="1">
      <c r="A9" s="118" t="s">
        <v>19</v>
      </c>
      <c r="B9" s="119">
        <v>571795.29677999998</v>
      </c>
      <c r="C9" s="119">
        <v>856994.82961000002</v>
      </c>
      <c r="D9" s="119">
        <v>998347.71811000002</v>
      </c>
      <c r="E9" s="119">
        <v>1448029.68258</v>
      </c>
      <c r="F9" s="119">
        <v>1516496.5081199999</v>
      </c>
      <c r="G9" s="119">
        <v>1674428.94484</v>
      </c>
      <c r="H9" s="119">
        <v>1942239.1558800002</v>
      </c>
      <c r="I9" s="119">
        <v>2097575.8755899998</v>
      </c>
      <c r="J9" s="119">
        <v>2242046.0164399999</v>
      </c>
      <c r="K9" s="119">
        <v>2270304.9537</v>
      </c>
      <c r="L9" s="119">
        <v>2585899.37512</v>
      </c>
      <c r="M9" s="119">
        <v>2843391.24756</v>
      </c>
    </row>
    <row r="10" spans="1:13" s="120" customFormat="1" ht="15" customHeight="1">
      <c r="A10" s="118" t="s">
        <v>28</v>
      </c>
      <c r="B10" s="119">
        <v>6894974.7681400003</v>
      </c>
      <c r="C10" s="119">
        <v>7913290.5194300003</v>
      </c>
      <c r="D10" s="119">
        <v>8872118.3705800008</v>
      </c>
      <c r="E10" s="119">
        <v>9701376.9855199996</v>
      </c>
      <c r="F10" s="119">
        <v>11139924.659399999</v>
      </c>
      <c r="G10" s="119">
        <v>12034449.535459999</v>
      </c>
      <c r="H10" s="119">
        <v>13229360.682610001</v>
      </c>
      <c r="I10" s="119">
        <v>14420494.22511</v>
      </c>
      <c r="J10" s="119">
        <v>15551804.918620002</v>
      </c>
      <c r="K10" s="119">
        <v>15820034.435309999</v>
      </c>
      <c r="L10" s="119">
        <v>16821286.638610002</v>
      </c>
      <c r="M10" s="119">
        <v>16742416.45922</v>
      </c>
    </row>
    <row r="11" spans="1:13" s="120" customFormat="1" ht="15" customHeight="1">
      <c r="A11" s="121" t="s">
        <v>575</v>
      </c>
      <c r="B11" s="119">
        <v>7054185.8012399999</v>
      </c>
      <c r="C11" s="119">
        <v>8036753.4593500001</v>
      </c>
      <c r="D11" s="119">
        <v>8984070.2357299998</v>
      </c>
      <c r="E11" s="119">
        <v>9810351.7194999997</v>
      </c>
      <c r="F11" s="119">
        <v>11254579.59159</v>
      </c>
      <c r="G11" s="119">
        <v>12134000.941190001</v>
      </c>
      <c r="H11" s="119">
        <v>12766281.500080001</v>
      </c>
      <c r="I11" s="119">
        <v>13729994.2795</v>
      </c>
      <c r="J11" s="119">
        <v>14931583.797370002</v>
      </c>
      <c r="K11" s="119">
        <v>15189487.386360001</v>
      </c>
      <c r="L11" s="119">
        <v>16423856.006959999</v>
      </c>
      <c r="M11" s="119">
        <v>16321978.99845</v>
      </c>
    </row>
    <row r="12" spans="1:13" s="120" customFormat="1" ht="15" customHeight="1">
      <c r="A12" s="121" t="s">
        <v>576</v>
      </c>
      <c r="B12" s="119">
        <v>7010749.3733199993</v>
      </c>
      <c r="C12" s="119">
        <v>7996401.1835000003</v>
      </c>
      <c r="D12" s="119">
        <v>8917543.7314400002</v>
      </c>
      <c r="E12" s="119">
        <v>9681795.0115699992</v>
      </c>
      <c r="F12" s="119">
        <v>11033601.26489</v>
      </c>
      <c r="G12" s="119">
        <v>11604551.855280001</v>
      </c>
      <c r="H12" s="119">
        <v>12252655.426760001</v>
      </c>
      <c r="I12" s="119">
        <v>10861544.681809999</v>
      </c>
      <c r="J12" s="119">
        <v>12052839.50615</v>
      </c>
      <c r="K12" s="119">
        <v>12497430.09051</v>
      </c>
      <c r="L12" s="119">
        <v>14161427.03284</v>
      </c>
      <c r="M12" s="119">
        <v>14242830.689200001</v>
      </c>
    </row>
    <row r="13" spans="1:13" s="120" customFormat="1" ht="15" customHeight="1">
      <c r="A13" s="121" t="s">
        <v>577</v>
      </c>
      <c r="B13" s="119">
        <v>43436.427920000002</v>
      </c>
      <c r="C13" s="119">
        <v>40352.275849999998</v>
      </c>
      <c r="D13" s="119">
        <v>66526.504289999997</v>
      </c>
      <c r="E13" s="119">
        <v>128556.70793</v>
      </c>
      <c r="F13" s="119">
        <v>220978.32669999998</v>
      </c>
      <c r="G13" s="119">
        <v>529449.08591000002</v>
      </c>
      <c r="H13" s="119">
        <v>513626.07331999997</v>
      </c>
      <c r="I13" s="119">
        <v>2868449.5976900002</v>
      </c>
      <c r="J13" s="119">
        <v>2878744.29122</v>
      </c>
      <c r="K13" s="119">
        <v>2692057.2958499999</v>
      </c>
      <c r="L13" s="119">
        <v>2262428.9741199999</v>
      </c>
      <c r="M13" s="119">
        <v>2079148.3092499999</v>
      </c>
    </row>
    <row r="14" spans="1:13" s="120" customFormat="1" ht="15" customHeight="1">
      <c r="A14" s="121" t="s">
        <v>578</v>
      </c>
      <c r="B14" s="119">
        <v>52108.436369999996</v>
      </c>
      <c r="C14" s="119">
        <v>68226.479900000006</v>
      </c>
      <c r="D14" s="119">
        <v>79159.584170000002</v>
      </c>
      <c r="E14" s="119">
        <v>103083.27670999999</v>
      </c>
      <c r="F14" s="119">
        <v>88041.188510000007</v>
      </c>
      <c r="G14" s="119">
        <v>80705.004180000004</v>
      </c>
      <c r="H14" s="119">
        <v>42165.20246</v>
      </c>
      <c r="I14" s="119">
        <v>70506.114269999991</v>
      </c>
      <c r="J14" s="119">
        <v>149902.204</v>
      </c>
      <c r="K14" s="119">
        <v>188898.48131</v>
      </c>
      <c r="L14" s="119">
        <v>234111.17285</v>
      </c>
      <c r="M14" s="119">
        <v>311433.00569000002</v>
      </c>
    </row>
    <row r="15" spans="1:13" s="120" customFormat="1" ht="15" customHeight="1">
      <c r="A15" s="121" t="s">
        <v>579</v>
      </c>
      <c r="B15" s="119">
        <v>50531.472840000002</v>
      </c>
      <c r="C15" s="119">
        <v>64755.159770000006</v>
      </c>
      <c r="D15" s="119">
        <v>75378.142810000005</v>
      </c>
      <c r="E15" s="119">
        <v>94642.344140000001</v>
      </c>
      <c r="F15" s="119">
        <v>70623.91234000001</v>
      </c>
      <c r="G15" s="119">
        <v>58528.69169</v>
      </c>
      <c r="H15" s="119">
        <v>30917.120269999999</v>
      </c>
      <c r="I15" s="119">
        <v>55184.278060000004</v>
      </c>
      <c r="J15" s="119">
        <v>57939.47221</v>
      </c>
      <c r="K15" s="119">
        <v>63467.675490000001</v>
      </c>
      <c r="L15" s="119">
        <v>94214.007900000011</v>
      </c>
      <c r="M15" s="119">
        <v>119742.07841</v>
      </c>
    </row>
    <row r="16" spans="1:13" s="120" customFormat="1" ht="15" customHeight="1">
      <c r="A16" s="121" t="s">
        <v>580</v>
      </c>
      <c r="B16" s="119">
        <v>1576.96353</v>
      </c>
      <c r="C16" s="119">
        <v>3471.3201300000001</v>
      </c>
      <c r="D16" s="119">
        <v>3781.4413599999998</v>
      </c>
      <c r="E16" s="119">
        <v>8440.9325700000009</v>
      </c>
      <c r="F16" s="119">
        <v>17417.276170000001</v>
      </c>
      <c r="G16" s="119">
        <v>22176.312489999997</v>
      </c>
      <c r="H16" s="119">
        <v>11248.082189999999</v>
      </c>
      <c r="I16" s="119">
        <v>15321.836210000001</v>
      </c>
      <c r="J16" s="119">
        <v>91962.731790000005</v>
      </c>
      <c r="K16" s="119">
        <v>125430.80581999999</v>
      </c>
      <c r="L16" s="119">
        <v>139897.16494999998</v>
      </c>
      <c r="M16" s="119">
        <v>191690.92728</v>
      </c>
    </row>
    <row r="17" spans="1:13" s="120" customFormat="1" ht="15" customHeight="1">
      <c r="A17" s="121" t="s">
        <v>581</v>
      </c>
      <c r="B17" s="119">
        <v>41195.998390000001</v>
      </c>
      <c r="C17" s="119">
        <v>51457.959299999995</v>
      </c>
      <c r="D17" s="119">
        <v>76372.603010000006</v>
      </c>
      <c r="E17" s="119">
        <v>84578.812379999988</v>
      </c>
      <c r="F17" s="119">
        <v>88467.534169999999</v>
      </c>
      <c r="G17" s="119">
        <v>95268.720349999989</v>
      </c>
      <c r="H17" s="119">
        <v>96560.416519999999</v>
      </c>
      <c r="I17" s="119">
        <v>76197.574659999998</v>
      </c>
      <c r="J17" s="119">
        <v>89341.554349999991</v>
      </c>
      <c r="K17" s="119">
        <v>117547.95990999999</v>
      </c>
      <c r="L17" s="119">
        <v>166746.40463</v>
      </c>
      <c r="M17" s="119">
        <v>183198.27749000001</v>
      </c>
    </row>
    <row r="18" spans="1:13" s="120" customFormat="1" ht="15" customHeight="1">
      <c r="A18" s="121" t="s">
        <v>582</v>
      </c>
      <c r="B18" s="119">
        <v>37693.672500000001</v>
      </c>
      <c r="C18" s="119">
        <v>47601.001210000002</v>
      </c>
      <c r="D18" s="119">
        <v>69208.705170000001</v>
      </c>
      <c r="E18" s="119">
        <v>75169.794569999998</v>
      </c>
      <c r="F18" s="119">
        <v>79025.748569999996</v>
      </c>
      <c r="G18" s="119">
        <v>77487.794810000007</v>
      </c>
      <c r="H18" s="119">
        <v>76705.30101000001</v>
      </c>
      <c r="I18" s="119">
        <v>60445.94556</v>
      </c>
      <c r="J18" s="119">
        <v>60597.409950000001</v>
      </c>
      <c r="K18" s="119">
        <v>61864.195950000001</v>
      </c>
      <c r="L18" s="119">
        <v>74223.014670000004</v>
      </c>
      <c r="M18" s="119">
        <v>77433.406719999999</v>
      </c>
    </row>
    <row r="19" spans="1:13" s="120" customFormat="1" ht="15" customHeight="1">
      <c r="A19" s="121" t="s">
        <v>583</v>
      </c>
      <c r="B19" s="119">
        <v>3502.3258900000001</v>
      </c>
      <c r="C19" s="119">
        <v>3856.9580899999996</v>
      </c>
      <c r="D19" s="119">
        <v>7163.8978399999996</v>
      </c>
      <c r="E19" s="119">
        <v>9409.0178100000012</v>
      </c>
      <c r="F19" s="119">
        <v>9441.7855999999992</v>
      </c>
      <c r="G19" s="119">
        <v>17780.92554</v>
      </c>
      <c r="H19" s="119">
        <v>19855.115510000003</v>
      </c>
      <c r="I19" s="119">
        <v>15751.6291</v>
      </c>
      <c r="J19" s="119">
        <v>28744.144399999997</v>
      </c>
      <c r="K19" s="119">
        <v>55683.763960000004</v>
      </c>
      <c r="L19" s="119">
        <v>92523.38996</v>
      </c>
      <c r="M19" s="119">
        <v>105764.87076999999</v>
      </c>
    </row>
    <row r="20" spans="1:13" s="120" customFormat="1" ht="15" customHeight="1">
      <c r="A20" s="121" t="s">
        <v>41</v>
      </c>
      <c r="B20" s="119">
        <v>74084.394509999998</v>
      </c>
      <c r="C20" s="119">
        <v>78877.583910000001</v>
      </c>
      <c r="D20" s="119">
        <v>87424.734400000001</v>
      </c>
      <c r="E20" s="119">
        <v>98147.747829999993</v>
      </c>
      <c r="F20" s="119">
        <v>110752.16643000001</v>
      </c>
      <c r="G20" s="119">
        <v>126988.94085</v>
      </c>
      <c r="H20" s="119">
        <v>878871.72347000008</v>
      </c>
      <c r="I20" s="119">
        <v>1098720.77308</v>
      </c>
      <c r="J20" s="119">
        <v>971898.01436000003</v>
      </c>
      <c r="K20" s="119">
        <v>920459.53287</v>
      </c>
      <c r="L20" s="119">
        <v>756779.48983000009</v>
      </c>
      <c r="M20" s="119">
        <v>714257.90990999993</v>
      </c>
    </row>
    <row r="21" spans="1:13" s="120" customFormat="1" ht="15" customHeight="1">
      <c r="A21" s="121" t="s">
        <v>584</v>
      </c>
      <c r="B21" s="119">
        <v>-326599.86236999999</v>
      </c>
      <c r="C21" s="119">
        <v>-322024.96302999998</v>
      </c>
      <c r="D21" s="119">
        <v>-354908.78672999999</v>
      </c>
      <c r="E21" s="119">
        <v>-394784.57089999999</v>
      </c>
      <c r="F21" s="119">
        <v>-401915.82130000001</v>
      </c>
      <c r="G21" s="119">
        <v>-402514.07111000002</v>
      </c>
      <c r="H21" s="119">
        <v>-554518.15992000001</v>
      </c>
      <c r="I21" s="119">
        <v>-554924.51639999996</v>
      </c>
      <c r="J21" s="119">
        <v>-590920.65146000008</v>
      </c>
      <c r="K21" s="119">
        <v>-596358.92513999995</v>
      </c>
      <c r="L21" s="119">
        <v>-760206.43565999996</v>
      </c>
      <c r="M21" s="119">
        <v>-788451.73232000007</v>
      </c>
    </row>
    <row r="22" spans="1:13" s="120" customFormat="1" ht="15" customHeight="1">
      <c r="A22" s="118" t="s">
        <v>71</v>
      </c>
      <c r="B22" s="119">
        <v>51710.077619999996</v>
      </c>
      <c r="C22" s="119">
        <v>66922.235409999994</v>
      </c>
      <c r="D22" s="119">
        <v>83408.066900000005</v>
      </c>
      <c r="E22" s="119">
        <v>97638.455180000004</v>
      </c>
      <c r="F22" s="119">
        <v>80695.668919999996</v>
      </c>
      <c r="G22" s="119">
        <v>81124.817049999998</v>
      </c>
      <c r="H22" s="119">
        <v>159259.79181999998</v>
      </c>
      <c r="I22" s="119">
        <v>143824.07271000001</v>
      </c>
      <c r="J22" s="119">
        <v>179601.76058</v>
      </c>
      <c r="K22" s="119">
        <v>161101.49335</v>
      </c>
      <c r="L22" s="119">
        <v>164736.31913999998</v>
      </c>
      <c r="M22" s="119">
        <v>142222.46905000001</v>
      </c>
    </row>
    <row r="23" spans="1:13" s="120" customFormat="1" ht="15" customHeight="1">
      <c r="A23" s="118" t="s">
        <v>77</v>
      </c>
      <c r="B23" s="119">
        <v>2E-3</v>
      </c>
      <c r="C23" s="119">
        <v>0</v>
      </c>
      <c r="D23" s="119">
        <v>2176.0007799999998</v>
      </c>
      <c r="E23" s="119">
        <v>1208.91131</v>
      </c>
      <c r="F23" s="119">
        <v>57.523350000000001</v>
      </c>
      <c r="G23" s="119">
        <v>2654.2016100000001</v>
      </c>
      <c r="H23" s="119">
        <v>5226.3328000000001</v>
      </c>
      <c r="I23" s="119">
        <v>4349.2826999999997</v>
      </c>
      <c r="J23" s="119">
        <v>3804.3445000000002</v>
      </c>
      <c r="K23" s="119">
        <v>4423.2053699999997</v>
      </c>
      <c r="L23" s="119">
        <v>12711.682419999999</v>
      </c>
      <c r="M23" s="119">
        <v>11655.420310000001</v>
      </c>
    </row>
    <row r="24" spans="1:13" s="120" customFormat="1" ht="15" customHeight="1">
      <c r="A24" s="118" t="s">
        <v>585</v>
      </c>
      <c r="B24" s="119">
        <v>28085.63912</v>
      </c>
      <c r="C24" s="119">
        <v>65271.169310000005</v>
      </c>
      <c r="D24" s="119">
        <v>135622.02109999998</v>
      </c>
      <c r="E24" s="119">
        <v>221174.48493999999</v>
      </c>
      <c r="F24" s="119">
        <v>255444.81731000001</v>
      </c>
      <c r="G24" s="119">
        <v>320647.02439999999</v>
      </c>
      <c r="H24" s="119">
        <v>828347.04660999996</v>
      </c>
      <c r="I24" s="119">
        <v>976587.60991999996</v>
      </c>
      <c r="J24" s="119">
        <v>1149221.5470499999</v>
      </c>
      <c r="K24" s="119">
        <v>1037684.8783</v>
      </c>
      <c r="L24" s="119">
        <v>950429.20578999992</v>
      </c>
      <c r="M24" s="119">
        <v>950529.80850000004</v>
      </c>
    </row>
    <row r="25" spans="1:13" s="120" customFormat="1" ht="15" customHeight="1">
      <c r="A25" s="118" t="s">
        <v>87</v>
      </c>
      <c r="B25" s="119">
        <v>81325.782760000002</v>
      </c>
      <c r="C25" s="119">
        <v>98156.46703</v>
      </c>
      <c r="D25" s="119">
        <v>126555.83446</v>
      </c>
      <c r="E25" s="119">
        <v>150942.36209000001</v>
      </c>
      <c r="F25" s="119">
        <v>195973.48302000001</v>
      </c>
      <c r="G25" s="119">
        <v>211899.54005000001</v>
      </c>
      <c r="H25" s="119">
        <v>206897.64771000002</v>
      </c>
      <c r="I25" s="119">
        <v>207244.77556000001</v>
      </c>
      <c r="J25" s="119">
        <v>212317.15243000002</v>
      </c>
      <c r="K25" s="119">
        <v>211420.7219</v>
      </c>
      <c r="L25" s="119">
        <v>224923.76913999999</v>
      </c>
      <c r="M25" s="119">
        <v>232934.38677000001</v>
      </c>
    </row>
    <row r="26" spans="1:13" s="120" customFormat="1" ht="15" customHeight="1">
      <c r="A26" s="118" t="s">
        <v>586</v>
      </c>
      <c r="B26" s="119">
        <v>36402.524729999997</v>
      </c>
      <c r="C26" s="119">
        <v>86779.286870000011</v>
      </c>
      <c r="D26" s="119">
        <v>111809.38095000001</v>
      </c>
      <c r="E26" s="119">
        <v>106044.84196999999</v>
      </c>
      <c r="F26" s="119">
        <v>84456.768030000007</v>
      </c>
      <c r="G26" s="119">
        <v>64170.435420000002</v>
      </c>
      <c r="H26" s="119">
        <v>67072.595740000004</v>
      </c>
      <c r="I26" s="119">
        <v>53420.181429999997</v>
      </c>
      <c r="J26" s="119">
        <v>66977.783219999998</v>
      </c>
      <c r="K26" s="119">
        <v>71059.895409999997</v>
      </c>
      <c r="L26" s="119">
        <v>74044.747950000004</v>
      </c>
      <c r="M26" s="119">
        <v>81667.746859999999</v>
      </c>
    </row>
    <row r="27" spans="1:13" s="122" customFormat="1" ht="15" customHeight="1" thickBot="1">
      <c r="A27" s="118" t="s">
        <v>103</v>
      </c>
      <c r="B27" s="119">
        <v>0</v>
      </c>
      <c r="C27" s="119">
        <v>0</v>
      </c>
      <c r="D27" s="119">
        <v>0</v>
      </c>
      <c r="E27" s="119">
        <v>0</v>
      </c>
      <c r="F27" s="119">
        <v>0</v>
      </c>
      <c r="G27" s="119">
        <v>0</v>
      </c>
      <c r="H27" s="119">
        <v>0</v>
      </c>
      <c r="I27" s="119">
        <v>0</v>
      </c>
      <c r="J27" s="119">
        <v>0</v>
      </c>
      <c r="K27" s="119">
        <v>0</v>
      </c>
      <c r="L27" s="119">
        <v>0</v>
      </c>
      <c r="M27" s="119">
        <v>0</v>
      </c>
    </row>
    <row r="28" spans="1:13" ht="15" customHeight="1" thickTop="1" thickBot="1">
      <c r="A28" s="693" t="s">
        <v>587</v>
      </c>
      <c r="B28" s="694">
        <v>7736328.7672199998</v>
      </c>
      <c r="C28" s="694">
        <v>9229280.73257</v>
      </c>
      <c r="D28" s="694">
        <v>10286822.097899999</v>
      </c>
      <c r="E28" s="694">
        <v>11391071.299079999</v>
      </c>
      <c r="F28" s="694">
        <v>13159605.10784</v>
      </c>
      <c r="G28" s="694">
        <v>14117952.217959998</v>
      </c>
      <c r="H28" s="694">
        <v>16265232.386879999</v>
      </c>
      <c r="I28" s="694">
        <v>17800232.07669</v>
      </c>
      <c r="J28" s="694">
        <v>19142615.97608</v>
      </c>
      <c r="K28" s="694">
        <v>19222233.612400003</v>
      </c>
      <c r="L28" s="694">
        <v>21838689.967810001</v>
      </c>
      <c r="M28" s="694">
        <v>21777612.143169999</v>
      </c>
    </row>
    <row r="29" spans="1:13" s="120" customFormat="1" ht="15" customHeight="1" thickTop="1">
      <c r="A29" s="118" t="s">
        <v>588</v>
      </c>
      <c r="B29" s="119">
        <v>5725132.5848300001</v>
      </c>
      <c r="C29" s="119">
        <v>7383484.4458299996</v>
      </c>
      <c r="D29" s="119">
        <v>8297175.4968699999</v>
      </c>
      <c r="E29" s="119">
        <v>8571109.8557200003</v>
      </c>
      <c r="F29" s="119">
        <v>9624376.5087000001</v>
      </c>
      <c r="G29" s="119">
        <v>9200397.9899799991</v>
      </c>
      <c r="H29" s="119">
        <v>10564590.606419999</v>
      </c>
      <c r="I29" s="119">
        <v>12465904.734450001</v>
      </c>
      <c r="J29" s="119">
        <v>13984632.79874</v>
      </c>
      <c r="K29" s="119">
        <v>13618425.780610001</v>
      </c>
      <c r="L29" s="119">
        <v>8072208.7210100004</v>
      </c>
      <c r="M29" s="119">
        <v>8019584.62806</v>
      </c>
    </row>
    <row r="30" spans="1:13" s="120" customFormat="1" ht="15" customHeight="1">
      <c r="A30" s="121" t="s">
        <v>589</v>
      </c>
      <c r="B30" s="119">
        <v>1791.53388</v>
      </c>
      <c r="C30" s="119">
        <v>1690.0923400000001</v>
      </c>
      <c r="D30" s="119">
        <v>1569.4230500000001</v>
      </c>
      <c r="E30" s="119">
        <v>180878.81393</v>
      </c>
      <c r="F30" s="119">
        <v>509044.57573000004</v>
      </c>
      <c r="G30" s="119">
        <v>455433.99447999999</v>
      </c>
      <c r="H30" s="119">
        <v>876781.41735999996</v>
      </c>
      <c r="I30" s="119">
        <v>837405.55874999997</v>
      </c>
      <c r="J30" s="119">
        <v>1221482.8259400001</v>
      </c>
      <c r="K30" s="119">
        <v>1076813.6672199999</v>
      </c>
      <c r="L30" s="119">
        <v>1128312.60039</v>
      </c>
      <c r="M30" s="119">
        <v>1074853.5618699999</v>
      </c>
    </row>
    <row r="31" spans="1:13" s="120" customFormat="1" ht="15" customHeight="1">
      <c r="A31" s="121" t="s">
        <v>590</v>
      </c>
      <c r="B31" s="119">
        <v>2360538.3766999999</v>
      </c>
      <c r="C31" s="119">
        <v>2761611.6330999997</v>
      </c>
      <c r="D31" s="119">
        <v>3558507.6672399999</v>
      </c>
      <c r="E31" s="119">
        <v>3607047.1695400001</v>
      </c>
      <c r="F31" s="119">
        <v>3919148.8343400001</v>
      </c>
      <c r="G31" s="119">
        <v>3781578.84613</v>
      </c>
      <c r="H31" s="119">
        <v>3852638.6310700001</v>
      </c>
      <c r="I31" s="119">
        <v>4347119.6523000002</v>
      </c>
      <c r="J31" s="119">
        <v>4559770.8686899999</v>
      </c>
      <c r="K31" s="119">
        <v>4297260.9431499997</v>
      </c>
      <c r="L31" s="119">
        <v>4471355.6706899991</v>
      </c>
      <c r="M31" s="119">
        <v>4455674.6713199997</v>
      </c>
    </row>
    <row r="32" spans="1:13" s="120" customFormat="1" ht="15" customHeight="1">
      <c r="A32" s="121" t="s">
        <v>591</v>
      </c>
      <c r="B32" s="119">
        <v>124795.31629999999</v>
      </c>
      <c r="C32" s="119">
        <v>33603.29393</v>
      </c>
      <c r="D32" s="119">
        <v>12623.302220000001</v>
      </c>
      <c r="E32" s="119">
        <v>8853.8923900000009</v>
      </c>
      <c r="F32" s="119">
        <v>3820.12246</v>
      </c>
      <c r="G32" s="119">
        <v>2133.79486</v>
      </c>
      <c r="H32" s="119">
        <v>1487.81728</v>
      </c>
      <c r="I32" s="119">
        <v>640.02178000000004</v>
      </c>
      <c r="J32" s="119">
        <v>401.79352</v>
      </c>
      <c r="K32" s="119">
        <v>377.15658000000002</v>
      </c>
      <c r="L32" s="119">
        <v>191.77795999999998</v>
      </c>
      <c r="M32" s="119">
        <v>129.28638000000001</v>
      </c>
    </row>
    <row r="33" spans="1:13" s="120" customFormat="1" ht="15" customHeight="1">
      <c r="A33" s="121" t="s">
        <v>592</v>
      </c>
      <c r="B33" s="119">
        <v>73307.689159999994</v>
      </c>
      <c r="C33" s="119">
        <v>80378.581439999994</v>
      </c>
      <c r="D33" s="119">
        <v>62132.083789999997</v>
      </c>
      <c r="E33" s="119">
        <v>55182.672319999998</v>
      </c>
      <c r="F33" s="119">
        <v>69608.879760000011</v>
      </c>
      <c r="G33" s="119">
        <v>64411.811809999999</v>
      </c>
      <c r="H33" s="119">
        <v>66656.675049999991</v>
      </c>
      <c r="I33" s="119">
        <v>84885.175109999996</v>
      </c>
      <c r="J33" s="119">
        <v>95693.356370000009</v>
      </c>
      <c r="K33" s="119">
        <v>88526.442920000001</v>
      </c>
      <c r="L33" s="119">
        <v>96844.647799999992</v>
      </c>
      <c r="M33" s="119">
        <v>94916.903849999988</v>
      </c>
    </row>
    <row r="34" spans="1:13" s="120" customFormat="1" ht="15" customHeight="1">
      <c r="A34" s="121" t="s">
        <v>593</v>
      </c>
      <c r="B34" s="119">
        <v>2985025.0495100003</v>
      </c>
      <c r="C34" s="119">
        <v>4271407.5674700001</v>
      </c>
      <c r="D34" s="119">
        <v>4374589.3359599998</v>
      </c>
      <c r="E34" s="119">
        <v>4374183.2456499999</v>
      </c>
      <c r="F34" s="119">
        <v>4757553.9504700005</v>
      </c>
      <c r="G34" s="119">
        <v>4541825.4823599998</v>
      </c>
      <c r="H34" s="119">
        <v>5387335.9219300002</v>
      </c>
      <c r="I34" s="119">
        <v>6743612.1233299999</v>
      </c>
      <c r="J34" s="119">
        <v>7615939.4513699999</v>
      </c>
      <c r="K34" s="119">
        <v>7641459.5470200004</v>
      </c>
      <c r="L34" s="119">
        <v>2319610.8321599998</v>
      </c>
      <c r="M34" s="119">
        <v>2337370.3839799999</v>
      </c>
    </row>
    <row r="35" spans="1:13" s="120" customFormat="1" ht="15" customHeight="1">
      <c r="A35" s="121" t="s">
        <v>594</v>
      </c>
      <c r="B35" s="119">
        <v>179674.61928000001</v>
      </c>
      <c r="C35" s="119">
        <v>234793.27755</v>
      </c>
      <c r="D35" s="119">
        <v>287753.68461</v>
      </c>
      <c r="E35" s="119">
        <v>344964.06189000001</v>
      </c>
      <c r="F35" s="119">
        <v>365200.14594000002</v>
      </c>
      <c r="G35" s="119">
        <v>355014.06033999997</v>
      </c>
      <c r="H35" s="119">
        <v>379690.14373000001</v>
      </c>
      <c r="I35" s="119">
        <v>452242.20318000001</v>
      </c>
      <c r="J35" s="119">
        <v>491344.50285000005</v>
      </c>
      <c r="K35" s="119">
        <v>513988.02372000006</v>
      </c>
      <c r="L35" s="119">
        <v>55893.192009999999</v>
      </c>
      <c r="M35" s="119">
        <v>56639.820659999998</v>
      </c>
    </row>
    <row r="36" spans="1:13" s="120" customFormat="1" ht="15" customHeight="1">
      <c r="A36" s="118" t="s">
        <v>595</v>
      </c>
      <c r="B36" s="119">
        <v>2609.0369500000002</v>
      </c>
      <c r="C36" s="119">
        <v>2778.8429500000002</v>
      </c>
      <c r="D36" s="119">
        <v>5436.4557699999996</v>
      </c>
      <c r="E36" s="119">
        <v>6575.4621900000002</v>
      </c>
      <c r="F36" s="119">
        <v>4378.1983</v>
      </c>
      <c r="G36" s="119">
        <v>4458.3459499999999</v>
      </c>
      <c r="H36" s="119">
        <v>4158.63598</v>
      </c>
      <c r="I36" s="119">
        <v>4246.7226200000005</v>
      </c>
      <c r="J36" s="119">
        <v>6869.4169800000009</v>
      </c>
      <c r="K36" s="119">
        <v>2937.1550200000001</v>
      </c>
      <c r="L36" s="119">
        <v>7468.9904000000006</v>
      </c>
      <c r="M36" s="119">
        <v>3917.20777</v>
      </c>
    </row>
    <row r="37" spans="1:13" s="120" customFormat="1" ht="15" customHeight="1">
      <c r="A37" s="118" t="s">
        <v>596</v>
      </c>
      <c r="B37" s="119">
        <v>466793.1655</v>
      </c>
      <c r="C37" s="119">
        <v>519930.22191000002</v>
      </c>
      <c r="D37" s="119">
        <v>352013.96401</v>
      </c>
      <c r="E37" s="119">
        <v>1261501.57421</v>
      </c>
      <c r="F37" s="119">
        <v>1817754.0551700001</v>
      </c>
      <c r="G37" s="119">
        <v>2290925.5655999999</v>
      </c>
      <c r="H37" s="119">
        <v>3561659.9832600001</v>
      </c>
      <c r="I37" s="119">
        <v>3237624.1132199997</v>
      </c>
      <c r="J37" s="119">
        <v>2866565.9153299998</v>
      </c>
      <c r="K37" s="119">
        <v>3345582.4005</v>
      </c>
      <c r="L37" s="119">
        <v>3765714.7838099999</v>
      </c>
      <c r="M37" s="119">
        <v>3639637.9745900002</v>
      </c>
    </row>
    <row r="38" spans="1:13" s="120" customFormat="1" ht="15" customHeight="1">
      <c r="A38" s="118" t="s">
        <v>597</v>
      </c>
      <c r="B38" s="119">
        <v>281944.70679000003</v>
      </c>
      <c r="C38" s="119">
        <v>263028.90250999999</v>
      </c>
      <c r="D38" s="119">
        <v>294875.20227000001</v>
      </c>
      <c r="E38" s="119">
        <v>304374.65995</v>
      </c>
      <c r="F38" s="119">
        <v>284987.78764999995</v>
      </c>
      <c r="G38" s="119">
        <v>346374.79236000002</v>
      </c>
      <c r="H38" s="119">
        <v>340888.53837000002</v>
      </c>
      <c r="I38" s="119">
        <v>385611.91251999995</v>
      </c>
      <c r="J38" s="119">
        <v>483401.08839999995</v>
      </c>
      <c r="K38" s="119">
        <v>523545.55145999999</v>
      </c>
      <c r="L38" s="119">
        <v>451293.41055000003</v>
      </c>
      <c r="M38" s="119">
        <v>457701.47266999999</v>
      </c>
    </row>
    <row r="39" spans="1:13" s="120" customFormat="1" ht="15" customHeight="1">
      <c r="A39" s="118" t="s">
        <v>148</v>
      </c>
      <c r="B39" s="119">
        <v>193816.42937999999</v>
      </c>
      <c r="C39" s="119">
        <v>202736.39660000001</v>
      </c>
      <c r="D39" s="119">
        <v>175520.76225999999</v>
      </c>
      <c r="E39" s="119">
        <v>189556.80599000002</v>
      </c>
      <c r="F39" s="119">
        <v>209404.91331999999</v>
      </c>
      <c r="G39" s="119">
        <v>228061.16991</v>
      </c>
      <c r="H39" s="119">
        <v>234557.98477000001</v>
      </c>
      <c r="I39" s="119">
        <v>249056.44583000001</v>
      </c>
      <c r="J39" s="119">
        <v>269066.99702000001</v>
      </c>
      <c r="K39" s="119">
        <v>272877.32667000004</v>
      </c>
      <c r="L39" s="119">
        <v>287479.11138999998</v>
      </c>
      <c r="M39" s="119">
        <v>286208.80445999996</v>
      </c>
    </row>
    <row r="40" spans="1:13" s="120" customFormat="1" ht="15" customHeight="1">
      <c r="A40" s="118" t="s">
        <v>155</v>
      </c>
      <c r="B40" s="119">
        <v>675174.55554999993</v>
      </c>
      <c r="C40" s="119">
        <v>570954.9</v>
      </c>
      <c r="D40" s="119">
        <v>797712.15278999996</v>
      </c>
      <c r="E40" s="119">
        <v>738699.91667999991</v>
      </c>
      <c r="F40" s="119">
        <v>862559.82637999998</v>
      </c>
      <c r="G40" s="119">
        <v>728762.60000999994</v>
      </c>
      <c r="H40" s="119">
        <v>738197.17917999998</v>
      </c>
      <c r="I40" s="119">
        <v>783871.375</v>
      </c>
      <c r="J40" s="119">
        <v>963734.62916999997</v>
      </c>
      <c r="K40" s="119">
        <v>949793.83958999999</v>
      </c>
      <c r="L40" s="119">
        <v>921411.51110999996</v>
      </c>
      <c r="M40" s="119">
        <v>862746.33889000001</v>
      </c>
    </row>
    <row r="41" spans="1:13" s="120" customFormat="1" ht="15" customHeight="1">
      <c r="A41" s="118" t="s">
        <v>598</v>
      </c>
      <c r="B41" s="119">
        <v>175123.17263999998</v>
      </c>
      <c r="C41" s="119">
        <v>168247.28545</v>
      </c>
      <c r="D41" s="119">
        <v>161385.48611000003</v>
      </c>
      <c r="E41" s="119">
        <v>253873.24527000001</v>
      </c>
      <c r="F41" s="119">
        <v>232851.47034999999</v>
      </c>
      <c r="G41" s="119">
        <v>301685.66999000002</v>
      </c>
      <c r="H41" s="119">
        <v>268535.01675000001</v>
      </c>
      <c r="I41" s="119">
        <v>334105.79424000002</v>
      </c>
      <c r="J41" s="119">
        <v>295267.63270000002</v>
      </c>
      <c r="K41" s="119">
        <v>252550.47378</v>
      </c>
      <c r="L41" s="119">
        <v>428605.85376999999</v>
      </c>
      <c r="M41" s="119">
        <v>405920.49943999999</v>
      </c>
    </row>
    <row r="42" spans="1:13" s="122" customFormat="1" ht="15" customHeight="1" thickBot="1">
      <c r="A42" s="118" t="s">
        <v>129</v>
      </c>
      <c r="B42" s="119">
        <v>215735.11558000001</v>
      </c>
      <c r="C42" s="119">
        <v>118119.73731999999</v>
      </c>
      <c r="D42" s="119">
        <v>202702.57782000001</v>
      </c>
      <c r="E42" s="119">
        <v>65379.779069999997</v>
      </c>
      <c r="F42" s="119">
        <v>123292.34797</v>
      </c>
      <c r="G42" s="119">
        <v>1017286.08416</v>
      </c>
      <c r="H42" s="119">
        <v>552644.44215000002</v>
      </c>
      <c r="I42" s="119">
        <v>339810.97881</v>
      </c>
      <c r="J42" s="119">
        <v>273077.49774000002</v>
      </c>
      <c r="K42" s="119">
        <v>256521.08477000002</v>
      </c>
      <c r="L42" s="119">
        <v>7904507.5857700007</v>
      </c>
      <c r="M42" s="119">
        <v>8101895.2172900001</v>
      </c>
    </row>
    <row r="43" spans="1:13" ht="15" customHeight="1" thickTop="1" thickBot="1">
      <c r="A43" s="693" t="s">
        <v>599</v>
      </c>
      <c r="B43" s="694">
        <v>685661.75887999998</v>
      </c>
      <c r="C43" s="694">
        <v>787953.86360000004</v>
      </c>
      <c r="D43" s="694">
        <v>874878.89474999998</v>
      </c>
      <c r="E43" s="694">
        <v>948830.96389000001</v>
      </c>
      <c r="F43" s="694">
        <v>1046776.02001</v>
      </c>
      <c r="G43" s="694">
        <v>1184885.26676</v>
      </c>
      <c r="H43" s="694">
        <v>1206911.0806300002</v>
      </c>
      <c r="I43" s="694">
        <v>1301706.33464</v>
      </c>
      <c r="J43" s="694">
        <v>1439241.62225</v>
      </c>
      <c r="K43" s="694">
        <v>1410497.65705</v>
      </c>
      <c r="L43" s="694">
        <v>1570477.18246</v>
      </c>
      <c r="M43" s="694">
        <v>1533553.40656</v>
      </c>
    </row>
    <row r="44" spans="1:13" s="120" customFormat="1" ht="15" customHeight="1" thickTop="1">
      <c r="A44" s="118" t="s">
        <v>170</v>
      </c>
      <c r="B44" s="119">
        <v>381857.6</v>
      </c>
      <c r="C44" s="119">
        <v>423929</v>
      </c>
      <c r="D44" s="119">
        <v>470178.8</v>
      </c>
      <c r="E44" s="119">
        <v>511751.3</v>
      </c>
      <c r="F44" s="119">
        <v>548080.6</v>
      </c>
      <c r="G44" s="119">
        <v>582276.19999999995</v>
      </c>
      <c r="H44" s="119">
        <v>627467.9</v>
      </c>
      <c r="I44" s="119">
        <v>696683.9</v>
      </c>
      <c r="J44" s="119">
        <v>739183.9</v>
      </c>
      <c r="K44" s="119">
        <v>739183.9</v>
      </c>
      <c r="L44" s="119">
        <v>812035.9</v>
      </c>
      <c r="M44" s="119">
        <v>812035.9</v>
      </c>
    </row>
    <row r="45" spans="1:13" s="120" customFormat="1" ht="15" customHeight="1">
      <c r="A45" s="118" t="s">
        <v>174</v>
      </c>
      <c r="B45" s="119">
        <v>116.006</v>
      </c>
      <c r="C45" s="119">
        <v>116.006</v>
      </c>
      <c r="D45" s="119">
        <v>116.006</v>
      </c>
      <c r="E45" s="119">
        <v>116.006</v>
      </c>
      <c r="F45" s="119">
        <v>116.006</v>
      </c>
      <c r="G45" s="119">
        <v>8691.0059999999994</v>
      </c>
      <c r="H45" s="119">
        <v>8691.0059999999994</v>
      </c>
      <c r="I45" s="119">
        <v>116.006</v>
      </c>
      <c r="J45" s="119">
        <v>116.006</v>
      </c>
      <c r="K45" s="119">
        <v>38691.006000000001</v>
      </c>
      <c r="L45" s="119">
        <v>116.006</v>
      </c>
      <c r="M45" s="119">
        <v>22291.006000000001</v>
      </c>
    </row>
    <row r="46" spans="1:13" s="120" customFormat="1" ht="15" customHeight="1">
      <c r="A46" s="118" t="s">
        <v>178</v>
      </c>
      <c r="B46" s="119">
        <v>0</v>
      </c>
      <c r="C46" s="119">
        <v>0</v>
      </c>
      <c r="D46" s="119">
        <v>0</v>
      </c>
      <c r="E46" s="119">
        <v>0</v>
      </c>
      <c r="F46" s="119">
        <v>0</v>
      </c>
      <c r="G46" s="119">
        <v>0</v>
      </c>
      <c r="H46" s="119">
        <v>0</v>
      </c>
      <c r="I46" s="119">
        <v>0</v>
      </c>
      <c r="J46" s="119">
        <v>0</v>
      </c>
      <c r="K46" s="119">
        <v>0</v>
      </c>
      <c r="L46" s="119">
        <v>0</v>
      </c>
      <c r="M46" s="119">
        <v>0</v>
      </c>
    </row>
    <row r="47" spans="1:13" s="120" customFormat="1" ht="15" customHeight="1">
      <c r="A47" s="118" t="s">
        <v>600</v>
      </c>
      <c r="B47" s="119">
        <v>191272.55361</v>
      </c>
      <c r="C47" s="119">
        <v>235985.99624000001</v>
      </c>
      <c r="D47" s="119">
        <v>288492.64520999999</v>
      </c>
      <c r="E47" s="119">
        <v>335884.79914999998</v>
      </c>
      <c r="F47" s="119">
        <v>377020.99018000002</v>
      </c>
      <c r="G47" s="119">
        <v>428093.49338</v>
      </c>
      <c r="H47" s="119">
        <v>496875.58707999997</v>
      </c>
      <c r="I47" s="119">
        <v>503920.29372000002</v>
      </c>
      <c r="J47" s="119">
        <v>526657.33687</v>
      </c>
      <c r="K47" s="119">
        <v>565747.04595000006</v>
      </c>
      <c r="L47" s="119">
        <v>565747.04595000006</v>
      </c>
      <c r="M47" s="119">
        <v>609152.58285999997</v>
      </c>
    </row>
    <row r="48" spans="1:13" s="120" customFormat="1" ht="15" customHeight="1">
      <c r="A48" s="118" t="s">
        <v>184</v>
      </c>
      <c r="B48" s="119">
        <v>112415.59926999999</v>
      </c>
      <c r="C48" s="119">
        <v>127922.86136</v>
      </c>
      <c r="D48" s="119">
        <v>116091.44354000001</v>
      </c>
      <c r="E48" s="119">
        <v>101078.85874</v>
      </c>
      <c r="F48" s="119">
        <v>121558.42383</v>
      </c>
      <c r="G48" s="119">
        <v>165824.56737999999</v>
      </c>
      <c r="H48" s="119">
        <v>73876.587549999997</v>
      </c>
      <c r="I48" s="119">
        <v>100986.13492</v>
      </c>
      <c r="J48" s="119">
        <v>173284.37938</v>
      </c>
      <c r="K48" s="119">
        <v>66875.705100000006</v>
      </c>
      <c r="L48" s="119">
        <v>192578.23050999999</v>
      </c>
      <c r="M48" s="119">
        <v>90073.917700000005</v>
      </c>
    </row>
    <row r="49" spans="1:13" s="120" customFormat="1" ht="15" customHeight="1">
      <c r="A49" s="121" t="s">
        <v>601</v>
      </c>
      <c r="B49" s="119">
        <v>0</v>
      </c>
      <c r="C49" s="119">
        <v>0</v>
      </c>
      <c r="D49" s="119">
        <v>0</v>
      </c>
      <c r="E49" s="119">
        <v>0</v>
      </c>
      <c r="F49" s="119">
        <v>0</v>
      </c>
      <c r="G49" s="119">
        <v>0</v>
      </c>
      <c r="H49" s="119">
        <v>3430</v>
      </c>
      <c r="I49" s="119">
        <v>0</v>
      </c>
      <c r="J49" s="119">
        <v>0</v>
      </c>
      <c r="K49" s="119">
        <v>34277</v>
      </c>
      <c r="L49" s="119">
        <v>0</v>
      </c>
      <c r="M49" s="119">
        <v>58825</v>
      </c>
    </row>
    <row r="50" spans="1:13" s="122" customFormat="1" ht="15" customHeight="1" thickBot="1">
      <c r="A50" s="121" t="s">
        <v>602</v>
      </c>
      <c r="B50" s="119">
        <v>112415.59926999999</v>
      </c>
      <c r="C50" s="119">
        <v>127922.86136</v>
      </c>
      <c r="D50" s="119">
        <v>116091.44354000001</v>
      </c>
      <c r="E50" s="119">
        <v>101078.85874</v>
      </c>
      <c r="F50" s="119">
        <v>121558.42383</v>
      </c>
      <c r="G50" s="119">
        <v>165824.56737999999</v>
      </c>
      <c r="H50" s="119">
        <v>70446.587549999997</v>
      </c>
      <c r="I50" s="119">
        <v>100986.13492</v>
      </c>
      <c r="J50" s="119">
        <v>173284.37938</v>
      </c>
      <c r="K50" s="119">
        <v>32598.705100000003</v>
      </c>
      <c r="L50" s="119">
        <v>192578.23050999999</v>
      </c>
      <c r="M50" s="119">
        <v>31248.917699999998</v>
      </c>
    </row>
    <row r="51" spans="1:13" ht="15" customHeight="1" thickTop="1" thickBot="1">
      <c r="A51" s="693" t="s">
        <v>603</v>
      </c>
      <c r="B51" s="694">
        <v>8421990.5261000004</v>
      </c>
      <c r="C51" s="694">
        <v>10017234.596170001</v>
      </c>
      <c r="D51" s="694">
        <v>11161700.99265</v>
      </c>
      <c r="E51" s="694">
        <v>12339902.262969999</v>
      </c>
      <c r="F51" s="694">
        <v>14206381.12785</v>
      </c>
      <c r="G51" s="694">
        <v>15302837.484719999</v>
      </c>
      <c r="H51" s="694">
        <v>17472143.46751</v>
      </c>
      <c r="I51" s="694">
        <v>19101938.411330003</v>
      </c>
      <c r="J51" s="694">
        <v>20581857.598330002</v>
      </c>
      <c r="K51" s="694">
        <v>20632731.269450001</v>
      </c>
      <c r="L51" s="694">
        <v>23409167.15027</v>
      </c>
      <c r="M51" s="694">
        <v>23311165.549729999</v>
      </c>
    </row>
    <row r="52" spans="1:13" s="120" customFormat="1" ht="15" customHeight="1" thickTop="1">
      <c r="A52" s="123" t="s">
        <v>604</v>
      </c>
      <c r="B52" s="119">
        <v>54574.304619999995</v>
      </c>
      <c r="C52" s="119">
        <v>51511.406240000004</v>
      </c>
      <c r="D52" s="119">
        <v>50907.77145</v>
      </c>
      <c r="E52" s="119">
        <v>42296.655880000006</v>
      </c>
      <c r="F52" s="119">
        <v>41461.66719</v>
      </c>
      <c r="G52" s="119">
        <v>86447.862930000003</v>
      </c>
      <c r="H52" s="119">
        <v>136082.15575999999</v>
      </c>
      <c r="I52" s="119">
        <v>212207.88043000002</v>
      </c>
      <c r="J52" s="119">
        <v>322471.07654000004</v>
      </c>
      <c r="K52" s="119">
        <v>319923.68112999998</v>
      </c>
      <c r="L52" s="119">
        <v>313221.12099000002</v>
      </c>
      <c r="M52" s="119">
        <v>343409.65391000005</v>
      </c>
    </row>
    <row r="53" spans="1:13" s="122" customFormat="1" ht="15" customHeight="1">
      <c r="A53" s="121" t="s">
        <v>605</v>
      </c>
      <c r="B53" s="119">
        <v>0</v>
      </c>
      <c r="C53" s="119">
        <v>0</v>
      </c>
      <c r="D53" s="119">
        <v>0</v>
      </c>
      <c r="E53" s="119">
        <v>0</v>
      </c>
      <c r="F53" s="119">
        <v>0</v>
      </c>
      <c r="G53" s="119">
        <v>0</v>
      </c>
      <c r="H53" s="119">
        <v>0</v>
      </c>
      <c r="I53" s="119">
        <v>0</v>
      </c>
      <c r="J53" s="119">
        <v>0</v>
      </c>
      <c r="K53" s="119">
        <v>0</v>
      </c>
      <c r="L53" s="119">
        <v>0</v>
      </c>
      <c r="M53" s="119">
        <v>0</v>
      </c>
    </row>
    <row r="54" spans="1:13" s="122" customFormat="1" ht="15" customHeight="1">
      <c r="A54" s="121" t="s">
        <v>606</v>
      </c>
      <c r="B54" s="119">
        <v>54574.304619999995</v>
      </c>
      <c r="C54" s="119">
        <v>51511.406240000004</v>
      </c>
      <c r="D54" s="119">
        <v>50907.77145</v>
      </c>
      <c r="E54" s="119">
        <v>42296.655880000006</v>
      </c>
      <c r="F54" s="119">
        <v>41115.424460000002</v>
      </c>
      <c r="G54" s="119">
        <v>83581.378549999994</v>
      </c>
      <c r="H54" s="119">
        <v>133701.299</v>
      </c>
      <c r="I54" s="119">
        <v>209820.31949000002</v>
      </c>
      <c r="J54" s="119">
        <v>319078.14528</v>
      </c>
      <c r="K54" s="119">
        <v>316519.18001000001</v>
      </c>
      <c r="L54" s="119">
        <v>309972.83149999997</v>
      </c>
      <c r="M54" s="119">
        <v>340420.10404000001</v>
      </c>
    </row>
    <row r="55" spans="1:13" s="122" customFormat="1" ht="15" customHeight="1">
      <c r="A55" s="121" t="s">
        <v>607</v>
      </c>
      <c r="B55" s="119">
        <v>0</v>
      </c>
      <c r="C55" s="119">
        <v>0</v>
      </c>
      <c r="D55" s="119">
        <v>0</v>
      </c>
      <c r="E55" s="119">
        <v>0</v>
      </c>
      <c r="F55" s="119">
        <v>0</v>
      </c>
      <c r="G55" s="119">
        <v>0</v>
      </c>
      <c r="H55" s="119">
        <v>0</v>
      </c>
      <c r="I55" s="119">
        <v>0</v>
      </c>
      <c r="J55" s="119">
        <v>0</v>
      </c>
      <c r="K55" s="119">
        <v>0</v>
      </c>
      <c r="L55" s="119">
        <v>0</v>
      </c>
      <c r="M55" s="119">
        <v>0</v>
      </c>
    </row>
    <row r="56" spans="1:13" s="122" customFormat="1" ht="15" customHeight="1">
      <c r="A56" s="121" t="s">
        <v>608</v>
      </c>
      <c r="B56" s="119">
        <v>0</v>
      </c>
      <c r="C56" s="119">
        <v>0</v>
      </c>
      <c r="D56" s="119">
        <v>0</v>
      </c>
      <c r="E56" s="119">
        <v>0</v>
      </c>
      <c r="F56" s="119">
        <v>346.24272999999999</v>
      </c>
      <c r="G56" s="119">
        <v>2866.4843799999999</v>
      </c>
      <c r="H56" s="119">
        <v>2380.8567599999997</v>
      </c>
      <c r="I56" s="119">
        <v>2387.5609399999998</v>
      </c>
      <c r="J56" s="119">
        <v>3392.9312599999998</v>
      </c>
      <c r="K56" s="119">
        <v>3404.5011199999999</v>
      </c>
      <c r="L56" s="119">
        <v>3248.2894900000001</v>
      </c>
      <c r="M56" s="119">
        <v>2989.5498700000003</v>
      </c>
    </row>
    <row r="57" spans="1:13" s="122" customFormat="1" ht="15" customHeight="1">
      <c r="A57" s="121" t="s">
        <v>609</v>
      </c>
      <c r="B57" s="119">
        <v>0</v>
      </c>
      <c r="C57" s="119">
        <v>0</v>
      </c>
      <c r="D57" s="119">
        <v>0</v>
      </c>
      <c r="E57" s="119">
        <v>0</v>
      </c>
      <c r="F57" s="119">
        <v>0</v>
      </c>
      <c r="G57" s="119">
        <v>0</v>
      </c>
      <c r="H57" s="119">
        <v>0</v>
      </c>
      <c r="I57" s="119">
        <v>0</v>
      </c>
      <c r="J57" s="119">
        <v>0</v>
      </c>
      <c r="K57" s="119">
        <v>0</v>
      </c>
      <c r="L57" s="119">
        <v>0</v>
      </c>
      <c r="M57" s="119">
        <v>0</v>
      </c>
    </row>
    <row r="58" spans="1:13" s="122" customFormat="1" ht="15" customHeight="1">
      <c r="A58" s="118" t="s">
        <v>610</v>
      </c>
      <c r="B58" s="119">
        <v>16495307.077889999</v>
      </c>
      <c r="C58" s="119">
        <v>17752805.970869999</v>
      </c>
      <c r="D58" s="119">
        <v>19149388.5823</v>
      </c>
      <c r="E58" s="119">
        <v>27538396.063720003</v>
      </c>
      <c r="F58" s="119">
        <v>29215690.563700002</v>
      </c>
      <c r="G58" s="119">
        <v>23489326.466839999</v>
      </c>
      <c r="H58" s="119">
        <v>23684534.056589998</v>
      </c>
      <c r="I58" s="119">
        <v>22588406.866909999</v>
      </c>
      <c r="J58" s="119">
        <v>23301812.966460001</v>
      </c>
      <c r="K58" s="119">
        <v>22133122.762080003</v>
      </c>
      <c r="L58" s="119">
        <v>28481967.948040001</v>
      </c>
      <c r="M58" s="119">
        <v>29076721.1173</v>
      </c>
    </row>
    <row r="59" spans="1:13">
      <c r="A59" s="695" t="s">
        <v>611</v>
      </c>
      <c r="B59" s="696">
        <v>1091386.98765</v>
      </c>
      <c r="C59" s="696">
        <v>1123932.1481400002</v>
      </c>
      <c r="D59" s="696">
        <v>1188306.96753</v>
      </c>
      <c r="E59" s="696">
        <v>1254271.7965499999</v>
      </c>
      <c r="F59" s="696">
        <v>1340198.53207</v>
      </c>
      <c r="G59" s="696">
        <v>1454631.40356</v>
      </c>
      <c r="H59" s="696">
        <v>1473746.35953</v>
      </c>
      <c r="I59" s="696">
        <v>1460538.39949</v>
      </c>
      <c r="J59" s="696">
        <v>1674976.8767500001</v>
      </c>
      <c r="K59" s="696">
        <v>445137.88550999999</v>
      </c>
      <c r="L59" s="696">
        <v>1877432.1470000001</v>
      </c>
      <c r="M59" s="696">
        <v>491090.14477999997</v>
      </c>
    </row>
    <row r="60" spans="1:13" ht="15" customHeight="1">
      <c r="A60" s="121" t="s">
        <v>612</v>
      </c>
      <c r="B60" s="119">
        <v>-211007.14366999999</v>
      </c>
      <c r="C60" s="119">
        <v>-246866.77799</v>
      </c>
      <c r="D60" s="119">
        <v>-276113.39298</v>
      </c>
      <c r="E60" s="119">
        <v>-288986.94026999996</v>
      </c>
      <c r="F60" s="119">
        <v>-361461.53937000001</v>
      </c>
      <c r="G60" s="119">
        <v>-440756.04674999998</v>
      </c>
      <c r="H60" s="119">
        <v>-512289.65941000002</v>
      </c>
      <c r="I60" s="119">
        <v>-607823.82821000007</v>
      </c>
      <c r="J60" s="119">
        <v>-664570.8491900001</v>
      </c>
      <c r="K60" s="119">
        <v>-175882.49278999999</v>
      </c>
      <c r="L60" s="119">
        <v>-777647.0610499999</v>
      </c>
      <c r="M60" s="119">
        <v>-213026.75483000002</v>
      </c>
    </row>
    <row r="61" spans="1:13" ht="15" customHeight="1">
      <c r="A61" s="118" t="s">
        <v>613</v>
      </c>
      <c r="B61" s="119">
        <v>880379.84398000001</v>
      </c>
      <c r="C61" s="119">
        <v>877065.37014999997</v>
      </c>
      <c r="D61" s="119">
        <v>912193.5745499999</v>
      </c>
      <c r="E61" s="119">
        <v>965284.85627999995</v>
      </c>
      <c r="F61" s="119">
        <v>978736.99270000006</v>
      </c>
      <c r="G61" s="119">
        <v>1013875.3568099999</v>
      </c>
      <c r="H61" s="119">
        <v>961456.70012000005</v>
      </c>
      <c r="I61" s="119">
        <v>852714.57127999992</v>
      </c>
      <c r="J61" s="119">
        <v>1010406.02756</v>
      </c>
      <c r="K61" s="119">
        <v>269255.39272</v>
      </c>
      <c r="L61" s="119">
        <v>1099785.08595</v>
      </c>
      <c r="M61" s="119">
        <v>278063.38994999998</v>
      </c>
    </row>
    <row r="62" spans="1:13" ht="15" customHeight="1">
      <c r="A62" s="124" t="s">
        <v>614</v>
      </c>
      <c r="B62" s="119">
        <v>59004.361340000003</v>
      </c>
      <c r="C62" s="119">
        <v>59172.612430000001</v>
      </c>
      <c r="D62" s="119">
        <v>65720.562569999995</v>
      </c>
      <c r="E62" s="119">
        <v>84660.754310000004</v>
      </c>
      <c r="F62" s="119">
        <v>120432.92621999999</v>
      </c>
      <c r="G62" s="119">
        <v>164742.79603</v>
      </c>
      <c r="H62" s="119">
        <v>159494.17306</v>
      </c>
      <c r="I62" s="119">
        <v>165257.92322999999</v>
      </c>
      <c r="J62" s="119">
        <v>229094.48616999999</v>
      </c>
      <c r="K62" s="119">
        <v>61396.579600000005</v>
      </c>
      <c r="L62" s="119">
        <v>446326.06089999998</v>
      </c>
      <c r="M62" s="119">
        <v>75347.186109999995</v>
      </c>
    </row>
    <row r="63" spans="1:13" ht="15" customHeight="1">
      <c r="A63" s="121" t="s">
        <v>615</v>
      </c>
      <c r="B63" s="119">
        <v>-16829.037620000003</v>
      </c>
      <c r="C63" s="119">
        <v>-23892.005160000001</v>
      </c>
      <c r="D63" s="119">
        <v>-25427.658729999999</v>
      </c>
      <c r="E63" s="119">
        <v>-40360.431810000002</v>
      </c>
      <c r="F63" s="119">
        <v>-66182.570630000002</v>
      </c>
      <c r="G63" s="119">
        <v>-94926.096769999989</v>
      </c>
      <c r="H63" s="119">
        <v>-90959.415549999991</v>
      </c>
      <c r="I63" s="119">
        <v>-66521.548760000005</v>
      </c>
      <c r="J63" s="119">
        <v>-71947.627059999999</v>
      </c>
      <c r="K63" s="119">
        <v>-23610.521290000001</v>
      </c>
      <c r="L63" s="119">
        <v>-242829.11555000002</v>
      </c>
      <c r="M63" s="119">
        <v>-46681.799729999999</v>
      </c>
    </row>
    <row r="64" spans="1:13" ht="15" customHeight="1">
      <c r="A64" s="125" t="s">
        <v>616</v>
      </c>
      <c r="B64" s="119">
        <v>922555.16769999999</v>
      </c>
      <c r="C64" s="119">
        <v>912345.97742000001</v>
      </c>
      <c r="D64" s="119">
        <v>952486.47838999995</v>
      </c>
      <c r="E64" s="119">
        <v>1009585.17878</v>
      </c>
      <c r="F64" s="119">
        <v>1032987.34829</v>
      </c>
      <c r="G64" s="119">
        <v>1083692.0560699999</v>
      </c>
      <c r="H64" s="119">
        <v>1029991.45763</v>
      </c>
      <c r="I64" s="119">
        <v>951450.94574999996</v>
      </c>
      <c r="J64" s="119">
        <v>1167552.8866700002</v>
      </c>
      <c r="K64" s="119">
        <v>307041.45103</v>
      </c>
      <c r="L64" s="119">
        <v>1303282.0312999999</v>
      </c>
      <c r="M64" s="119">
        <v>306728.77632999996</v>
      </c>
    </row>
    <row r="65" spans="1:13" ht="15" customHeight="1">
      <c r="A65" s="124" t="s">
        <v>617</v>
      </c>
      <c r="B65" s="119">
        <v>337224.46931000001</v>
      </c>
      <c r="C65" s="119">
        <v>368425.90216</v>
      </c>
      <c r="D65" s="119">
        <v>455776.79748000001</v>
      </c>
      <c r="E65" s="119">
        <v>295032.48439</v>
      </c>
      <c r="F65" s="119">
        <v>262810.08393999998</v>
      </c>
      <c r="G65" s="119">
        <v>227027.34500999999</v>
      </c>
      <c r="H65" s="119">
        <v>223825.69580000002</v>
      </c>
      <c r="I65" s="119">
        <v>721815.73161000002</v>
      </c>
      <c r="J65" s="119">
        <v>375485.00607</v>
      </c>
      <c r="K65" s="119">
        <v>96310.913189999992</v>
      </c>
      <c r="L65" s="119">
        <v>678400.42802999995</v>
      </c>
      <c r="M65" s="119">
        <v>140730.05121999999</v>
      </c>
    </row>
    <row r="66" spans="1:13" ht="15" customHeight="1">
      <c r="A66" s="124" t="s">
        <v>618</v>
      </c>
      <c r="B66" s="119">
        <v>-442346.79618</v>
      </c>
      <c r="C66" s="119">
        <v>-401934.47813</v>
      </c>
      <c r="D66" s="119">
        <v>-512736.05941000005</v>
      </c>
      <c r="E66" s="119">
        <v>-412620.05598</v>
      </c>
      <c r="F66" s="119">
        <v>-361951.99536</v>
      </c>
      <c r="G66" s="119">
        <v>-296324.53206</v>
      </c>
      <c r="H66" s="119">
        <v>-420644.48715</v>
      </c>
      <c r="I66" s="119">
        <v>-763045.17614999996</v>
      </c>
      <c r="J66" s="119">
        <v>-482324.11567000003</v>
      </c>
      <c r="K66" s="119">
        <v>-134211.15925</v>
      </c>
      <c r="L66" s="119">
        <v>-882045.22461000003</v>
      </c>
      <c r="M66" s="119">
        <v>-185983.17554</v>
      </c>
    </row>
    <row r="67" spans="1:13" ht="15" customHeight="1">
      <c r="A67" s="118" t="s">
        <v>619</v>
      </c>
      <c r="B67" s="119">
        <v>817432.84083</v>
      </c>
      <c r="C67" s="119">
        <v>878837.40145</v>
      </c>
      <c r="D67" s="119">
        <v>895527.21646000003</v>
      </c>
      <c r="E67" s="119">
        <v>891997.60719000001</v>
      </c>
      <c r="F67" s="119">
        <v>933845.43686999998</v>
      </c>
      <c r="G67" s="119">
        <v>1014394.86902</v>
      </c>
      <c r="H67" s="119">
        <v>833172.66628</v>
      </c>
      <c r="I67" s="119">
        <v>910221.50121000002</v>
      </c>
      <c r="J67" s="119">
        <v>1060713.7770700001</v>
      </c>
      <c r="K67" s="119">
        <v>269141.20497000002</v>
      </c>
      <c r="L67" s="119">
        <v>1099637.2347200001</v>
      </c>
      <c r="M67" s="119">
        <v>261475.65200999999</v>
      </c>
    </row>
    <row r="68" spans="1:13" ht="15" customHeight="1">
      <c r="A68" s="121" t="s">
        <v>620</v>
      </c>
      <c r="B68" s="119">
        <v>-614116.95146999997</v>
      </c>
      <c r="C68" s="119">
        <v>-684466.28977000003</v>
      </c>
      <c r="D68" s="119">
        <v>-727316.39347000001</v>
      </c>
      <c r="E68" s="119">
        <v>-714572.1474299999</v>
      </c>
      <c r="F68" s="119">
        <v>-709394.35049999994</v>
      </c>
      <c r="G68" s="119">
        <v>-700478.06172</v>
      </c>
      <c r="H68" s="119">
        <v>-670010.90045000007</v>
      </c>
      <c r="I68" s="119">
        <v>-687467.30546000006</v>
      </c>
      <c r="J68" s="119">
        <v>-722994.25097000005</v>
      </c>
      <c r="K68" s="119">
        <v>-207483.95878000002</v>
      </c>
      <c r="L68" s="119">
        <v>-767361.12237999996</v>
      </c>
      <c r="M68" s="119">
        <v>-219746.53784999999</v>
      </c>
    </row>
    <row r="69" spans="1:13" ht="15" customHeight="1">
      <c r="A69" s="125" t="s">
        <v>621</v>
      </c>
      <c r="B69" s="119">
        <v>203315.88936</v>
      </c>
      <c r="C69" s="119">
        <v>194371.11168</v>
      </c>
      <c r="D69" s="119">
        <v>168210.82299000002</v>
      </c>
      <c r="E69" s="119">
        <v>177425.45976</v>
      </c>
      <c r="F69" s="119">
        <v>224451.08637</v>
      </c>
      <c r="G69" s="119">
        <v>313916.80729999999</v>
      </c>
      <c r="H69" s="119">
        <v>163161.76583000002</v>
      </c>
      <c r="I69" s="119">
        <v>222754.19575000001</v>
      </c>
      <c r="J69" s="119">
        <v>337719.52610000002</v>
      </c>
      <c r="K69" s="119">
        <v>61657.246189999998</v>
      </c>
      <c r="L69" s="119">
        <v>332276.11233999999</v>
      </c>
      <c r="M69" s="119">
        <v>41729.114159999997</v>
      </c>
    </row>
    <row r="70" spans="1:13" ht="15" customHeight="1">
      <c r="A70" s="125" t="s">
        <v>622</v>
      </c>
      <c r="B70" s="119">
        <v>429.23811999999998</v>
      </c>
      <c r="C70" s="119">
        <v>306.24799000000002</v>
      </c>
      <c r="D70" s="119">
        <v>278.70802000000003</v>
      </c>
      <c r="E70" s="119">
        <v>301.04732000000001</v>
      </c>
      <c r="F70" s="119">
        <v>330.08352000000002</v>
      </c>
      <c r="G70" s="119">
        <v>120.45735999999999</v>
      </c>
      <c r="H70" s="119">
        <v>455.64657</v>
      </c>
      <c r="I70" s="119">
        <v>-106.34108999999999</v>
      </c>
      <c r="J70" s="119">
        <v>37.91621</v>
      </c>
      <c r="K70" s="119">
        <v>195.51608999999999</v>
      </c>
      <c r="L70" s="119">
        <v>438.35048999999998</v>
      </c>
      <c r="M70" s="119">
        <v>0.50688999999999995</v>
      </c>
    </row>
    <row r="71" spans="1:13" ht="15" customHeight="1">
      <c r="A71" s="126" t="s">
        <v>623</v>
      </c>
      <c r="B71" s="119">
        <v>0</v>
      </c>
      <c r="C71" s="119">
        <v>0</v>
      </c>
      <c r="D71" s="119">
        <v>0</v>
      </c>
      <c r="E71" s="119">
        <v>61.049970000000002</v>
      </c>
      <c r="F71" s="119">
        <v>2.2899999999999999E-3</v>
      </c>
      <c r="G71" s="119">
        <v>-28.87182</v>
      </c>
      <c r="H71" s="119">
        <v>359.57911000000001</v>
      </c>
      <c r="I71" s="119">
        <v>-161.91202999999999</v>
      </c>
      <c r="J71" s="119">
        <v>-92.53004</v>
      </c>
      <c r="K71" s="119">
        <v>129.09371000000002</v>
      </c>
      <c r="L71" s="119">
        <v>196.45681999999999</v>
      </c>
      <c r="M71" s="119">
        <v>-46.53642</v>
      </c>
    </row>
    <row r="72" spans="1:13" ht="15" customHeight="1">
      <c r="A72" s="126" t="s">
        <v>624</v>
      </c>
      <c r="B72" s="119">
        <v>429.23811999999998</v>
      </c>
      <c r="C72" s="119">
        <v>306.24799000000002</v>
      </c>
      <c r="D72" s="119">
        <v>278.70802000000003</v>
      </c>
      <c r="E72" s="119">
        <v>239.99735000000001</v>
      </c>
      <c r="F72" s="119">
        <v>330.08123000000001</v>
      </c>
      <c r="G72" s="119">
        <v>149.32917999999998</v>
      </c>
      <c r="H72" s="119">
        <v>96.067460000000011</v>
      </c>
      <c r="I72" s="119">
        <v>55.57094</v>
      </c>
      <c r="J72" s="119">
        <v>130.44624999999999</v>
      </c>
      <c r="K72" s="119">
        <v>66.422380000000004</v>
      </c>
      <c r="L72" s="119">
        <v>241.89367000000001</v>
      </c>
      <c r="M72" s="119">
        <v>47.043309999999998</v>
      </c>
    </row>
    <row r="73" spans="1:13" ht="15" customHeight="1">
      <c r="A73" s="118" t="s">
        <v>625</v>
      </c>
      <c r="B73" s="119">
        <v>-169.13926999999998</v>
      </c>
      <c r="C73" s="119">
        <v>-166.83216000000002</v>
      </c>
      <c r="D73" s="119">
        <v>-104.90402</v>
      </c>
      <c r="E73" s="119">
        <v>-96.949079999999995</v>
      </c>
      <c r="F73" s="119">
        <v>-52.558450000000001</v>
      </c>
      <c r="G73" s="119">
        <v>-21.5702</v>
      </c>
      <c r="H73" s="119">
        <v>-15.095469999999999</v>
      </c>
      <c r="I73" s="119">
        <v>-7.0910699999999993</v>
      </c>
      <c r="J73" s="119">
        <v>-18.571680000000001</v>
      </c>
      <c r="K73" s="119">
        <v>-14.49704</v>
      </c>
      <c r="L73" s="119">
        <v>-37.895739999999996</v>
      </c>
      <c r="M73" s="119">
        <v>-4.4515900000000004</v>
      </c>
    </row>
    <row r="74" spans="1:13" ht="15" customHeight="1">
      <c r="A74" s="118" t="s">
        <v>771</v>
      </c>
      <c r="B74" s="119">
        <v>0</v>
      </c>
      <c r="C74" s="119">
        <v>0</v>
      </c>
      <c r="D74" s="119">
        <v>0</v>
      </c>
      <c r="E74" s="119">
        <v>-2.4648300000000001</v>
      </c>
      <c r="F74" s="119">
        <v>0</v>
      </c>
      <c r="G74" s="119">
        <v>0</v>
      </c>
      <c r="H74" s="119">
        <v>0</v>
      </c>
      <c r="I74" s="119">
        <v>0</v>
      </c>
      <c r="J74" s="119">
        <v>0</v>
      </c>
      <c r="K74" s="119">
        <v>0</v>
      </c>
      <c r="L74" s="119">
        <v>0</v>
      </c>
      <c r="M74" s="119">
        <v>0</v>
      </c>
    </row>
    <row r="75" spans="1:13" ht="15" customHeight="1">
      <c r="A75" s="121" t="s">
        <v>312</v>
      </c>
      <c r="B75" s="119">
        <v>-169.13926999999998</v>
      </c>
      <c r="C75" s="119">
        <v>-166.83216000000002</v>
      </c>
      <c r="D75" s="119">
        <v>-104.90402</v>
      </c>
      <c r="E75" s="119">
        <v>-94.484250000000003</v>
      </c>
      <c r="F75" s="119">
        <v>-52.558450000000001</v>
      </c>
      <c r="G75" s="119">
        <v>-21.5702</v>
      </c>
      <c r="H75" s="119">
        <v>-15.095469999999999</v>
      </c>
      <c r="I75" s="119">
        <v>-7.0910699999999993</v>
      </c>
      <c r="J75" s="119">
        <v>-18.571680000000001</v>
      </c>
      <c r="K75" s="119">
        <v>-14.49704</v>
      </c>
      <c r="L75" s="119">
        <v>-37.895739999999996</v>
      </c>
      <c r="M75" s="119">
        <v>-4.4515900000000004</v>
      </c>
    </row>
    <row r="76" spans="1:13" ht="15" customHeight="1">
      <c r="A76" s="118" t="s">
        <v>628</v>
      </c>
      <c r="B76" s="119">
        <v>203575.98821000001</v>
      </c>
      <c r="C76" s="119">
        <v>194510.52750999999</v>
      </c>
      <c r="D76" s="119">
        <v>168384.62699000002</v>
      </c>
      <c r="E76" s="119">
        <v>177629.55799999999</v>
      </c>
      <c r="F76" s="119">
        <v>224728.61144000001</v>
      </c>
      <c r="G76" s="119">
        <v>314015.69445999997</v>
      </c>
      <c r="H76" s="119">
        <v>163602.31693</v>
      </c>
      <c r="I76" s="119">
        <v>222640.76359000002</v>
      </c>
      <c r="J76" s="119">
        <v>337738.87063000002</v>
      </c>
      <c r="K76" s="119">
        <v>61838.265240000001</v>
      </c>
      <c r="L76" s="119">
        <v>332676.56708999997</v>
      </c>
      <c r="M76" s="119">
        <v>41725.169459999997</v>
      </c>
    </row>
    <row r="77" spans="1:13" ht="15" customHeight="1">
      <c r="A77" s="127" t="s">
        <v>629</v>
      </c>
      <c r="B77" s="119">
        <v>5003.2693399999998</v>
      </c>
      <c r="C77" s="119">
        <v>4503.9907300000004</v>
      </c>
      <c r="D77" s="119">
        <v>4907.8018499999998</v>
      </c>
      <c r="E77" s="119">
        <v>5648.5809300000001</v>
      </c>
      <c r="F77" s="119">
        <v>5439.52261</v>
      </c>
      <c r="G77" s="119">
        <v>4456.2914700000001</v>
      </c>
      <c r="H77" s="119">
        <v>8731.6310599999997</v>
      </c>
      <c r="I77" s="119">
        <v>2855.8467099999998</v>
      </c>
      <c r="J77" s="119">
        <v>2380.4137599999999</v>
      </c>
      <c r="K77" s="119">
        <v>1081.8567</v>
      </c>
      <c r="L77" s="119">
        <v>2060.4495700000002</v>
      </c>
      <c r="M77" s="119">
        <v>325.00195000000002</v>
      </c>
    </row>
    <row r="78" spans="1:13" ht="15" customHeight="1">
      <c r="A78" s="125" t="s">
        <v>630</v>
      </c>
      <c r="B78" s="119">
        <v>208579.25755000001</v>
      </c>
      <c r="C78" s="119">
        <v>199014.51824</v>
      </c>
      <c r="D78" s="119">
        <v>173292.42884000001</v>
      </c>
      <c r="E78" s="119">
        <v>183278.13893000002</v>
      </c>
      <c r="F78" s="119">
        <v>230168.13405000002</v>
      </c>
      <c r="G78" s="119">
        <v>318471.98593000002</v>
      </c>
      <c r="H78" s="119">
        <v>172333.94799000002</v>
      </c>
      <c r="I78" s="119">
        <v>225496.6103</v>
      </c>
      <c r="J78" s="119">
        <v>340119.28438999999</v>
      </c>
      <c r="K78" s="119">
        <v>62920.121939999997</v>
      </c>
      <c r="L78" s="119">
        <v>334737.01666000002</v>
      </c>
      <c r="M78" s="119">
        <v>42050.171409999995</v>
      </c>
    </row>
    <row r="79" spans="1:13" ht="15" customHeight="1">
      <c r="A79" s="124" t="s">
        <v>631</v>
      </c>
      <c r="B79" s="119">
        <v>-11591.63428</v>
      </c>
      <c r="C79" s="119">
        <v>-9366.6458699999985</v>
      </c>
      <c r="D79" s="119">
        <v>900.98169999999993</v>
      </c>
      <c r="E79" s="119">
        <v>-2515.5125600000001</v>
      </c>
      <c r="F79" s="119">
        <v>-406.46295000000003</v>
      </c>
      <c r="G79" s="119">
        <v>3599.0408199999997</v>
      </c>
      <c r="H79" s="119">
        <v>3133.9957899999999</v>
      </c>
      <c r="I79" s="119">
        <v>1950.4208999999998</v>
      </c>
      <c r="J79" s="119">
        <v>1892.8597</v>
      </c>
      <c r="K79" s="119">
        <v>-829.53584000000001</v>
      </c>
      <c r="L79" s="119">
        <v>2133.2289500000002</v>
      </c>
      <c r="M79" s="119">
        <v>3258.1742899999999</v>
      </c>
    </row>
    <row r="80" spans="1:13" ht="15" customHeight="1">
      <c r="A80" s="118" t="s">
        <v>632</v>
      </c>
      <c r="B80" s="119">
        <v>196987.62327000001</v>
      </c>
      <c r="C80" s="119">
        <v>189647.87237</v>
      </c>
      <c r="D80" s="119">
        <v>174193.41053999998</v>
      </c>
      <c r="E80" s="119">
        <v>180762.62637000001</v>
      </c>
      <c r="F80" s="119">
        <v>229761.67110000001</v>
      </c>
      <c r="G80" s="119">
        <v>322071.02675000002</v>
      </c>
      <c r="H80" s="119">
        <v>175467.94378</v>
      </c>
      <c r="I80" s="119">
        <v>227447.0312</v>
      </c>
      <c r="J80" s="119">
        <v>342012.14408999996</v>
      </c>
      <c r="K80" s="119">
        <v>62090.5861</v>
      </c>
      <c r="L80" s="119">
        <v>336870.24561000004</v>
      </c>
      <c r="M80" s="119">
        <v>45308.345700000005</v>
      </c>
    </row>
    <row r="81" spans="1:13" ht="15" customHeight="1">
      <c r="A81" s="124" t="s">
        <v>633</v>
      </c>
      <c r="B81" s="119">
        <v>0</v>
      </c>
      <c r="C81" s="119">
        <v>0</v>
      </c>
      <c r="D81" s="119">
        <v>0</v>
      </c>
      <c r="E81" s="119">
        <v>0</v>
      </c>
      <c r="F81" s="119">
        <v>0</v>
      </c>
      <c r="G81" s="119">
        <v>0</v>
      </c>
      <c r="H81" s="119">
        <v>0</v>
      </c>
      <c r="I81" s="119">
        <v>0</v>
      </c>
      <c r="J81" s="119">
        <v>0</v>
      </c>
      <c r="K81" s="119">
        <v>0</v>
      </c>
      <c r="L81" s="119">
        <v>0</v>
      </c>
      <c r="M81" s="119">
        <v>0</v>
      </c>
    </row>
    <row r="82" spans="1:13" ht="15" customHeight="1">
      <c r="A82" s="118" t="s">
        <v>634</v>
      </c>
      <c r="B82" s="119">
        <v>196987.62327000001</v>
      </c>
      <c r="C82" s="119">
        <v>189647.87237</v>
      </c>
      <c r="D82" s="119">
        <v>174193.41053999998</v>
      </c>
      <c r="E82" s="119">
        <v>180762.62637000001</v>
      </c>
      <c r="F82" s="119">
        <v>229761.67110000001</v>
      </c>
      <c r="G82" s="119">
        <v>322071.02675000002</v>
      </c>
      <c r="H82" s="119">
        <v>175467.94378</v>
      </c>
      <c r="I82" s="119">
        <v>227447.0312</v>
      </c>
      <c r="J82" s="119">
        <v>342012.14408999996</v>
      </c>
      <c r="K82" s="119">
        <v>62090.5861</v>
      </c>
      <c r="L82" s="119">
        <v>336870.24561000004</v>
      </c>
      <c r="M82" s="119">
        <v>45308.345700000005</v>
      </c>
    </row>
    <row r="83" spans="1:13" ht="15" customHeight="1" thickBot="1">
      <c r="A83" s="124" t="s">
        <v>635</v>
      </c>
      <c r="B83" s="119">
        <v>-84572.024000000005</v>
      </c>
      <c r="C83" s="119">
        <v>-61725.011009999995</v>
      </c>
      <c r="D83" s="119">
        <v>-58101.966999999997</v>
      </c>
      <c r="E83" s="119">
        <v>-79683.767630000002</v>
      </c>
      <c r="F83" s="119">
        <v>-108203.24726999999</v>
      </c>
      <c r="G83" s="119">
        <v>-156246.45937</v>
      </c>
      <c r="H83" s="119">
        <v>-105021.35623</v>
      </c>
      <c r="I83" s="119">
        <v>-126460.89628</v>
      </c>
      <c r="J83" s="119">
        <v>-168727.76471000002</v>
      </c>
      <c r="K83" s="119">
        <v>-29491.881000000001</v>
      </c>
      <c r="L83" s="119">
        <v>-144292.01509999999</v>
      </c>
      <c r="M83" s="119">
        <v>-14059.428</v>
      </c>
    </row>
    <row r="84" spans="1:13" ht="15" customHeight="1" thickTop="1" thickBot="1">
      <c r="A84" s="693" t="s">
        <v>636</v>
      </c>
      <c r="B84" s="694">
        <v>112415.59926999999</v>
      </c>
      <c r="C84" s="694">
        <v>127922.86136</v>
      </c>
      <c r="D84" s="694">
        <v>116091.44354000001</v>
      </c>
      <c r="E84" s="694">
        <v>101078.85874</v>
      </c>
      <c r="F84" s="694">
        <v>121558.42383</v>
      </c>
      <c r="G84" s="694">
        <v>165824.56737999999</v>
      </c>
      <c r="H84" s="694">
        <v>70446.587549999997</v>
      </c>
      <c r="I84" s="694">
        <v>100986.13492</v>
      </c>
      <c r="J84" s="694">
        <v>173284.37938</v>
      </c>
      <c r="K84" s="694">
        <v>32598.705100000003</v>
      </c>
      <c r="L84" s="694">
        <v>192578.23050999999</v>
      </c>
      <c r="M84" s="694">
        <v>31248.917699999998</v>
      </c>
    </row>
    <row r="85" spans="1:13" ht="3.75" customHeight="1" thickTop="1" thickBot="1">
      <c r="A85" s="128"/>
      <c r="B85" s="129"/>
      <c r="C85" s="129"/>
      <c r="D85" s="129"/>
      <c r="E85" s="129"/>
      <c r="F85" s="129"/>
      <c r="G85" s="129"/>
      <c r="H85" s="129"/>
      <c r="I85" s="129"/>
      <c r="J85" s="129"/>
      <c r="K85" s="129"/>
      <c r="L85" s="129"/>
      <c r="M85" s="129"/>
    </row>
    <row r="86" spans="1:13" ht="15" customHeight="1" thickTop="1">
      <c r="A86" s="130"/>
      <c r="B86" s="131"/>
      <c r="C86" s="131"/>
      <c r="D86" s="131"/>
      <c r="E86" s="131"/>
      <c r="F86" s="131"/>
      <c r="G86" s="131"/>
      <c r="H86" s="131"/>
      <c r="I86" s="131"/>
      <c r="J86" s="131"/>
      <c r="K86" s="131"/>
      <c r="L86" s="131"/>
      <c r="M86" s="131"/>
    </row>
    <row r="87" spans="1:13" ht="15" customHeight="1">
      <c r="A87" s="130"/>
      <c r="B87" s="131"/>
      <c r="C87" s="131"/>
      <c r="D87" s="131"/>
      <c r="E87" s="131"/>
      <c r="F87" s="131"/>
      <c r="G87" s="131"/>
      <c r="H87" s="131"/>
      <c r="I87" s="131"/>
      <c r="J87" s="131"/>
      <c r="K87" s="131"/>
      <c r="L87" s="131"/>
      <c r="M87" s="131"/>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W86"/>
  <sheetViews>
    <sheetView zoomScaleNormal="100" workbookViewId="0">
      <selection activeCell="L14" sqref="L14"/>
    </sheetView>
  </sheetViews>
  <sheetFormatPr baseColWidth="10" defaultColWidth="9.140625" defaultRowHeight="18"/>
  <cols>
    <col min="1" max="1" width="89.85546875" style="115" bestFit="1" customWidth="1"/>
    <col min="2" max="8" width="9.7109375" style="115" bestFit="1" customWidth="1"/>
    <col min="9" max="11" width="9.7109375" style="115" customWidth="1"/>
    <col min="12" max="12" width="9.7109375" style="133" bestFit="1" customWidth="1"/>
    <col min="13" max="13" width="9.7109375" style="133" customWidth="1"/>
    <col min="14" max="256" width="11.42578125" style="115" customWidth="1"/>
    <col min="257" max="257" width="89.85546875" style="115" bestFit="1" customWidth="1"/>
    <col min="258" max="264" width="9.7109375" style="115" bestFit="1" customWidth="1"/>
    <col min="265" max="267" width="9.7109375" style="115" customWidth="1"/>
    <col min="268" max="268" width="9.7109375" style="115" bestFit="1" customWidth="1"/>
    <col min="269" max="269" width="9.7109375" style="115" customWidth="1"/>
    <col min="270" max="512" width="11.42578125" style="115" customWidth="1"/>
    <col min="513" max="513" width="89.85546875" style="115" bestFit="1" customWidth="1"/>
    <col min="514" max="520" width="9.7109375" style="115" bestFit="1" customWidth="1"/>
    <col min="521" max="523" width="9.7109375" style="115" customWidth="1"/>
    <col min="524" max="524" width="9.7109375" style="115" bestFit="1" customWidth="1"/>
    <col min="525" max="525" width="9.7109375" style="115" customWidth="1"/>
    <col min="526" max="768" width="11.42578125" style="115" customWidth="1"/>
    <col min="769" max="769" width="89.85546875" style="115" bestFit="1" customWidth="1"/>
    <col min="770" max="776" width="9.7109375" style="115" bestFit="1" customWidth="1"/>
    <col min="777" max="779" width="9.7109375" style="115" customWidth="1"/>
    <col min="780" max="780" width="9.7109375" style="115" bestFit="1" customWidth="1"/>
    <col min="781" max="781" width="9.7109375" style="115" customWidth="1"/>
    <col min="782" max="1024" width="11.42578125" style="115" customWidth="1"/>
    <col min="1025" max="1025" width="89.85546875" style="115" bestFit="1" customWidth="1"/>
    <col min="1026" max="1032" width="9.7109375" style="115" bestFit="1" customWidth="1"/>
    <col min="1033" max="1035" width="9.7109375" style="115" customWidth="1"/>
    <col min="1036" max="1036" width="9.7109375" style="115" bestFit="1" customWidth="1"/>
    <col min="1037" max="1037" width="9.7109375" style="115" customWidth="1"/>
    <col min="1038" max="1280" width="11.42578125" style="115" customWidth="1"/>
    <col min="1281" max="1281" width="89.85546875" style="115" bestFit="1" customWidth="1"/>
    <col min="1282" max="1288" width="9.7109375" style="115" bestFit="1" customWidth="1"/>
    <col min="1289" max="1291" width="9.7109375" style="115" customWidth="1"/>
    <col min="1292" max="1292" width="9.7109375" style="115" bestFit="1" customWidth="1"/>
    <col min="1293" max="1293" width="9.7109375" style="115" customWidth="1"/>
    <col min="1294" max="1536" width="11.42578125" style="115" customWidth="1"/>
    <col min="1537" max="1537" width="89.85546875" style="115" bestFit="1" customWidth="1"/>
    <col min="1538" max="1544" width="9.7109375" style="115" bestFit="1" customWidth="1"/>
    <col min="1545" max="1547" width="9.7109375" style="115" customWidth="1"/>
    <col min="1548" max="1548" width="9.7109375" style="115" bestFit="1" customWidth="1"/>
    <col min="1549" max="1549" width="9.7109375" style="115" customWidth="1"/>
    <col min="1550" max="1792" width="11.42578125" style="115" customWidth="1"/>
    <col min="1793" max="1793" width="89.85546875" style="115" bestFit="1" customWidth="1"/>
    <col min="1794" max="1800" width="9.7109375" style="115" bestFit="1" customWidth="1"/>
    <col min="1801" max="1803" width="9.7109375" style="115" customWidth="1"/>
    <col min="1804" max="1804" width="9.7109375" style="115" bestFit="1" customWidth="1"/>
    <col min="1805" max="1805" width="9.7109375" style="115" customWidth="1"/>
    <col min="1806" max="2048" width="11.42578125" style="115" customWidth="1"/>
    <col min="2049" max="2049" width="89.85546875" style="115" bestFit="1" customWidth="1"/>
    <col min="2050" max="2056" width="9.7109375" style="115" bestFit="1" customWidth="1"/>
    <col min="2057" max="2059" width="9.7109375" style="115" customWidth="1"/>
    <col min="2060" max="2060" width="9.7109375" style="115" bestFit="1" customWidth="1"/>
    <col min="2061" max="2061" width="9.7109375" style="115" customWidth="1"/>
    <col min="2062" max="2304" width="11.42578125" style="115" customWidth="1"/>
    <col min="2305" max="2305" width="89.85546875" style="115" bestFit="1" customWidth="1"/>
    <col min="2306" max="2312" width="9.7109375" style="115" bestFit="1" customWidth="1"/>
    <col min="2313" max="2315" width="9.7109375" style="115" customWidth="1"/>
    <col min="2316" max="2316" width="9.7109375" style="115" bestFit="1" customWidth="1"/>
    <col min="2317" max="2317" width="9.7109375" style="115" customWidth="1"/>
    <col min="2318" max="2560" width="11.42578125" style="115" customWidth="1"/>
    <col min="2561" max="2561" width="89.85546875" style="115" bestFit="1" customWidth="1"/>
    <col min="2562" max="2568" width="9.7109375" style="115" bestFit="1" customWidth="1"/>
    <col min="2569" max="2571" width="9.7109375" style="115" customWidth="1"/>
    <col min="2572" max="2572" width="9.7109375" style="115" bestFit="1" customWidth="1"/>
    <col min="2573" max="2573" width="9.7109375" style="115" customWidth="1"/>
    <col min="2574" max="2816" width="11.42578125" style="115" customWidth="1"/>
    <col min="2817" max="2817" width="89.85546875" style="115" bestFit="1" customWidth="1"/>
    <col min="2818" max="2824" width="9.7109375" style="115" bestFit="1" customWidth="1"/>
    <col min="2825" max="2827" width="9.7109375" style="115" customWidth="1"/>
    <col min="2828" max="2828" width="9.7109375" style="115" bestFit="1" customWidth="1"/>
    <col min="2829" max="2829" width="9.7109375" style="115" customWidth="1"/>
    <col min="2830" max="3072" width="11.42578125" style="115" customWidth="1"/>
    <col min="3073" max="3073" width="89.85546875" style="115" bestFit="1" customWidth="1"/>
    <col min="3074" max="3080" width="9.7109375" style="115" bestFit="1" customWidth="1"/>
    <col min="3081" max="3083" width="9.7109375" style="115" customWidth="1"/>
    <col min="3084" max="3084" width="9.7109375" style="115" bestFit="1" customWidth="1"/>
    <col min="3085" max="3085" width="9.7109375" style="115" customWidth="1"/>
    <col min="3086" max="3328" width="11.42578125" style="115" customWidth="1"/>
    <col min="3329" max="3329" width="89.85546875" style="115" bestFit="1" customWidth="1"/>
    <col min="3330" max="3336" width="9.7109375" style="115" bestFit="1" customWidth="1"/>
    <col min="3337" max="3339" width="9.7109375" style="115" customWidth="1"/>
    <col min="3340" max="3340" width="9.7109375" style="115" bestFit="1" customWidth="1"/>
    <col min="3341" max="3341" width="9.7109375" style="115" customWidth="1"/>
    <col min="3342" max="3584" width="11.42578125" style="115" customWidth="1"/>
    <col min="3585" max="3585" width="89.85546875" style="115" bestFit="1" customWidth="1"/>
    <col min="3586" max="3592" width="9.7109375" style="115" bestFit="1" customWidth="1"/>
    <col min="3593" max="3595" width="9.7109375" style="115" customWidth="1"/>
    <col min="3596" max="3596" width="9.7109375" style="115" bestFit="1" customWidth="1"/>
    <col min="3597" max="3597" width="9.7109375" style="115" customWidth="1"/>
    <col min="3598" max="3840" width="11.42578125" style="115" customWidth="1"/>
    <col min="3841" max="3841" width="89.85546875" style="115" bestFit="1" customWidth="1"/>
    <col min="3842" max="3848" width="9.7109375" style="115" bestFit="1" customWidth="1"/>
    <col min="3849" max="3851" width="9.7109375" style="115" customWidth="1"/>
    <col min="3852" max="3852" width="9.7109375" style="115" bestFit="1" customWidth="1"/>
    <col min="3853" max="3853" width="9.7109375" style="115" customWidth="1"/>
    <col min="3854" max="4096" width="11.42578125" style="115" customWidth="1"/>
    <col min="4097" max="4097" width="89.85546875" style="115" bestFit="1" customWidth="1"/>
    <col min="4098" max="4104" width="9.7109375" style="115" bestFit="1" customWidth="1"/>
    <col min="4105" max="4107" width="9.7109375" style="115" customWidth="1"/>
    <col min="4108" max="4108" width="9.7109375" style="115" bestFit="1" customWidth="1"/>
    <col min="4109" max="4109" width="9.7109375" style="115" customWidth="1"/>
    <col min="4110" max="4352" width="11.42578125" style="115" customWidth="1"/>
    <col min="4353" max="4353" width="89.85546875" style="115" bestFit="1" customWidth="1"/>
    <col min="4354" max="4360" width="9.7109375" style="115" bestFit="1" customWidth="1"/>
    <col min="4361" max="4363" width="9.7109375" style="115" customWidth="1"/>
    <col min="4364" max="4364" width="9.7109375" style="115" bestFit="1" customWidth="1"/>
    <col min="4365" max="4365" width="9.7109375" style="115" customWidth="1"/>
    <col min="4366" max="4608" width="11.42578125" style="115" customWidth="1"/>
    <col min="4609" max="4609" width="89.85546875" style="115" bestFit="1" customWidth="1"/>
    <col min="4610" max="4616" width="9.7109375" style="115" bestFit="1" customWidth="1"/>
    <col min="4617" max="4619" width="9.7109375" style="115" customWidth="1"/>
    <col min="4620" max="4620" width="9.7109375" style="115" bestFit="1" customWidth="1"/>
    <col min="4621" max="4621" width="9.7109375" style="115" customWidth="1"/>
    <col min="4622" max="4864" width="11.42578125" style="115" customWidth="1"/>
    <col min="4865" max="4865" width="89.85546875" style="115" bestFit="1" customWidth="1"/>
    <col min="4866" max="4872" width="9.7109375" style="115" bestFit="1" customWidth="1"/>
    <col min="4873" max="4875" width="9.7109375" style="115" customWidth="1"/>
    <col min="4876" max="4876" width="9.7109375" style="115" bestFit="1" customWidth="1"/>
    <col min="4877" max="4877" width="9.7109375" style="115" customWidth="1"/>
    <col min="4878" max="5120" width="11.42578125" style="115" customWidth="1"/>
    <col min="5121" max="5121" width="89.85546875" style="115" bestFit="1" customWidth="1"/>
    <col min="5122" max="5128" width="9.7109375" style="115" bestFit="1" customWidth="1"/>
    <col min="5129" max="5131" width="9.7109375" style="115" customWidth="1"/>
    <col min="5132" max="5132" width="9.7109375" style="115" bestFit="1" customWidth="1"/>
    <col min="5133" max="5133" width="9.7109375" style="115" customWidth="1"/>
    <col min="5134" max="5376" width="11.42578125" style="115" customWidth="1"/>
    <col min="5377" max="5377" width="89.85546875" style="115" bestFit="1" customWidth="1"/>
    <col min="5378" max="5384" width="9.7109375" style="115" bestFit="1" customWidth="1"/>
    <col min="5385" max="5387" width="9.7109375" style="115" customWidth="1"/>
    <col min="5388" max="5388" width="9.7109375" style="115" bestFit="1" customWidth="1"/>
    <col min="5389" max="5389" width="9.7109375" style="115" customWidth="1"/>
    <col min="5390" max="5632" width="11.42578125" style="115" customWidth="1"/>
    <col min="5633" max="5633" width="89.85546875" style="115" bestFit="1" customWidth="1"/>
    <col min="5634" max="5640" width="9.7109375" style="115" bestFit="1" customWidth="1"/>
    <col min="5641" max="5643" width="9.7109375" style="115" customWidth="1"/>
    <col min="5644" max="5644" width="9.7109375" style="115" bestFit="1" customWidth="1"/>
    <col min="5645" max="5645" width="9.7109375" style="115" customWidth="1"/>
    <col min="5646" max="5888" width="11.42578125" style="115" customWidth="1"/>
    <col min="5889" max="5889" width="89.85546875" style="115" bestFit="1" customWidth="1"/>
    <col min="5890" max="5896" width="9.7109375" style="115" bestFit="1" customWidth="1"/>
    <col min="5897" max="5899" width="9.7109375" style="115" customWidth="1"/>
    <col min="5900" max="5900" width="9.7109375" style="115" bestFit="1" customWidth="1"/>
    <col min="5901" max="5901" width="9.7109375" style="115" customWidth="1"/>
    <col min="5902" max="6144" width="11.42578125" style="115" customWidth="1"/>
    <col min="6145" max="6145" width="89.85546875" style="115" bestFit="1" customWidth="1"/>
    <col min="6146" max="6152" width="9.7109375" style="115" bestFit="1" customWidth="1"/>
    <col min="6153" max="6155" width="9.7109375" style="115" customWidth="1"/>
    <col min="6156" max="6156" width="9.7109375" style="115" bestFit="1" customWidth="1"/>
    <col min="6157" max="6157" width="9.7109375" style="115" customWidth="1"/>
    <col min="6158" max="6400" width="11.42578125" style="115" customWidth="1"/>
    <col min="6401" max="6401" width="89.85546875" style="115" bestFit="1" customWidth="1"/>
    <col min="6402" max="6408" width="9.7109375" style="115" bestFit="1" customWidth="1"/>
    <col min="6409" max="6411" width="9.7109375" style="115" customWidth="1"/>
    <col min="6412" max="6412" width="9.7109375" style="115" bestFit="1" customWidth="1"/>
    <col min="6413" max="6413" width="9.7109375" style="115" customWidth="1"/>
    <col min="6414" max="6656" width="11.42578125" style="115" customWidth="1"/>
    <col min="6657" max="6657" width="89.85546875" style="115" bestFit="1" customWidth="1"/>
    <col min="6658" max="6664" width="9.7109375" style="115" bestFit="1" customWidth="1"/>
    <col min="6665" max="6667" width="9.7109375" style="115" customWidth="1"/>
    <col min="6668" max="6668" width="9.7109375" style="115" bestFit="1" customWidth="1"/>
    <col min="6669" max="6669" width="9.7109375" style="115" customWidth="1"/>
    <col min="6670" max="6912" width="11.42578125" style="115" customWidth="1"/>
    <col min="6913" max="6913" width="89.85546875" style="115" bestFit="1" customWidth="1"/>
    <col min="6914" max="6920" width="9.7109375" style="115" bestFit="1" customWidth="1"/>
    <col min="6921" max="6923" width="9.7109375" style="115" customWidth="1"/>
    <col min="6924" max="6924" width="9.7109375" style="115" bestFit="1" customWidth="1"/>
    <col min="6925" max="6925" width="9.7109375" style="115" customWidth="1"/>
    <col min="6926" max="7168" width="11.42578125" style="115" customWidth="1"/>
    <col min="7169" max="7169" width="89.85546875" style="115" bestFit="1" customWidth="1"/>
    <col min="7170" max="7176" width="9.7109375" style="115" bestFit="1" customWidth="1"/>
    <col min="7177" max="7179" width="9.7109375" style="115" customWidth="1"/>
    <col min="7180" max="7180" width="9.7109375" style="115" bestFit="1" customWidth="1"/>
    <col min="7181" max="7181" width="9.7109375" style="115" customWidth="1"/>
    <col min="7182" max="7424" width="11.42578125" style="115" customWidth="1"/>
    <col min="7425" max="7425" width="89.85546875" style="115" bestFit="1" customWidth="1"/>
    <col min="7426" max="7432" width="9.7109375" style="115" bestFit="1" customWidth="1"/>
    <col min="7433" max="7435" width="9.7109375" style="115" customWidth="1"/>
    <col min="7436" max="7436" width="9.7109375" style="115" bestFit="1" customWidth="1"/>
    <col min="7437" max="7437" width="9.7109375" style="115" customWidth="1"/>
    <col min="7438" max="7680" width="11.42578125" style="115" customWidth="1"/>
    <col min="7681" max="7681" width="89.85546875" style="115" bestFit="1" customWidth="1"/>
    <col min="7682" max="7688" width="9.7109375" style="115" bestFit="1" customWidth="1"/>
    <col min="7689" max="7691" width="9.7109375" style="115" customWidth="1"/>
    <col min="7692" max="7692" width="9.7109375" style="115" bestFit="1" customWidth="1"/>
    <col min="7693" max="7693" width="9.7109375" style="115" customWidth="1"/>
    <col min="7694" max="7936" width="11.42578125" style="115" customWidth="1"/>
    <col min="7937" max="7937" width="89.85546875" style="115" bestFit="1" customWidth="1"/>
    <col min="7938" max="7944" width="9.7109375" style="115" bestFit="1" customWidth="1"/>
    <col min="7945" max="7947" width="9.7109375" style="115" customWidth="1"/>
    <col min="7948" max="7948" width="9.7109375" style="115" bestFit="1" customWidth="1"/>
    <col min="7949" max="7949" width="9.7109375" style="115" customWidth="1"/>
    <col min="7950" max="8192" width="11.42578125" style="115" customWidth="1"/>
    <col min="8193" max="8193" width="89.85546875" style="115" bestFit="1" customWidth="1"/>
    <col min="8194" max="8200" width="9.7109375" style="115" bestFit="1" customWidth="1"/>
    <col min="8201" max="8203" width="9.7109375" style="115" customWidth="1"/>
    <col min="8204" max="8204" width="9.7109375" style="115" bestFit="1" customWidth="1"/>
    <col min="8205" max="8205" width="9.7109375" style="115" customWidth="1"/>
    <col min="8206" max="8448" width="11.42578125" style="115" customWidth="1"/>
    <col min="8449" max="8449" width="89.85546875" style="115" bestFit="1" customWidth="1"/>
    <col min="8450" max="8456" width="9.7109375" style="115" bestFit="1" customWidth="1"/>
    <col min="8457" max="8459" width="9.7109375" style="115" customWidth="1"/>
    <col min="8460" max="8460" width="9.7109375" style="115" bestFit="1" customWidth="1"/>
    <col min="8461" max="8461" width="9.7109375" style="115" customWidth="1"/>
    <col min="8462" max="8704" width="11.42578125" style="115" customWidth="1"/>
    <col min="8705" max="8705" width="89.85546875" style="115" bestFit="1" customWidth="1"/>
    <col min="8706" max="8712" width="9.7109375" style="115" bestFit="1" customWidth="1"/>
    <col min="8713" max="8715" width="9.7109375" style="115" customWidth="1"/>
    <col min="8716" max="8716" width="9.7109375" style="115" bestFit="1" customWidth="1"/>
    <col min="8717" max="8717" width="9.7109375" style="115" customWidth="1"/>
    <col min="8718" max="8960" width="11.42578125" style="115" customWidth="1"/>
    <col min="8961" max="8961" width="89.85546875" style="115" bestFit="1" customWidth="1"/>
    <col min="8962" max="8968" width="9.7109375" style="115" bestFit="1" customWidth="1"/>
    <col min="8969" max="8971" width="9.7109375" style="115" customWidth="1"/>
    <col min="8972" max="8972" width="9.7109375" style="115" bestFit="1" customWidth="1"/>
    <col min="8973" max="8973" width="9.7109375" style="115" customWidth="1"/>
    <col min="8974" max="9216" width="11.42578125" style="115" customWidth="1"/>
    <col min="9217" max="9217" width="89.85546875" style="115" bestFit="1" customWidth="1"/>
    <col min="9218" max="9224" width="9.7109375" style="115" bestFit="1" customWidth="1"/>
    <col min="9225" max="9227" width="9.7109375" style="115" customWidth="1"/>
    <col min="9228" max="9228" width="9.7109375" style="115" bestFit="1" customWidth="1"/>
    <col min="9229" max="9229" width="9.7109375" style="115" customWidth="1"/>
    <col min="9230" max="9472" width="11.42578125" style="115" customWidth="1"/>
    <col min="9473" max="9473" width="89.85546875" style="115" bestFit="1" customWidth="1"/>
    <col min="9474" max="9480" width="9.7109375" style="115" bestFit="1" customWidth="1"/>
    <col min="9481" max="9483" width="9.7109375" style="115" customWidth="1"/>
    <col min="9484" max="9484" width="9.7109375" style="115" bestFit="1" customWidth="1"/>
    <col min="9485" max="9485" width="9.7109375" style="115" customWidth="1"/>
    <col min="9486" max="9728" width="11.42578125" style="115" customWidth="1"/>
    <col min="9729" max="9729" width="89.85546875" style="115" bestFit="1" customWidth="1"/>
    <col min="9730" max="9736" width="9.7109375" style="115" bestFit="1" customWidth="1"/>
    <col min="9737" max="9739" width="9.7109375" style="115" customWidth="1"/>
    <col min="9740" max="9740" width="9.7109375" style="115" bestFit="1" customWidth="1"/>
    <col min="9741" max="9741" width="9.7109375" style="115" customWidth="1"/>
    <col min="9742" max="9984" width="11.42578125" style="115" customWidth="1"/>
    <col min="9985" max="9985" width="89.85546875" style="115" bestFit="1" customWidth="1"/>
    <col min="9986" max="9992" width="9.7109375" style="115" bestFit="1" customWidth="1"/>
    <col min="9993" max="9995" width="9.7109375" style="115" customWidth="1"/>
    <col min="9996" max="9996" width="9.7109375" style="115" bestFit="1" customWidth="1"/>
    <col min="9997" max="9997" width="9.7109375" style="115" customWidth="1"/>
    <col min="9998" max="10240" width="11.42578125" style="115" customWidth="1"/>
    <col min="10241" max="10241" width="89.85546875" style="115" bestFit="1" customWidth="1"/>
    <col min="10242" max="10248" width="9.7109375" style="115" bestFit="1" customWidth="1"/>
    <col min="10249" max="10251" width="9.7109375" style="115" customWidth="1"/>
    <col min="10252" max="10252" width="9.7109375" style="115" bestFit="1" customWidth="1"/>
    <col min="10253" max="10253" width="9.7109375" style="115" customWidth="1"/>
    <col min="10254" max="10496" width="11.42578125" style="115" customWidth="1"/>
    <col min="10497" max="10497" width="89.85546875" style="115" bestFit="1" customWidth="1"/>
    <col min="10498" max="10504" width="9.7109375" style="115" bestFit="1" customWidth="1"/>
    <col min="10505" max="10507" width="9.7109375" style="115" customWidth="1"/>
    <col min="10508" max="10508" width="9.7109375" style="115" bestFit="1" customWidth="1"/>
    <col min="10509" max="10509" width="9.7109375" style="115" customWidth="1"/>
    <col min="10510" max="10752" width="11.42578125" style="115" customWidth="1"/>
    <col min="10753" max="10753" width="89.85546875" style="115" bestFit="1" customWidth="1"/>
    <col min="10754" max="10760" width="9.7109375" style="115" bestFit="1" customWidth="1"/>
    <col min="10761" max="10763" width="9.7109375" style="115" customWidth="1"/>
    <col min="10764" max="10764" width="9.7109375" style="115" bestFit="1" customWidth="1"/>
    <col min="10765" max="10765" width="9.7109375" style="115" customWidth="1"/>
    <col min="10766" max="11008" width="11.42578125" style="115" customWidth="1"/>
    <col min="11009" max="11009" width="89.85546875" style="115" bestFit="1" customWidth="1"/>
    <col min="11010" max="11016" width="9.7109375" style="115" bestFit="1" customWidth="1"/>
    <col min="11017" max="11019" width="9.7109375" style="115" customWidth="1"/>
    <col min="11020" max="11020" width="9.7109375" style="115" bestFit="1" customWidth="1"/>
    <col min="11021" max="11021" width="9.7109375" style="115" customWidth="1"/>
    <col min="11022" max="11264" width="11.42578125" style="115" customWidth="1"/>
    <col min="11265" max="11265" width="89.85546875" style="115" bestFit="1" customWidth="1"/>
    <col min="11266" max="11272" width="9.7109375" style="115" bestFit="1" customWidth="1"/>
    <col min="11273" max="11275" width="9.7109375" style="115" customWidth="1"/>
    <col min="11276" max="11276" width="9.7109375" style="115" bestFit="1" customWidth="1"/>
    <col min="11277" max="11277" width="9.7109375" style="115" customWidth="1"/>
    <col min="11278" max="11520" width="11.42578125" style="115" customWidth="1"/>
    <col min="11521" max="11521" width="89.85546875" style="115" bestFit="1" customWidth="1"/>
    <col min="11522" max="11528" width="9.7109375" style="115" bestFit="1" customWidth="1"/>
    <col min="11529" max="11531" width="9.7109375" style="115" customWidth="1"/>
    <col min="11532" max="11532" width="9.7109375" style="115" bestFit="1" customWidth="1"/>
    <col min="11533" max="11533" width="9.7109375" style="115" customWidth="1"/>
    <col min="11534" max="11776" width="11.42578125" style="115" customWidth="1"/>
    <col min="11777" max="11777" width="89.85546875" style="115" bestFit="1" customWidth="1"/>
    <col min="11778" max="11784" width="9.7109375" style="115" bestFit="1" customWidth="1"/>
    <col min="11785" max="11787" width="9.7109375" style="115" customWidth="1"/>
    <col min="11788" max="11788" width="9.7109375" style="115" bestFit="1" customWidth="1"/>
    <col min="11789" max="11789" width="9.7109375" style="115" customWidth="1"/>
    <col min="11790" max="12032" width="11.42578125" style="115" customWidth="1"/>
    <col min="12033" max="12033" width="89.85546875" style="115" bestFit="1" customWidth="1"/>
    <col min="12034" max="12040" width="9.7109375" style="115" bestFit="1" customWidth="1"/>
    <col min="12041" max="12043" width="9.7109375" style="115" customWidth="1"/>
    <col min="12044" max="12044" width="9.7109375" style="115" bestFit="1" customWidth="1"/>
    <col min="12045" max="12045" width="9.7109375" style="115" customWidth="1"/>
    <col min="12046" max="12288" width="11.42578125" style="115" customWidth="1"/>
    <col min="12289" max="12289" width="89.85546875" style="115" bestFit="1" customWidth="1"/>
    <col min="12290" max="12296" width="9.7109375" style="115" bestFit="1" customWidth="1"/>
    <col min="12297" max="12299" width="9.7109375" style="115" customWidth="1"/>
    <col min="12300" max="12300" width="9.7109375" style="115" bestFit="1" customWidth="1"/>
    <col min="12301" max="12301" width="9.7109375" style="115" customWidth="1"/>
    <col min="12302" max="12544" width="11.42578125" style="115" customWidth="1"/>
    <col min="12545" max="12545" width="89.85546875" style="115" bestFit="1" customWidth="1"/>
    <col min="12546" max="12552" width="9.7109375" style="115" bestFit="1" customWidth="1"/>
    <col min="12553" max="12555" width="9.7109375" style="115" customWidth="1"/>
    <col min="12556" max="12556" width="9.7109375" style="115" bestFit="1" customWidth="1"/>
    <col min="12557" max="12557" width="9.7109375" style="115" customWidth="1"/>
    <col min="12558" max="12800" width="11.42578125" style="115" customWidth="1"/>
    <col min="12801" max="12801" width="89.85546875" style="115" bestFit="1" customWidth="1"/>
    <col min="12802" max="12808" width="9.7109375" style="115" bestFit="1" customWidth="1"/>
    <col min="12809" max="12811" width="9.7109375" style="115" customWidth="1"/>
    <col min="12812" max="12812" width="9.7109375" style="115" bestFit="1" customWidth="1"/>
    <col min="12813" max="12813" width="9.7109375" style="115" customWidth="1"/>
    <col min="12814" max="13056" width="11.42578125" style="115" customWidth="1"/>
    <col min="13057" max="13057" width="89.85546875" style="115" bestFit="1" customWidth="1"/>
    <col min="13058" max="13064" width="9.7109375" style="115" bestFit="1" customWidth="1"/>
    <col min="13065" max="13067" width="9.7109375" style="115" customWidth="1"/>
    <col min="13068" max="13068" width="9.7109375" style="115" bestFit="1" customWidth="1"/>
    <col min="13069" max="13069" width="9.7109375" style="115" customWidth="1"/>
    <col min="13070" max="13312" width="11.42578125" style="115" customWidth="1"/>
    <col min="13313" max="13313" width="89.85546875" style="115" bestFit="1" customWidth="1"/>
    <col min="13314" max="13320" width="9.7109375" style="115" bestFit="1" customWidth="1"/>
    <col min="13321" max="13323" width="9.7109375" style="115" customWidth="1"/>
    <col min="13324" max="13324" width="9.7109375" style="115" bestFit="1" customWidth="1"/>
    <col min="13325" max="13325" width="9.7109375" style="115" customWidth="1"/>
    <col min="13326" max="13568" width="11.42578125" style="115" customWidth="1"/>
    <col min="13569" max="13569" width="89.85546875" style="115" bestFit="1" customWidth="1"/>
    <col min="13570" max="13576" width="9.7109375" style="115" bestFit="1" customWidth="1"/>
    <col min="13577" max="13579" width="9.7109375" style="115" customWidth="1"/>
    <col min="13580" max="13580" width="9.7109375" style="115" bestFit="1" customWidth="1"/>
    <col min="13581" max="13581" width="9.7109375" style="115" customWidth="1"/>
    <col min="13582" max="13824" width="11.42578125" style="115" customWidth="1"/>
    <col min="13825" max="13825" width="89.85546875" style="115" bestFit="1" customWidth="1"/>
    <col min="13826" max="13832" width="9.7109375" style="115" bestFit="1" customWidth="1"/>
    <col min="13833" max="13835" width="9.7109375" style="115" customWidth="1"/>
    <col min="13836" max="13836" width="9.7109375" style="115" bestFit="1" customWidth="1"/>
    <col min="13837" max="13837" width="9.7109375" style="115" customWidth="1"/>
    <col min="13838" max="14080" width="11.42578125" style="115" customWidth="1"/>
    <col min="14081" max="14081" width="89.85546875" style="115" bestFit="1" customWidth="1"/>
    <col min="14082" max="14088" width="9.7109375" style="115" bestFit="1" customWidth="1"/>
    <col min="14089" max="14091" width="9.7109375" style="115" customWidth="1"/>
    <col min="14092" max="14092" width="9.7109375" style="115" bestFit="1" customWidth="1"/>
    <col min="14093" max="14093" width="9.7109375" style="115" customWidth="1"/>
    <col min="14094" max="14336" width="11.42578125" style="115" customWidth="1"/>
    <col min="14337" max="14337" width="89.85546875" style="115" bestFit="1" customWidth="1"/>
    <col min="14338" max="14344" width="9.7109375" style="115" bestFit="1" customWidth="1"/>
    <col min="14345" max="14347" width="9.7109375" style="115" customWidth="1"/>
    <col min="14348" max="14348" width="9.7109375" style="115" bestFit="1" customWidth="1"/>
    <col min="14349" max="14349" width="9.7109375" style="115" customWidth="1"/>
    <col min="14350" max="14592" width="11.42578125" style="115" customWidth="1"/>
    <col min="14593" max="14593" width="89.85546875" style="115" bestFit="1" customWidth="1"/>
    <col min="14594" max="14600" width="9.7109375" style="115" bestFit="1" customWidth="1"/>
    <col min="14601" max="14603" width="9.7109375" style="115" customWidth="1"/>
    <col min="14604" max="14604" width="9.7109375" style="115" bestFit="1" customWidth="1"/>
    <col min="14605" max="14605" width="9.7109375" style="115" customWidth="1"/>
    <col min="14606" max="14848" width="11.42578125" style="115" customWidth="1"/>
    <col min="14849" max="14849" width="89.85546875" style="115" bestFit="1" customWidth="1"/>
    <col min="14850" max="14856" width="9.7109375" style="115" bestFit="1" customWidth="1"/>
    <col min="14857" max="14859" width="9.7109375" style="115" customWidth="1"/>
    <col min="14860" max="14860" width="9.7109375" style="115" bestFit="1" customWidth="1"/>
    <col min="14861" max="14861" width="9.7109375" style="115" customWidth="1"/>
    <col min="14862" max="15104" width="11.42578125" style="115" customWidth="1"/>
    <col min="15105" max="15105" width="89.85546875" style="115" bestFit="1" customWidth="1"/>
    <col min="15106" max="15112" width="9.7109375" style="115" bestFit="1" customWidth="1"/>
    <col min="15113" max="15115" width="9.7109375" style="115" customWidth="1"/>
    <col min="15116" max="15116" width="9.7109375" style="115" bestFit="1" customWidth="1"/>
    <col min="15117" max="15117" width="9.7109375" style="115" customWidth="1"/>
    <col min="15118" max="15360" width="11.42578125" style="115" customWidth="1"/>
    <col min="15361" max="15361" width="89.85546875" style="115" bestFit="1" customWidth="1"/>
    <col min="15362" max="15368" width="9.7109375" style="115" bestFit="1" customWidth="1"/>
    <col min="15369" max="15371" width="9.7109375" style="115" customWidth="1"/>
    <col min="15372" max="15372" width="9.7109375" style="115" bestFit="1" customWidth="1"/>
    <col min="15373" max="15373" width="9.7109375" style="115" customWidth="1"/>
    <col min="15374" max="15616" width="11.42578125" style="115" customWidth="1"/>
    <col min="15617" max="15617" width="89.85546875" style="115" bestFit="1" customWidth="1"/>
    <col min="15618" max="15624" width="9.7109375" style="115" bestFit="1" customWidth="1"/>
    <col min="15625" max="15627" width="9.7109375" style="115" customWidth="1"/>
    <col min="15628" max="15628" width="9.7109375" style="115" bestFit="1" customWidth="1"/>
    <col min="15629" max="15629" width="9.7109375" style="115" customWidth="1"/>
    <col min="15630" max="15872" width="11.42578125" style="115" customWidth="1"/>
    <col min="15873" max="15873" width="89.85546875" style="115" bestFit="1" customWidth="1"/>
    <col min="15874" max="15880" width="9.7109375" style="115" bestFit="1" customWidth="1"/>
    <col min="15881" max="15883" width="9.7109375" style="115" customWidth="1"/>
    <col min="15884" max="15884" width="9.7109375" style="115" bestFit="1" customWidth="1"/>
    <col min="15885" max="15885" width="9.7109375" style="115" customWidth="1"/>
    <col min="15886" max="16128" width="11.42578125" style="115" customWidth="1"/>
    <col min="16129" max="16129" width="89.85546875" style="115" bestFit="1" customWidth="1"/>
    <col min="16130" max="16136" width="9.7109375" style="115" bestFit="1" customWidth="1"/>
    <col min="16137" max="16139" width="9.7109375" style="115" customWidth="1"/>
    <col min="16140" max="16140" width="9.7109375" style="115" bestFit="1" customWidth="1"/>
    <col min="16141" max="16141" width="9.7109375" style="115" customWidth="1"/>
    <col min="16142" max="16384" width="11.42578125" style="115" customWidth="1"/>
  </cols>
  <sheetData>
    <row r="1" spans="1:23" ht="30" customHeight="1">
      <c r="A1" s="776" t="s">
        <v>334</v>
      </c>
      <c r="B1" s="776"/>
      <c r="C1" s="776"/>
      <c r="D1" s="776"/>
      <c r="E1" s="776"/>
      <c r="F1" s="776"/>
      <c r="G1" s="776"/>
      <c r="H1" s="776"/>
      <c r="I1" s="776"/>
      <c r="J1" s="776"/>
      <c r="K1" s="776"/>
      <c r="L1" s="776"/>
      <c r="M1" s="750"/>
      <c r="N1" s="114"/>
      <c r="O1" s="114"/>
      <c r="P1" s="114"/>
      <c r="Q1" s="114"/>
      <c r="R1" s="114"/>
      <c r="S1" s="114"/>
      <c r="T1" s="114"/>
      <c r="U1" s="114"/>
      <c r="V1" s="114"/>
      <c r="W1" s="114"/>
    </row>
    <row r="2" spans="1:23" ht="15" customHeight="1">
      <c r="A2" s="777" t="s">
        <v>561</v>
      </c>
      <c r="B2" s="777"/>
      <c r="C2" s="777"/>
      <c r="D2" s="777"/>
      <c r="E2" s="777"/>
      <c r="F2" s="777"/>
      <c r="G2" s="777"/>
      <c r="H2" s="777"/>
      <c r="I2" s="777"/>
      <c r="J2" s="777"/>
      <c r="K2" s="777"/>
      <c r="L2" s="777"/>
      <c r="M2" s="751"/>
      <c r="N2" s="114"/>
      <c r="O2" s="114"/>
      <c r="P2" s="114"/>
      <c r="Q2" s="114"/>
      <c r="R2" s="114"/>
      <c r="S2" s="114"/>
      <c r="T2" s="114"/>
      <c r="U2" s="114"/>
      <c r="V2" s="114"/>
      <c r="W2" s="114"/>
    </row>
    <row r="3" spans="1:23" ht="15" customHeight="1">
      <c r="A3" s="777" t="s">
        <v>781</v>
      </c>
      <c r="B3" s="777"/>
      <c r="C3" s="777"/>
      <c r="D3" s="777"/>
      <c r="E3" s="777"/>
      <c r="F3" s="777"/>
      <c r="G3" s="777"/>
      <c r="H3" s="777"/>
      <c r="I3" s="777"/>
      <c r="J3" s="777"/>
      <c r="K3" s="777"/>
      <c r="L3" s="777"/>
      <c r="M3" s="751"/>
      <c r="N3" s="114"/>
      <c r="O3" s="114"/>
      <c r="P3" s="114"/>
      <c r="Q3" s="114"/>
      <c r="R3" s="114"/>
      <c r="S3" s="114"/>
      <c r="T3" s="114"/>
      <c r="U3" s="114"/>
      <c r="V3" s="114"/>
      <c r="W3" s="114"/>
    </row>
    <row r="4" spans="1:23" ht="30" customHeight="1">
      <c r="A4" s="778" t="s">
        <v>3</v>
      </c>
      <c r="B4" s="778"/>
      <c r="C4" s="778"/>
      <c r="D4" s="778"/>
      <c r="E4" s="778"/>
      <c r="F4" s="778"/>
      <c r="G4" s="778"/>
      <c r="H4" s="778"/>
      <c r="I4" s="778"/>
      <c r="J4" s="778"/>
      <c r="K4" s="778"/>
      <c r="L4" s="778"/>
      <c r="M4" s="752"/>
      <c r="N4" s="114"/>
      <c r="O4" s="114"/>
      <c r="P4" s="114"/>
      <c r="Q4" s="114"/>
      <c r="R4" s="114"/>
      <c r="S4" s="114"/>
      <c r="T4" s="114"/>
      <c r="U4" s="114"/>
      <c r="V4" s="114"/>
      <c r="W4" s="114"/>
    </row>
    <row r="5" spans="1:23" ht="3.75" customHeight="1" thickBot="1">
      <c r="A5" s="114"/>
      <c r="B5" s="114"/>
      <c r="C5" s="114"/>
      <c r="D5" s="114"/>
      <c r="E5" s="114"/>
      <c r="F5" s="114"/>
      <c r="G5" s="114"/>
      <c r="H5" s="114"/>
      <c r="I5" s="114"/>
      <c r="J5" s="114"/>
      <c r="K5" s="114"/>
      <c r="L5" s="114"/>
      <c r="M5" s="114"/>
      <c r="N5" s="114"/>
      <c r="O5" s="114"/>
      <c r="P5" s="114"/>
      <c r="Q5" s="114"/>
      <c r="R5" s="114"/>
      <c r="S5" s="114"/>
      <c r="T5" s="114"/>
      <c r="U5" s="114"/>
      <c r="V5" s="114"/>
      <c r="W5" s="114"/>
    </row>
    <row r="6" spans="1:23" s="117" customFormat="1" ht="30" customHeight="1" thickTop="1" thickBot="1">
      <c r="A6" s="691"/>
      <c r="B6" s="692" t="s">
        <v>562</v>
      </c>
      <c r="C6" s="692" t="s">
        <v>563</v>
      </c>
      <c r="D6" s="692" t="s">
        <v>564</v>
      </c>
      <c r="E6" s="692" t="s">
        <v>565</v>
      </c>
      <c r="F6" s="692" t="s">
        <v>566</v>
      </c>
      <c r="G6" s="692" t="s">
        <v>567</v>
      </c>
      <c r="H6" s="692" t="s">
        <v>568</v>
      </c>
      <c r="I6" s="692" t="s">
        <v>569</v>
      </c>
      <c r="J6" s="692" t="s">
        <v>570</v>
      </c>
      <c r="K6" s="692" t="s">
        <v>571</v>
      </c>
      <c r="L6" s="692" t="s">
        <v>572</v>
      </c>
      <c r="M6" s="692" t="s">
        <v>573</v>
      </c>
      <c r="N6" s="116"/>
      <c r="O6" s="116"/>
      <c r="P6" s="116"/>
      <c r="Q6" s="116"/>
      <c r="R6" s="116"/>
      <c r="S6" s="116"/>
      <c r="T6" s="116"/>
      <c r="U6" s="116"/>
      <c r="V6" s="116"/>
      <c r="W6" s="116"/>
    </row>
    <row r="7" spans="1:23" ht="15" customHeight="1" thickTop="1" thickBot="1">
      <c r="A7" s="693" t="s">
        <v>574</v>
      </c>
      <c r="B7" s="694">
        <v>1934414.21848</v>
      </c>
      <c r="C7" s="694">
        <v>2439824.36779</v>
      </c>
      <c r="D7" s="694">
        <v>2855732.0057600001</v>
      </c>
      <c r="E7" s="694">
        <v>3459594.7146799997</v>
      </c>
      <c r="F7" s="694">
        <v>3648036.2588000004</v>
      </c>
      <c r="G7" s="694">
        <v>3912356.5817899997</v>
      </c>
      <c r="H7" s="694">
        <v>4263274.21373</v>
      </c>
      <c r="I7" s="694">
        <v>4522238.1017299993</v>
      </c>
      <c r="J7" s="694">
        <v>5051812.24144</v>
      </c>
      <c r="K7" s="694">
        <v>5072963.8568900004</v>
      </c>
      <c r="L7" s="694">
        <v>5316851.5337700006</v>
      </c>
      <c r="M7" s="694">
        <v>5492951.0760000004</v>
      </c>
      <c r="N7" s="114"/>
      <c r="O7" s="114"/>
      <c r="P7" s="114"/>
      <c r="Q7" s="114"/>
      <c r="R7" s="114"/>
      <c r="S7" s="114"/>
      <c r="T7" s="114"/>
      <c r="U7" s="114"/>
      <c r="V7" s="114"/>
      <c r="W7" s="114"/>
    </row>
    <row r="8" spans="1:23" s="120" customFormat="1" ht="15" customHeight="1" thickTop="1">
      <c r="A8" s="118" t="s">
        <v>10</v>
      </c>
      <c r="B8" s="119">
        <v>130686.21718000001</v>
      </c>
      <c r="C8" s="119">
        <v>351127.66879000003</v>
      </c>
      <c r="D8" s="119">
        <v>203220.68465000001</v>
      </c>
      <c r="E8" s="119">
        <v>329779.06680000003</v>
      </c>
      <c r="F8" s="119">
        <v>304954.58866000001</v>
      </c>
      <c r="G8" s="119">
        <v>276078.946</v>
      </c>
      <c r="H8" s="119">
        <v>315547.88936000003</v>
      </c>
      <c r="I8" s="119">
        <v>367300.46312999999</v>
      </c>
      <c r="J8" s="119">
        <v>327218.30230000004</v>
      </c>
      <c r="K8" s="119">
        <v>360292.75644999999</v>
      </c>
      <c r="L8" s="119">
        <v>440729.92495999997</v>
      </c>
      <c r="M8" s="119">
        <v>631002.10376999993</v>
      </c>
      <c r="N8" s="114"/>
      <c r="O8" s="114"/>
      <c r="P8" s="114"/>
      <c r="Q8" s="114"/>
      <c r="R8" s="114"/>
      <c r="S8" s="114"/>
      <c r="T8" s="114"/>
      <c r="U8" s="114"/>
      <c r="V8" s="114"/>
      <c r="W8" s="114"/>
    </row>
    <row r="9" spans="1:23" s="120" customFormat="1" ht="15" customHeight="1">
      <c r="A9" s="118" t="s">
        <v>19</v>
      </c>
      <c r="B9" s="119">
        <v>239554.27930000002</v>
      </c>
      <c r="C9" s="119">
        <v>232629.31975999998</v>
      </c>
      <c r="D9" s="119">
        <v>325998.55343000003</v>
      </c>
      <c r="E9" s="119">
        <v>223827.99674</v>
      </c>
      <c r="F9" s="119">
        <v>256781.43862</v>
      </c>
      <c r="G9" s="119">
        <v>310001.10595</v>
      </c>
      <c r="H9" s="119">
        <v>232364.56693999999</v>
      </c>
      <c r="I9" s="119">
        <v>311172.57084</v>
      </c>
      <c r="J9" s="119">
        <v>379441.80597000004</v>
      </c>
      <c r="K9" s="119">
        <v>290679.56891000003</v>
      </c>
      <c r="L9" s="119">
        <v>358522.33654000005</v>
      </c>
      <c r="M9" s="119">
        <v>386145.08408</v>
      </c>
      <c r="N9" s="114"/>
      <c r="O9" s="114"/>
      <c r="P9" s="114"/>
      <c r="Q9" s="114"/>
      <c r="R9" s="114"/>
      <c r="S9" s="114"/>
      <c r="T9" s="114"/>
      <c r="U9" s="114"/>
      <c r="V9" s="114"/>
      <c r="W9" s="114"/>
    </row>
    <row r="10" spans="1:23" s="120" customFormat="1" ht="15" customHeight="1">
      <c r="A10" s="118" t="s">
        <v>28</v>
      </c>
      <c r="B10" s="119">
        <v>1432854.34717</v>
      </c>
      <c r="C10" s="119">
        <v>1790074.0258299999</v>
      </c>
      <c r="D10" s="119">
        <v>2176950.8648200002</v>
      </c>
      <c r="E10" s="119">
        <v>2559176.5441900003</v>
      </c>
      <c r="F10" s="119">
        <v>2803734.1227899999</v>
      </c>
      <c r="G10" s="119">
        <v>3031629.5279000001</v>
      </c>
      <c r="H10" s="119">
        <v>3317433.5394000001</v>
      </c>
      <c r="I10" s="119">
        <v>3562328.4162300001</v>
      </c>
      <c r="J10" s="119">
        <v>4038523.9888000004</v>
      </c>
      <c r="K10" s="119">
        <v>4103753.47327</v>
      </c>
      <c r="L10" s="119">
        <v>4216559.4369200002</v>
      </c>
      <c r="M10" s="119">
        <v>4183709.73991</v>
      </c>
      <c r="N10" s="114"/>
      <c r="O10" s="114"/>
      <c r="P10" s="114"/>
      <c r="Q10" s="114"/>
      <c r="R10" s="114"/>
      <c r="S10" s="114"/>
      <c r="T10" s="114"/>
      <c r="U10" s="114"/>
      <c r="V10" s="114"/>
      <c r="W10" s="114"/>
    </row>
    <row r="11" spans="1:23" s="120" customFormat="1" ht="15" customHeight="1">
      <c r="A11" s="121" t="s">
        <v>575</v>
      </c>
      <c r="B11" s="119">
        <v>1424671.8925000001</v>
      </c>
      <c r="C11" s="119">
        <v>1774494.4452500001</v>
      </c>
      <c r="D11" s="119">
        <v>2163783.6082199998</v>
      </c>
      <c r="E11" s="119">
        <v>2536751.4440600001</v>
      </c>
      <c r="F11" s="119">
        <v>2788000.0942600002</v>
      </c>
      <c r="G11" s="119">
        <v>3025964.5660199998</v>
      </c>
      <c r="H11" s="119">
        <v>3171923.64451</v>
      </c>
      <c r="I11" s="119">
        <v>3378197.3480100003</v>
      </c>
      <c r="J11" s="119">
        <v>3840479.1285700002</v>
      </c>
      <c r="K11" s="119">
        <v>3892439.80639</v>
      </c>
      <c r="L11" s="119">
        <v>4005857.86473</v>
      </c>
      <c r="M11" s="119">
        <v>3968042.8026799997</v>
      </c>
      <c r="N11" s="114"/>
      <c r="O11" s="114"/>
      <c r="P11" s="114"/>
      <c r="Q11" s="114"/>
      <c r="R11" s="114"/>
      <c r="S11" s="114"/>
      <c r="T11" s="114"/>
      <c r="U11" s="114"/>
      <c r="V11" s="114"/>
      <c r="W11" s="114"/>
    </row>
    <row r="12" spans="1:23" s="120" customFormat="1" ht="15" customHeight="1">
      <c r="A12" s="121" t="s">
        <v>576</v>
      </c>
      <c r="B12" s="119">
        <v>1407430.2734700001</v>
      </c>
      <c r="C12" s="119">
        <v>1738289.69781</v>
      </c>
      <c r="D12" s="119">
        <v>2092904.9965899999</v>
      </c>
      <c r="E12" s="119">
        <v>2445387.97645</v>
      </c>
      <c r="F12" s="119">
        <v>2677203.0827100002</v>
      </c>
      <c r="G12" s="119">
        <v>2897583.8065399998</v>
      </c>
      <c r="H12" s="119">
        <v>3042596.1340100002</v>
      </c>
      <c r="I12" s="119">
        <v>2628882.3251300002</v>
      </c>
      <c r="J12" s="119">
        <v>3038144.0852399999</v>
      </c>
      <c r="K12" s="119">
        <v>3104556.6262099999</v>
      </c>
      <c r="L12" s="119">
        <v>3175290.94631</v>
      </c>
      <c r="M12" s="119">
        <v>3144435.62996</v>
      </c>
      <c r="N12" s="114"/>
      <c r="O12" s="114"/>
      <c r="P12" s="114"/>
      <c r="Q12" s="114"/>
      <c r="R12" s="114"/>
      <c r="S12" s="114"/>
      <c r="T12" s="114"/>
      <c r="U12" s="114"/>
      <c r="V12" s="114"/>
      <c r="W12" s="114"/>
    </row>
    <row r="13" spans="1:23" s="120" customFormat="1" ht="15" customHeight="1">
      <c r="A13" s="121" t="s">
        <v>577</v>
      </c>
      <c r="B13" s="119">
        <v>17241.619030000002</v>
      </c>
      <c r="C13" s="119">
        <v>36204.747439999999</v>
      </c>
      <c r="D13" s="119">
        <v>70878.611629999999</v>
      </c>
      <c r="E13" s="119">
        <v>91363.467609999992</v>
      </c>
      <c r="F13" s="119">
        <v>110797.01155</v>
      </c>
      <c r="G13" s="119">
        <v>128380.75948000001</v>
      </c>
      <c r="H13" s="119">
        <v>129327.5105</v>
      </c>
      <c r="I13" s="119">
        <v>749315.02287999995</v>
      </c>
      <c r="J13" s="119">
        <v>802335.04333000001</v>
      </c>
      <c r="K13" s="119">
        <v>787883.18017999991</v>
      </c>
      <c r="L13" s="119">
        <v>830566.91842</v>
      </c>
      <c r="M13" s="119">
        <v>823607.17272000003</v>
      </c>
      <c r="N13" s="114"/>
      <c r="O13" s="114"/>
      <c r="P13" s="114"/>
      <c r="Q13" s="114"/>
      <c r="R13" s="114"/>
      <c r="S13" s="114"/>
      <c r="T13" s="114"/>
      <c r="U13" s="114"/>
      <c r="V13" s="114"/>
      <c r="W13" s="114"/>
    </row>
    <row r="14" spans="1:23" s="120" customFormat="1" ht="15" customHeight="1">
      <c r="A14" s="121" t="s">
        <v>578</v>
      </c>
      <c r="B14" s="119">
        <v>11057.344789999999</v>
      </c>
      <c r="C14" s="119">
        <v>6650.9694200000004</v>
      </c>
      <c r="D14" s="119">
        <v>8431.69211</v>
      </c>
      <c r="E14" s="119">
        <v>8925.5644800000009</v>
      </c>
      <c r="F14" s="119">
        <v>4798.8216299999995</v>
      </c>
      <c r="G14" s="119">
        <v>4429.6493099999998</v>
      </c>
      <c r="H14" s="119">
        <v>563.31220999999994</v>
      </c>
      <c r="I14" s="119">
        <v>2180.1635699999997</v>
      </c>
      <c r="J14" s="119">
        <v>11517.054539999999</v>
      </c>
      <c r="K14" s="119">
        <v>22106.528440000002</v>
      </c>
      <c r="L14" s="119">
        <v>26141.324789999999</v>
      </c>
      <c r="M14" s="119">
        <v>44501.939720000002</v>
      </c>
      <c r="N14" s="114"/>
      <c r="O14" s="114"/>
      <c r="P14" s="114"/>
      <c r="Q14" s="114"/>
      <c r="R14" s="114"/>
      <c r="S14" s="114"/>
      <c r="T14" s="114"/>
      <c r="U14" s="114"/>
      <c r="V14" s="114"/>
      <c r="W14" s="114"/>
    </row>
    <row r="15" spans="1:23" s="120" customFormat="1" ht="15" customHeight="1">
      <c r="A15" s="121" t="s">
        <v>579</v>
      </c>
      <c r="B15" s="119">
        <v>10468.95919</v>
      </c>
      <c r="C15" s="119">
        <v>5392.2072600000001</v>
      </c>
      <c r="D15" s="119">
        <v>7643.7509500000006</v>
      </c>
      <c r="E15" s="119">
        <v>7293.2806300000002</v>
      </c>
      <c r="F15" s="119">
        <v>3972.4027500000002</v>
      </c>
      <c r="G15" s="119">
        <v>2735.7403399999998</v>
      </c>
      <c r="H15" s="119">
        <v>540.70716000000004</v>
      </c>
      <c r="I15" s="119">
        <v>1942.09834</v>
      </c>
      <c r="J15" s="119">
        <v>3754.1867499999998</v>
      </c>
      <c r="K15" s="119">
        <v>10943.701230000001</v>
      </c>
      <c r="L15" s="119">
        <v>14287.657029999998</v>
      </c>
      <c r="M15" s="119">
        <v>21975.313670000003</v>
      </c>
      <c r="N15" s="114"/>
      <c r="O15" s="114"/>
      <c r="P15" s="114"/>
      <c r="Q15" s="114"/>
      <c r="R15" s="114"/>
      <c r="S15" s="114"/>
      <c r="T15" s="114"/>
      <c r="U15" s="114"/>
      <c r="V15" s="114"/>
      <c r="W15" s="114"/>
    </row>
    <row r="16" spans="1:23" s="120" customFormat="1" ht="15" customHeight="1">
      <c r="A16" s="121" t="s">
        <v>580</v>
      </c>
      <c r="B16" s="119">
        <v>588.38559999999995</v>
      </c>
      <c r="C16" s="119">
        <v>1258.76216</v>
      </c>
      <c r="D16" s="119">
        <v>787.94116000000008</v>
      </c>
      <c r="E16" s="119">
        <v>1632.28385</v>
      </c>
      <c r="F16" s="119">
        <v>826.41888000000006</v>
      </c>
      <c r="G16" s="119">
        <v>1693.90897</v>
      </c>
      <c r="H16" s="119">
        <v>22.605049999999999</v>
      </c>
      <c r="I16" s="119">
        <v>238.06523000000001</v>
      </c>
      <c r="J16" s="119">
        <v>7762.8677900000002</v>
      </c>
      <c r="K16" s="119">
        <v>11162.827210000001</v>
      </c>
      <c r="L16" s="119">
        <v>11853.66776</v>
      </c>
      <c r="M16" s="119">
        <v>22526.626049999999</v>
      </c>
      <c r="N16" s="114"/>
      <c r="O16" s="114"/>
      <c r="P16" s="114"/>
      <c r="Q16" s="114"/>
      <c r="R16" s="114"/>
      <c r="S16" s="114"/>
      <c r="T16" s="114"/>
      <c r="U16" s="114"/>
      <c r="V16" s="114"/>
      <c r="W16" s="114"/>
    </row>
    <row r="17" spans="1:23" s="120" customFormat="1" ht="15" customHeight="1">
      <c r="A17" s="121" t="s">
        <v>581</v>
      </c>
      <c r="B17" s="119">
        <v>24526.887850000003</v>
      </c>
      <c r="C17" s="119">
        <v>33364.796090000003</v>
      </c>
      <c r="D17" s="119">
        <v>33309.543210000003</v>
      </c>
      <c r="E17" s="119">
        <v>40333.713429999996</v>
      </c>
      <c r="F17" s="119">
        <v>34707.496140000003</v>
      </c>
      <c r="G17" s="119">
        <v>37752.454960000003</v>
      </c>
      <c r="H17" s="119">
        <v>43044.90913</v>
      </c>
      <c r="I17" s="119">
        <v>63668.286060000006</v>
      </c>
      <c r="J17" s="119">
        <v>95653.70693</v>
      </c>
      <c r="K17" s="119">
        <v>98191.630139999994</v>
      </c>
      <c r="L17" s="119">
        <v>156537.53644</v>
      </c>
      <c r="M17" s="119">
        <v>168101.53088000001</v>
      </c>
      <c r="N17" s="114"/>
      <c r="O17" s="114"/>
      <c r="P17" s="114"/>
      <c r="Q17" s="114"/>
      <c r="R17" s="114"/>
      <c r="S17" s="114"/>
      <c r="T17" s="114"/>
      <c r="U17" s="114"/>
      <c r="V17" s="114"/>
      <c r="W17" s="114"/>
    </row>
    <row r="18" spans="1:23" s="120" customFormat="1" ht="15" customHeight="1">
      <c r="A18" s="121" t="s">
        <v>582</v>
      </c>
      <c r="B18" s="119">
        <v>23830.44685</v>
      </c>
      <c r="C18" s="119">
        <v>32285.394670000001</v>
      </c>
      <c r="D18" s="119">
        <v>30457.52403</v>
      </c>
      <c r="E18" s="119">
        <v>33727.065820000003</v>
      </c>
      <c r="F18" s="119">
        <v>30134.68664</v>
      </c>
      <c r="G18" s="119">
        <v>29472.084159999999</v>
      </c>
      <c r="H18" s="119">
        <v>34372.727650000001</v>
      </c>
      <c r="I18" s="119">
        <v>45460.78039</v>
      </c>
      <c r="J18" s="119">
        <v>50570.42222</v>
      </c>
      <c r="K18" s="119">
        <v>53365.314890000001</v>
      </c>
      <c r="L18" s="119">
        <v>74328.251319999996</v>
      </c>
      <c r="M18" s="119">
        <v>79948.937279999998</v>
      </c>
      <c r="N18" s="114"/>
      <c r="O18" s="114"/>
      <c r="P18" s="114"/>
      <c r="Q18" s="114"/>
      <c r="R18" s="114"/>
      <c r="S18" s="114"/>
      <c r="T18" s="114"/>
      <c r="U18" s="114"/>
      <c r="V18" s="114"/>
      <c r="W18" s="114"/>
    </row>
    <row r="19" spans="1:23" s="120" customFormat="1" ht="15" customHeight="1">
      <c r="A19" s="121" t="s">
        <v>583</v>
      </c>
      <c r="B19" s="119">
        <v>696.44100000000003</v>
      </c>
      <c r="C19" s="119">
        <v>1079.4014199999999</v>
      </c>
      <c r="D19" s="119">
        <v>2852.0191800000002</v>
      </c>
      <c r="E19" s="119">
        <v>6606.64761</v>
      </c>
      <c r="F19" s="119">
        <v>4572.8095000000003</v>
      </c>
      <c r="G19" s="119">
        <v>8280.3708000000006</v>
      </c>
      <c r="H19" s="119">
        <v>8672.1814800000011</v>
      </c>
      <c r="I19" s="119">
        <v>18207.505670000002</v>
      </c>
      <c r="J19" s="119">
        <v>45083.28471</v>
      </c>
      <c r="K19" s="119">
        <v>44826.31525</v>
      </c>
      <c r="L19" s="119">
        <v>82209.28512</v>
      </c>
      <c r="M19" s="119">
        <v>88152.593599999993</v>
      </c>
      <c r="N19" s="114"/>
      <c r="O19" s="114"/>
      <c r="P19" s="114"/>
      <c r="Q19" s="114"/>
      <c r="R19" s="114"/>
      <c r="S19" s="114"/>
      <c r="T19" s="114"/>
      <c r="U19" s="114"/>
      <c r="V19" s="114"/>
      <c r="W19" s="114"/>
    </row>
    <row r="20" spans="1:23" s="120" customFormat="1" ht="15" customHeight="1">
      <c r="A20" s="121" t="s">
        <v>41</v>
      </c>
      <c r="B20" s="119">
        <v>16126.42491</v>
      </c>
      <c r="C20" s="119">
        <v>18598.86347</v>
      </c>
      <c r="D20" s="119">
        <v>21222.589929999998</v>
      </c>
      <c r="E20" s="119">
        <v>26782.188300000002</v>
      </c>
      <c r="F20" s="119">
        <v>25741.91145</v>
      </c>
      <c r="G20" s="119">
        <v>28422.532440000003</v>
      </c>
      <c r="H20" s="119">
        <v>182975.7328</v>
      </c>
      <c r="I20" s="119">
        <v>219028.58533</v>
      </c>
      <c r="J20" s="119">
        <v>215418.30115000001</v>
      </c>
      <c r="K20" s="119">
        <v>216800.98129</v>
      </c>
      <c r="L20" s="119">
        <v>209260.05405999999</v>
      </c>
      <c r="M20" s="119">
        <v>201663.22678</v>
      </c>
      <c r="N20" s="114"/>
      <c r="O20" s="114"/>
      <c r="P20" s="114"/>
      <c r="Q20" s="114"/>
      <c r="R20" s="114"/>
      <c r="S20" s="114"/>
      <c r="T20" s="114"/>
      <c r="U20" s="114"/>
      <c r="V20" s="114"/>
      <c r="W20" s="114"/>
    </row>
    <row r="21" spans="1:23" s="120" customFormat="1" ht="15" customHeight="1">
      <c r="A21" s="121" t="s">
        <v>584</v>
      </c>
      <c r="B21" s="119">
        <v>-43528.202880000004</v>
      </c>
      <c r="C21" s="119">
        <v>-43035.0484</v>
      </c>
      <c r="D21" s="119">
        <v>-49796.568650000001</v>
      </c>
      <c r="E21" s="119">
        <v>-53616.36608</v>
      </c>
      <c r="F21" s="119">
        <v>-49514.200689999998</v>
      </c>
      <c r="G21" s="119">
        <v>-64939.674829999996</v>
      </c>
      <c r="H21" s="119">
        <v>-81074.059250000006</v>
      </c>
      <c r="I21" s="119">
        <v>-100745.96673999999</v>
      </c>
      <c r="J21" s="119">
        <v>-124544.20239000001</v>
      </c>
      <c r="K21" s="119">
        <v>-125785.47298999999</v>
      </c>
      <c r="L21" s="119">
        <v>-181237.3431</v>
      </c>
      <c r="M21" s="119">
        <v>-198599.76015000002</v>
      </c>
      <c r="N21" s="114"/>
      <c r="O21" s="114"/>
      <c r="P21" s="114"/>
      <c r="Q21" s="114"/>
      <c r="R21" s="114"/>
      <c r="S21" s="114"/>
      <c r="T21" s="114"/>
      <c r="U21" s="114"/>
      <c r="V21" s="114"/>
      <c r="W21" s="114"/>
    </row>
    <row r="22" spans="1:23" s="120" customFormat="1" ht="15" customHeight="1">
      <c r="A22" s="118" t="s">
        <v>71</v>
      </c>
      <c r="B22" s="119">
        <v>4619.1308499999996</v>
      </c>
      <c r="C22" s="119">
        <v>11416.49048</v>
      </c>
      <c r="D22" s="119">
        <v>11828.348749999999</v>
      </c>
      <c r="E22" s="119">
        <v>14998.940849999999</v>
      </c>
      <c r="F22" s="119">
        <v>17906.96688</v>
      </c>
      <c r="G22" s="119">
        <v>12570.45408</v>
      </c>
      <c r="H22" s="119">
        <v>27706.396820000002</v>
      </c>
      <c r="I22" s="119">
        <v>31716.97928</v>
      </c>
      <c r="J22" s="119">
        <v>36496.397709999997</v>
      </c>
      <c r="K22" s="119">
        <v>37120.731959999997</v>
      </c>
      <c r="L22" s="119">
        <v>31829.4048</v>
      </c>
      <c r="M22" s="119">
        <v>29895.495640000001</v>
      </c>
      <c r="N22" s="114"/>
      <c r="O22" s="114"/>
      <c r="P22" s="114"/>
      <c r="Q22" s="114"/>
      <c r="R22" s="114"/>
      <c r="S22" s="114"/>
      <c r="T22" s="114"/>
      <c r="U22" s="114"/>
      <c r="V22" s="114"/>
      <c r="W22" s="114"/>
    </row>
    <row r="23" spans="1:23" s="120" customFormat="1" ht="15" customHeight="1">
      <c r="A23" s="118" t="s">
        <v>77</v>
      </c>
      <c r="B23" s="119">
        <v>773.2471700000001</v>
      </c>
      <c r="C23" s="119">
        <v>1478.6486299999999</v>
      </c>
      <c r="D23" s="119">
        <v>1615.4557199999999</v>
      </c>
      <c r="E23" s="119">
        <v>2583.4821200000001</v>
      </c>
      <c r="F23" s="119">
        <v>3707.3757700000001</v>
      </c>
      <c r="G23" s="119">
        <v>2133.6224900000002</v>
      </c>
      <c r="H23" s="119">
        <v>3116.5825599999998</v>
      </c>
      <c r="I23" s="119">
        <v>1048.6255200000001</v>
      </c>
      <c r="J23" s="119">
        <v>7540.6502899999996</v>
      </c>
      <c r="K23" s="119">
        <v>7359.4877500000002</v>
      </c>
      <c r="L23" s="119">
        <v>8130.0361299999995</v>
      </c>
      <c r="M23" s="119">
        <v>9921.3518699999986</v>
      </c>
      <c r="N23" s="114"/>
      <c r="O23" s="114"/>
      <c r="P23" s="114"/>
      <c r="Q23" s="114"/>
      <c r="R23" s="114"/>
      <c r="S23" s="114"/>
      <c r="T23" s="114"/>
      <c r="U23" s="114"/>
      <c r="V23" s="114"/>
      <c r="W23" s="114"/>
    </row>
    <row r="24" spans="1:23" s="120" customFormat="1" ht="15" customHeight="1">
      <c r="A24" s="118" t="s">
        <v>585</v>
      </c>
      <c r="B24" s="119">
        <v>84575.583989999999</v>
      </c>
      <c r="C24" s="119">
        <v>19046.391190000002</v>
      </c>
      <c r="D24" s="119">
        <v>98659.676390000008</v>
      </c>
      <c r="E24" s="119">
        <v>278467.70543999999</v>
      </c>
      <c r="F24" s="119">
        <v>218109.92190000002</v>
      </c>
      <c r="G24" s="119">
        <v>236650.08141999997</v>
      </c>
      <c r="H24" s="119">
        <v>313609.29226000002</v>
      </c>
      <c r="I24" s="119">
        <v>207305.57259</v>
      </c>
      <c r="J24" s="119">
        <v>220602.67565000002</v>
      </c>
      <c r="K24" s="119">
        <v>231940.41488999999</v>
      </c>
      <c r="L24" s="119">
        <v>220216.81797999999</v>
      </c>
      <c r="M24" s="119">
        <v>208416.46557</v>
      </c>
      <c r="N24" s="114"/>
      <c r="O24" s="114"/>
      <c r="P24" s="114"/>
      <c r="Q24" s="114"/>
      <c r="R24" s="114"/>
      <c r="S24" s="114"/>
      <c r="T24" s="114"/>
      <c r="U24" s="114"/>
      <c r="V24" s="114"/>
      <c r="W24" s="114"/>
    </row>
    <row r="25" spans="1:23" s="120" customFormat="1" ht="15" customHeight="1">
      <c r="A25" s="118" t="s">
        <v>87</v>
      </c>
      <c r="B25" s="119">
        <v>34441.461579999996</v>
      </c>
      <c r="C25" s="119">
        <v>29437.187020000001</v>
      </c>
      <c r="D25" s="119">
        <v>26975.363819999999</v>
      </c>
      <c r="E25" s="119">
        <v>26653.453590000001</v>
      </c>
      <c r="F25" s="119">
        <v>38936.559670000002</v>
      </c>
      <c r="G25" s="119">
        <v>38972.86507</v>
      </c>
      <c r="H25" s="119">
        <v>39247.404310000005</v>
      </c>
      <c r="I25" s="119">
        <v>35374.629670000002</v>
      </c>
      <c r="J25" s="119">
        <v>36083.772170000004</v>
      </c>
      <c r="K25" s="119">
        <v>35537.47939</v>
      </c>
      <c r="L25" s="119">
        <v>34551.22956</v>
      </c>
      <c r="M25" s="119">
        <v>34555.004950000002</v>
      </c>
      <c r="N25" s="114"/>
      <c r="O25" s="114"/>
      <c r="P25" s="114"/>
      <c r="Q25" s="114"/>
      <c r="R25" s="114"/>
      <c r="S25" s="114"/>
      <c r="T25" s="114"/>
      <c r="U25" s="114"/>
      <c r="V25" s="114"/>
      <c r="W25" s="114"/>
    </row>
    <row r="26" spans="1:23" s="120" customFormat="1" ht="15" customHeight="1">
      <c r="A26" s="118" t="s">
        <v>586</v>
      </c>
      <c r="B26" s="119">
        <v>6909.9512400000003</v>
      </c>
      <c r="C26" s="119">
        <v>4614.63609</v>
      </c>
      <c r="D26" s="119">
        <v>10483.05818</v>
      </c>
      <c r="E26" s="119">
        <v>24107.524949999999</v>
      </c>
      <c r="F26" s="119">
        <v>3905.28451</v>
      </c>
      <c r="G26" s="119">
        <v>4319.9788799999997</v>
      </c>
      <c r="H26" s="119">
        <v>14248.542079999999</v>
      </c>
      <c r="I26" s="119">
        <v>5990.84447</v>
      </c>
      <c r="J26" s="119">
        <v>5904.6485499999999</v>
      </c>
      <c r="K26" s="119">
        <v>6279.94427</v>
      </c>
      <c r="L26" s="119">
        <v>6312.3468800000001</v>
      </c>
      <c r="M26" s="119">
        <v>9305.8302100000001</v>
      </c>
      <c r="N26" s="114"/>
      <c r="O26" s="114"/>
      <c r="P26" s="114"/>
      <c r="Q26" s="114"/>
      <c r="R26" s="114"/>
      <c r="S26" s="114"/>
      <c r="T26" s="114"/>
      <c r="U26" s="114"/>
      <c r="V26" s="114"/>
      <c r="W26" s="114"/>
    </row>
    <row r="27" spans="1:23" s="122" customFormat="1" ht="15" customHeight="1" thickBot="1">
      <c r="A27" s="118" t="s">
        <v>103</v>
      </c>
      <c r="B27" s="119">
        <v>0</v>
      </c>
      <c r="C27" s="119">
        <v>0</v>
      </c>
      <c r="D27" s="119">
        <v>0</v>
      </c>
      <c r="E27" s="119">
        <v>0</v>
      </c>
      <c r="F27" s="119">
        <v>0</v>
      </c>
      <c r="G27" s="119">
        <v>0</v>
      </c>
      <c r="H27" s="119">
        <v>0</v>
      </c>
      <c r="I27" s="119">
        <v>0</v>
      </c>
      <c r="J27" s="119">
        <v>0</v>
      </c>
      <c r="K27" s="119">
        <v>0</v>
      </c>
      <c r="L27" s="119">
        <v>0</v>
      </c>
      <c r="M27" s="119">
        <v>0</v>
      </c>
      <c r="N27" s="114"/>
      <c r="O27" s="114"/>
      <c r="P27" s="114"/>
      <c r="Q27" s="114"/>
      <c r="R27" s="114"/>
      <c r="S27" s="114"/>
      <c r="T27" s="114"/>
      <c r="U27" s="114"/>
      <c r="V27" s="114"/>
      <c r="W27" s="114"/>
    </row>
    <row r="28" spans="1:23" ht="15" customHeight="1" thickTop="1" thickBot="1">
      <c r="A28" s="693" t="s">
        <v>587</v>
      </c>
      <c r="B28" s="694">
        <v>1722232.8607900001</v>
      </c>
      <c r="C28" s="694">
        <v>2217189.5920500001</v>
      </c>
      <c r="D28" s="694">
        <v>2616940.3010800001</v>
      </c>
      <c r="E28" s="694">
        <v>3204220.0764600001</v>
      </c>
      <c r="F28" s="694">
        <v>3380372.2189499997</v>
      </c>
      <c r="G28" s="694">
        <v>3614999.0419099997</v>
      </c>
      <c r="H28" s="694">
        <v>3958685.5974499998</v>
      </c>
      <c r="I28" s="694">
        <v>4196554.2468600003</v>
      </c>
      <c r="J28" s="694">
        <v>4712303.9423400005</v>
      </c>
      <c r="K28" s="694">
        <v>4723463.9067099998</v>
      </c>
      <c r="L28" s="694">
        <v>4960762.1517700003</v>
      </c>
      <c r="M28" s="694">
        <v>5093291.6293799998</v>
      </c>
      <c r="N28" s="114"/>
      <c r="O28" s="114"/>
      <c r="P28" s="114"/>
      <c r="Q28" s="114"/>
      <c r="R28" s="114"/>
      <c r="S28" s="114"/>
      <c r="T28" s="114"/>
      <c r="U28" s="114"/>
      <c r="V28" s="114"/>
      <c r="W28" s="114"/>
    </row>
    <row r="29" spans="1:23" s="120" customFormat="1" ht="15" customHeight="1" thickTop="1">
      <c r="A29" s="118" t="s">
        <v>588</v>
      </c>
      <c r="B29" s="119">
        <v>1646364.2689100001</v>
      </c>
      <c r="C29" s="119">
        <v>2078498.1110499999</v>
      </c>
      <c r="D29" s="119">
        <v>2352349.7970100003</v>
      </c>
      <c r="E29" s="119">
        <v>2752463.5214800001</v>
      </c>
      <c r="F29" s="119">
        <v>2791074.8232199997</v>
      </c>
      <c r="G29" s="119">
        <v>3001070.3019899996</v>
      </c>
      <c r="H29" s="119">
        <v>3098648.4368199999</v>
      </c>
      <c r="I29" s="119">
        <v>3348269.3779699998</v>
      </c>
      <c r="J29" s="119">
        <v>3549589.3094200003</v>
      </c>
      <c r="K29" s="119">
        <v>3566072.4143099999</v>
      </c>
      <c r="L29" s="119">
        <v>2429977.0496499999</v>
      </c>
      <c r="M29" s="119">
        <v>2474989.50587</v>
      </c>
      <c r="N29" s="114"/>
      <c r="O29" s="114"/>
      <c r="P29" s="114"/>
      <c r="Q29" s="114"/>
      <c r="R29" s="114"/>
      <c r="S29" s="114"/>
      <c r="T29" s="114"/>
      <c r="U29" s="114"/>
      <c r="V29" s="114"/>
      <c r="W29" s="114"/>
    </row>
    <row r="30" spans="1:23" s="120" customFormat="1" ht="15" customHeight="1">
      <c r="A30" s="121" t="s">
        <v>589</v>
      </c>
      <c r="B30" s="119">
        <v>69455.001329999999</v>
      </c>
      <c r="C30" s="119">
        <v>277283.06708999997</v>
      </c>
      <c r="D30" s="119">
        <v>379860.32263999997</v>
      </c>
      <c r="E30" s="119">
        <v>532731.01381999999</v>
      </c>
      <c r="F30" s="119">
        <v>475195.45869999996</v>
      </c>
      <c r="G30" s="119">
        <v>321734.37663000001</v>
      </c>
      <c r="H30" s="119">
        <v>262159.05592000001</v>
      </c>
      <c r="I30" s="119">
        <v>255221.76853</v>
      </c>
      <c r="J30" s="119">
        <v>385971.15827999997</v>
      </c>
      <c r="K30" s="119">
        <v>391769.90143000003</v>
      </c>
      <c r="L30" s="119">
        <v>493325.53670999996</v>
      </c>
      <c r="M30" s="119">
        <v>599724.24529999995</v>
      </c>
      <c r="N30" s="114"/>
      <c r="O30" s="114"/>
      <c r="P30" s="114"/>
      <c r="Q30" s="114"/>
      <c r="R30" s="114"/>
      <c r="S30" s="114"/>
      <c r="T30" s="114"/>
      <c r="U30" s="114"/>
      <c r="V30" s="114"/>
      <c r="W30" s="114"/>
    </row>
    <row r="31" spans="1:23" s="120" customFormat="1" ht="15" customHeight="1">
      <c r="A31" s="121" t="s">
        <v>590</v>
      </c>
      <c r="B31" s="119">
        <v>342103.72805000003</v>
      </c>
      <c r="C31" s="119">
        <v>483978.25658999995</v>
      </c>
      <c r="D31" s="119">
        <v>539509.81249000004</v>
      </c>
      <c r="E31" s="119">
        <v>477599.23894999997</v>
      </c>
      <c r="F31" s="119">
        <v>459772.40957000002</v>
      </c>
      <c r="G31" s="119">
        <v>398344.59422000003</v>
      </c>
      <c r="H31" s="119">
        <v>330391.10892000003</v>
      </c>
      <c r="I31" s="119">
        <v>478542.77104000002</v>
      </c>
      <c r="J31" s="119">
        <v>556904.69175</v>
      </c>
      <c r="K31" s="119">
        <v>549138.14523000002</v>
      </c>
      <c r="L31" s="119">
        <v>594918.02766999998</v>
      </c>
      <c r="M31" s="119">
        <v>586946.77202999999</v>
      </c>
      <c r="N31" s="114"/>
      <c r="O31" s="114"/>
      <c r="P31" s="114"/>
      <c r="Q31" s="114"/>
      <c r="R31" s="114"/>
      <c r="S31" s="114"/>
      <c r="T31" s="114"/>
      <c r="U31" s="114"/>
      <c r="V31" s="114"/>
      <c r="W31" s="114"/>
    </row>
    <row r="32" spans="1:23" s="120" customFormat="1" ht="15" customHeight="1">
      <c r="A32" s="121" t="s">
        <v>591</v>
      </c>
      <c r="B32" s="119">
        <v>159181.81762000002</v>
      </c>
      <c r="C32" s="119">
        <v>55200.600359999997</v>
      </c>
      <c r="D32" s="119">
        <v>15345.49404</v>
      </c>
      <c r="E32" s="119">
        <v>4944.1660099999999</v>
      </c>
      <c r="F32" s="119">
        <v>3862.1358700000001</v>
      </c>
      <c r="G32" s="119">
        <v>2690.8866699999999</v>
      </c>
      <c r="H32" s="119">
        <v>1632.55863</v>
      </c>
      <c r="I32" s="119">
        <v>860.07776999999999</v>
      </c>
      <c r="J32" s="119">
        <v>614.14301999999998</v>
      </c>
      <c r="K32" s="119">
        <v>609.04768999999999</v>
      </c>
      <c r="L32" s="119">
        <v>530.80696</v>
      </c>
      <c r="M32" s="119">
        <v>608.03747999999996</v>
      </c>
      <c r="N32" s="114"/>
      <c r="O32" s="114"/>
      <c r="P32" s="114"/>
      <c r="Q32" s="114"/>
      <c r="R32" s="114"/>
      <c r="S32" s="114"/>
      <c r="T32" s="114"/>
      <c r="U32" s="114"/>
      <c r="V32" s="114"/>
      <c r="W32" s="114"/>
    </row>
    <row r="33" spans="1:23" s="120" customFormat="1" ht="15" customHeight="1">
      <c r="A33" s="121" t="s">
        <v>592</v>
      </c>
      <c r="B33" s="119">
        <v>76796.933019999997</v>
      </c>
      <c r="C33" s="119">
        <v>116033.91826000001</v>
      </c>
      <c r="D33" s="119">
        <v>167802.75224999999</v>
      </c>
      <c r="E33" s="119">
        <v>255558.22453000001</v>
      </c>
      <c r="F33" s="119">
        <v>159934.64649000001</v>
      </c>
      <c r="G33" s="119">
        <v>57369.133959999999</v>
      </c>
      <c r="H33" s="119">
        <v>75349.875910000002</v>
      </c>
      <c r="I33" s="119">
        <v>107059.04929000001</v>
      </c>
      <c r="J33" s="119">
        <v>84142.602370000008</v>
      </c>
      <c r="K33" s="119">
        <v>77271.215959999987</v>
      </c>
      <c r="L33" s="119">
        <v>83031.81985</v>
      </c>
      <c r="M33" s="119">
        <v>77416.147019999989</v>
      </c>
      <c r="N33" s="114"/>
      <c r="O33" s="114"/>
      <c r="P33" s="114"/>
      <c r="Q33" s="114"/>
      <c r="R33" s="114"/>
      <c r="S33" s="114"/>
      <c r="T33" s="114"/>
      <c r="U33" s="114"/>
      <c r="V33" s="114"/>
      <c r="W33" s="114"/>
    </row>
    <row r="34" spans="1:23" s="120" customFormat="1" ht="15" customHeight="1">
      <c r="A34" s="121" t="s">
        <v>593</v>
      </c>
      <c r="B34" s="119">
        <v>930194.26676000003</v>
      </c>
      <c r="C34" s="119">
        <v>1054192.02101</v>
      </c>
      <c r="D34" s="119">
        <v>1132900.5906199999</v>
      </c>
      <c r="E34" s="119">
        <v>1328458.0327300001</v>
      </c>
      <c r="F34" s="119">
        <v>1509226.74493</v>
      </c>
      <c r="G34" s="119">
        <v>2015600.80547</v>
      </c>
      <c r="H34" s="119">
        <v>2229756.4098800002</v>
      </c>
      <c r="I34" s="119">
        <v>2293887.9976300001</v>
      </c>
      <c r="J34" s="119">
        <v>2287670.6594799999</v>
      </c>
      <c r="K34" s="119">
        <v>2302975.6363000004</v>
      </c>
      <c r="L34" s="119">
        <v>1142910.14646</v>
      </c>
      <c r="M34" s="119">
        <v>1089907.75165</v>
      </c>
      <c r="N34" s="114"/>
      <c r="O34" s="114"/>
      <c r="P34" s="114"/>
      <c r="Q34" s="114"/>
      <c r="R34" s="114"/>
      <c r="S34" s="114"/>
      <c r="T34" s="114"/>
      <c r="U34" s="114"/>
      <c r="V34" s="114"/>
      <c r="W34" s="114"/>
    </row>
    <row r="35" spans="1:23" s="120" customFormat="1" ht="15" customHeight="1">
      <c r="A35" s="121" t="s">
        <v>594</v>
      </c>
      <c r="B35" s="119">
        <v>68632.522129999998</v>
      </c>
      <c r="C35" s="119">
        <v>91810.247739999992</v>
      </c>
      <c r="D35" s="119">
        <v>116930.82497</v>
      </c>
      <c r="E35" s="119">
        <v>153172.84544</v>
      </c>
      <c r="F35" s="119">
        <v>183083.42765999999</v>
      </c>
      <c r="G35" s="119">
        <v>205330.50503999999</v>
      </c>
      <c r="H35" s="119">
        <v>199359.42756000001</v>
      </c>
      <c r="I35" s="119">
        <v>212697.71371000001</v>
      </c>
      <c r="J35" s="119">
        <v>234286.05452000001</v>
      </c>
      <c r="K35" s="119">
        <v>244308.46769999998</v>
      </c>
      <c r="L35" s="119">
        <v>115260.712</v>
      </c>
      <c r="M35" s="119">
        <v>120386.55239</v>
      </c>
      <c r="N35" s="114"/>
      <c r="O35" s="114"/>
      <c r="P35" s="114"/>
      <c r="Q35" s="114"/>
      <c r="R35" s="114"/>
      <c r="S35" s="114"/>
      <c r="T35" s="114"/>
      <c r="U35" s="114"/>
      <c r="V35" s="114"/>
      <c r="W35" s="114"/>
    </row>
    <row r="36" spans="1:23" s="120" customFormat="1" ht="15" customHeight="1">
      <c r="A36" s="118" t="s">
        <v>595</v>
      </c>
      <c r="B36" s="119">
        <v>10.089120000000001</v>
      </c>
      <c r="C36" s="119">
        <v>12.73329</v>
      </c>
      <c r="D36" s="119">
        <v>14.508620000000001</v>
      </c>
      <c r="E36" s="119">
        <v>20.07995</v>
      </c>
      <c r="F36" s="119">
        <v>72.091970000000003</v>
      </c>
      <c r="G36" s="119">
        <v>37.620800000000003</v>
      </c>
      <c r="H36" s="119">
        <v>16862.61131</v>
      </c>
      <c r="I36" s="119">
        <v>8447.5147500000003</v>
      </c>
      <c r="J36" s="119">
        <v>28.314490000000003</v>
      </c>
      <c r="K36" s="119">
        <v>34.714940000000006</v>
      </c>
      <c r="L36" s="119">
        <v>45.291110000000003</v>
      </c>
      <c r="M36" s="119">
        <v>0.66805999999999999</v>
      </c>
      <c r="N36" s="114"/>
      <c r="O36" s="114"/>
      <c r="P36" s="114"/>
      <c r="Q36" s="114"/>
      <c r="R36" s="114"/>
      <c r="S36" s="114"/>
      <c r="T36" s="114"/>
      <c r="U36" s="114"/>
      <c r="V36" s="114"/>
      <c r="W36" s="114"/>
    </row>
    <row r="37" spans="1:23" s="120" customFormat="1" ht="15" customHeight="1">
      <c r="A37" s="118" t="s">
        <v>596</v>
      </c>
      <c r="B37" s="119">
        <v>26939.016030000003</v>
      </c>
      <c r="C37" s="119">
        <v>42935.949270000005</v>
      </c>
      <c r="D37" s="119">
        <v>76878.21819</v>
      </c>
      <c r="E37" s="119">
        <v>244281.04586000001</v>
      </c>
      <c r="F37" s="119">
        <v>327754.68007999996</v>
      </c>
      <c r="G37" s="119">
        <v>396387.55960000004</v>
      </c>
      <c r="H37" s="119">
        <v>533552.59722</v>
      </c>
      <c r="I37" s="119">
        <v>671976.20438999997</v>
      </c>
      <c r="J37" s="119">
        <v>948076.40219000005</v>
      </c>
      <c r="K37" s="119">
        <v>948416.84036999999</v>
      </c>
      <c r="L37" s="119">
        <v>825845.55011000007</v>
      </c>
      <c r="M37" s="119">
        <v>802869.52596</v>
      </c>
      <c r="N37" s="114"/>
      <c r="O37" s="114"/>
      <c r="P37" s="114"/>
      <c r="Q37" s="114"/>
      <c r="R37" s="114"/>
      <c r="S37" s="114"/>
      <c r="T37" s="114"/>
      <c r="U37" s="114"/>
      <c r="V37" s="114"/>
      <c r="W37" s="114"/>
    </row>
    <row r="38" spans="1:23" s="120" customFormat="1" ht="15" customHeight="1">
      <c r="A38" s="118" t="s">
        <v>597</v>
      </c>
      <c r="B38" s="119">
        <v>31729.656199999998</v>
      </c>
      <c r="C38" s="119">
        <v>38834.72178</v>
      </c>
      <c r="D38" s="119">
        <v>43171.326420000005</v>
      </c>
      <c r="E38" s="119">
        <v>58643.95102</v>
      </c>
      <c r="F38" s="119">
        <v>64646.73661</v>
      </c>
      <c r="G38" s="119">
        <v>48647.239880000001</v>
      </c>
      <c r="H38" s="119">
        <v>48484.881799999996</v>
      </c>
      <c r="I38" s="119">
        <v>45622.398860000001</v>
      </c>
      <c r="J38" s="119">
        <v>66577.839770000006</v>
      </c>
      <c r="K38" s="119">
        <v>61098.453520000003</v>
      </c>
      <c r="L38" s="119">
        <v>67938.477559999999</v>
      </c>
      <c r="M38" s="119">
        <v>59084.151640000004</v>
      </c>
      <c r="N38" s="114"/>
      <c r="O38" s="114"/>
      <c r="P38" s="114"/>
      <c r="Q38" s="114"/>
      <c r="R38" s="114"/>
      <c r="S38" s="114"/>
      <c r="T38" s="114"/>
      <c r="U38" s="114"/>
      <c r="V38" s="114"/>
      <c r="W38" s="114"/>
    </row>
    <row r="39" spans="1:23" s="120" customFormat="1" ht="15" customHeight="1">
      <c r="A39" s="118" t="s">
        <v>148</v>
      </c>
      <c r="B39" s="119">
        <v>15704.16719</v>
      </c>
      <c r="C39" s="119">
        <v>20410.746649999997</v>
      </c>
      <c r="D39" s="119">
        <v>27486.06609</v>
      </c>
      <c r="E39" s="119">
        <v>31710.423079999997</v>
      </c>
      <c r="F39" s="119">
        <v>35630.223389999999</v>
      </c>
      <c r="G39" s="119">
        <v>38298.730819999997</v>
      </c>
      <c r="H39" s="119">
        <v>52650.743990000003</v>
      </c>
      <c r="I39" s="119">
        <v>53177.02781</v>
      </c>
      <c r="J39" s="119">
        <v>58515.026949999999</v>
      </c>
      <c r="K39" s="119">
        <v>63754.924070000001</v>
      </c>
      <c r="L39" s="119">
        <v>47864.125970000001</v>
      </c>
      <c r="M39" s="119">
        <v>45964.914420000001</v>
      </c>
      <c r="N39" s="114"/>
      <c r="O39" s="114"/>
      <c r="P39" s="114"/>
      <c r="Q39" s="114"/>
      <c r="R39" s="114"/>
      <c r="S39" s="114"/>
      <c r="T39" s="114"/>
      <c r="U39" s="114"/>
      <c r="V39" s="114"/>
      <c r="W39" s="114"/>
    </row>
    <row r="40" spans="1:23" s="120" customFormat="1" ht="15" customHeight="1">
      <c r="A40" s="118" t="s">
        <v>155</v>
      </c>
      <c r="B40" s="119">
        <v>0</v>
      </c>
      <c r="C40" s="119">
        <v>0</v>
      </c>
      <c r="D40" s="119">
        <v>35242.005749999997</v>
      </c>
      <c r="E40" s="119">
        <v>35251.314460000001</v>
      </c>
      <c r="F40" s="119">
        <v>17630.5615</v>
      </c>
      <c r="G40" s="119">
        <v>0</v>
      </c>
      <c r="H40" s="119">
        <v>0</v>
      </c>
      <c r="I40" s="119">
        <v>0</v>
      </c>
      <c r="J40" s="119">
        <v>0</v>
      </c>
      <c r="K40" s="119">
        <v>0</v>
      </c>
      <c r="L40" s="119">
        <v>0</v>
      </c>
      <c r="M40" s="119">
        <v>0</v>
      </c>
      <c r="N40" s="114"/>
      <c r="O40" s="114"/>
      <c r="P40" s="114"/>
      <c r="Q40" s="114"/>
      <c r="R40" s="114"/>
      <c r="S40" s="114"/>
      <c r="T40" s="114"/>
      <c r="U40" s="114"/>
      <c r="V40" s="114"/>
      <c r="W40" s="114"/>
    </row>
    <row r="41" spans="1:23" s="120" customFormat="1" ht="15" customHeight="1">
      <c r="A41" s="118" t="s">
        <v>598</v>
      </c>
      <c r="B41" s="119">
        <v>1485.6633400000001</v>
      </c>
      <c r="C41" s="119">
        <v>36497.330009999998</v>
      </c>
      <c r="D41" s="119">
        <v>81798.379000000001</v>
      </c>
      <c r="E41" s="119">
        <v>81849.740609999993</v>
      </c>
      <c r="F41" s="119">
        <v>81930.896030000004</v>
      </c>
      <c r="G41" s="119">
        <v>81997.088599999988</v>
      </c>
      <c r="H41" s="119">
        <v>82076.493969999996</v>
      </c>
      <c r="I41" s="119">
        <v>46910.196750000003</v>
      </c>
      <c r="J41" s="119">
        <v>83288.37245000001</v>
      </c>
      <c r="K41" s="119">
        <v>82878.925300000003</v>
      </c>
      <c r="L41" s="119">
        <v>68195.133249999999</v>
      </c>
      <c r="M41" s="119">
        <v>67574.675060000009</v>
      </c>
      <c r="N41" s="114"/>
      <c r="O41" s="114"/>
      <c r="P41" s="114"/>
      <c r="Q41" s="114"/>
      <c r="R41" s="114"/>
      <c r="S41" s="114"/>
      <c r="T41" s="114"/>
      <c r="U41" s="114"/>
      <c r="V41" s="114"/>
      <c r="W41" s="114"/>
    </row>
    <row r="42" spans="1:23" s="122" customFormat="1" ht="15" customHeight="1" thickBot="1">
      <c r="A42" s="118" t="s">
        <v>129</v>
      </c>
      <c r="B42" s="119">
        <v>0</v>
      </c>
      <c r="C42" s="119">
        <v>0</v>
      </c>
      <c r="D42" s="119">
        <v>0</v>
      </c>
      <c r="E42" s="119">
        <v>0</v>
      </c>
      <c r="F42" s="119">
        <v>61632.206149999998</v>
      </c>
      <c r="G42" s="119">
        <v>48560.500220000002</v>
      </c>
      <c r="H42" s="119">
        <v>126409.83234000001</v>
      </c>
      <c r="I42" s="119">
        <v>22151.526329999997</v>
      </c>
      <c r="J42" s="119">
        <v>6228.6770700000006</v>
      </c>
      <c r="K42" s="119">
        <v>1207.6342</v>
      </c>
      <c r="L42" s="119">
        <v>1520896.52412</v>
      </c>
      <c r="M42" s="119">
        <v>1642808.1883699999</v>
      </c>
      <c r="N42" s="114"/>
      <c r="O42" s="114"/>
      <c r="P42" s="114"/>
      <c r="Q42" s="114"/>
      <c r="R42" s="114"/>
      <c r="S42" s="114"/>
      <c r="T42" s="114"/>
      <c r="U42" s="114"/>
      <c r="V42" s="114"/>
      <c r="W42" s="114"/>
    </row>
    <row r="43" spans="1:23" ht="15" customHeight="1" thickTop="1" thickBot="1">
      <c r="A43" s="693" t="s">
        <v>599</v>
      </c>
      <c r="B43" s="694">
        <v>212181.35756999999</v>
      </c>
      <c r="C43" s="694">
        <v>222634.77574000001</v>
      </c>
      <c r="D43" s="694">
        <v>238791.7047</v>
      </c>
      <c r="E43" s="694">
        <v>255374.63812000002</v>
      </c>
      <c r="F43" s="694">
        <v>267664.03976000001</v>
      </c>
      <c r="G43" s="694">
        <v>297357.53933</v>
      </c>
      <c r="H43" s="694">
        <v>304588.61603999999</v>
      </c>
      <c r="I43" s="694">
        <v>325683.85470999999</v>
      </c>
      <c r="J43" s="694">
        <v>339508.29895999999</v>
      </c>
      <c r="K43" s="694">
        <v>349499.95006</v>
      </c>
      <c r="L43" s="694">
        <v>356089.38188999996</v>
      </c>
      <c r="M43" s="694">
        <v>399659.44650999998</v>
      </c>
      <c r="N43" s="114"/>
      <c r="O43" s="114"/>
      <c r="P43" s="114"/>
      <c r="Q43" s="114"/>
      <c r="R43" s="114"/>
      <c r="S43" s="114"/>
      <c r="T43" s="114"/>
      <c r="U43" s="114"/>
      <c r="V43" s="114"/>
      <c r="W43" s="114"/>
    </row>
    <row r="44" spans="1:23" s="120" customFormat="1" ht="15" customHeight="1" thickTop="1">
      <c r="A44" s="118" t="s">
        <v>170</v>
      </c>
      <c r="B44" s="119">
        <v>176574.1</v>
      </c>
      <c r="C44" s="119">
        <v>195123.6</v>
      </c>
      <c r="D44" s="119">
        <v>202361.2</v>
      </c>
      <c r="E44" s="119">
        <v>202361.2</v>
      </c>
      <c r="F44" s="119">
        <v>202361.2</v>
      </c>
      <c r="G44" s="119">
        <v>230710.2</v>
      </c>
      <c r="H44" s="119">
        <v>230710.2</v>
      </c>
      <c r="I44" s="119">
        <v>282995.09999999998</v>
      </c>
      <c r="J44" s="119">
        <v>297993.59999999998</v>
      </c>
      <c r="K44" s="119">
        <v>297993.59999999998</v>
      </c>
      <c r="L44" s="119">
        <v>312992.09999999998</v>
      </c>
      <c r="M44" s="119">
        <v>351126.2</v>
      </c>
      <c r="N44" s="114"/>
      <c r="O44" s="114"/>
      <c r="P44" s="114"/>
      <c r="Q44" s="114"/>
      <c r="R44" s="114"/>
      <c r="S44" s="114"/>
      <c r="T44" s="114"/>
      <c r="U44" s="114"/>
      <c r="V44" s="114"/>
      <c r="W44" s="114"/>
    </row>
    <row r="45" spans="1:23" s="120" customFormat="1" ht="15" customHeight="1">
      <c r="A45" s="118" t="s">
        <v>174</v>
      </c>
      <c r="B45" s="119">
        <v>1905.7043799999999</v>
      </c>
      <c r="C45" s="119">
        <v>1905.7043799999999</v>
      </c>
      <c r="D45" s="119">
        <v>807.38058000000001</v>
      </c>
      <c r="E45" s="119">
        <v>807.38058000000001</v>
      </c>
      <c r="F45" s="119">
        <v>807.38058000000001</v>
      </c>
      <c r="G45" s="119">
        <v>458.37430999999998</v>
      </c>
      <c r="H45" s="119">
        <v>458.37430999999998</v>
      </c>
      <c r="I45" s="119">
        <v>2171.7570299999998</v>
      </c>
      <c r="J45" s="119">
        <v>2171.7570299999998</v>
      </c>
      <c r="K45" s="119">
        <v>2171.7570299999998</v>
      </c>
      <c r="L45" s="119">
        <v>2171.7570299999998</v>
      </c>
      <c r="M45" s="119">
        <v>7037.6681900000003</v>
      </c>
      <c r="N45" s="114"/>
      <c r="O45" s="114"/>
      <c r="P45" s="114"/>
      <c r="Q45" s="114"/>
      <c r="R45" s="114"/>
      <c r="S45" s="114"/>
      <c r="T45" s="114"/>
      <c r="U45" s="114"/>
      <c r="V45" s="114"/>
      <c r="W45" s="114"/>
    </row>
    <row r="46" spans="1:23" s="120" customFormat="1" ht="15" customHeight="1">
      <c r="A46" s="118" t="s">
        <v>178</v>
      </c>
      <c r="B46" s="119">
        <v>0</v>
      </c>
      <c r="C46" s="119">
        <v>0</v>
      </c>
      <c r="D46" s="119">
        <v>0</v>
      </c>
      <c r="E46" s="119">
        <v>0</v>
      </c>
      <c r="F46" s="119">
        <v>0</v>
      </c>
      <c r="G46" s="119">
        <v>0</v>
      </c>
      <c r="H46" s="119">
        <v>0</v>
      </c>
      <c r="I46" s="119">
        <v>0</v>
      </c>
      <c r="J46" s="119">
        <v>0</v>
      </c>
      <c r="K46" s="119">
        <v>0</v>
      </c>
      <c r="L46" s="119">
        <v>0</v>
      </c>
      <c r="M46" s="119">
        <v>0</v>
      </c>
      <c r="N46" s="114"/>
      <c r="O46" s="114"/>
      <c r="P46" s="114"/>
      <c r="Q46" s="114"/>
      <c r="R46" s="114"/>
      <c r="S46" s="114"/>
      <c r="T46" s="114"/>
      <c r="U46" s="114"/>
      <c r="V46" s="114"/>
      <c r="W46" s="114"/>
    </row>
    <row r="47" spans="1:23" s="120" customFormat="1" ht="15" customHeight="1">
      <c r="A47" s="118" t="s">
        <v>600</v>
      </c>
      <c r="B47" s="119">
        <v>8463.5225200000004</v>
      </c>
      <c r="C47" s="119">
        <v>10987.2708</v>
      </c>
      <c r="D47" s="119">
        <v>12449.031080000001</v>
      </c>
      <c r="E47" s="119">
        <v>14766.371289999999</v>
      </c>
      <c r="F47" s="119">
        <v>17536.987929999999</v>
      </c>
      <c r="G47" s="119">
        <v>20095.824079999999</v>
      </c>
      <c r="H47" s="119">
        <v>21627.80716</v>
      </c>
      <c r="I47" s="119">
        <v>22963.708059999997</v>
      </c>
      <c r="J47" s="119">
        <v>24375.714459999999</v>
      </c>
      <c r="K47" s="119">
        <v>25872.43721</v>
      </c>
      <c r="L47" s="119">
        <v>25872.43721</v>
      </c>
      <c r="M47" s="119">
        <v>27377.738870000001</v>
      </c>
      <c r="N47" s="114"/>
      <c r="O47" s="114"/>
      <c r="P47" s="114"/>
      <c r="Q47" s="114"/>
      <c r="R47" s="114"/>
      <c r="S47" s="114"/>
      <c r="T47" s="114"/>
      <c r="U47" s="114"/>
      <c r="V47" s="114"/>
      <c r="W47" s="114"/>
    </row>
    <row r="48" spans="1:23" s="120" customFormat="1" ht="15" customHeight="1">
      <c r="A48" s="118" t="s">
        <v>184</v>
      </c>
      <c r="B48" s="119">
        <v>25238.03067</v>
      </c>
      <c r="C48" s="119">
        <v>14618.200560000001</v>
      </c>
      <c r="D48" s="119">
        <v>23174.09304</v>
      </c>
      <c r="E48" s="119">
        <v>37439.686249999999</v>
      </c>
      <c r="F48" s="119">
        <v>46958.471250000002</v>
      </c>
      <c r="G48" s="119">
        <v>46093.140939999997</v>
      </c>
      <c r="H48" s="119">
        <v>51792.234570000001</v>
      </c>
      <c r="I48" s="119">
        <v>17553.28962</v>
      </c>
      <c r="J48" s="119">
        <v>14967.22747</v>
      </c>
      <c r="K48" s="119">
        <v>23462.15582</v>
      </c>
      <c r="L48" s="119">
        <v>15053.087649999999</v>
      </c>
      <c r="M48" s="119">
        <v>14117.839449999999</v>
      </c>
      <c r="N48" s="114"/>
      <c r="O48" s="114"/>
      <c r="P48" s="114"/>
      <c r="Q48" s="114"/>
      <c r="R48" s="114"/>
      <c r="S48" s="114"/>
      <c r="T48" s="114"/>
      <c r="U48" s="114"/>
      <c r="V48" s="114"/>
      <c r="W48" s="114"/>
    </row>
    <row r="49" spans="1:23" s="120" customFormat="1" ht="15" customHeight="1">
      <c r="A49" s="121" t="s">
        <v>601</v>
      </c>
      <c r="B49" s="119">
        <v>0.54796</v>
      </c>
      <c r="C49" s="119">
        <v>0.59782000000000002</v>
      </c>
      <c r="D49" s="119">
        <v>0.69096999999999997</v>
      </c>
      <c r="E49" s="119">
        <v>9733.519839999999</v>
      </c>
      <c r="F49" s="119">
        <v>21370.109789999999</v>
      </c>
      <c r="G49" s="119">
        <v>33326.61535</v>
      </c>
      <c r="H49" s="119">
        <v>38433.225590000002</v>
      </c>
      <c r="I49" s="119">
        <v>3433.22559</v>
      </c>
      <c r="J49" s="119">
        <v>0</v>
      </c>
      <c r="K49" s="119">
        <v>13470.504720000001</v>
      </c>
      <c r="L49" s="119">
        <v>7.1069999999999994E-2</v>
      </c>
      <c r="M49" s="119">
        <v>13547.78599</v>
      </c>
      <c r="N49" s="114"/>
      <c r="O49" s="114"/>
      <c r="P49" s="114"/>
      <c r="Q49" s="114"/>
      <c r="R49" s="114"/>
      <c r="S49" s="114"/>
      <c r="T49" s="114"/>
      <c r="U49" s="114"/>
      <c r="V49" s="114"/>
      <c r="W49" s="114"/>
    </row>
    <row r="50" spans="1:23" s="122" customFormat="1" ht="15" customHeight="1" thickBot="1">
      <c r="A50" s="121" t="s">
        <v>602</v>
      </c>
      <c r="B50" s="119">
        <v>25237.48271</v>
      </c>
      <c r="C50" s="119">
        <v>14617.60274</v>
      </c>
      <c r="D50" s="119">
        <v>23173.40207</v>
      </c>
      <c r="E50" s="119">
        <v>27706.166410000002</v>
      </c>
      <c r="F50" s="119">
        <v>25588.36146</v>
      </c>
      <c r="G50" s="119">
        <v>12766.525589999999</v>
      </c>
      <c r="H50" s="119">
        <v>13359.008980000001</v>
      </c>
      <c r="I50" s="119">
        <v>14120.06403</v>
      </c>
      <c r="J50" s="119">
        <v>14967.22747</v>
      </c>
      <c r="K50" s="119">
        <v>9991.6510999999991</v>
      </c>
      <c r="L50" s="119">
        <v>15053.01658</v>
      </c>
      <c r="M50" s="119">
        <v>570.05345999999997</v>
      </c>
      <c r="N50" s="114"/>
      <c r="O50" s="114"/>
      <c r="P50" s="114"/>
      <c r="Q50" s="114"/>
      <c r="R50" s="114"/>
      <c r="S50" s="114"/>
      <c r="T50" s="114"/>
      <c r="U50" s="114"/>
      <c r="V50" s="114"/>
      <c r="W50" s="114"/>
    </row>
    <row r="51" spans="1:23" ht="15" customHeight="1" thickTop="1" thickBot="1">
      <c r="A51" s="693" t="s">
        <v>603</v>
      </c>
      <c r="B51" s="694">
        <v>1934414.2183599998</v>
      </c>
      <c r="C51" s="694">
        <v>2439824.36779</v>
      </c>
      <c r="D51" s="694">
        <v>2855732.0057800002</v>
      </c>
      <c r="E51" s="694">
        <v>3459594.7145799999</v>
      </c>
      <c r="F51" s="694">
        <v>3648036.2587100002</v>
      </c>
      <c r="G51" s="694">
        <v>3912356.5812399997</v>
      </c>
      <c r="H51" s="694">
        <v>4263274.21349</v>
      </c>
      <c r="I51" s="694">
        <v>4522238.1015699999</v>
      </c>
      <c r="J51" s="694">
        <v>5051812.2412999999</v>
      </c>
      <c r="K51" s="694">
        <v>5072963.8567700004</v>
      </c>
      <c r="L51" s="694">
        <v>5316851.5336600002</v>
      </c>
      <c r="M51" s="694">
        <v>5492951.07589</v>
      </c>
      <c r="N51" s="114"/>
      <c r="O51" s="114"/>
      <c r="P51" s="114"/>
      <c r="Q51" s="114"/>
      <c r="R51" s="114"/>
      <c r="S51" s="114"/>
      <c r="T51" s="114"/>
      <c r="U51" s="114"/>
      <c r="V51" s="114"/>
      <c r="W51" s="114"/>
    </row>
    <row r="52" spans="1:23" s="120" customFormat="1" ht="15" customHeight="1" thickTop="1">
      <c r="A52" s="123" t="s">
        <v>604</v>
      </c>
      <c r="B52" s="119">
        <v>131736.03101999999</v>
      </c>
      <c r="C52" s="119">
        <v>220665.89622999998</v>
      </c>
      <c r="D52" s="119">
        <v>392672.43607999996</v>
      </c>
      <c r="E52" s="119">
        <v>480287.29174000002</v>
      </c>
      <c r="F52" s="119">
        <v>490562.03149000002</v>
      </c>
      <c r="G52" s="119">
        <v>524619.88508000004</v>
      </c>
      <c r="H52" s="119">
        <v>427926.27739</v>
      </c>
      <c r="I52" s="119">
        <v>384956.83626000001</v>
      </c>
      <c r="J52" s="119">
        <v>372815.85666000005</v>
      </c>
      <c r="K52" s="119">
        <v>375702.25154999999</v>
      </c>
      <c r="L52" s="119">
        <v>374142.53429000004</v>
      </c>
      <c r="M52" s="119">
        <v>329593.59527999995</v>
      </c>
      <c r="N52" s="114"/>
      <c r="O52" s="114"/>
      <c r="P52" s="114"/>
      <c r="Q52" s="114"/>
      <c r="R52" s="114"/>
      <c r="S52" s="114"/>
      <c r="T52" s="114"/>
      <c r="U52" s="114"/>
      <c r="V52" s="114"/>
      <c r="W52" s="114"/>
    </row>
    <row r="53" spans="1:23" s="122" customFormat="1" ht="15" customHeight="1">
      <c r="A53" s="121" t="s">
        <v>605</v>
      </c>
      <c r="B53" s="119">
        <v>0</v>
      </c>
      <c r="C53" s="119">
        <v>0</v>
      </c>
      <c r="D53" s="119">
        <v>0</v>
      </c>
      <c r="E53" s="119">
        <v>0</v>
      </c>
      <c r="F53" s="119">
        <v>0</v>
      </c>
      <c r="G53" s="119">
        <v>0</v>
      </c>
      <c r="H53" s="119">
        <v>0</v>
      </c>
      <c r="I53" s="119">
        <v>0</v>
      </c>
      <c r="J53" s="119">
        <v>0</v>
      </c>
      <c r="K53" s="119">
        <v>0</v>
      </c>
      <c r="L53" s="119">
        <v>0</v>
      </c>
      <c r="M53" s="119">
        <v>0</v>
      </c>
      <c r="N53" s="114"/>
      <c r="O53" s="114"/>
      <c r="P53" s="114"/>
      <c r="Q53" s="114"/>
      <c r="R53" s="114"/>
      <c r="S53" s="114"/>
      <c r="T53" s="114"/>
      <c r="U53" s="114"/>
      <c r="V53" s="114"/>
      <c r="W53" s="114"/>
    </row>
    <row r="54" spans="1:23" s="122" customFormat="1" ht="15" customHeight="1">
      <c r="A54" s="121" t="s">
        <v>606</v>
      </c>
      <c r="B54" s="119">
        <v>97385.62887</v>
      </c>
      <c r="C54" s="119">
        <v>213293.11921999999</v>
      </c>
      <c r="D54" s="119">
        <v>384138.34349</v>
      </c>
      <c r="E54" s="119">
        <v>457941.81912</v>
      </c>
      <c r="F54" s="119">
        <v>462524.20606</v>
      </c>
      <c r="G54" s="119">
        <v>495934.58816000004</v>
      </c>
      <c r="H54" s="119">
        <v>403863.13005000004</v>
      </c>
      <c r="I54" s="119">
        <v>358984.28233999998</v>
      </c>
      <c r="J54" s="119">
        <v>343953.56139999995</v>
      </c>
      <c r="K54" s="119">
        <v>346796.10856000002</v>
      </c>
      <c r="L54" s="119">
        <v>345511.43156</v>
      </c>
      <c r="M54" s="119">
        <v>301567.33493000001</v>
      </c>
      <c r="N54" s="114"/>
      <c r="O54" s="114"/>
      <c r="P54" s="114"/>
      <c r="Q54" s="114"/>
      <c r="R54" s="114"/>
      <c r="S54" s="114"/>
      <c r="T54" s="114"/>
      <c r="U54" s="114"/>
      <c r="V54" s="114"/>
      <c r="W54" s="114"/>
    </row>
    <row r="55" spans="1:23" s="122" customFormat="1" ht="15" customHeight="1">
      <c r="A55" s="121" t="s">
        <v>607</v>
      </c>
      <c r="B55" s="119">
        <v>0</v>
      </c>
      <c r="C55" s="119">
        <v>0</v>
      </c>
      <c r="D55" s="119">
        <v>0</v>
      </c>
      <c r="E55" s="119">
        <v>0</v>
      </c>
      <c r="F55" s="119">
        <v>0</v>
      </c>
      <c r="G55" s="119">
        <v>0</v>
      </c>
      <c r="H55" s="119">
        <v>0</v>
      </c>
      <c r="I55" s="119">
        <v>0</v>
      </c>
      <c r="J55" s="119">
        <v>0</v>
      </c>
      <c r="K55" s="119">
        <v>0</v>
      </c>
      <c r="L55" s="119">
        <v>0</v>
      </c>
      <c r="M55" s="119">
        <v>0</v>
      </c>
      <c r="N55" s="114"/>
      <c r="O55" s="114"/>
      <c r="P55" s="114"/>
      <c r="Q55" s="114"/>
      <c r="R55" s="114"/>
      <c r="S55" s="114"/>
      <c r="T55" s="114"/>
      <c r="U55" s="114"/>
      <c r="V55" s="114"/>
      <c r="W55" s="114"/>
    </row>
    <row r="56" spans="1:23" s="122" customFormat="1" ht="15" customHeight="1">
      <c r="A56" s="121" t="s">
        <v>608</v>
      </c>
      <c r="B56" s="119">
        <v>34350.402150000002</v>
      </c>
      <c r="C56" s="119">
        <v>7372.7770099999998</v>
      </c>
      <c r="D56" s="119">
        <v>8534.0925900000002</v>
      </c>
      <c r="E56" s="119">
        <v>22345.47262</v>
      </c>
      <c r="F56" s="119">
        <v>28037.825430000001</v>
      </c>
      <c r="G56" s="119">
        <v>28685.296920000001</v>
      </c>
      <c r="H56" s="119">
        <v>24063.14734</v>
      </c>
      <c r="I56" s="119">
        <v>25972.553920000002</v>
      </c>
      <c r="J56" s="119">
        <v>28862.295260000003</v>
      </c>
      <c r="K56" s="119">
        <v>28906.142989999997</v>
      </c>
      <c r="L56" s="119">
        <v>28631.102729999999</v>
      </c>
      <c r="M56" s="119">
        <v>28026.26035</v>
      </c>
      <c r="N56" s="114"/>
      <c r="O56" s="114"/>
      <c r="P56" s="114"/>
      <c r="Q56" s="114"/>
      <c r="R56" s="114"/>
      <c r="S56" s="114"/>
      <c r="T56" s="114"/>
      <c r="U56" s="114"/>
      <c r="V56" s="114"/>
      <c r="W56" s="114"/>
    </row>
    <row r="57" spans="1:23" s="122" customFormat="1" ht="15" customHeight="1">
      <c r="A57" s="121" t="s">
        <v>609</v>
      </c>
      <c r="B57" s="119">
        <v>0</v>
      </c>
      <c r="C57" s="119">
        <v>0</v>
      </c>
      <c r="D57" s="119">
        <v>0</v>
      </c>
      <c r="E57" s="119">
        <v>0</v>
      </c>
      <c r="F57" s="119">
        <v>0</v>
      </c>
      <c r="G57" s="119">
        <v>0</v>
      </c>
      <c r="H57" s="119">
        <v>0</v>
      </c>
      <c r="I57" s="119">
        <v>0</v>
      </c>
      <c r="J57" s="119">
        <v>0</v>
      </c>
      <c r="K57" s="119">
        <v>0</v>
      </c>
      <c r="L57" s="119">
        <v>0</v>
      </c>
      <c r="M57" s="119">
        <v>0</v>
      </c>
      <c r="N57" s="114"/>
      <c r="O57" s="114"/>
      <c r="P57" s="114"/>
      <c r="Q57" s="114"/>
      <c r="R57" s="114"/>
      <c r="S57" s="114"/>
      <c r="T57" s="114"/>
      <c r="U57" s="114"/>
      <c r="V57" s="114"/>
      <c r="W57" s="114"/>
    </row>
    <row r="58" spans="1:23" s="122" customFormat="1" ht="15" customHeight="1">
      <c r="A58" s="118" t="s">
        <v>610</v>
      </c>
      <c r="B58" s="119">
        <v>2738907.3331999998</v>
      </c>
      <c r="C58" s="119">
        <v>3750902.8826799998</v>
      </c>
      <c r="D58" s="119">
        <v>5007020.8373400001</v>
      </c>
      <c r="E58" s="119">
        <v>5309298.7753800005</v>
      </c>
      <c r="F58" s="119">
        <v>6370945.6190900002</v>
      </c>
      <c r="G58" s="119">
        <v>9002541.5042300001</v>
      </c>
      <c r="H58" s="119">
        <v>9984297.7286900003</v>
      </c>
      <c r="I58" s="119">
        <v>7708059.6044399999</v>
      </c>
      <c r="J58" s="119">
        <v>8367273.5010699993</v>
      </c>
      <c r="K58" s="119">
        <v>8296750.9955000002</v>
      </c>
      <c r="L58" s="119">
        <v>8715593.0584100001</v>
      </c>
      <c r="M58" s="119">
        <v>8797520.0202600006</v>
      </c>
      <c r="N58" s="114"/>
      <c r="O58" s="114"/>
      <c r="P58" s="114"/>
      <c r="Q58" s="114"/>
      <c r="R58" s="114"/>
      <c r="S58" s="114"/>
      <c r="T58" s="114"/>
      <c r="U58" s="114"/>
      <c r="V58" s="114"/>
      <c r="W58" s="114"/>
    </row>
    <row r="59" spans="1:23">
      <c r="A59" s="695" t="s">
        <v>611</v>
      </c>
      <c r="B59" s="696">
        <v>224367.09713000001</v>
      </c>
      <c r="C59" s="696">
        <v>227246.32863</v>
      </c>
      <c r="D59" s="696">
        <v>254156.50466000001</v>
      </c>
      <c r="E59" s="696">
        <v>286397.82311</v>
      </c>
      <c r="F59" s="696">
        <v>298673.40239999996</v>
      </c>
      <c r="G59" s="696">
        <v>314099.98681999999</v>
      </c>
      <c r="H59" s="696">
        <v>330470.00485000003</v>
      </c>
      <c r="I59" s="696">
        <v>333656.16897000006</v>
      </c>
      <c r="J59" s="696">
        <v>384550.98193000001</v>
      </c>
      <c r="K59" s="696">
        <v>105454.28036</v>
      </c>
      <c r="L59" s="696">
        <v>434384.39992</v>
      </c>
      <c r="M59" s="696">
        <v>106692.10279</v>
      </c>
      <c r="N59" s="114"/>
      <c r="O59" s="114"/>
      <c r="P59" s="114"/>
      <c r="Q59" s="114"/>
      <c r="R59" s="114"/>
      <c r="S59" s="114"/>
      <c r="T59" s="114"/>
      <c r="U59" s="114"/>
      <c r="V59" s="114"/>
      <c r="W59" s="114"/>
    </row>
    <row r="60" spans="1:23" ht="15" customHeight="1">
      <c r="A60" s="121" t="s">
        <v>612</v>
      </c>
      <c r="B60" s="119">
        <v>-45371.639430000003</v>
      </c>
      <c r="C60" s="119">
        <v>-51412.703689999995</v>
      </c>
      <c r="D60" s="119">
        <v>-57848.743820000003</v>
      </c>
      <c r="E60" s="119">
        <v>-70803.382409999991</v>
      </c>
      <c r="F60" s="119">
        <v>-88064.167629999996</v>
      </c>
      <c r="G60" s="119">
        <v>-111125.15849</v>
      </c>
      <c r="H60" s="119">
        <v>-126722.3887</v>
      </c>
      <c r="I60" s="119">
        <v>-147313.75403000001</v>
      </c>
      <c r="J60" s="119">
        <v>-162294.85986000003</v>
      </c>
      <c r="K60" s="119">
        <v>-41701.357210000002</v>
      </c>
      <c r="L60" s="119">
        <v>-176359.84453999999</v>
      </c>
      <c r="M60" s="119">
        <v>-45707.885729999995</v>
      </c>
      <c r="N60" s="114"/>
      <c r="O60" s="114"/>
      <c r="P60" s="114"/>
      <c r="Q60" s="114"/>
      <c r="R60" s="114"/>
      <c r="S60" s="114"/>
      <c r="T60" s="114"/>
      <c r="U60" s="114"/>
      <c r="V60" s="114"/>
      <c r="W60" s="114"/>
    </row>
    <row r="61" spans="1:23" ht="15" customHeight="1">
      <c r="A61" s="118" t="s">
        <v>613</v>
      </c>
      <c r="B61" s="119">
        <v>178995.4577</v>
      </c>
      <c r="C61" s="119">
        <v>175833.62494000001</v>
      </c>
      <c r="D61" s="119">
        <v>196307.76084</v>
      </c>
      <c r="E61" s="119">
        <v>215594.44069999998</v>
      </c>
      <c r="F61" s="119">
        <v>210609.23477000001</v>
      </c>
      <c r="G61" s="119">
        <v>202974.82833000002</v>
      </c>
      <c r="H61" s="119">
        <v>203747.61615000002</v>
      </c>
      <c r="I61" s="119">
        <v>186342.41493999999</v>
      </c>
      <c r="J61" s="119">
        <v>222256.12206999998</v>
      </c>
      <c r="K61" s="119">
        <v>63752.923149999995</v>
      </c>
      <c r="L61" s="119">
        <v>258024.55538000001</v>
      </c>
      <c r="M61" s="119">
        <v>60984.217060000003</v>
      </c>
      <c r="N61" s="114"/>
      <c r="O61" s="114"/>
      <c r="P61" s="114"/>
      <c r="Q61" s="114"/>
      <c r="R61" s="114"/>
      <c r="S61" s="114"/>
      <c r="T61" s="114"/>
      <c r="U61" s="114"/>
      <c r="V61" s="114"/>
      <c r="W61" s="114"/>
    </row>
    <row r="62" spans="1:23" ht="15" customHeight="1">
      <c r="A62" s="124" t="s">
        <v>614</v>
      </c>
      <c r="B62" s="119">
        <v>37362.405630000001</v>
      </c>
      <c r="C62" s="119">
        <v>24782.796280000002</v>
      </c>
      <c r="D62" s="119">
        <v>26015.26816</v>
      </c>
      <c r="E62" s="119">
        <v>26379.87946</v>
      </c>
      <c r="F62" s="119">
        <v>40990.440190000001</v>
      </c>
      <c r="G62" s="119">
        <v>53646.611299999997</v>
      </c>
      <c r="H62" s="119">
        <v>43493.289629999999</v>
      </c>
      <c r="I62" s="119">
        <v>49985.550029999999</v>
      </c>
      <c r="J62" s="119">
        <v>44637.65382</v>
      </c>
      <c r="K62" s="119">
        <v>14707.089820000001</v>
      </c>
      <c r="L62" s="119">
        <v>115794.04054</v>
      </c>
      <c r="M62" s="119">
        <v>26069.74625</v>
      </c>
      <c r="N62" s="114"/>
      <c r="O62" s="114"/>
      <c r="P62" s="114"/>
      <c r="Q62" s="114"/>
      <c r="R62" s="114"/>
      <c r="S62" s="114"/>
      <c r="T62" s="114"/>
      <c r="U62" s="114"/>
      <c r="V62" s="114"/>
      <c r="W62" s="114"/>
    </row>
    <row r="63" spans="1:23" ht="15" customHeight="1">
      <c r="A63" s="121" t="s">
        <v>615</v>
      </c>
      <c r="B63" s="119">
        <v>-5106.0971500000005</v>
      </c>
      <c r="C63" s="119">
        <v>-7733.8010400000003</v>
      </c>
      <c r="D63" s="119">
        <v>-14694.033170000001</v>
      </c>
      <c r="E63" s="119">
        <v>-18207.593659999999</v>
      </c>
      <c r="F63" s="119">
        <v>-24327.985199999999</v>
      </c>
      <c r="G63" s="119">
        <v>-28755.592850000001</v>
      </c>
      <c r="H63" s="119">
        <v>-25785.806969999998</v>
      </c>
      <c r="I63" s="119">
        <v>-22727.756739999997</v>
      </c>
      <c r="J63" s="119">
        <v>-20592.578809999999</v>
      </c>
      <c r="K63" s="119">
        <v>-7191.20129</v>
      </c>
      <c r="L63" s="119">
        <v>-78969.377299999993</v>
      </c>
      <c r="M63" s="119">
        <v>-16291.6715</v>
      </c>
      <c r="N63" s="114"/>
      <c r="O63" s="114"/>
      <c r="P63" s="114"/>
      <c r="Q63" s="114"/>
      <c r="R63" s="114"/>
      <c r="S63" s="114"/>
      <c r="T63" s="114"/>
      <c r="U63" s="114"/>
      <c r="V63" s="114"/>
      <c r="W63" s="114"/>
    </row>
    <row r="64" spans="1:23" ht="15" customHeight="1">
      <c r="A64" s="125" t="s">
        <v>616</v>
      </c>
      <c r="B64" s="119">
        <v>211251.76618000001</v>
      </c>
      <c r="C64" s="119">
        <v>192882.62018</v>
      </c>
      <c r="D64" s="119">
        <v>207628.99583</v>
      </c>
      <c r="E64" s="119">
        <v>223766.72649999999</v>
      </c>
      <c r="F64" s="119">
        <v>227271.68975999998</v>
      </c>
      <c r="G64" s="119">
        <v>227865.84677999999</v>
      </c>
      <c r="H64" s="119">
        <v>221455.09881</v>
      </c>
      <c r="I64" s="119">
        <v>213600.20822999999</v>
      </c>
      <c r="J64" s="119">
        <v>246301.19708000001</v>
      </c>
      <c r="K64" s="119">
        <v>71268.811680000013</v>
      </c>
      <c r="L64" s="119">
        <v>294849.21862</v>
      </c>
      <c r="M64" s="119">
        <v>70762.291809999995</v>
      </c>
      <c r="N64" s="114"/>
      <c r="O64" s="114"/>
      <c r="P64" s="114"/>
      <c r="Q64" s="114"/>
      <c r="R64" s="114"/>
      <c r="S64" s="114"/>
      <c r="T64" s="114"/>
      <c r="U64" s="114"/>
      <c r="V64" s="114"/>
      <c r="W64" s="114"/>
    </row>
    <row r="65" spans="1:23" ht="15" customHeight="1">
      <c r="A65" s="124" t="s">
        <v>617</v>
      </c>
      <c r="B65" s="119">
        <v>37335.84921</v>
      </c>
      <c r="C65" s="119">
        <v>21040.606079999998</v>
      </c>
      <c r="D65" s="119">
        <v>22430.774679999999</v>
      </c>
      <c r="E65" s="119">
        <v>26109.016390000001</v>
      </c>
      <c r="F65" s="119">
        <v>32825.895210000002</v>
      </c>
      <c r="G65" s="119">
        <v>27946.583999999999</v>
      </c>
      <c r="H65" s="119">
        <v>26990.55557</v>
      </c>
      <c r="I65" s="119">
        <v>36061.705130000002</v>
      </c>
      <c r="J65" s="119">
        <v>40041.849499999997</v>
      </c>
      <c r="K65" s="119">
        <v>17082.872940000001</v>
      </c>
      <c r="L65" s="119">
        <v>67792.214389999994</v>
      </c>
      <c r="M65" s="119">
        <v>9553.6152600000005</v>
      </c>
      <c r="N65" s="114"/>
      <c r="O65" s="114"/>
      <c r="P65" s="114"/>
      <c r="Q65" s="114"/>
      <c r="R65" s="114"/>
      <c r="S65" s="114"/>
      <c r="T65" s="114"/>
      <c r="U65" s="114"/>
      <c r="V65" s="114"/>
      <c r="W65" s="114"/>
    </row>
    <row r="66" spans="1:23" ht="15" customHeight="1">
      <c r="A66" s="124" t="s">
        <v>618</v>
      </c>
      <c r="B66" s="119">
        <v>-58104.614860000001</v>
      </c>
      <c r="C66" s="119">
        <v>-38944.961479999998</v>
      </c>
      <c r="D66" s="119">
        <v>-48157.102719999995</v>
      </c>
      <c r="E66" s="119">
        <v>-48417.174509999997</v>
      </c>
      <c r="F66" s="119">
        <v>-52338.789629999999</v>
      </c>
      <c r="G66" s="119">
        <v>-63760.210979999996</v>
      </c>
      <c r="H66" s="119">
        <v>-68148.512060000008</v>
      </c>
      <c r="I66" s="119">
        <v>-71852.780859999999</v>
      </c>
      <c r="J66" s="119">
        <v>-94453.190499999997</v>
      </c>
      <c r="K66" s="119">
        <v>-25931.30961</v>
      </c>
      <c r="L66" s="119">
        <v>-155943.32111000002</v>
      </c>
      <c r="M66" s="119">
        <v>-37323.46918</v>
      </c>
      <c r="N66" s="114"/>
      <c r="O66" s="114"/>
      <c r="P66" s="114"/>
      <c r="Q66" s="114"/>
      <c r="R66" s="114"/>
      <c r="S66" s="114"/>
      <c r="T66" s="114"/>
      <c r="U66" s="114"/>
      <c r="V66" s="114"/>
      <c r="W66" s="114"/>
    </row>
    <row r="67" spans="1:23" ht="15" customHeight="1">
      <c r="A67" s="118" t="s">
        <v>619</v>
      </c>
      <c r="B67" s="119">
        <v>190483.00052999999</v>
      </c>
      <c r="C67" s="119">
        <v>174978.26478</v>
      </c>
      <c r="D67" s="119">
        <v>181902.66778999998</v>
      </c>
      <c r="E67" s="119">
        <v>201458.56837999998</v>
      </c>
      <c r="F67" s="119">
        <v>207758.79534000001</v>
      </c>
      <c r="G67" s="119">
        <v>192052.21980000002</v>
      </c>
      <c r="H67" s="119">
        <v>180297.14231999998</v>
      </c>
      <c r="I67" s="119">
        <v>177809.13250000001</v>
      </c>
      <c r="J67" s="119">
        <v>191889.85608000003</v>
      </c>
      <c r="K67" s="119">
        <v>62420.375009999996</v>
      </c>
      <c r="L67" s="119">
        <v>206698.11190000002</v>
      </c>
      <c r="M67" s="119">
        <v>42992.437890000001</v>
      </c>
      <c r="N67" s="114"/>
      <c r="O67" s="114"/>
      <c r="P67" s="114"/>
      <c r="Q67" s="114"/>
      <c r="R67" s="114"/>
      <c r="S67" s="114"/>
      <c r="T67" s="114"/>
      <c r="U67" s="114"/>
      <c r="V67" s="114"/>
      <c r="W67" s="114"/>
    </row>
    <row r="68" spans="1:23" ht="15" customHeight="1">
      <c r="A68" s="121" t="s">
        <v>620</v>
      </c>
      <c r="B68" s="119">
        <v>-164753.6152</v>
      </c>
      <c r="C68" s="119">
        <v>-160127.64431999999</v>
      </c>
      <c r="D68" s="119">
        <v>-148172.07943000001</v>
      </c>
      <c r="E68" s="119">
        <v>-153363.45594999997</v>
      </c>
      <c r="F68" s="119">
        <v>-163962.62675</v>
      </c>
      <c r="G68" s="119">
        <v>-174436.79997999998</v>
      </c>
      <c r="H68" s="119">
        <v>-162165.50211</v>
      </c>
      <c r="I68" s="119">
        <v>-158595.07605999999</v>
      </c>
      <c r="J68" s="119">
        <v>-171440.96424</v>
      </c>
      <c r="K68" s="119">
        <v>-46547.033170000002</v>
      </c>
      <c r="L68" s="119">
        <v>-185866.67126</v>
      </c>
      <c r="M68" s="119">
        <v>-42428.07617</v>
      </c>
      <c r="N68" s="114"/>
      <c r="O68" s="114"/>
      <c r="P68" s="114"/>
      <c r="Q68" s="114"/>
      <c r="R68" s="114"/>
      <c r="S68" s="114"/>
      <c r="T68" s="114"/>
      <c r="U68" s="114"/>
      <c r="V68" s="114"/>
      <c r="W68" s="114"/>
    </row>
    <row r="69" spans="1:23" ht="15" customHeight="1">
      <c r="A69" s="125" t="s">
        <v>621</v>
      </c>
      <c r="B69" s="119">
        <v>25729.385329999997</v>
      </c>
      <c r="C69" s="119">
        <v>14850.62046</v>
      </c>
      <c r="D69" s="119">
        <v>33730.588360000002</v>
      </c>
      <c r="E69" s="119">
        <v>48095.112430000001</v>
      </c>
      <c r="F69" s="119">
        <v>43796.168590000001</v>
      </c>
      <c r="G69" s="119">
        <v>17615.419819999999</v>
      </c>
      <c r="H69" s="119">
        <v>18131.640210000001</v>
      </c>
      <c r="I69" s="119">
        <v>19214.05644</v>
      </c>
      <c r="J69" s="119">
        <v>20448.89184</v>
      </c>
      <c r="K69" s="119">
        <v>15873.341839999999</v>
      </c>
      <c r="L69" s="119">
        <v>20831.440640000001</v>
      </c>
      <c r="M69" s="119">
        <v>564.36171999999999</v>
      </c>
      <c r="N69" s="114"/>
      <c r="O69" s="114"/>
      <c r="P69" s="114"/>
      <c r="Q69" s="114"/>
      <c r="R69" s="114"/>
      <c r="S69" s="114"/>
      <c r="T69" s="114"/>
      <c r="U69" s="114"/>
      <c r="V69" s="114"/>
      <c r="W69" s="114"/>
    </row>
    <row r="70" spans="1:23" ht="15" customHeight="1">
      <c r="A70" s="125" t="s">
        <v>622</v>
      </c>
      <c r="B70" s="119">
        <v>801.68379000000004</v>
      </c>
      <c r="C70" s="119">
        <v>222.65700000000001</v>
      </c>
      <c r="D70" s="119">
        <v>72.082139999999995</v>
      </c>
      <c r="E70" s="119">
        <v>7.9551000000000007</v>
      </c>
      <c r="F70" s="119">
        <v>4.8084100000000003</v>
      </c>
      <c r="G70" s="119">
        <v>2.5566799999999996</v>
      </c>
      <c r="H70" s="119">
        <v>6.6732500000000003</v>
      </c>
      <c r="I70" s="119">
        <v>0.46166000000000001</v>
      </c>
      <c r="J70" s="119">
        <v>15.241070000000001</v>
      </c>
      <c r="K70" s="119">
        <v>10.260999999999999</v>
      </c>
      <c r="L70" s="119">
        <v>31.728200000000001</v>
      </c>
      <c r="M70" s="119">
        <v>5.7326999999999995</v>
      </c>
      <c r="N70" s="114"/>
      <c r="O70" s="114"/>
      <c r="P70" s="114"/>
      <c r="Q70" s="114"/>
      <c r="R70" s="114"/>
      <c r="S70" s="114"/>
      <c r="T70" s="114"/>
      <c r="U70" s="114"/>
      <c r="V70" s="114"/>
      <c r="W70" s="114"/>
    </row>
    <row r="71" spans="1:23" ht="15" customHeight="1">
      <c r="A71" s="126" t="s">
        <v>623</v>
      </c>
      <c r="B71" s="119">
        <v>1.482E-2</v>
      </c>
      <c r="C71" s="119">
        <v>2.5699999999999998E-3</v>
      </c>
      <c r="D71" s="119">
        <v>5.9999999999999995E-4</v>
      </c>
      <c r="E71" s="119">
        <v>2.0999999999999998E-4</v>
      </c>
      <c r="F71" s="119">
        <v>8.0000000000000007E-5</v>
      </c>
      <c r="G71" s="119">
        <v>5.2000000000000006E-4</v>
      </c>
      <c r="H71" s="119">
        <v>5.4338800000000003</v>
      </c>
      <c r="I71" s="119">
        <v>8.4999999999999995E-4</v>
      </c>
      <c r="J71" s="119">
        <v>1.17E-3</v>
      </c>
      <c r="K71" s="119">
        <v>5.0000000000000001E-4</v>
      </c>
      <c r="L71" s="119">
        <v>4.4299999999999999E-3</v>
      </c>
      <c r="M71" s="119">
        <v>2.9999999999999997E-5</v>
      </c>
      <c r="N71" s="114"/>
      <c r="O71" s="114"/>
      <c r="P71" s="114"/>
      <c r="Q71" s="114"/>
      <c r="R71" s="114"/>
      <c r="S71" s="114"/>
      <c r="T71" s="114"/>
      <c r="U71" s="114"/>
      <c r="V71" s="114"/>
      <c r="W71" s="114"/>
    </row>
    <row r="72" spans="1:23" ht="15" customHeight="1">
      <c r="A72" s="126" t="s">
        <v>624</v>
      </c>
      <c r="B72" s="119">
        <v>801.66896999999994</v>
      </c>
      <c r="C72" s="119">
        <v>222.65442999999999</v>
      </c>
      <c r="D72" s="119">
        <v>72.08153999999999</v>
      </c>
      <c r="E72" s="119">
        <v>7.9548900000000007</v>
      </c>
      <c r="F72" s="119">
        <v>4.8083299999999998</v>
      </c>
      <c r="G72" s="119">
        <v>2.5561599999999998</v>
      </c>
      <c r="H72" s="119">
        <v>1.2393699999999999</v>
      </c>
      <c r="I72" s="119">
        <v>0.46081</v>
      </c>
      <c r="J72" s="119">
        <v>15.2399</v>
      </c>
      <c r="K72" s="119">
        <v>10.2605</v>
      </c>
      <c r="L72" s="119">
        <v>31.723770000000002</v>
      </c>
      <c r="M72" s="119">
        <v>5.7326699999999997</v>
      </c>
      <c r="N72" s="114"/>
      <c r="O72" s="114"/>
      <c r="P72" s="114"/>
      <c r="Q72" s="114"/>
      <c r="R72" s="114"/>
      <c r="S72" s="114"/>
      <c r="T72" s="114"/>
      <c r="U72" s="114"/>
      <c r="V72" s="114"/>
      <c r="W72" s="114"/>
    </row>
    <row r="73" spans="1:23" ht="15" customHeight="1">
      <c r="A73" s="118" t="s">
        <v>625</v>
      </c>
      <c r="B73" s="119">
        <v>-32.508220000000001</v>
      </c>
      <c r="C73" s="119">
        <v>-19.879660000000001</v>
      </c>
      <c r="D73" s="119">
        <v>-12.867790000000001</v>
      </c>
      <c r="E73" s="119">
        <v>-7.3488299999999995</v>
      </c>
      <c r="F73" s="119">
        <v>-5.3454700000000006</v>
      </c>
      <c r="G73" s="119">
        <v>-2.6881999999999997</v>
      </c>
      <c r="H73" s="119">
        <v>-52.034179999999999</v>
      </c>
      <c r="I73" s="119">
        <v>-80.922160000000005</v>
      </c>
      <c r="J73" s="119">
        <v>-159.52803</v>
      </c>
      <c r="K73" s="119">
        <v>-62.323550000000004</v>
      </c>
      <c r="L73" s="119">
        <v>-62.545300000000005</v>
      </c>
      <c r="M73" s="119">
        <v>-4.095E-2</v>
      </c>
      <c r="N73" s="114"/>
      <c r="O73" s="114"/>
      <c r="P73" s="114"/>
      <c r="Q73" s="114"/>
      <c r="R73" s="114"/>
      <c r="S73" s="114"/>
      <c r="T73" s="114"/>
      <c r="U73" s="114"/>
      <c r="V73" s="114"/>
      <c r="W73" s="114"/>
    </row>
    <row r="74" spans="1:23" ht="15" customHeight="1">
      <c r="A74" s="118" t="s">
        <v>771</v>
      </c>
      <c r="B74" s="119">
        <v>-1.2289999999999999E-2</v>
      </c>
      <c r="C74" s="119">
        <v>-4.9199999999999999E-3</v>
      </c>
      <c r="D74" s="119">
        <v>-1.7700000000000001E-3</v>
      </c>
      <c r="E74" s="119">
        <v>-1.2700000000000001E-3</v>
      </c>
      <c r="F74" s="119">
        <v>-9.5999999999999992E-4</v>
      </c>
      <c r="G74" s="119">
        <v>-2.9999999999999997E-5</v>
      </c>
      <c r="H74" s="119">
        <v>-7.9000000000000001E-4</v>
      </c>
      <c r="I74" s="119">
        <v>-7.0999999999999991E-4</v>
      </c>
      <c r="J74" s="119">
        <v>-1.1899999999999999E-3</v>
      </c>
      <c r="K74" s="119">
        <v>-1.3000000000000002E-4</v>
      </c>
      <c r="L74" s="119">
        <v>0</v>
      </c>
      <c r="M74" s="119">
        <v>-3.4000000000000002E-4</v>
      </c>
      <c r="N74" s="114"/>
      <c r="O74" s="114"/>
      <c r="P74" s="114"/>
      <c r="Q74" s="114"/>
      <c r="R74" s="114"/>
      <c r="S74" s="114"/>
      <c r="T74" s="114"/>
      <c r="U74" s="114"/>
      <c r="V74" s="114"/>
      <c r="W74" s="114"/>
    </row>
    <row r="75" spans="1:23" ht="15" customHeight="1">
      <c r="A75" s="121" t="s">
        <v>312</v>
      </c>
      <c r="B75" s="119">
        <v>-32.495930000000001</v>
      </c>
      <c r="C75" s="119">
        <v>-19.874740000000003</v>
      </c>
      <c r="D75" s="119">
        <v>-12.866020000000001</v>
      </c>
      <c r="E75" s="119">
        <v>-7.3475600000000005</v>
      </c>
      <c r="F75" s="119">
        <v>-5.3445100000000005</v>
      </c>
      <c r="G75" s="119">
        <v>-2.6881699999999999</v>
      </c>
      <c r="H75" s="119">
        <v>-52.033389999999997</v>
      </c>
      <c r="I75" s="119">
        <v>-80.921449999999993</v>
      </c>
      <c r="J75" s="119">
        <v>-159.52683999999999</v>
      </c>
      <c r="K75" s="119">
        <v>-62.323419999999999</v>
      </c>
      <c r="L75" s="119">
        <v>-62.545300000000005</v>
      </c>
      <c r="M75" s="119">
        <v>-4.061E-2</v>
      </c>
      <c r="N75" s="114"/>
      <c r="O75" s="114"/>
      <c r="P75" s="114"/>
      <c r="Q75" s="114"/>
      <c r="R75" s="114"/>
      <c r="S75" s="114"/>
      <c r="T75" s="114"/>
      <c r="U75" s="114"/>
      <c r="V75" s="114"/>
      <c r="W75" s="114"/>
    </row>
    <row r="76" spans="1:23" ht="15" customHeight="1">
      <c r="A76" s="118" t="s">
        <v>628</v>
      </c>
      <c r="B76" s="119">
        <v>26498.560899999997</v>
      </c>
      <c r="C76" s="119">
        <v>15053.397800000001</v>
      </c>
      <c r="D76" s="119">
        <v>33789.802710000004</v>
      </c>
      <c r="E76" s="119">
        <v>48095.718700000005</v>
      </c>
      <c r="F76" s="119">
        <v>43795.631529999999</v>
      </c>
      <c r="G76" s="119">
        <v>17615.2883</v>
      </c>
      <c r="H76" s="119">
        <v>18086.279280000002</v>
      </c>
      <c r="I76" s="119">
        <v>19133.595940000003</v>
      </c>
      <c r="J76" s="119">
        <v>20304.604879999999</v>
      </c>
      <c r="K76" s="119">
        <v>15821.279289999999</v>
      </c>
      <c r="L76" s="119">
        <v>20800.623540000001</v>
      </c>
      <c r="M76" s="119">
        <v>570.05346999999995</v>
      </c>
      <c r="N76" s="114"/>
      <c r="O76" s="114"/>
      <c r="P76" s="114"/>
      <c r="Q76" s="114"/>
      <c r="R76" s="114"/>
      <c r="S76" s="114"/>
      <c r="T76" s="114"/>
      <c r="U76" s="114"/>
      <c r="V76" s="114"/>
      <c r="W76" s="114"/>
    </row>
    <row r="77" spans="1:23" ht="15" customHeight="1">
      <c r="A77" s="127" t="s">
        <v>629</v>
      </c>
      <c r="B77" s="119">
        <v>0</v>
      </c>
      <c r="C77" s="119">
        <v>0</v>
      </c>
      <c r="D77" s="119">
        <v>0</v>
      </c>
      <c r="E77" s="119">
        <v>0</v>
      </c>
      <c r="F77" s="119">
        <v>0</v>
      </c>
      <c r="G77" s="119">
        <v>0</v>
      </c>
      <c r="H77" s="119">
        <v>0</v>
      </c>
      <c r="I77" s="119">
        <v>0</v>
      </c>
      <c r="J77" s="119">
        <v>0</v>
      </c>
      <c r="K77" s="119">
        <v>0</v>
      </c>
      <c r="L77" s="119">
        <v>0</v>
      </c>
      <c r="M77" s="119">
        <v>0</v>
      </c>
      <c r="N77" s="114"/>
      <c r="O77" s="114"/>
      <c r="P77" s="114"/>
      <c r="Q77" s="114"/>
      <c r="R77" s="114"/>
      <c r="S77" s="114"/>
      <c r="T77" s="114"/>
      <c r="U77" s="114"/>
      <c r="V77" s="114"/>
      <c r="W77" s="114"/>
    </row>
    <row r="78" spans="1:23" ht="15" customHeight="1">
      <c r="A78" s="125" t="s">
        <v>630</v>
      </c>
      <c r="B78" s="119">
        <v>26498.560899999997</v>
      </c>
      <c r="C78" s="119">
        <v>15053.397800000001</v>
      </c>
      <c r="D78" s="119">
        <v>33789.802710000004</v>
      </c>
      <c r="E78" s="119">
        <v>48095.718700000005</v>
      </c>
      <c r="F78" s="119">
        <v>43795.631529999999</v>
      </c>
      <c r="G78" s="119">
        <v>17615.2883</v>
      </c>
      <c r="H78" s="119">
        <v>18086.279280000002</v>
      </c>
      <c r="I78" s="119">
        <v>19133.595940000003</v>
      </c>
      <c r="J78" s="119">
        <v>20304.604879999999</v>
      </c>
      <c r="K78" s="119">
        <v>15821.279289999999</v>
      </c>
      <c r="L78" s="119">
        <v>20800.623540000001</v>
      </c>
      <c r="M78" s="119">
        <v>570.05346999999995</v>
      </c>
      <c r="N78" s="114"/>
      <c r="O78" s="114"/>
      <c r="P78" s="114"/>
      <c r="Q78" s="114"/>
      <c r="R78" s="114"/>
      <c r="S78" s="114"/>
      <c r="T78" s="114"/>
      <c r="U78" s="114"/>
      <c r="V78" s="114"/>
      <c r="W78" s="114"/>
    </row>
    <row r="79" spans="1:23" ht="15" customHeight="1">
      <c r="A79" s="124" t="s">
        <v>631</v>
      </c>
      <c r="B79" s="119">
        <v>-590.33849999999995</v>
      </c>
      <c r="C79" s="119">
        <v>448.31334999999996</v>
      </c>
      <c r="D79" s="119">
        <v>-1244.5894499999999</v>
      </c>
      <c r="E79" s="119">
        <v>-713.48620999999991</v>
      </c>
      <c r="F79" s="119">
        <v>-55.093290000000003</v>
      </c>
      <c r="G79" s="119">
        <v>-66.314539999999994</v>
      </c>
      <c r="H79" s="119">
        <v>-159.27939000000001</v>
      </c>
      <c r="I79" s="119">
        <v>32.276810000000005</v>
      </c>
      <c r="J79" s="119">
        <v>-279.28790000000004</v>
      </c>
      <c r="K79" s="119">
        <v>0</v>
      </c>
      <c r="L79" s="119">
        <v>-186.36474999999999</v>
      </c>
      <c r="M79" s="119">
        <v>0</v>
      </c>
      <c r="N79" s="114"/>
      <c r="O79" s="114"/>
      <c r="P79" s="114"/>
      <c r="Q79" s="114"/>
      <c r="R79" s="114"/>
      <c r="S79" s="114"/>
      <c r="T79" s="114"/>
      <c r="U79" s="114"/>
      <c r="V79" s="114"/>
      <c r="W79" s="114"/>
    </row>
    <row r="80" spans="1:23" ht="15" customHeight="1">
      <c r="A80" s="118" t="s">
        <v>632</v>
      </c>
      <c r="B80" s="119">
        <v>25908.222399999999</v>
      </c>
      <c r="C80" s="119">
        <v>15501.711150000001</v>
      </c>
      <c r="D80" s="119">
        <v>32545.21326</v>
      </c>
      <c r="E80" s="119">
        <v>47382.232490000002</v>
      </c>
      <c r="F80" s="119">
        <v>43740.538240000002</v>
      </c>
      <c r="G80" s="119">
        <v>17548.973760000001</v>
      </c>
      <c r="H80" s="119">
        <v>17926.999889999999</v>
      </c>
      <c r="I80" s="119">
        <v>19165.872749999999</v>
      </c>
      <c r="J80" s="119">
        <v>20025.31698</v>
      </c>
      <c r="K80" s="119">
        <v>15821.279289999999</v>
      </c>
      <c r="L80" s="119">
        <v>20614.25879</v>
      </c>
      <c r="M80" s="119">
        <v>570.05346999999995</v>
      </c>
      <c r="N80" s="114"/>
      <c r="O80" s="114"/>
      <c r="P80" s="114"/>
      <c r="Q80" s="114"/>
      <c r="R80" s="114"/>
      <c r="S80" s="114"/>
      <c r="T80" s="114"/>
      <c r="U80" s="114"/>
      <c r="V80" s="114"/>
      <c r="W80" s="114"/>
    </row>
    <row r="81" spans="1:23" ht="15" customHeight="1">
      <c r="A81" s="124" t="s">
        <v>633</v>
      </c>
      <c r="B81" s="119">
        <v>0</v>
      </c>
      <c r="C81" s="119">
        <v>0</v>
      </c>
      <c r="D81" s="119">
        <v>0</v>
      </c>
      <c r="E81" s="119">
        <v>4.0000000000000003E-5</v>
      </c>
      <c r="F81" s="119">
        <v>0</v>
      </c>
      <c r="G81" s="119">
        <v>-4.0000000000000003E-5</v>
      </c>
      <c r="H81" s="119">
        <v>0</v>
      </c>
      <c r="I81" s="119">
        <v>-5.9999999999999995E-5</v>
      </c>
      <c r="J81" s="119">
        <v>0</v>
      </c>
      <c r="K81" s="119">
        <v>-2.0999999999999998E-4</v>
      </c>
      <c r="L81" s="119">
        <v>0.31857000000000002</v>
      </c>
      <c r="M81" s="119">
        <v>1.0000000000000001E-5</v>
      </c>
      <c r="N81" s="114"/>
      <c r="O81" s="114"/>
      <c r="P81" s="114"/>
      <c r="Q81" s="114"/>
      <c r="R81" s="114"/>
      <c r="S81" s="114"/>
      <c r="T81" s="114"/>
      <c r="U81" s="114"/>
      <c r="V81" s="114"/>
      <c r="W81" s="114"/>
    </row>
    <row r="82" spans="1:23" ht="15" customHeight="1">
      <c r="A82" s="118" t="s">
        <v>634</v>
      </c>
      <c r="B82" s="119">
        <v>25908.222399999999</v>
      </c>
      <c r="C82" s="119">
        <v>15501.711150000001</v>
      </c>
      <c r="D82" s="119">
        <v>32545.21326</v>
      </c>
      <c r="E82" s="119">
        <v>47382.232530000001</v>
      </c>
      <c r="F82" s="119">
        <v>43740.538240000002</v>
      </c>
      <c r="G82" s="119">
        <v>17548.973719999998</v>
      </c>
      <c r="H82" s="119">
        <v>17926.999889999999</v>
      </c>
      <c r="I82" s="119">
        <v>19165.87269</v>
      </c>
      <c r="J82" s="119">
        <v>20025.31698</v>
      </c>
      <c r="K82" s="119">
        <v>15821.27908</v>
      </c>
      <c r="L82" s="119">
        <v>20614.577359999999</v>
      </c>
      <c r="M82" s="119">
        <v>570.05348000000004</v>
      </c>
      <c r="N82" s="114"/>
      <c r="O82" s="114"/>
      <c r="P82" s="114"/>
      <c r="Q82" s="114"/>
      <c r="R82" s="114"/>
      <c r="S82" s="114"/>
      <c r="T82" s="114"/>
      <c r="U82" s="114"/>
      <c r="V82" s="114"/>
      <c r="W82" s="114"/>
    </row>
    <row r="83" spans="1:23" ht="15" customHeight="1" thickBot="1">
      <c r="A83" s="124" t="s">
        <v>635</v>
      </c>
      <c r="B83" s="119">
        <v>-670.7396</v>
      </c>
      <c r="C83" s="119">
        <v>-884.10841000000005</v>
      </c>
      <c r="D83" s="119">
        <v>-9371.8111900000004</v>
      </c>
      <c r="E83" s="119">
        <v>-19676.06612</v>
      </c>
      <c r="F83" s="119">
        <v>-18152.176780000002</v>
      </c>
      <c r="G83" s="119">
        <v>-4782.4481299999998</v>
      </c>
      <c r="H83" s="119">
        <v>-4567.9909000000007</v>
      </c>
      <c r="I83" s="119">
        <v>-5045.8086600000006</v>
      </c>
      <c r="J83" s="119">
        <v>-5058.0895099999998</v>
      </c>
      <c r="K83" s="119">
        <v>-5829.6279800000002</v>
      </c>
      <c r="L83" s="119">
        <v>-5561.5607800000007</v>
      </c>
      <c r="M83" s="119">
        <v>0</v>
      </c>
      <c r="N83" s="114"/>
      <c r="O83" s="114"/>
      <c r="P83" s="114"/>
      <c r="Q83" s="114"/>
      <c r="R83" s="114"/>
      <c r="S83" s="114"/>
      <c r="T83" s="114"/>
      <c r="U83" s="114"/>
      <c r="V83" s="114"/>
      <c r="W83" s="114"/>
    </row>
    <row r="84" spans="1:23" ht="15" customHeight="1" thickTop="1" thickBot="1">
      <c r="A84" s="693" t="s">
        <v>636</v>
      </c>
      <c r="B84" s="694">
        <v>25237.482800000002</v>
      </c>
      <c r="C84" s="694">
        <v>14617.60274</v>
      </c>
      <c r="D84" s="694">
        <v>23173.40207</v>
      </c>
      <c r="E84" s="694">
        <v>27706.166410000002</v>
      </c>
      <c r="F84" s="694">
        <v>25588.36146</v>
      </c>
      <c r="G84" s="694">
        <v>12766.525589999999</v>
      </c>
      <c r="H84" s="694">
        <v>13359.00899</v>
      </c>
      <c r="I84" s="694">
        <v>14120.06403</v>
      </c>
      <c r="J84" s="694">
        <v>14967.22747</v>
      </c>
      <c r="K84" s="694">
        <v>9991.6510999999991</v>
      </c>
      <c r="L84" s="694">
        <v>15053.01658</v>
      </c>
      <c r="M84" s="694">
        <v>570.05348000000004</v>
      </c>
      <c r="N84" s="114"/>
      <c r="O84" s="114"/>
      <c r="P84" s="114"/>
      <c r="Q84" s="114"/>
      <c r="R84" s="114"/>
      <c r="S84" s="114"/>
      <c r="T84" s="114"/>
      <c r="U84" s="114"/>
      <c r="V84" s="114"/>
      <c r="W84" s="114"/>
    </row>
    <row r="85" spans="1:23" ht="3.75" customHeight="1" thickTop="1" thickBot="1">
      <c r="A85" s="128"/>
      <c r="B85" s="129"/>
      <c r="C85" s="129"/>
      <c r="D85" s="129"/>
      <c r="E85" s="129"/>
      <c r="F85" s="129"/>
      <c r="G85" s="129"/>
      <c r="H85" s="129"/>
      <c r="I85" s="129"/>
      <c r="J85" s="129"/>
      <c r="K85" s="129"/>
      <c r="L85" s="129"/>
      <c r="M85" s="129"/>
      <c r="N85" s="114"/>
      <c r="O85" s="114"/>
      <c r="P85" s="114"/>
      <c r="Q85" s="114"/>
      <c r="R85" s="114"/>
      <c r="S85" s="114"/>
      <c r="T85" s="114"/>
      <c r="U85" s="114"/>
      <c r="V85" s="114"/>
      <c r="W85" s="114"/>
    </row>
    <row r="86" spans="1:23" ht="15" customHeight="1" thickTop="1">
      <c r="A86" s="130"/>
      <c r="B86" s="131"/>
      <c r="C86" s="131"/>
      <c r="D86" s="131"/>
      <c r="E86" s="131"/>
      <c r="F86" s="131"/>
      <c r="G86" s="131"/>
      <c r="H86" s="131"/>
      <c r="I86" s="131"/>
      <c r="J86" s="131"/>
      <c r="K86" s="131"/>
      <c r="L86" s="131"/>
      <c r="M86" s="131"/>
      <c r="N86" s="114"/>
      <c r="O86" s="114"/>
      <c r="P86" s="114"/>
      <c r="Q86" s="114"/>
      <c r="R86" s="114"/>
      <c r="S86" s="114"/>
      <c r="T86" s="114"/>
      <c r="U86" s="114"/>
      <c r="V86" s="114"/>
      <c r="W86" s="114"/>
    </row>
  </sheetData>
  <mergeCells count="4">
    <mergeCell ref="A1:L1"/>
    <mergeCell ref="A2:L2"/>
    <mergeCell ref="A3:L3"/>
    <mergeCell ref="A4:L4"/>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AD86"/>
  <sheetViews>
    <sheetView zoomScaleNormal="100" workbookViewId="0">
      <selection activeCell="G14" sqref="G14"/>
    </sheetView>
  </sheetViews>
  <sheetFormatPr baseColWidth="10" defaultColWidth="9.140625" defaultRowHeight="18"/>
  <cols>
    <col min="1" max="1" width="89.85546875" style="115" bestFit="1" customWidth="1"/>
    <col min="2" max="8" width="10.7109375" style="115" bestFit="1" customWidth="1"/>
    <col min="9" max="9" width="10.7109375" style="115" customWidth="1"/>
    <col min="10" max="10" width="10.7109375" style="115" bestFit="1" customWidth="1"/>
    <col min="11" max="12" width="10.7109375" style="115" customWidth="1"/>
    <col min="13" max="13" width="10.7109375" style="133" bestFit="1" customWidth="1"/>
    <col min="14" max="256" width="11.42578125" style="115" customWidth="1"/>
    <col min="257" max="257" width="89.85546875" style="115" bestFit="1" customWidth="1"/>
    <col min="258" max="264" width="10.7109375" style="115" bestFit="1" customWidth="1"/>
    <col min="265" max="265" width="10.7109375" style="115" customWidth="1"/>
    <col min="266" max="266" width="10.7109375" style="115" bestFit="1" customWidth="1"/>
    <col min="267" max="268" width="10.7109375" style="115" customWidth="1"/>
    <col min="269" max="269" width="10.7109375" style="115" bestFit="1" customWidth="1"/>
    <col min="270" max="512" width="11.42578125" style="115" customWidth="1"/>
    <col min="513" max="513" width="89.85546875" style="115" bestFit="1" customWidth="1"/>
    <col min="514" max="520" width="10.7109375" style="115" bestFit="1" customWidth="1"/>
    <col min="521" max="521" width="10.7109375" style="115" customWidth="1"/>
    <col min="522" max="522" width="10.7109375" style="115" bestFit="1" customWidth="1"/>
    <col min="523" max="524" width="10.7109375" style="115" customWidth="1"/>
    <col min="525" max="525" width="10.7109375" style="115" bestFit="1" customWidth="1"/>
    <col min="526" max="768" width="11.42578125" style="115" customWidth="1"/>
    <col min="769" max="769" width="89.85546875" style="115" bestFit="1" customWidth="1"/>
    <col min="770" max="776" width="10.7109375" style="115" bestFit="1" customWidth="1"/>
    <col min="777" max="777" width="10.7109375" style="115" customWidth="1"/>
    <col min="778" max="778" width="10.7109375" style="115" bestFit="1" customWidth="1"/>
    <col min="779" max="780" width="10.7109375" style="115" customWidth="1"/>
    <col min="781" max="781" width="10.7109375" style="115" bestFit="1" customWidth="1"/>
    <col min="782" max="1024" width="11.42578125" style="115" customWidth="1"/>
    <col min="1025" max="1025" width="89.85546875" style="115" bestFit="1" customWidth="1"/>
    <col min="1026" max="1032" width="10.7109375" style="115" bestFit="1" customWidth="1"/>
    <col min="1033" max="1033" width="10.7109375" style="115" customWidth="1"/>
    <col min="1034" max="1034" width="10.7109375" style="115" bestFit="1" customWidth="1"/>
    <col min="1035" max="1036" width="10.7109375" style="115" customWidth="1"/>
    <col min="1037" max="1037" width="10.7109375" style="115" bestFit="1" customWidth="1"/>
    <col min="1038" max="1280" width="11.42578125" style="115" customWidth="1"/>
    <col min="1281" max="1281" width="89.85546875" style="115" bestFit="1" customWidth="1"/>
    <col min="1282" max="1288" width="10.7109375" style="115" bestFit="1" customWidth="1"/>
    <col min="1289" max="1289" width="10.7109375" style="115" customWidth="1"/>
    <col min="1290" max="1290" width="10.7109375" style="115" bestFit="1" customWidth="1"/>
    <col min="1291" max="1292" width="10.7109375" style="115" customWidth="1"/>
    <col min="1293" max="1293" width="10.7109375" style="115" bestFit="1" customWidth="1"/>
    <col min="1294" max="1536" width="11.42578125" style="115" customWidth="1"/>
    <col min="1537" max="1537" width="89.85546875" style="115" bestFit="1" customWidth="1"/>
    <col min="1538" max="1544" width="10.7109375" style="115" bestFit="1" customWidth="1"/>
    <col min="1545" max="1545" width="10.7109375" style="115" customWidth="1"/>
    <col min="1546" max="1546" width="10.7109375" style="115" bestFit="1" customWidth="1"/>
    <col min="1547" max="1548" width="10.7109375" style="115" customWidth="1"/>
    <col min="1549" max="1549" width="10.7109375" style="115" bestFit="1" customWidth="1"/>
    <col min="1550" max="1792" width="11.42578125" style="115" customWidth="1"/>
    <col min="1793" max="1793" width="89.85546875" style="115" bestFit="1" customWidth="1"/>
    <col min="1794" max="1800" width="10.7109375" style="115" bestFit="1" customWidth="1"/>
    <col min="1801" max="1801" width="10.7109375" style="115" customWidth="1"/>
    <col min="1802" max="1802" width="10.7109375" style="115" bestFit="1" customWidth="1"/>
    <col min="1803" max="1804" width="10.7109375" style="115" customWidth="1"/>
    <col min="1805" max="1805" width="10.7109375" style="115" bestFit="1" customWidth="1"/>
    <col min="1806" max="2048" width="11.42578125" style="115" customWidth="1"/>
    <col min="2049" max="2049" width="89.85546875" style="115" bestFit="1" customWidth="1"/>
    <col min="2050" max="2056" width="10.7109375" style="115" bestFit="1" customWidth="1"/>
    <col min="2057" max="2057" width="10.7109375" style="115" customWidth="1"/>
    <col min="2058" max="2058" width="10.7109375" style="115" bestFit="1" customWidth="1"/>
    <col min="2059" max="2060" width="10.7109375" style="115" customWidth="1"/>
    <col min="2061" max="2061" width="10.7109375" style="115" bestFit="1" customWidth="1"/>
    <col min="2062" max="2304" width="11.42578125" style="115" customWidth="1"/>
    <col min="2305" max="2305" width="89.85546875" style="115" bestFit="1" customWidth="1"/>
    <col min="2306" max="2312" width="10.7109375" style="115" bestFit="1" customWidth="1"/>
    <col min="2313" max="2313" width="10.7109375" style="115" customWidth="1"/>
    <col min="2314" max="2314" width="10.7109375" style="115" bestFit="1" customWidth="1"/>
    <col min="2315" max="2316" width="10.7109375" style="115" customWidth="1"/>
    <col min="2317" max="2317" width="10.7109375" style="115" bestFit="1" customWidth="1"/>
    <col min="2318" max="2560" width="11.42578125" style="115" customWidth="1"/>
    <col min="2561" max="2561" width="89.85546875" style="115" bestFit="1" customWidth="1"/>
    <col min="2562" max="2568" width="10.7109375" style="115" bestFit="1" customWidth="1"/>
    <col min="2569" max="2569" width="10.7109375" style="115" customWidth="1"/>
    <col min="2570" max="2570" width="10.7109375" style="115" bestFit="1" customWidth="1"/>
    <col min="2571" max="2572" width="10.7109375" style="115" customWidth="1"/>
    <col min="2573" max="2573" width="10.7109375" style="115" bestFit="1" customWidth="1"/>
    <col min="2574" max="2816" width="11.42578125" style="115" customWidth="1"/>
    <col min="2817" max="2817" width="89.85546875" style="115" bestFit="1" customWidth="1"/>
    <col min="2818" max="2824" width="10.7109375" style="115" bestFit="1" customWidth="1"/>
    <col min="2825" max="2825" width="10.7109375" style="115" customWidth="1"/>
    <col min="2826" max="2826" width="10.7109375" style="115" bestFit="1" customWidth="1"/>
    <col min="2827" max="2828" width="10.7109375" style="115" customWidth="1"/>
    <col min="2829" max="2829" width="10.7109375" style="115" bestFit="1" customWidth="1"/>
    <col min="2830" max="3072" width="11.42578125" style="115" customWidth="1"/>
    <col min="3073" max="3073" width="89.85546875" style="115" bestFit="1" customWidth="1"/>
    <col min="3074" max="3080" width="10.7109375" style="115" bestFit="1" customWidth="1"/>
    <col min="3081" max="3081" width="10.7109375" style="115" customWidth="1"/>
    <col min="3082" max="3082" width="10.7109375" style="115" bestFit="1" customWidth="1"/>
    <col min="3083" max="3084" width="10.7109375" style="115" customWidth="1"/>
    <col min="3085" max="3085" width="10.7109375" style="115" bestFit="1" customWidth="1"/>
    <col min="3086" max="3328" width="11.42578125" style="115" customWidth="1"/>
    <col min="3329" max="3329" width="89.85546875" style="115" bestFit="1" customWidth="1"/>
    <col min="3330" max="3336" width="10.7109375" style="115" bestFit="1" customWidth="1"/>
    <col min="3337" max="3337" width="10.7109375" style="115" customWidth="1"/>
    <col min="3338" max="3338" width="10.7109375" style="115" bestFit="1" customWidth="1"/>
    <col min="3339" max="3340" width="10.7109375" style="115" customWidth="1"/>
    <col min="3341" max="3341" width="10.7109375" style="115" bestFit="1" customWidth="1"/>
    <col min="3342" max="3584" width="11.42578125" style="115" customWidth="1"/>
    <col min="3585" max="3585" width="89.85546875" style="115" bestFit="1" customWidth="1"/>
    <col min="3586" max="3592" width="10.7109375" style="115" bestFit="1" customWidth="1"/>
    <col min="3593" max="3593" width="10.7109375" style="115" customWidth="1"/>
    <col min="3594" max="3594" width="10.7109375" style="115" bestFit="1" customWidth="1"/>
    <col min="3595" max="3596" width="10.7109375" style="115" customWidth="1"/>
    <col min="3597" max="3597" width="10.7109375" style="115" bestFit="1" customWidth="1"/>
    <col min="3598" max="3840" width="11.42578125" style="115" customWidth="1"/>
    <col min="3841" max="3841" width="89.85546875" style="115" bestFit="1" customWidth="1"/>
    <col min="3842" max="3848" width="10.7109375" style="115" bestFit="1" customWidth="1"/>
    <col min="3849" max="3849" width="10.7109375" style="115" customWidth="1"/>
    <col min="3850" max="3850" width="10.7109375" style="115" bestFit="1" customWidth="1"/>
    <col min="3851" max="3852" width="10.7109375" style="115" customWidth="1"/>
    <col min="3853" max="3853" width="10.7109375" style="115" bestFit="1" customWidth="1"/>
    <col min="3854" max="4096" width="11.42578125" style="115" customWidth="1"/>
    <col min="4097" max="4097" width="89.85546875" style="115" bestFit="1" customWidth="1"/>
    <col min="4098" max="4104" width="10.7109375" style="115" bestFit="1" customWidth="1"/>
    <col min="4105" max="4105" width="10.7109375" style="115" customWidth="1"/>
    <col min="4106" max="4106" width="10.7109375" style="115" bestFit="1" customWidth="1"/>
    <col min="4107" max="4108" width="10.7109375" style="115" customWidth="1"/>
    <col min="4109" max="4109" width="10.7109375" style="115" bestFit="1" customWidth="1"/>
    <col min="4110" max="4352" width="11.42578125" style="115" customWidth="1"/>
    <col min="4353" max="4353" width="89.85546875" style="115" bestFit="1" customWidth="1"/>
    <col min="4354" max="4360" width="10.7109375" style="115" bestFit="1" customWidth="1"/>
    <col min="4361" max="4361" width="10.7109375" style="115" customWidth="1"/>
    <col min="4362" max="4362" width="10.7109375" style="115" bestFit="1" customWidth="1"/>
    <col min="4363" max="4364" width="10.7109375" style="115" customWidth="1"/>
    <col min="4365" max="4365" width="10.7109375" style="115" bestFit="1" customWidth="1"/>
    <col min="4366" max="4608" width="11.42578125" style="115" customWidth="1"/>
    <col min="4609" max="4609" width="89.85546875" style="115" bestFit="1" customWidth="1"/>
    <col min="4610" max="4616" width="10.7109375" style="115" bestFit="1" customWidth="1"/>
    <col min="4617" max="4617" width="10.7109375" style="115" customWidth="1"/>
    <col min="4618" max="4618" width="10.7109375" style="115" bestFit="1" customWidth="1"/>
    <col min="4619" max="4620" width="10.7109375" style="115" customWidth="1"/>
    <col min="4621" max="4621" width="10.7109375" style="115" bestFit="1" customWidth="1"/>
    <col min="4622" max="4864" width="11.42578125" style="115" customWidth="1"/>
    <col min="4865" max="4865" width="89.85546875" style="115" bestFit="1" customWidth="1"/>
    <col min="4866" max="4872" width="10.7109375" style="115" bestFit="1" customWidth="1"/>
    <col min="4873" max="4873" width="10.7109375" style="115" customWidth="1"/>
    <col min="4874" max="4874" width="10.7109375" style="115" bestFit="1" customWidth="1"/>
    <col min="4875" max="4876" width="10.7109375" style="115" customWidth="1"/>
    <col min="4877" max="4877" width="10.7109375" style="115" bestFit="1" customWidth="1"/>
    <col min="4878" max="5120" width="11.42578125" style="115" customWidth="1"/>
    <col min="5121" max="5121" width="89.85546875" style="115" bestFit="1" customWidth="1"/>
    <col min="5122" max="5128" width="10.7109375" style="115" bestFit="1" customWidth="1"/>
    <col min="5129" max="5129" width="10.7109375" style="115" customWidth="1"/>
    <col min="5130" max="5130" width="10.7109375" style="115" bestFit="1" customWidth="1"/>
    <col min="5131" max="5132" width="10.7109375" style="115" customWidth="1"/>
    <col min="5133" max="5133" width="10.7109375" style="115" bestFit="1" customWidth="1"/>
    <col min="5134" max="5376" width="11.42578125" style="115" customWidth="1"/>
    <col min="5377" max="5377" width="89.85546875" style="115" bestFit="1" customWidth="1"/>
    <col min="5378" max="5384" width="10.7109375" style="115" bestFit="1" customWidth="1"/>
    <col min="5385" max="5385" width="10.7109375" style="115" customWidth="1"/>
    <col min="5386" max="5386" width="10.7109375" style="115" bestFit="1" customWidth="1"/>
    <col min="5387" max="5388" width="10.7109375" style="115" customWidth="1"/>
    <col min="5389" max="5389" width="10.7109375" style="115" bestFit="1" customWidth="1"/>
    <col min="5390" max="5632" width="11.42578125" style="115" customWidth="1"/>
    <col min="5633" max="5633" width="89.85546875" style="115" bestFit="1" customWidth="1"/>
    <col min="5634" max="5640" width="10.7109375" style="115" bestFit="1" customWidth="1"/>
    <col min="5641" max="5641" width="10.7109375" style="115" customWidth="1"/>
    <col min="5642" max="5642" width="10.7109375" style="115" bestFit="1" customWidth="1"/>
    <col min="5643" max="5644" width="10.7109375" style="115" customWidth="1"/>
    <col min="5645" max="5645" width="10.7109375" style="115" bestFit="1" customWidth="1"/>
    <col min="5646" max="5888" width="11.42578125" style="115" customWidth="1"/>
    <col min="5889" max="5889" width="89.85546875" style="115" bestFit="1" customWidth="1"/>
    <col min="5890" max="5896" width="10.7109375" style="115" bestFit="1" customWidth="1"/>
    <col min="5897" max="5897" width="10.7109375" style="115" customWidth="1"/>
    <col min="5898" max="5898" width="10.7109375" style="115" bestFit="1" customWidth="1"/>
    <col min="5899" max="5900" width="10.7109375" style="115" customWidth="1"/>
    <col min="5901" max="5901" width="10.7109375" style="115" bestFit="1" customWidth="1"/>
    <col min="5902" max="6144" width="11.42578125" style="115" customWidth="1"/>
    <col min="6145" max="6145" width="89.85546875" style="115" bestFit="1" customWidth="1"/>
    <col min="6146" max="6152" width="10.7109375" style="115" bestFit="1" customWidth="1"/>
    <col min="6153" max="6153" width="10.7109375" style="115" customWidth="1"/>
    <col min="6154" max="6154" width="10.7109375" style="115" bestFit="1" customWidth="1"/>
    <col min="6155" max="6156" width="10.7109375" style="115" customWidth="1"/>
    <col min="6157" max="6157" width="10.7109375" style="115" bestFit="1" customWidth="1"/>
    <col min="6158" max="6400" width="11.42578125" style="115" customWidth="1"/>
    <col min="6401" max="6401" width="89.85546875" style="115" bestFit="1" customWidth="1"/>
    <col min="6402" max="6408" width="10.7109375" style="115" bestFit="1" customWidth="1"/>
    <col min="6409" max="6409" width="10.7109375" style="115" customWidth="1"/>
    <col min="6410" max="6410" width="10.7109375" style="115" bestFit="1" customWidth="1"/>
    <col min="6411" max="6412" width="10.7109375" style="115" customWidth="1"/>
    <col min="6413" max="6413" width="10.7109375" style="115" bestFit="1" customWidth="1"/>
    <col min="6414" max="6656" width="11.42578125" style="115" customWidth="1"/>
    <col min="6657" max="6657" width="89.85546875" style="115" bestFit="1" customWidth="1"/>
    <col min="6658" max="6664" width="10.7109375" style="115" bestFit="1" customWidth="1"/>
    <col min="6665" max="6665" width="10.7109375" style="115" customWidth="1"/>
    <col min="6666" max="6666" width="10.7109375" style="115" bestFit="1" customWidth="1"/>
    <col min="6667" max="6668" width="10.7109375" style="115" customWidth="1"/>
    <col min="6669" max="6669" width="10.7109375" style="115" bestFit="1" customWidth="1"/>
    <col min="6670" max="6912" width="11.42578125" style="115" customWidth="1"/>
    <col min="6913" max="6913" width="89.85546875" style="115" bestFit="1" customWidth="1"/>
    <col min="6914" max="6920" width="10.7109375" style="115" bestFit="1" customWidth="1"/>
    <col min="6921" max="6921" width="10.7109375" style="115" customWidth="1"/>
    <col min="6922" max="6922" width="10.7109375" style="115" bestFit="1" customWidth="1"/>
    <col min="6923" max="6924" width="10.7109375" style="115" customWidth="1"/>
    <col min="6925" max="6925" width="10.7109375" style="115" bestFit="1" customWidth="1"/>
    <col min="6926" max="7168" width="11.42578125" style="115" customWidth="1"/>
    <col min="7169" max="7169" width="89.85546875" style="115" bestFit="1" customWidth="1"/>
    <col min="7170" max="7176" width="10.7109375" style="115" bestFit="1" customWidth="1"/>
    <col min="7177" max="7177" width="10.7109375" style="115" customWidth="1"/>
    <col min="7178" max="7178" width="10.7109375" style="115" bestFit="1" customWidth="1"/>
    <col min="7179" max="7180" width="10.7109375" style="115" customWidth="1"/>
    <col min="7181" max="7181" width="10.7109375" style="115" bestFit="1" customWidth="1"/>
    <col min="7182" max="7424" width="11.42578125" style="115" customWidth="1"/>
    <col min="7425" max="7425" width="89.85546875" style="115" bestFit="1" customWidth="1"/>
    <col min="7426" max="7432" width="10.7109375" style="115" bestFit="1" customWidth="1"/>
    <col min="7433" max="7433" width="10.7109375" style="115" customWidth="1"/>
    <col min="7434" max="7434" width="10.7109375" style="115" bestFit="1" customWidth="1"/>
    <col min="7435" max="7436" width="10.7109375" style="115" customWidth="1"/>
    <col min="7437" max="7437" width="10.7109375" style="115" bestFit="1" customWidth="1"/>
    <col min="7438" max="7680" width="11.42578125" style="115" customWidth="1"/>
    <col min="7681" max="7681" width="89.85546875" style="115" bestFit="1" customWidth="1"/>
    <col min="7682" max="7688" width="10.7109375" style="115" bestFit="1" customWidth="1"/>
    <col min="7689" max="7689" width="10.7109375" style="115" customWidth="1"/>
    <col min="7690" max="7690" width="10.7109375" style="115" bestFit="1" customWidth="1"/>
    <col min="7691" max="7692" width="10.7109375" style="115" customWidth="1"/>
    <col min="7693" max="7693" width="10.7109375" style="115" bestFit="1" customWidth="1"/>
    <col min="7694" max="7936" width="11.42578125" style="115" customWidth="1"/>
    <col min="7937" max="7937" width="89.85546875" style="115" bestFit="1" customWidth="1"/>
    <col min="7938" max="7944" width="10.7109375" style="115" bestFit="1" customWidth="1"/>
    <col min="7945" max="7945" width="10.7109375" style="115" customWidth="1"/>
    <col min="7946" max="7946" width="10.7109375" style="115" bestFit="1" customWidth="1"/>
    <col min="7947" max="7948" width="10.7109375" style="115" customWidth="1"/>
    <col min="7949" max="7949" width="10.7109375" style="115" bestFit="1" customWidth="1"/>
    <col min="7950" max="8192" width="11.42578125" style="115" customWidth="1"/>
    <col min="8193" max="8193" width="89.85546875" style="115" bestFit="1" customWidth="1"/>
    <col min="8194" max="8200" width="10.7109375" style="115" bestFit="1" customWidth="1"/>
    <col min="8201" max="8201" width="10.7109375" style="115" customWidth="1"/>
    <col min="8202" max="8202" width="10.7109375" style="115" bestFit="1" customWidth="1"/>
    <col min="8203" max="8204" width="10.7109375" style="115" customWidth="1"/>
    <col min="8205" max="8205" width="10.7109375" style="115" bestFit="1" customWidth="1"/>
    <col min="8206" max="8448" width="11.42578125" style="115" customWidth="1"/>
    <col min="8449" max="8449" width="89.85546875" style="115" bestFit="1" customWidth="1"/>
    <col min="8450" max="8456" width="10.7109375" style="115" bestFit="1" customWidth="1"/>
    <col min="8457" max="8457" width="10.7109375" style="115" customWidth="1"/>
    <col min="8458" max="8458" width="10.7109375" style="115" bestFit="1" customWidth="1"/>
    <col min="8459" max="8460" width="10.7109375" style="115" customWidth="1"/>
    <col min="8461" max="8461" width="10.7109375" style="115" bestFit="1" customWidth="1"/>
    <col min="8462" max="8704" width="11.42578125" style="115" customWidth="1"/>
    <col min="8705" max="8705" width="89.85546875" style="115" bestFit="1" customWidth="1"/>
    <col min="8706" max="8712" width="10.7109375" style="115" bestFit="1" customWidth="1"/>
    <col min="8713" max="8713" width="10.7109375" style="115" customWidth="1"/>
    <col min="8714" max="8714" width="10.7109375" style="115" bestFit="1" customWidth="1"/>
    <col min="8715" max="8716" width="10.7109375" style="115" customWidth="1"/>
    <col min="8717" max="8717" width="10.7109375" style="115" bestFit="1" customWidth="1"/>
    <col min="8718" max="8960" width="11.42578125" style="115" customWidth="1"/>
    <col min="8961" max="8961" width="89.85546875" style="115" bestFit="1" customWidth="1"/>
    <col min="8962" max="8968" width="10.7109375" style="115" bestFit="1" customWidth="1"/>
    <col min="8969" max="8969" width="10.7109375" style="115" customWidth="1"/>
    <col min="8970" max="8970" width="10.7109375" style="115" bestFit="1" customWidth="1"/>
    <col min="8971" max="8972" width="10.7109375" style="115" customWidth="1"/>
    <col min="8973" max="8973" width="10.7109375" style="115" bestFit="1" customWidth="1"/>
    <col min="8974" max="9216" width="11.42578125" style="115" customWidth="1"/>
    <col min="9217" max="9217" width="89.85546875" style="115" bestFit="1" customWidth="1"/>
    <col min="9218" max="9224" width="10.7109375" style="115" bestFit="1" customWidth="1"/>
    <col min="9225" max="9225" width="10.7109375" style="115" customWidth="1"/>
    <col min="9226" max="9226" width="10.7109375" style="115" bestFit="1" customWidth="1"/>
    <col min="9227" max="9228" width="10.7109375" style="115" customWidth="1"/>
    <col min="9229" max="9229" width="10.7109375" style="115" bestFit="1" customWidth="1"/>
    <col min="9230" max="9472" width="11.42578125" style="115" customWidth="1"/>
    <col min="9473" max="9473" width="89.85546875" style="115" bestFit="1" customWidth="1"/>
    <col min="9474" max="9480" width="10.7109375" style="115" bestFit="1" customWidth="1"/>
    <col min="9481" max="9481" width="10.7109375" style="115" customWidth="1"/>
    <col min="9482" max="9482" width="10.7109375" style="115" bestFit="1" customWidth="1"/>
    <col min="9483" max="9484" width="10.7109375" style="115" customWidth="1"/>
    <col min="9485" max="9485" width="10.7109375" style="115" bestFit="1" customWidth="1"/>
    <col min="9486" max="9728" width="11.42578125" style="115" customWidth="1"/>
    <col min="9729" max="9729" width="89.85546875" style="115" bestFit="1" customWidth="1"/>
    <col min="9730" max="9736" width="10.7109375" style="115" bestFit="1" customWidth="1"/>
    <col min="9737" max="9737" width="10.7109375" style="115" customWidth="1"/>
    <col min="9738" max="9738" width="10.7109375" style="115" bestFit="1" customWidth="1"/>
    <col min="9739" max="9740" width="10.7109375" style="115" customWidth="1"/>
    <col min="9741" max="9741" width="10.7109375" style="115" bestFit="1" customWidth="1"/>
    <col min="9742" max="9984" width="11.42578125" style="115" customWidth="1"/>
    <col min="9985" max="9985" width="89.85546875" style="115" bestFit="1" customWidth="1"/>
    <col min="9986" max="9992" width="10.7109375" style="115" bestFit="1" customWidth="1"/>
    <col min="9993" max="9993" width="10.7109375" style="115" customWidth="1"/>
    <col min="9994" max="9994" width="10.7109375" style="115" bestFit="1" customWidth="1"/>
    <col min="9995" max="9996" width="10.7109375" style="115" customWidth="1"/>
    <col min="9997" max="9997" width="10.7109375" style="115" bestFit="1" customWidth="1"/>
    <col min="9998" max="10240" width="11.42578125" style="115" customWidth="1"/>
    <col min="10241" max="10241" width="89.85546875" style="115" bestFit="1" customWidth="1"/>
    <col min="10242" max="10248" width="10.7109375" style="115" bestFit="1" customWidth="1"/>
    <col min="10249" max="10249" width="10.7109375" style="115" customWidth="1"/>
    <col min="10250" max="10250" width="10.7109375" style="115" bestFit="1" customWidth="1"/>
    <col min="10251" max="10252" width="10.7109375" style="115" customWidth="1"/>
    <col min="10253" max="10253" width="10.7109375" style="115" bestFit="1" customWidth="1"/>
    <col min="10254" max="10496" width="11.42578125" style="115" customWidth="1"/>
    <col min="10497" max="10497" width="89.85546875" style="115" bestFit="1" customWidth="1"/>
    <col min="10498" max="10504" width="10.7109375" style="115" bestFit="1" customWidth="1"/>
    <col min="10505" max="10505" width="10.7109375" style="115" customWidth="1"/>
    <col min="10506" max="10506" width="10.7109375" style="115" bestFit="1" customWidth="1"/>
    <col min="10507" max="10508" width="10.7109375" style="115" customWidth="1"/>
    <col min="10509" max="10509" width="10.7109375" style="115" bestFit="1" customWidth="1"/>
    <col min="10510" max="10752" width="11.42578125" style="115" customWidth="1"/>
    <col min="10753" max="10753" width="89.85546875" style="115" bestFit="1" customWidth="1"/>
    <col min="10754" max="10760" width="10.7109375" style="115" bestFit="1" customWidth="1"/>
    <col min="10761" max="10761" width="10.7109375" style="115" customWidth="1"/>
    <col min="10762" max="10762" width="10.7109375" style="115" bestFit="1" customWidth="1"/>
    <col min="10763" max="10764" width="10.7109375" style="115" customWidth="1"/>
    <col min="10765" max="10765" width="10.7109375" style="115" bestFit="1" customWidth="1"/>
    <col min="10766" max="11008" width="11.42578125" style="115" customWidth="1"/>
    <col min="11009" max="11009" width="89.85546875" style="115" bestFit="1" customWidth="1"/>
    <col min="11010" max="11016" width="10.7109375" style="115" bestFit="1" customWidth="1"/>
    <col min="11017" max="11017" width="10.7109375" style="115" customWidth="1"/>
    <col min="11018" max="11018" width="10.7109375" style="115" bestFit="1" customWidth="1"/>
    <col min="11019" max="11020" width="10.7109375" style="115" customWidth="1"/>
    <col min="11021" max="11021" width="10.7109375" style="115" bestFit="1" customWidth="1"/>
    <col min="11022" max="11264" width="11.42578125" style="115" customWidth="1"/>
    <col min="11265" max="11265" width="89.85546875" style="115" bestFit="1" customWidth="1"/>
    <col min="11266" max="11272" width="10.7109375" style="115" bestFit="1" customWidth="1"/>
    <col min="11273" max="11273" width="10.7109375" style="115" customWidth="1"/>
    <col min="11274" max="11274" width="10.7109375" style="115" bestFit="1" customWidth="1"/>
    <col min="11275" max="11276" width="10.7109375" style="115" customWidth="1"/>
    <col min="11277" max="11277" width="10.7109375" style="115" bestFit="1" customWidth="1"/>
    <col min="11278" max="11520" width="11.42578125" style="115" customWidth="1"/>
    <col min="11521" max="11521" width="89.85546875" style="115" bestFit="1" customWidth="1"/>
    <col min="11522" max="11528" width="10.7109375" style="115" bestFit="1" customWidth="1"/>
    <col min="11529" max="11529" width="10.7109375" style="115" customWidth="1"/>
    <col min="11530" max="11530" width="10.7109375" style="115" bestFit="1" customWidth="1"/>
    <col min="11531" max="11532" width="10.7109375" style="115" customWidth="1"/>
    <col min="11533" max="11533" width="10.7109375" style="115" bestFit="1" customWidth="1"/>
    <col min="11534" max="11776" width="11.42578125" style="115" customWidth="1"/>
    <col min="11777" max="11777" width="89.85546875" style="115" bestFit="1" customWidth="1"/>
    <col min="11778" max="11784" width="10.7109375" style="115" bestFit="1" customWidth="1"/>
    <col min="11785" max="11785" width="10.7109375" style="115" customWidth="1"/>
    <col min="11786" max="11786" width="10.7109375" style="115" bestFit="1" customWidth="1"/>
    <col min="11787" max="11788" width="10.7109375" style="115" customWidth="1"/>
    <col min="11789" max="11789" width="10.7109375" style="115" bestFit="1" customWidth="1"/>
    <col min="11790" max="12032" width="11.42578125" style="115" customWidth="1"/>
    <col min="12033" max="12033" width="89.85546875" style="115" bestFit="1" customWidth="1"/>
    <col min="12034" max="12040" width="10.7109375" style="115" bestFit="1" customWidth="1"/>
    <col min="12041" max="12041" width="10.7109375" style="115" customWidth="1"/>
    <col min="12042" max="12042" width="10.7109375" style="115" bestFit="1" customWidth="1"/>
    <col min="12043" max="12044" width="10.7109375" style="115" customWidth="1"/>
    <col min="12045" max="12045" width="10.7109375" style="115" bestFit="1" customWidth="1"/>
    <col min="12046" max="12288" width="11.42578125" style="115" customWidth="1"/>
    <col min="12289" max="12289" width="89.85546875" style="115" bestFit="1" customWidth="1"/>
    <col min="12290" max="12296" width="10.7109375" style="115" bestFit="1" customWidth="1"/>
    <col min="12297" max="12297" width="10.7109375" style="115" customWidth="1"/>
    <col min="12298" max="12298" width="10.7109375" style="115" bestFit="1" customWidth="1"/>
    <col min="12299" max="12300" width="10.7109375" style="115" customWidth="1"/>
    <col min="12301" max="12301" width="10.7109375" style="115" bestFit="1" customWidth="1"/>
    <col min="12302" max="12544" width="11.42578125" style="115" customWidth="1"/>
    <col min="12545" max="12545" width="89.85546875" style="115" bestFit="1" customWidth="1"/>
    <col min="12546" max="12552" width="10.7109375" style="115" bestFit="1" customWidth="1"/>
    <col min="12553" max="12553" width="10.7109375" style="115" customWidth="1"/>
    <col min="12554" max="12554" width="10.7109375" style="115" bestFit="1" customWidth="1"/>
    <col min="12555" max="12556" width="10.7109375" style="115" customWidth="1"/>
    <col min="12557" max="12557" width="10.7109375" style="115" bestFit="1" customWidth="1"/>
    <col min="12558" max="12800" width="11.42578125" style="115" customWidth="1"/>
    <col min="12801" max="12801" width="89.85546875" style="115" bestFit="1" customWidth="1"/>
    <col min="12802" max="12808" width="10.7109375" style="115" bestFit="1" customWidth="1"/>
    <col min="12809" max="12809" width="10.7109375" style="115" customWidth="1"/>
    <col min="12810" max="12810" width="10.7109375" style="115" bestFit="1" customWidth="1"/>
    <col min="12811" max="12812" width="10.7109375" style="115" customWidth="1"/>
    <col min="12813" max="12813" width="10.7109375" style="115" bestFit="1" customWidth="1"/>
    <col min="12814" max="13056" width="11.42578125" style="115" customWidth="1"/>
    <col min="13057" max="13057" width="89.85546875" style="115" bestFit="1" customWidth="1"/>
    <col min="13058" max="13064" width="10.7109375" style="115" bestFit="1" customWidth="1"/>
    <col min="13065" max="13065" width="10.7109375" style="115" customWidth="1"/>
    <col min="13066" max="13066" width="10.7109375" style="115" bestFit="1" customWidth="1"/>
    <col min="13067" max="13068" width="10.7109375" style="115" customWidth="1"/>
    <col min="13069" max="13069" width="10.7109375" style="115" bestFit="1" customWidth="1"/>
    <col min="13070" max="13312" width="11.42578125" style="115" customWidth="1"/>
    <col min="13313" max="13313" width="89.85546875" style="115" bestFit="1" customWidth="1"/>
    <col min="13314" max="13320" width="10.7109375" style="115" bestFit="1" customWidth="1"/>
    <col min="13321" max="13321" width="10.7109375" style="115" customWidth="1"/>
    <col min="13322" max="13322" width="10.7109375" style="115" bestFit="1" customWidth="1"/>
    <col min="13323" max="13324" width="10.7109375" style="115" customWidth="1"/>
    <col min="13325" max="13325" width="10.7109375" style="115" bestFit="1" customWidth="1"/>
    <col min="13326" max="13568" width="11.42578125" style="115" customWidth="1"/>
    <col min="13569" max="13569" width="89.85546875" style="115" bestFit="1" customWidth="1"/>
    <col min="13570" max="13576" width="10.7109375" style="115" bestFit="1" customWidth="1"/>
    <col min="13577" max="13577" width="10.7109375" style="115" customWidth="1"/>
    <col min="13578" max="13578" width="10.7109375" style="115" bestFit="1" customWidth="1"/>
    <col min="13579" max="13580" width="10.7109375" style="115" customWidth="1"/>
    <col min="13581" max="13581" width="10.7109375" style="115" bestFit="1" customWidth="1"/>
    <col min="13582" max="13824" width="11.42578125" style="115" customWidth="1"/>
    <col min="13825" max="13825" width="89.85546875" style="115" bestFit="1" customWidth="1"/>
    <col min="13826" max="13832" width="10.7109375" style="115" bestFit="1" customWidth="1"/>
    <col min="13833" max="13833" width="10.7109375" style="115" customWidth="1"/>
    <col min="13834" max="13834" width="10.7109375" style="115" bestFit="1" customWidth="1"/>
    <col min="13835" max="13836" width="10.7109375" style="115" customWidth="1"/>
    <col min="13837" max="13837" width="10.7109375" style="115" bestFit="1" customWidth="1"/>
    <col min="13838" max="14080" width="11.42578125" style="115" customWidth="1"/>
    <col min="14081" max="14081" width="89.85546875" style="115" bestFit="1" customWidth="1"/>
    <col min="14082" max="14088" width="10.7109375" style="115" bestFit="1" customWidth="1"/>
    <col min="14089" max="14089" width="10.7109375" style="115" customWidth="1"/>
    <col min="14090" max="14090" width="10.7109375" style="115" bestFit="1" customWidth="1"/>
    <col min="14091" max="14092" width="10.7109375" style="115" customWidth="1"/>
    <col min="14093" max="14093" width="10.7109375" style="115" bestFit="1" customWidth="1"/>
    <col min="14094" max="14336" width="11.42578125" style="115" customWidth="1"/>
    <col min="14337" max="14337" width="89.85546875" style="115" bestFit="1" customWidth="1"/>
    <col min="14338" max="14344" width="10.7109375" style="115" bestFit="1" customWidth="1"/>
    <col min="14345" max="14345" width="10.7109375" style="115" customWidth="1"/>
    <col min="14346" max="14346" width="10.7109375" style="115" bestFit="1" customWidth="1"/>
    <col min="14347" max="14348" width="10.7109375" style="115" customWidth="1"/>
    <col min="14349" max="14349" width="10.7109375" style="115" bestFit="1" customWidth="1"/>
    <col min="14350" max="14592" width="11.42578125" style="115" customWidth="1"/>
    <col min="14593" max="14593" width="89.85546875" style="115" bestFit="1" customWidth="1"/>
    <col min="14594" max="14600" width="10.7109375" style="115" bestFit="1" customWidth="1"/>
    <col min="14601" max="14601" width="10.7109375" style="115" customWidth="1"/>
    <col min="14602" max="14602" width="10.7109375" style="115" bestFit="1" customWidth="1"/>
    <col min="14603" max="14604" width="10.7109375" style="115" customWidth="1"/>
    <col min="14605" max="14605" width="10.7109375" style="115" bestFit="1" customWidth="1"/>
    <col min="14606" max="14848" width="11.42578125" style="115" customWidth="1"/>
    <col min="14849" max="14849" width="89.85546875" style="115" bestFit="1" customWidth="1"/>
    <col min="14850" max="14856" width="10.7109375" style="115" bestFit="1" customWidth="1"/>
    <col min="14857" max="14857" width="10.7109375" style="115" customWidth="1"/>
    <col min="14858" max="14858" width="10.7109375" style="115" bestFit="1" customWidth="1"/>
    <col min="14859" max="14860" width="10.7109375" style="115" customWidth="1"/>
    <col min="14861" max="14861" width="10.7109375" style="115" bestFit="1" customWidth="1"/>
    <col min="14862" max="15104" width="11.42578125" style="115" customWidth="1"/>
    <col min="15105" max="15105" width="89.85546875" style="115" bestFit="1" customWidth="1"/>
    <col min="15106" max="15112" width="10.7109375" style="115" bestFit="1" customWidth="1"/>
    <col min="15113" max="15113" width="10.7109375" style="115" customWidth="1"/>
    <col min="15114" max="15114" width="10.7109375" style="115" bestFit="1" customWidth="1"/>
    <col min="15115" max="15116" width="10.7109375" style="115" customWidth="1"/>
    <col min="15117" max="15117" width="10.7109375" style="115" bestFit="1" customWidth="1"/>
    <col min="15118" max="15360" width="11.42578125" style="115" customWidth="1"/>
    <col min="15361" max="15361" width="89.85546875" style="115" bestFit="1" customWidth="1"/>
    <col min="15362" max="15368" width="10.7109375" style="115" bestFit="1" customWidth="1"/>
    <col min="15369" max="15369" width="10.7109375" style="115" customWidth="1"/>
    <col min="15370" max="15370" width="10.7109375" style="115" bestFit="1" customWidth="1"/>
    <col min="15371" max="15372" width="10.7109375" style="115" customWidth="1"/>
    <col min="15373" max="15373" width="10.7109375" style="115" bestFit="1" customWidth="1"/>
    <col min="15374" max="15616" width="11.42578125" style="115" customWidth="1"/>
    <col min="15617" max="15617" width="89.85546875" style="115" bestFit="1" customWidth="1"/>
    <col min="15618" max="15624" width="10.7109375" style="115" bestFit="1" customWidth="1"/>
    <col min="15625" max="15625" width="10.7109375" style="115" customWidth="1"/>
    <col min="15626" max="15626" width="10.7109375" style="115" bestFit="1" customWidth="1"/>
    <col min="15627" max="15628" width="10.7109375" style="115" customWidth="1"/>
    <col min="15629" max="15629" width="10.7109375" style="115" bestFit="1" customWidth="1"/>
    <col min="15630" max="15872" width="11.42578125" style="115" customWidth="1"/>
    <col min="15873" max="15873" width="89.85546875" style="115" bestFit="1" customWidth="1"/>
    <col min="15874" max="15880" width="10.7109375" style="115" bestFit="1" customWidth="1"/>
    <col min="15881" max="15881" width="10.7109375" style="115" customWidth="1"/>
    <col min="15882" max="15882" width="10.7109375" style="115" bestFit="1" customWidth="1"/>
    <col min="15883" max="15884" width="10.7109375" style="115" customWidth="1"/>
    <col min="15885" max="15885" width="10.7109375" style="115" bestFit="1" customWidth="1"/>
    <col min="15886" max="16128" width="11.42578125" style="115" customWidth="1"/>
    <col min="16129" max="16129" width="89.85546875" style="115" bestFit="1" customWidth="1"/>
    <col min="16130" max="16136" width="10.7109375" style="115" bestFit="1" customWidth="1"/>
    <col min="16137" max="16137" width="10.7109375" style="115" customWidth="1"/>
    <col min="16138" max="16138" width="10.7109375" style="115" bestFit="1" customWidth="1"/>
    <col min="16139" max="16140" width="10.7109375" style="115" customWidth="1"/>
    <col min="16141" max="16141" width="10.7109375" style="115" bestFit="1" customWidth="1"/>
    <col min="16142" max="16384" width="11.42578125" style="115" customWidth="1"/>
  </cols>
  <sheetData>
    <row r="1" spans="1:30" ht="30" customHeight="1">
      <c r="A1" s="776" t="s">
        <v>334</v>
      </c>
      <c r="B1" s="776"/>
      <c r="C1" s="776"/>
      <c r="D1" s="776"/>
      <c r="E1" s="776"/>
      <c r="F1" s="776"/>
      <c r="G1" s="776"/>
      <c r="H1" s="776"/>
      <c r="I1" s="776"/>
      <c r="J1" s="776"/>
      <c r="K1" s="776"/>
      <c r="L1" s="776"/>
      <c r="M1" s="776"/>
      <c r="N1" s="114"/>
      <c r="O1" s="114"/>
      <c r="P1" s="114"/>
      <c r="Q1" s="114"/>
      <c r="R1" s="114"/>
      <c r="S1" s="114"/>
      <c r="T1" s="114"/>
      <c r="U1" s="114"/>
      <c r="V1" s="114"/>
      <c r="W1" s="114"/>
      <c r="X1" s="114"/>
      <c r="Y1" s="114"/>
      <c r="Z1" s="114"/>
      <c r="AA1" s="114"/>
      <c r="AB1" s="114"/>
      <c r="AC1" s="114"/>
      <c r="AD1" s="114"/>
    </row>
    <row r="2" spans="1:30" ht="15" customHeight="1">
      <c r="A2" s="777" t="s">
        <v>561</v>
      </c>
      <c r="B2" s="777"/>
      <c r="C2" s="777"/>
      <c r="D2" s="777"/>
      <c r="E2" s="777"/>
      <c r="F2" s="777"/>
      <c r="G2" s="777"/>
      <c r="H2" s="777"/>
      <c r="I2" s="777"/>
      <c r="J2" s="777"/>
      <c r="K2" s="777"/>
      <c r="L2" s="777"/>
      <c r="M2" s="777"/>
      <c r="N2" s="114"/>
      <c r="O2" s="114"/>
      <c r="P2" s="114"/>
      <c r="Q2" s="114"/>
      <c r="R2" s="114"/>
      <c r="S2" s="114"/>
      <c r="T2" s="114"/>
      <c r="U2" s="114"/>
      <c r="V2" s="114"/>
      <c r="W2" s="114"/>
      <c r="X2" s="114"/>
      <c r="Y2" s="114"/>
      <c r="Z2" s="114"/>
      <c r="AA2" s="114"/>
      <c r="AB2" s="114"/>
      <c r="AC2" s="114"/>
      <c r="AD2" s="114"/>
    </row>
    <row r="3" spans="1:30" ht="15" customHeight="1">
      <c r="A3" s="777" t="s">
        <v>782</v>
      </c>
      <c r="B3" s="777"/>
      <c r="C3" s="777"/>
      <c r="D3" s="777"/>
      <c r="E3" s="777"/>
      <c r="F3" s="777"/>
      <c r="G3" s="777"/>
      <c r="H3" s="777"/>
      <c r="I3" s="777"/>
      <c r="J3" s="777"/>
      <c r="K3" s="777"/>
      <c r="L3" s="777"/>
      <c r="M3" s="777"/>
      <c r="N3" s="114"/>
      <c r="O3" s="114"/>
      <c r="P3" s="114"/>
      <c r="Q3" s="114"/>
      <c r="R3" s="114"/>
      <c r="S3" s="114"/>
      <c r="T3" s="114"/>
      <c r="U3" s="114"/>
      <c r="V3" s="114"/>
      <c r="W3" s="114"/>
      <c r="X3" s="114"/>
      <c r="Y3" s="114"/>
      <c r="Z3" s="114"/>
      <c r="AA3" s="114"/>
      <c r="AB3" s="114"/>
      <c r="AC3" s="114"/>
      <c r="AD3" s="114"/>
    </row>
    <row r="4" spans="1:30" ht="30" customHeight="1">
      <c r="A4" s="778" t="s">
        <v>3</v>
      </c>
      <c r="B4" s="778"/>
      <c r="C4" s="778"/>
      <c r="D4" s="778"/>
      <c r="E4" s="778"/>
      <c r="F4" s="778"/>
      <c r="G4" s="778"/>
      <c r="H4" s="778"/>
      <c r="I4" s="778"/>
      <c r="J4" s="778"/>
      <c r="K4" s="778"/>
      <c r="L4" s="778"/>
      <c r="M4" s="778"/>
      <c r="N4" s="114"/>
      <c r="O4" s="114"/>
      <c r="P4" s="114"/>
      <c r="Q4" s="114"/>
      <c r="R4" s="114"/>
      <c r="S4" s="114"/>
      <c r="T4" s="114"/>
      <c r="U4" s="114"/>
      <c r="V4" s="114"/>
      <c r="W4" s="114"/>
      <c r="X4" s="114"/>
      <c r="Y4" s="114"/>
      <c r="Z4" s="114"/>
      <c r="AA4" s="114"/>
      <c r="AB4" s="114"/>
      <c r="AC4" s="114"/>
      <c r="AD4" s="114"/>
    </row>
    <row r="5" spans="1:30" ht="3.75" customHeight="1" thickBot="1">
      <c r="A5" s="114"/>
      <c r="B5" s="114"/>
      <c r="C5" s="114"/>
      <c r="D5" s="114"/>
      <c r="E5" s="114"/>
      <c r="F5" s="114"/>
      <c r="G5" s="114"/>
      <c r="H5" s="114"/>
      <c r="I5" s="114"/>
      <c r="J5" s="114"/>
      <c r="K5" s="114"/>
      <c r="L5" s="114"/>
      <c r="M5" s="114"/>
      <c r="N5" s="114"/>
      <c r="O5" s="114"/>
      <c r="P5" s="114"/>
      <c r="Q5" s="114"/>
      <c r="R5" s="114"/>
      <c r="S5" s="114"/>
      <c r="T5" s="114"/>
      <c r="U5" s="114"/>
      <c r="V5" s="114"/>
      <c r="W5" s="114"/>
      <c r="X5" s="114"/>
      <c r="Y5" s="114"/>
      <c r="Z5" s="114"/>
      <c r="AA5" s="114"/>
      <c r="AB5" s="114"/>
      <c r="AC5" s="114"/>
      <c r="AD5" s="114"/>
    </row>
    <row r="6" spans="1:30" s="117" customFormat="1" ht="30" customHeight="1" thickTop="1" thickBot="1">
      <c r="A6" s="691"/>
      <c r="B6" s="692" t="s">
        <v>562</v>
      </c>
      <c r="C6" s="692" t="s">
        <v>563</v>
      </c>
      <c r="D6" s="692" t="s">
        <v>564</v>
      </c>
      <c r="E6" s="692" t="s">
        <v>565</v>
      </c>
      <c r="F6" s="692" t="s">
        <v>566</v>
      </c>
      <c r="G6" s="692" t="s">
        <v>567</v>
      </c>
      <c r="H6" s="692" t="s">
        <v>568</v>
      </c>
      <c r="I6" s="692" t="s">
        <v>569</v>
      </c>
      <c r="J6" s="692" t="s">
        <v>570</v>
      </c>
      <c r="K6" s="692" t="s">
        <v>571</v>
      </c>
      <c r="L6" s="692" t="s">
        <v>572</v>
      </c>
      <c r="M6" s="692" t="s">
        <v>573</v>
      </c>
      <c r="N6" s="116"/>
      <c r="O6" s="116"/>
      <c r="P6" s="116"/>
      <c r="Q6" s="116"/>
      <c r="R6" s="116"/>
      <c r="S6" s="116"/>
      <c r="T6" s="116"/>
      <c r="U6" s="116"/>
      <c r="V6" s="116"/>
      <c r="W6" s="116"/>
      <c r="X6" s="116"/>
      <c r="Y6" s="116"/>
      <c r="Z6" s="116"/>
      <c r="AA6" s="116"/>
      <c r="AB6" s="116"/>
      <c r="AC6" s="116"/>
      <c r="AD6" s="116"/>
    </row>
    <row r="7" spans="1:30" ht="15" customHeight="1" thickTop="1" thickBot="1">
      <c r="A7" s="693" t="s">
        <v>574</v>
      </c>
      <c r="B7" s="694">
        <v>6235055.9260600004</v>
      </c>
      <c r="C7" s="694">
        <v>7115436.9610100007</v>
      </c>
      <c r="D7" s="694">
        <v>7792013.1160200005</v>
      </c>
      <c r="E7" s="694">
        <v>8543735.2245300002</v>
      </c>
      <c r="F7" s="694">
        <v>9286432.2984299995</v>
      </c>
      <c r="G7" s="694">
        <v>9049783.9762700014</v>
      </c>
      <c r="H7" s="694">
        <v>9121125.3314999994</v>
      </c>
      <c r="I7" s="694">
        <v>10026021.856069999</v>
      </c>
      <c r="J7" s="694">
        <v>10273465.961379999</v>
      </c>
      <c r="K7" s="694">
        <v>10380397.67582</v>
      </c>
      <c r="L7" s="694">
        <v>10871719.247399999</v>
      </c>
      <c r="M7" s="694">
        <v>10996510.30414</v>
      </c>
      <c r="N7" s="114"/>
      <c r="O7" s="114"/>
      <c r="P7" s="114"/>
      <c r="Q7" s="114"/>
      <c r="R7" s="114"/>
      <c r="S7" s="114"/>
      <c r="T7" s="114"/>
      <c r="U7" s="114"/>
      <c r="V7" s="114"/>
      <c r="W7" s="114"/>
      <c r="X7" s="114"/>
      <c r="Y7" s="114"/>
      <c r="Z7" s="114"/>
      <c r="AA7" s="114"/>
      <c r="AB7" s="114"/>
      <c r="AC7" s="114"/>
      <c r="AD7" s="114"/>
    </row>
    <row r="8" spans="1:30" s="120" customFormat="1" ht="15" customHeight="1" thickTop="1">
      <c r="A8" s="118" t="s">
        <v>10</v>
      </c>
      <c r="B8" s="119">
        <v>492699.84088999999</v>
      </c>
      <c r="C8" s="119">
        <v>466679.92</v>
      </c>
      <c r="D8" s="119">
        <v>443184.47908999998</v>
      </c>
      <c r="E8" s="119">
        <v>453964.56268000003</v>
      </c>
      <c r="F8" s="119">
        <v>463572.68935</v>
      </c>
      <c r="G8" s="119">
        <v>708192.24774000002</v>
      </c>
      <c r="H8" s="119">
        <v>710339.35304999992</v>
      </c>
      <c r="I8" s="119">
        <v>640767.03370999999</v>
      </c>
      <c r="J8" s="119">
        <v>540476.46821000008</v>
      </c>
      <c r="K8" s="119">
        <v>508413.38336000004</v>
      </c>
      <c r="L8" s="119">
        <v>618358.86800000002</v>
      </c>
      <c r="M8" s="119">
        <v>689147.13147000002</v>
      </c>
      <c r="N8" s="114"/>
      <c r="O8" s="114"/>
      <c r="P8" s="114"/>
      <c r="Q8" s="114"/>
      <c r="R8" s="114"/>
      <c r="S8" s="114"/>
      <c r="T8" s="114"/>
      <c r="U8" s="114"/>
      <c r="V8" s="114"/>
      <c r="W8" s="114"/>
      <c r="X8" s="114"/>
      <c r="Y8" s="114"/>
      <c r="Z8" s="114"/>
      <c r="AA8" s="114"/>
      <c r="AB8" s="114"/>
      <c r="AC8" s="114"/>
      <c r="AD8" s="114"/>
    </row>
    <row r="9" spans="1:30" s="120" customFormat="1" ht="15" customHeight="1">
      <c r="A9" s="118" t="s">
        <v>19</v>
      </c>
      <c r="B9" s="119">
        <v>480119.58558999997</v>
      </c>
      <c r="C9" s="119">
        <v>583689.46020000009</v>
      </c>
      <c r="D9" s="119">
        <v>698905.38219000003</v>
      </c>
      <c r="E9" s="119">
        <v>641288.06994000007</v>
      </c>
      <c r="F9" s="119">
        <v>491627.73608999996</v>
      </c>
      <c r="G9" s="119">
        <v>1269.45353</v>
      </c>
      <c r="H9" s="119">
        <v>362.40181000000001</v>
      </c>
      <c r="I9" s="119">
        <v>67724.080979999999</v>
      </c>
      <c r="J9" s="119">
        <v>59966.807220000002</v>
      </c>
      <c r="K9" s="119">
        <v>229611.27361</v>
      </c>
      <c r="L9" s="119">
        <v>241494.65431000001</v>
      </c>
      <c r="M9" s="119">
        <v>273062.56832000002</v>
      </c>
      <c r="N9" s="114"/>
      <c r="O9" s="114"/>
      <c r="P9" s="114"/>
      <c r="Q9" s="114"/>
      <c r="R9" s="114"/>
      <c r="S9" s="114"/>
      <c r="T9" s="114"/>
      <c r="U9" s="114"/>
      <c r="V9" s="114"/>
      <c r="W9" s="114"/>
      <c r="X9" s="114"/>
      <c r="Y9" s="114"/>
      <c r="Z9" s="114"/>
      <c r="AA9" s="114"/>
      <c r="AB9" s="114"/>
      <c r="AC9" s="114"/>
      <c r="AD9" s="114"/>
    </row>
    <row r="10" spans="1:30" s="120" customFormat="1" ht="15" customHeight="1">
      <c r="A10" s="118" t="s">
        <v>28</v>
      </c>
      <c r="B10" s="119">
        <v>5006393.8929700004</v>
      </c>
      <c r="C10" s="119">
        <v>5684238.4734799992</v>
      </c>
      <c r="D10" s="119">
        <v>6354894.1213800004</v>
      </c>
      <c r="E10" s="119">
        <v>7085325.7449099999</v>
      </c>
      <c r="F10" s="119">
        <v>7951630.0270400001</v>
      </c>
      <c r="G10" s="119">
        <v>8183425.7253599996</v>
      </c>
      <c r="H10" s="119">
        <v>8199707.6084399996</v>
      </c>
      <c r="I10" s="119">
        <v>9078802.5460800007</v>
      </c>
      <c r="J10" s="119">
        <v>9382663.6637999993</v>
      </c>
      <c r="K10" s="119">
        <v>9392710.9721000008</v>
      </c>
      <c r="L10" s="119">
        <v>9755130.7486499995</v>
      </c>
      <c r="M10" s="119">
        <v>9799196.0247299988</v>
      </c>
      <c r="N10" s="114"/>
      <c r="O10" s="114"/>
      <c r="P10" s="114"/>
      <c r="Q10" s="114"/>
      <c r="R10" s="114"/>
      <c r="S10" s="114"/>
      <c r="T10" s="114"/>
      <c r="U10" s="114"/>
      <c r="V10" s="114"/>
      <c r="W10" s="114"/>
      <c r="X10" s="114"/>
      <c r="Y10" s="114"/>
      <c r="Z10" s="114"/>
      <c r="AA10" s="114"/>
      <c r="AB10" s="114"/>
      <c r="AC10" s="114"/>
      <c r="AD10" s="114"/>
    </row>
    <row r="11" spans="1:30" s="120" customFormat="1" ht="15" customHeight="1">
      <c r="A11" s="121" t="s">
        <v>575</v>
      </c>
      <c r="B11" s="119">
        <v>5045758.9105900005</v>
      </c>
      <c r="C11" s="119">
        <v>5722118.9777499996</v>
      </c>
      <c r="D11" s="119">
        <v>6380607.00196</v>
      </c>
      <c r="E11" s="119">
        <v>7113569.5045200009</v>
      </c>
      <c r="F11" s="119">
        <v>7987773.6406100001</v>
      </c>
      <c r="G11" s="119">
        <v>8222974.2915200004</v>
      </c>
      <c r="H11" s="119">
        <v>7704811.3923900006</v>
      </c>
      <c r="I11" s="119">
        <v>8490542.884779999</v>
      </c>
      <c r="J11" s="119">
        <v>8921435.4577099998</v>
      </c>
      <c r="K11" s="119">
        <v>8951534.4563100003</v>
      </c>
      <c r="L11" s="119">
        <v>9394984.9017500002</v>
      </c>
      <c r="M11" s="119">
        <v>9446739.5539299995</v>
      </c>
      <c r="N11" s="114"/>
      <c r="O11" s="114"/>
      <c r="P11" s="114"/>
      <c r="Q11" s="114"/>
      <c r="R11" s="114"/>
      <c r="S11" s="114"/>
      <c r="T11" s="114"/>
      <c r="U11" s="114"/>
      <c r="V11" s="114"/>
      <c r="W11" s="114"/>
      <c r="X11" s="114"/>
      <c r="Y11" s="114"/>
      <c r="Z11" s="114"/>
      <c r="AA11" s="114"/>
      <c r="AB11" s="114"/>
      <c r="AC11" s="114"/>
      <c r="AD11" s="114"/>
    </row>
    <row r="12" spans="1:30" s="120" customFormat="1" ht="15" customHeight="1">
      <c r="A12" s="121" t="s">
        <v>576</v>
      </c>
      <c r="B12" s="119">
        <v>5022167.42631</v>
      </c>
      <c r="C12" s="119">
        <v>5674768.82283</v>
      </c>
      <c r="D12" s="119">
        <v>6305680.1382400002</v>
      </c>
      <c r="E12" s="119">
        <v>6945186.1997600002</v>
      </c>
      <c r="F12" s="119">
        <v>7753538.4148399998</v>
      </c>
      <c r="G12" s="119">
        <v>7932844.0391000006</v>
      </c>
      <c r="H12" s="119">
        <v>7395149.2234700006</v>
      </c>
      <c r="I12" s="119">
        <v>6625597.6672900002</v>
      </c>
      <c r="J12" s="119">
        <v>7213802.6784399999</v>
      </c>
      <c r="K12" s="119">
        <v>7294201.04507</v>
      </c>
      <c r="L12" s="119">
        <v>7824774.8209700007</v>
      </c>
      <c r="M12" s="119">
        <v>7944906.2619700003</v>
      </c>
      <c r="N12" s="114"/>
      <c r="O12" s="114"/>
      <c r="P12" s="114"/>
      <c r="Q12" s="114"/>
      <c r="R12" s="114"/>
      <c r="S12" s="114"/>
      <c r="T12" s="114"/>
      <c r="U12" s="114"/>
      <c r="V12" s="114"/>
      <c r="W12" s="114"/>
      <c r="X12" s="114"/>
      <c r="Y12" s="114"/>
      <c r="Z12" s="114"/>
      <c r="AA12" s="114"/>
      <c r="AB12" s="114"/>
      <c r="AC12" s="114"/>
      <c r="AD12" s="114"/>
    </row>
    <row r="13" spans="1:30" s="120" customFormat="1" ht="15" customHeight="1">
      <c r="A13" s="121" t="s">
        <v>577</v>
      </c>
      <c r="B13" s="119">
        <v>23591.484280000001</v>
      </c>
      <c r="C13" s="119">
        <v>47350.154920000001</v>
      </c>
      <c r="D13" s="119">
        <v>74926.863719999994</v>
      </c>
      <c r="E13" s="119">
        <v>168383.30476</v>
      </c>
      <c r="F13" s="119">
        <v>234235.22577000002</v>
      </c>
      <c r="G13" s="119">
        <v>290130.25242000003</v>
      </c>
      <c r="H13" s="119">
        <v>309662.16892000003</v>
      </c>
      <c r="I13" s="119">
        <v>1864945.21749</v>
      </c>
      <c r="J13" s="119">
        <v>1707632.7792700001</v>
      </c>
      <c r="K13" s="119">
        <v>1657333.41124</v>
      </c>
      <c r="L13" s="119">
        <v>1570210.08078</v>
      </c>
      <c r="M13" s="119">
        <v>1501833.2919600001</v>
      </c>
      <c r="N13" s="114"/>
      <c r="O13" s="114"/>
      <c r="P13" s="114"/>
      <c r="Q13" s="114"/>
      <c r="R13" s="114"/>
      <c r="S13" s="114"/>
      <c r="T13" s="114"/>
      <c r="U13" s="114"/>
      <c r="V13" s="114"/>
      <c r="W13" s="114"/>
      <c r="X13" s="114"/>
      <c r="Y13" s="114"/>
      <c r="Z13" s="114"/>
      <c r="AA13" s="114"/>
      <c r="AB13" s="114"/>
      <c r="AC13" s="114"/>
      <c r="AD13" s="114"/>
    </row>
    <row r="14" spans="1:30" s="120" customFormat="1" ht="15" customHeight="1">
      <c r="A14" s="121" t="s">
        <v>578</v>
      </c>
      <c r="B14" s="119">
        <v>30036.166949999999</v>
      </c>
      <c r="C14" s="119">
        <v>33265.296649999997</v>
      </c>
      <c r="D14" s="119">
        <v>37796.531670000004</v>
      </c>
      <c r="E14" s="119">
        <v>29968.302050000002</v>
      </c>
      <c r="F14" s="119">
        <v>31581.92726</v>
      </c>
      <c r="G14" s="119">
        <v>22863.08628</v>
      </c>
      <c r="H14" s="119">
        <v>12184.138000000001</v>
      </c>
      <c r="I14" s="119">
        <v>33949.322110000001</v>
      </c>
      <c r="J14" s="119">
        <v>23390.854030000002</v>
      </c>
      <c r="K14" s="119">
        <v>31361.33555</v>
      </c>
      <c r="L14" s="119">
        <v>38349.326689999994</v>
      </c>
      <c r="M14" s="119">
        <v>61206.401709999998</v>
      </c>
      <c r="N14" s="114"/>
      <c r="O14" s="114"/>
      <c r="P14" s="114"/>
      <c r="Q14" s="114"/>
      <c r="R14" s="114"/>
      <c r="S14" s="114"/>
      <c r="T14" s="114"/>
      <c r="U14" s="114"/>
      <c r="V14" s="114"/>
      <c r="W14" s="114"/>
      <c r="X14" s="114"/>
      <c r="Y14" s="114"/>
      <c r="Z14" s="114"/>
      <c r="AA14" s="114"/>
      <c r="AB14" s="114"/>
      <c r="AC14" s="114"/>
      <c r="AD14" s="114"/>
    </row>
    <row r="15" spans="1:30" s="120" customFormat="1" ht="15" customHeight="1">
      <c r="A15" s="121" t="s">
        <v>579</v>
      </c>
      <c r="B15" s="119">
        <v>29443.295050000001</v>
      </c>
      <c r="C15" s="119">
        <v>31722.048050000001</v>
      </c>
      <c r="D15" s="119">
        <v>35890.053650000002</v>
      </c>
      <c r="E15" s="119">
        <v>26539.715670000001</v>
      </c>
      <c r="F15" s="119">
        <v>25492.571800000002</v>
      </c>
      <c r="G15" s="119">
        <v>17698.45825</v>
      </c>
      <c r="H15" s="119">
        <v>9134.7622499999998</v>
      </c>
      <c r="I15" s="119">
        <v>22794.051159999999</v>
      </c>
      <c r="J15" s="119">
        <v>9309.6620800000001</v>
      </c>
      <c r="K15" s="119">
        <v>12201.331480000001</v>
      </c>
      <c r="L15" s="119">
        <v>15744.83107</v>
      </c>
      <c r="M15" s="119">
        <v>21944.355319999999</v>
      </c>
      <c r="N15" s="114"/>
      <c r="O15" s="114"/>
      <c r="P15" s="114"/>
      <c r="Q15" s="114"/>
      <c r="R15" s="114"/>
      <c r="S15" s="114"/>
      <c r="T15" s="114"/>
      <c r="U15" s="114"/>
      <c r="V15" s="114"/>
      <c r="W15" s="114"/>
      <c r="X15" s="114"/>
      <c r="Y15" s="114"/>
      <c r="Z15" s="114"/>
      <c r="AA15" s="114"/>
      <c r="AB15" s="114"/>
      <c r="AC15" s="114"/>
      <c r="AD15" s="114"/>
    </row>
    <row r="16" spans="1:30" s="120" customFormat="1" ht="15" customHeight="1">
      <c r="A16" s="121" t="s">
        <v>580</v>
      </c>
      <c r="B16" s="119">
        <v>592.87189999999998</v>
      </c>
      <c r="C16" s="119">
        <v>1543.2486000000001</v>
      </c>
      <c r="D16" s="119">
        <v>1906.47802</v>
      </c>
      <c r="E16" s="119">
        <v>3428.5863799999997</v>
      </c>
      <c r="F16" s="119">
        <v>6089.3554599999998</v>
      </c>
      <c r="G16" s="119">
        <v>5164.6280299999999</v>
      </c>
      <c r="H16" s="119">
        <v>3049.3757500000002</v>
      </c>
      <c r="I16" s="119">
        <v>11155.27095</v>
      </c>
      <c r="J16" s="119">
        <v>14081.191949999999</v>
      </c>
      <c r="K16" s="119">
        <v>19160.004069999999</v>
      </c>
      <c r="L16" s="119">
        <v>22604.495620000002</v>
      </c>
      <c r="M16" s="119">
        <v>39262.046390000003</v>
      </c>
      <c r="N16" s="114"/>
      <c r="O16" s="114"/>
      <c r="P16" s="114"/>
      <c r="Q16" s="114"/>
      <c r="R16" s="114"/>
      <c r="S16" s="114"/>
      <c r="T16" s="114"/>
      <c r="U16" s="114"/>
      <c r="V16" s="114"/>
      <c r="W16" s="114"/>
      <c r="X16" s="114"/>
      <c r="Y16" s="114"/>
      <c r="Z16" s="114"/>
      <c r="AA16" s="114"/>
      <c r="AB16" s="114"/>
      <c r="AC16" s="114"/>
      <c r="AD16" s="114"/>
    </row>
    <row r="17" spans="1:30" s="120" customFormat="1" ht="15" customHeight="1">
      <c r="A17" s="121" t="s">
        <v>581</v>
      </c>
      <c r="B17" s="119">
        <v>37302.27895</v>
      </c>
      <c r="C17" s="119">
        <v>34021.848279999998</v>
      </c>
      <c r="D17" s="119">
        <v>46782.226750000002</v>
      </c>
      <c r="E17" s="119">
        <v>49240.689810000003</v>
      </c>
      <c r="F17" s="119">
        <v>48830.327420000001</v>
      </c>
      <c r="G17" s="119">
        <v>60760.448520000005</v>
      </c>
      <c r="H17" s="119">
        <v>46561.24106</v>
      </c>
      <c r="I17" s="119">
        <v>33570.272640000003</v>
      </c>
      <c r="J17" s="119">
        <v>48918.355020000003</v>
      </c>
      <c r="K17" s="119">
        <v>59032.42656</v>
      </c>
      <c r="L17" s="119">
        <v>61520.999770000002</v>
      </c>
      <c r="M17" s="119">
        <v>76507.268670000005</v>
      </c>
      <c r="N17" s="114"/>
      <c r="O17" s="114"/>
      <c r="P17" s="114"/>
      <c r="Q17" s="114"/>
      <c r="R17" s="114"/>
      <c r="S17" s="114"/>
      <c r="T17" s="114"/>
      <c r="U17" s="114"/>
      <c r="V17" s="114"/>
      <c r="W17" s="114"/>
      <c r="X17" s="114"/>
      <c r="Y17" s="114"/>
      <c r="Z17" s="114"/>
      <c r="AA17" s="114"/>
      <c r="AB17" s="114"/>
      <c r="AC17" s="114"/>
      <c r="AD17" s="114"/>
    </row>
    <row r="18" spans="1:30" s="120" customFormat="1" ht="15" customHeight="1">
      <c r="A18" s="121" t="s">
        <v>582</v>
      </c>
      <c r="B18" s="119">
        <v>34750.634850000002</v>
      </c>
      <c r="C18" s="119">
        <v>31042.05026</v>
      </c>
      <c r="D18" s="119">
        <v>43285.414530000002</v>
      </c>
      <c r="E18" s="119">
        <v>43718.485229999998</v>
      </c>
      <c r="F18" s="119">
        <v>39511.983140000004</v>
      </c>
      <c r="G18" s="119">
        <v>45821.209799999997</v>
      </c>
      <c r="H18" s="119">
        <v>37413.397969999998</v>
      </c>
      <c r="I18" s="119">
        <v>25545.341350000002</v>
      </c>
      <c r="J18" s="119">
        <v>26880.381309999997</v>
      </c>
      <c r="K18" s="119">
        <v>30090.854620000002</v>
      </c>
      <c r="L18" s="119">
        <v>26394.94759</v>
      </c>
      <c r="M18" s="119">
        <v>28167.036219999998</v>
      </c>
      <c r="N18" s="114"/>
      <c r="O18" s="114"/>
      <c r="P18" s="114"/>
      <c r="Q18" s="114"/>
      <c r="R18" s="114"/>
      <c r="S18" s="114"/>
      <c r="T18" s="114"/>
      <c r="U18" s="114"/>
      <c r="V18" s="114"/>
      <c r="W18" s="114"/>
      <c r="X18" s="114"/>
      <c r="Y18" s="114"/>
      <c r="Z18" s="114"/>
      <c r="AA18" s="114"/>
      <c r="AB18" s="114"/>
      <c r="AC18" s="114"/>
      <c r="AD18" s="114"/>
    </row>
    <row r="19" spans="1:30" s="120" customFormat="1" ht="15" customHeight="1">
      <c r="A19" s="121" t="s">
        <v>583</v>
      </c>
      <c r="B19" s="119">
        <v>2551.6441</v>
      </c>
      <c r="C19" s="119">
        <v>2979.7980200000002</v>
      </c>
      <c r="D19" s="119">
        <v>3496.8122200000003</v>
      </c>
      <c r="E19" s="119">
        <v>5522.2045799999996</v>
      </c>
      <c r="F19" s="119">
        <v>9318.3442799999993</v>
      </c>
      <c r="G19" s="119">
        <v>14939.238720000001</v>
      </c>
      <c r="H19" s="119">
        <v>9147.8430900000003</v>
      </c>
      <c r="I19" s="119">
        <v>8024.9312900000004</v>
      </c>
      <c r="J19" s="119">
        <v>22037.973710000002</v>
      </c>
      <c r="K19" s="119">
        <v>28941.571940000002</v>
      </c>
      <c r="L19" s="119">
        <v>35126.052179999999</v>
      </c>
      <c r="M19" s="119">
        <v>48340.232450000003</v>
      </c>
      <c r="N19" s="114"/>
      <c r="O19" s="114"/>
      <c r="P19" s="114"/>
      <c r="Q19" s="114"/>
      <c r="R19" s="114"/>
      <c r="S19" s="114"/>
      <c r="T19" s="114"/>
      <c r="U19" s="114"/>
      <c r="V19" s="114"/>
      <c r="W19" s="114"/>
      <c r="X19" s="114"/>
      <c r="Y19" s="114"/>
      <c r="Z19" s="114"/>
      <c r="AA19" s="114"/>
      <c r="AB19" s="114"/>
      <c r="AC19" s="114"/>
      <c r="AD19" s="114"/>
    </row>
    <row r="20" spans="1:30" s="120" customFormat="1" ht="15" customHeight="1">
      <c r="A20" s="121" t="s">
        <v>41</v>
      </c>
      <c r="B20" s="119">
        <v>65979.397490000003</v>
      </c>
      <c r="C20" s="119">
        <v>74617.68323000001</v>
      </c>
      <c r="D20" s="119">
        <v>84183.02102</v>
      </c>
      <c r="E20" s="119">
        <v>95249.370060000001</v>
      </c>
      <c r="F20" s="119">
        <v>108207.53383</v>
      </c>
      <c r="G20" s="119">
        <v>117035.01586</v>
      </c>
      <c r="H20" s="119">
        <v>705571.01032</v>
      </c>
      <c r="I20" s="119">
        <v>773998.67882999999</v>
      </c>
      <c r="J20" s="119">
        <v>651393.61540999997</v>
      </c>
      <c r="K20" s="119">
        <v>621569.63376999996</v>
      </c>
      <c r="L20" s="119">
        <v>547827.07280999993</v>
      </c>
      <c r="M20" s="119">
        <v>519964.89873000002</v>
      </c>
      <c r="N20" s="114"/>
      <c r="O20" s="114"/>
      <c r="P20" s="114"/>
      <c r="Q20" s="114"/>
      <c r="R20" s="114"/>
      <c r="S20" s="114"/>
      <c r="T20" s="114"/>
      <c r="U20" s="114"/>
      <c r="V20" s="114"/>
      <c r="W20" s="114"/>
      <c r="X20" s="114"/>
      <c r="Y20" s="114"/>
      <c r="Z20" s="114"/>
      <c r="AA20" s="114"/>
      <c r="AB20" s="114"/>
      <c r="AC20" s="114"/>
      <c r="AD20" s="114"/>
    </row>
    <row r="21" spans="1:30" s="120" customFormat="1" ht="15" customHeight="1">
      <c r="A21" s="121" t="s">
        <v>584</v>
      </c>
      <c r="B21" s="119">
        <v>-172682.86100999999</v>
      </c>
      <c r="C21" s="119">
        <v>-179785.33243000001</v>
      </c>
      <c r="D21" s="119">
        <v>-194474.66002000001</v>
      </c>
      <c r="E21" s="119">
        <v>-202702.12153</v>
      </c>
      <c r="F21" s="119">
        <v>-224763.40208</v>
      </c>
      <c r="G21" s="119">
        <v>-240207.11682</v>
      </c>
      <c r="H21" s="119">
        <v>-269420.17332999996</v>
      </c>
      <c r="I21" s="119">
        <v>-253258.61228</v>
      </c>
      <c r="J21" s="119">
        <v>-262474.61836999998</v>
      </c>
      <c r="K21" s="119">
        <v>-270786.88008999999</v>
      </c>
      <c r="L21" s="119">
        <v>-287551.55236999999</v>
      </c>
      <c r="M21" s="119">
        <v>-305222.09831000003</v>
      </c>
      <c r="N21" s="114"/>
      <c r="O21" s="114"/>
      <c r="P21" s="114"/>
      <c r="Q21" s="114"/>
      <c r="R21" s="114"/>
      <c r="S21" s="114"/>
      <c r="T21" s="114"/>
      <c r="U21" s="114"/>
      <c r="V21" s="114"/>
      <c r="W21" s="114"/>
      <c r="X21" s="114"/>
      <c r="Y21" s="114"/>
      <c r="Z21" s="114"/>
      <c r="AA21" s="114"/>
      <c r="AB21" s="114"/>
      <c r="AC21" s="114"/>
      <c r="AD21" s="114"/>
    </row>
    <row r="22" spans="1:30" s="120" customFormat="1" ht="15" customHeight="1">
      <c r="A22" s="118" t="s">
        <v>71</v>
      </c>
      <c r="B22" s="119">
        <v>43554.379639999999</v>
      </c>
      <c r="C22" s="119">
        <v>44843.306090000005</v>
      </c>
      <c r="D22" s="119">
        <v>64571.687030000001</v>
      </c>
      <c r="E22" s="119">
        <v>64536.874250000001</v>
      </c>
      <c r="F22" s="119">
        <v>63266.957390000003</v>
      </c>
      <c r="G22" s="119">
        <v>64169.214060000006</v>
      </c>
      <c r="H22" s="119">
        <v>126630.5343</v>
      </c>
      <c r="I22" s="119">
        <v>125191.9783</v>
      </c>
      <c r="J22" s="119">
        <v>148289.73872999998</v>
      </c>
      <c r="K22" s="119">
        <v>127587.21325</v>
      </c>
      <c r="L22" s="119">
        <v>145325.30774000002</v>
      </c>
      <c r="M22" s="119">
        <v>125286.66016</v>
      </c>
      <c r="N22" s="114"/>
      <c r="O22" s="114"/>
      <c r="P22" s="114"/>
      <c r="Q22" s="114"/>
      <c r="R22" s="114"/>
      <c r="S22" s="114"/>
      <c r="T22" s="114"/>
      <c r="U22" s="114"/>
      <c r="V22" s="114"/>
      <c r="W22" s="114"/>
      <c r="X22" s="114"/>
      <c r="Y22" s="114"/>
      <c r="Z22" s="114"/>
      <c r="AA22" s="114"/>
      <c r="AB22" s="114"/>
      <c r="AC22" s="114"/>
      <c r="AD22" s="114"/>
    </row>
    <row r="23" spans="1:30" s="120" customFormat="1" ht="15" customHeight="1">
      <c r="A23" s="118" t="s">
        <v>77</v>
      </c>
      <c r="B23" s="119">
        <v>104.20549000000001</v>
      </c>
      <c r="C23" s="119">
        <v>107.07675999999999</v>
      </c>
      <c r="D23" s="119">
        <v>238.16916000000001</v>
      </c>
      <c r="E23" s="119">
        <v>2324.0547799999999</v>
      </c>
      <c r="F23" s="119">
        <v>2056.9290099999998</v>
      </c>
      <c r="G23" s="119">
        <v>2612.6034500000001</v>
      </c>
      <c r="H23" s="119">
        <v>2508.6480899999997</v>
      </c>
      <c r="I23" s="119">
        <v>1785.36572</v>
      </c>
      <c r="J23" s="119">
        <v>1354.87886</v>
      </c>
      <c r="K23" s="119">
        <v>967.23173999999995</v>
      </c>
      <c r="L23" s="119">
        <v>2278.9272599999999</v>
      </c>
      <c r="M23" s="119">
        <v>2114.36402</v>
      </c>
      <c r="N23" s="114"/>
      <c r="O23" s="114"/>
      <c r="P23" s="114"/>
      <c r="Q23" s="114"/>
      <c r="R23" s="114"/>
      <c r="S23" s="114"/>
      <c r="T23" s="114"/>
      <c r="U23" s="114"/>
      <c r="V23" s="114"/>
      <c r="W23" s="114"/>
      <c r="X23" s="114"/>
      <c r="Y23" s="114"/>
      <c r="Z23" s="114"/>
      <c r="AA23" s="114"/>
      <c r="AB23" s="114"/>
      <c r="AC23" s="114"/>
      <c r="AD23" s="114"/>
    </row>
    <row r="24" spans="1:30" s="120" customFormat="1" ht="15" customHeight="1">
      <c r="A24" s="118" t="s">
        <v>585</v>
      </c>
      <c r="B24" s="119">
        <v>126212.80089</v>
      </c>
      <c r="C24" s="119">
        <v>259325.13633000001</v>
      </c>
      <c r="D24" s="119">
        <v>157653.84516999999</v>
      </c>
      <c r="E24" s="119">
        <v>227720.18949000002</v>
      </c>
      <c r="F24" s="119">
        <v>252241.80240000002</v>
      </c>
      <c r="G24" s="119">
        <v>31647.753059999999</v>
      </c>
      <c r="H24" s="119">
        <v>34152.49194</v>
      </c>
      <c r="I24" s="119">
        <v>70531.15112000001</v>
      </c>
      <c r="J24" s="119">
        <v>94884.699800000002</v>
      </c>
      <c r="K24" s="119">
        <v>73264.725829999996</v>
      </c>
      <c r="L24" s="119">
        <v>57964.004390000002</v>
      </c>
      <c r="M24" s="119">
        <v>54653.384899999997</v>
      </c>
      <c r="N24" s="114"/>
      <c r="O24" s="114"/>
      <c r="P24" s="114"/>
      <c r="Q24" s="114"/>
      <c r="R24" s="114"/>
      <c r="S24" s="114"/>
      <c r="T24" s="114"/>
      <c r="U24" s="114"/>
      <c r="V24" s="114"/>
      <c r="W24" s="114"/>
      <c r="X24" s="114"/>
      <c r="Y24" s="114"/>
      <c r="Z24" s="114"/>
      <c r="AA24" s="114"/>
      <c r="AB24" s="114"/>
      <c r="AC24" s="114"/>
      <c r="AD24" s="114"/>
    </row>
    <row r="25" spans="1:30" s="120" customFormat="1" ht="15" customHeight="1">
      <c r="A25" s="118" t="s">
        <v>87</v>
      </c>
      <c r="B25" s="119">
        <v>70612.992840000006</v>
      </c>
      <c r="C25" s="119">
        <v>61382.408859999996</v>
      </c>
      <c r="D25" s="119">
        <v>60240.961040000002</v>
      </c>
      <c r="E25" s="119">
        <v>56552.185850000002</v>
      </c>
      <c r="F25" s="119">
        <v>52064.344789999996</v>
      </c>
      <c r="G25" s="119">
        <v>48077.80962</v>
      </c>
      <c r="H25" s="119">
        <v>39007.609320000003</v>
      </c>
      <c r="I25" s="119">
        <v>34244.203460000004</v>
      </c>
      <c r="J25" s="119">
        <v>38668.949189999999</v>
      </c>
      <c r="K25" s="119">
        <v>38976.268670000005</v>
      </c>
      <c r="L25" s="119">
        <v>40570.149239999999</v>
      </c>
      <c r="M25" s="119">
        <v>39495.216639999999</v>
      </c>
      <c r="N25" s="114"/>
      <c r="O25" s="114"/>
      <c r="P25" s="114"/>
      <c r="Q25" s="114"/>
      <c r="R25" s="114"/>
      <c r="S25" s="114"/>
      <c r="T25" s="114"/>
      <c r="U25" s="114"/>
      <c r="V25" s="114"/>
      <c r="W25" s="114"/>
      <c r="X25" s="114"/>
      <c r="Y25" s="114"/>
      <c r="Z25" s="114"/>
      <c r="AA25" s="114"/>
      <c r="AB25" s="114"/>
      <c r="AC25" s="114"/>
      <c r="AD25" s="114"/>
    </row>
    <row r="26" spans="1:30" s="120" customFormat="1" ht="15" customHeight="1">
      <c r="A26" s="118" t="s">
        <v>586</v>
      </c>
      <c r="B26" s="119">
        <v>15358.22775</v>
      </c>
      <c r="C26" s="119">
        <v>15171.179289999998</v>
      </c>
      <c r="D26" s="119">
        <v>12324.470960000001</v>
      </c>
      <c r="E26" s="119">
        <v>12023.54263</v>
      </c>
      <c r="F26" s="119">
        <v>9971.8123599999999</v>
      </c>
      <c r="G26" s="119">
        <v>10389.169449999999</v>
      </c>
      <c r="H26" s="119">
        <v>8416.6845499999999</v>
      </c>
      <c r="I26" s="119">
        <v>6975.4967000000006</v>
      </c>
      <c r="J26" s="119">
        <v>7160.7555700000003</v>
      </c>
      <c r="K26" s="119">
        <v>8866.6072600000007</v>
      </c>
      <c r="L26" s="119">
        <v>10596.587810000001</v>
      </c>
      <c r="M26" s="119">
        <v>13554.9539</v>
      </c>
      <c r="N26" s="114"/>
      <c r="O26" s="114"/>
      <c r="P26" s="114"/>
      <c r="Q26" s="114"/>
      <c r="R26" s="114"/>
      <c r="S26" s="114"/>
      <c r="T26" s="114"/>
      <c r="U26" s="114"/>
      <c r="V26" s="114"/>
      <c r="W26" s="114"/>
      <c r="X26" s="114"/>
      <c r="Y26" s="114"/>
      <c r="Z26" s="114"/>
      <c r="AA26" s="114"/>
      <c r="AB26" s="114"/>
      <c r="AC26" s="114"/>
      <c r="AD26" s="114"/>
    </row>
    <row r="27" spans="1:30" s="122" customFormat="1" ht="15" customHeight="1" thickBot="1">
      <c r="A27" s="118" t="s">
        <v>103</v>
      </c>
      <c r="B27" s="119">
        <v>0</v>
      </c>
      <c r="C27" s="119">
        <v>0</v>
      </c>
      <c r="D27" s="119">
        <v>0</v>
      </c>
      <c r="E27" s="119">
        <v>0</v>
      </c>
      <c r="F27" s="119">
        <v>0</v>
      </c>
      <c r="G27" s="119">
        <v>0</v>
      </c>
      <c r="H27" s="119">
        <v>0</v>
      </c>
      <c r="I27" s="119">
        <v>0</v>
      </c>
      <c r="J27" s="119">
        <v>0</v>
      </c>
      <c r="K27" s="119">
        <v>0</v>
      </c>
      <c r="L27" s="119">
        <v>0</v>
      </c>
      <c r="M27" s="119">
        <v>0</v>
      </c>
      <c r="N27" s="114"/>
      <c r="O27" s="114"/>
      <c r="P27" s="114"/>
      <c r="Q27" s="114"/>
      <c r="R27" s="114"/>
      <c r="S27" s="114"/>
      <c r="T27" s="114"/>
      <c r="U27" s="114"/>
      <c r="V27" s="114"/>
      <c r="W27" s="114"/>
      <c r="X27" s="114"/>
      <c r="Y27" s="114"/>
      <c r="Z27" s="114"/>
      <c r="AA27" s="114"/>
      <c r="AB27" s="114"/>
      <c r="AC27" s="114"/>
      <c r="AD27" s="114"/>
    </row>
    <row r="28" spans="1:30" ht="15" customHeight="1" thickTop="1" thickBot="1">
      <c r="A28" s="693" t="s">
        <v>587</v>
      </c>
      <c r="B28" s="694">
        <v>5711587.9390000002</v>
      </c>
      <c r="C28" s="694">
        <v>6523087.4262200007</v>
      </c>
      <c r="D28" s="694">
        <v>7120031.0131099997</v>
      </c>
      <c r="E28" s="694">
        <v>7797449.0514899995</v>
      </c>
      <c r="F28" s="694">
        <v>8462744.5353599992</v>
      </c>
      <c r="G28" s="694">
        <v>8104661.1399900001</v>
      </c>
      <c r="H28" s="694">
        <v>8150202.4007799998</v>
      </c>
      <c r="I28" s="694">
        <v>8980775.0411900003</v>
      </c>
      <c r="J28" s="694">
        <v>9130022.2365499996</v>
      </c>
      <c r="K28" s="694">
        <v>9202018.0981600005</v>
      </c>
      <c r="L28" s="694">
        <v>9639809.0155800004</v>
      </c>
      <c r="M28" s="694">
        <v>9730825.1346800011</v>
      </c>
      <c r="N28" s="114"/>
      <c r="O28" s="114"/>
      <c r="P28" s="114"/>
      <c r="Q28" s="114"/>
      <c r="R28" s="114"/>
      <c r="S28" s="114"/>
      <c r="T28" s="114"/>
      <c r="U28" s="114"/>
      <c r="V28" s="114"/>
      <c r="W28" s="114"/>
      <c r="X28" s="114"/>
      <c r="Y28" s="114"/>
      <c r="Z28" s="114"/>
      <c r="AA28" s="114"/>
      <c r="AB28" s="114"/>
      <c r="AC28" s="114"/>
      <c r="AD28" s="114"/>
    </row>
    <row r="29" spans="1:30" s="120" customFormat="1" ht="15" customHeight="1" thickTop="1">
      <c r="A29" s="118" t="s">
        <v>588</v>
      </c>
      <c r="B29" s="119">
        <v>5024053.32015</v>
      </c>
      <c r="C29" s="119">
        <v>5879045.8973199995</v>
      </c>
      <c r="D29" s="119">
        <v>6512108.0117899999</v>
      </c>
      <c r="E29" s="119">
        <v>6857811.4040000001</v>
      </c>
      <c r="F29" s="119">
        <v>7565552.3805499999</v>
      </c>
      <c r="G29" s="119">
        <v>6621167.3259799993</v>
      </c>
      <c r="H29" s="119">
        <v>6763235.7255500006</v>
      </c>
      <c r="I29" s="119">
        <v>7513125.4583100006</v>
      </c>
      <c r="J29" s="119">
        <v>7546510.2577999998</v>
      </c>
      <c r="K29" s="119">
        <v>7686434.0151400007</v>
      </c>
      <c r="L29" s="119">
        <v>4795163.7124499995</v>
      </c>
      <c r="M29" s="119">
        <v>4914884.3395800004</v>
      </c>
      <c r="N29" s="114"/>
      <c r="O29" s="114"/>
      <c r="P29" s="114"/>
      <c r="Q29" s="114"/>
      <c r="R29" s="114"/>
      <c r="S29" s="114"/>
      <c r="T29" s="114"/>
      <c r="U29" s="114"/>
      <c r="V29" s="114"/>
      <c r="W29" s="114"/>
      <c r="X29" s="114"/>
      <c r="Y29" s="114"/>
      <c r="Z29" s="114"/>
      <c r="AA29" s="114"/>
      <c r="AB29" s="114"/>
      <c r="AC29" s="114"/>
      <c r="AD29" s="114"/>
    </row>
    <row r="30" spans="1:30" s="120" customFormat="1" ht="15" customHeight="1">
      <c r="A30" s="121" t="s">
        <v>589</v>
      </c>
      <c r="B30" s="119">
        <v>36772.214700000004</v>
      </c>
      <c r="C30" s="119">
        <v>38625.268069999998</v>
      </c>
      <c r="D30" s="119">
        <v>36827.817299999995</v>
      </c>
      <c r="E30" s="119">
        <v>44285.182350000003</v>
      </c>
      <c r="F30" s="119">
        <v>53233.516649999998</v>
      </c>
      <c r="G30" s="119">
        <v>21094.585620000002</v>
      </c>
      <c r="H30" s="119">
        <v>8299.00036</v>
      </c>
      <c r="I30" s="119">
        <v>17120.120329999998</v>
      </c>
      <c r="J30" s="119">
        <v>25547.106789999998</v>
      </c>
      <c r="K30" s="119">
        <v>26522.102280000003</v>
      </c>
      <c r="L30" s="119">
        <v>33512.690869999999</v>
      </c>
      <c r="M30" s="119">
        <v>33368.292420000005</v>
      </c>
      <c r="N30" s="114"/>
      <c r="O30" s="114"/>
      <c r="P30" s="114"/>
      <c r="Q30" s="114"/>
      <c r="R30" s="114"/>
      <c r="S30" s="114"/>
      <c r="T30" s="114"/>
      <c r="U30" s="114"/>
      <c r="V30" s="114"/>
      <c r="W30" s="114"/>
      <c r="X30" s="114"/>
      <c r="Y30" s="114"/>
      <c r="Z30" s="114"/>
      <c r="AA30" s="114"/>
      <c r="AB30" s="114"/>
      <c r="AC30" s="114"/>
      <c r="AD30" s="114"/>
    </row>
    <row r="31" spans="1:30" s="120" customFormat="1" ht="15" customHeight="1">
      <c r="A31" s="121" t="s">
        <v>590</v>
      </c>
      <c r="B31" s="119">
        <v>1767913.91258</v>
      </c>
      <c r="C31" s="119">
        <v>1761333.85103</v>
      </c>
      <c r="D31" s="119">
        <v>1856812.06794</v>
      </c>
      <c r="E31" s="119">
        <v>1996776.81443</v>
      </c>
      <c r="F31" s="119">
        <v>2257607.83029</v>
      </c>
      <c r="G31" s="119">
        <v>1878970.3016600001</v>
      </c>
      <c r="H31" s="119">
        <v>1848446.8095999998</v>
      </c>
      <c r="I31" s="119">
        <v>2019403.7691600001</v>
      </c>
      <c r="J31" s="119">
        <v>1890912.74284</v>
      </c>
      <c r="K31" s="119">
        <v>1739592.1121400001</v>
      </c>
      <c r="L31" s="119">
        <v>1935714.5897599999</v>
      </c>
      <c r="M31" s="119">
        <v>1886557.9582100001</v>
      </c>
      <c r="N31" s="114"/>
      <c r="O31" s="114"/>
      <c r="P31" s="114"/>
      <c r="Q31" s="114"/>
      <c r="R31" s="114"/>
      <c r="S31" s="114"/>
      <c r="T31" s="114"/>
      <c r="U31" s="114"/>
      <c r="V31" s="114"/>
      <c r="W31" s="114"/>
      <c r="X31" s="114"/>
      <c r="Y31" s="114"/>
      <c r="Z31" s="114"/>
      <c r="AA31" s="114"/>
      <c r="AB31" s="114"/>
      <c r="AC31" s="114"/>
      <c r="AD31" s="114"/>
    </row>
    <row r="32" spans="1:30" s="120" customFormat="1" ht="15" customHeight="1">
      <c r="A32" s="121" t="s">
        <v>591</v>
      </c>
      <c r="B32" s="119">
        <v>121725.52303</v>
      </c>
      <c r="C32" s="119">
        <v>39996.651539999999</v>
      </c>
      <c r="D32" s="119">
        <v>25718.469840000002</v>
      </c>
      <c r="E32" s="119">
        <v>14518.404759999999</v>
      </c>
      <c r="F32" s="119">
        <v>8899.987070000001</v>
      </c>
      <c r="G32" s="119">
        <v>3026.5209300000001</v>
      </c>
      <c r="H32" s="119">
        <v>2291.6935099999996</v>
      </c>
      <c r="I32" s="119">
        <v>1614.4276499999999</v>
      </c>
      <c r="J32" s="119">
        <v>490.88722999999999</v>
      </c>
      <c r="K32" s="119">
        <v>445.48192999999998</v>
      </c>
      <c r="L32" s="119">
        <v>248.20760000000001</v>
      </c>
      <c r="M32" s="119">
        <v>248.33917000000002</v>
      </c>
      <c r="N32" s="114"/>
      <c r="O32" s="114"/>
      <c r="P32" s="114"/>
      <c r="Q32" s="114"/>
      <c r="R32" s="114"/>
      <c r="S32" s="114"/>
      <c r="T32" s="114"/>
      <c r="U32" s="114"/>
      <c r="V32" s="114"/>
      <c r="W32" s="114"/>
      <c r="X32" s="114"/>
      <c r="Y32" s="114"/>
      <c r="Z32" s="114"/>
      <c r="AA32" s="114"/>
      <c r="AB32" s="114"/>
      <c r="AC32" s="114"/>
      <c r="AD32" s="114"/>
    </row>
    <row r="33" spans="1:30" s="120" customFormat="1" ht="15" customHeight="1">
      <c r="A33" s="121" t="s">
        <v>592</v>
      </c>
      <c r="B33" s="119">
        <v>52481.221950000006</v>
      </c>
      <c r="C33" s="119">
        <v>46617.626979999994</v>
      </c>
      <c r="D33" s="119">
        <v>58762.237759999996</v>
      </c>
      <c r="E33" s="119">
        <v>59434.135880000002</v>
      </c>
      <c r="F33" s="119">
        <v>62060.621509999997</v>
      </c>
      <c r="G33" s="119">
        <v>57386.023520000002</v>
      </c>
      <c r="H33" s="119">
        <v>54736.71931</v>
      </c>
      <c r="I33" s="119">
        <v>87828.600099999996</v>
      </c>
      <c r="J33" s="119">
        <v>111212.16615</v>
      </c>
      <c r="K33" s="119">
        <v>115013.39926000001</v>
      </c>
      <c r="L33" s="119">
        <v>144880.81777000002</v>
      </c>
      <c r="M33" s="119">
        <v>147890.68677999999</v>
      </c>
      <c r="N33" s="114"/>
      <c r="O33" s="114"/>
      <c r="P33" s="114"/>
      <c r="Q33" s="114"/>
      <c r="R33" s="114"/>
      <c r="S33" s="114"/>
      <c r="T33" s="114"/>
      <c r="U33" s="114"/>
      <c r="V33" s="114"/>
      <c r="W33" s="114"/>
      <c r="X33" s="114"/>
      <c r="Y33" s="114"/>
      <c r="Z33" s="114"/>
      <c r="AA33" s="114"/>
      <c r="AB33" s="114"/>
      <c r="AC33" s="114"/>
      <c r="AD33" s="114"/>
    </row>
    <row r="34" spans="1:30" s="120" customFormat="1" ht="15" customHeight="1">
      <c r="A34" s="121" t="s">
        <v>593</v>
      </c>
      <c r="B34" s="119">
        <v>2845291.5095799998</v>
      </c>
      <c r="C34" s="119">
        <v>3703802.6225399999</v>
      </c>
      <c r="D34" s="119">
        <v>4159475.9601599998</v>
      </c>
      <c r="E34" s="119">
        <v>4282178.1687500002</v>
      </c>
      <c r="F34" s="119">
        <v>4658322.7273399998</v>
      </c>
      <c r="G34" s="119">
        <v>4087296.3019599998</v>
      </c>
      <c r="H34" s="119">
        <v>4184480.4608899998</v>
      </c>
      <c r="I34" s="119">
        <v>4666455.1336099999</v>
      </c>
      <c r="J34" s="119">
        <v>4799382.9734700006</v>
      </c>
      <c r="K34" s="119">
        <v>5062250.7953699995</v>
      </c>
      <c r="L34" s="119">
        <v>2563340.4054399999</v>
      </c>
      <c r="M34" s="119">
        <v>2730850.93328</v>
      </c>
      <c r="N34" s="114"/>
      <c r="O34" s="114"/>
      <c r="P34" s="114"/>
      <c r="Q34" s="114"/>
      <c r="R34" s="114"/>
      <c r="S34" s="114"/>
      <c r="T34" s="114"/>
      <c r="U34" s="114"/>
      <c r="V34" s="114"/>
      <c r="W34" s="114"/>
      <c r="X34" s="114"/>
      <c r="Y34" s="114"/>
      <c r="Z34" s="114"/>
      <c r="AA34" s="114"/>
      <c r="AB34" s="114"/>
      <c r="AC34" s="114"/>
      <c r="AD34" s="114"/>
    </row>
    <row r="35" spans="1:30" s="120" customFormat="1" ht="15" customHeight="1">
      <c r="A35" s="121" t="s">
        <v>594</v>
      </c>
      <c r="B35" s="119">
        <v>199868.93831</v>
      </c>
      <c r="C35" s="119">
        <v>288669.87716000003</v>
      </c>
      <c r="D35" s="119">
        <v>374511.45879</v>
      </c>
      <c r="E35" s="119">
        <v>460618.69782999996</v>
      </c>
      <c r="F35" s="119">
        <v>525427.69768999994</v>
      </c>
      <c r="G35" s="119">
        <v>573393.59228999994</v>
      </c>
      <c r="H35" s="119">
        <v>664981.04188000003</v>
      </c>
      <c r="I35" s="119">
        <v>720703.40746000002</v>
      </c>
      <c r="J35" s="119">
        <v>718964.38132000004</v>
      </c>
      <c r="K35" s="119">
        <v>742610.12416000001</v>
      </c>
      <c r="L35" s="119">
        <v>117467.00101000001</v>
      </c>
      <c r="M35" s="119">
        <v>115968.12972</v>
      </c>
      <c r="N35" s="114"/>
      <c r="O35" s="114"/>
      <c r="P35" s="114"/>
      <c r="Q35" s="114"/>
      <c r="R35" s="114"/>
      <c r="S35" s="114"/>
      <c r="T35" s="114"/>
      <c r="U35" s="114"/>
      <c r="V35" s="114"/>
      <c r="W35" s="114"/>
      <c r="X35" s="114"/>
      <c r="Y35" s="114"/>
      <c r="Z35" s="114"/>
      <c r="AA35" s="114"/>
      <c r="AB35" s="114"/>
      <c r="AC35" s="114"/>
      <c r="AD35" s="114"/>
    </row>
    <row r="36" spans="1:30" s="120" customFormat="1" ht="15" customHeight="1">
      <c r="A36" s="118" t="s">
        <v>595</v>
      </c>
      <c r="B36" s="119">
        <v>9617.6268700000001</v>
      </c>
      <c r="C36" s="119">
        <v>6032.2792300000001</v>
      </c>
      <c r="D36" s="119">
        <v>627.54165999999998</v>
      </c>
      <c r="E36" s="119">
        <v>4883.7588399999995</v>
      </c>
      <c r="F36" s="119">
        <v>5038.8527899999999</v>
      </c>
      <c r="G36" s="119">
        <v>848.29186000000004</v>
      </c>
      <c r="H36" s="119">
        <v>549.44732999999997</v>
      </c>
      <c r="I36" s="119">
        <v>3043.23972</v>
      </c>
      <c r="J36" s="119">
        <v>3649.5503399999998</v>
      </c>
      <c r="K36" s="119">
        <v>1076.13644</v>
      </c>
      <c r="L36" s="119">
        <v>4512.6697100000001</v>
      </c>
      <c r="M36" s="119">
        <v>1787.7341799999999</v>
      </c>
      <c r="N36" s="114"/>
      <c r="O36" s="114"/>
      <c r="P36" s="114"/>
      <c r="Q36" s="114"/>
      <c r="R36" s="114"/>
      <c r="S36" s="114"/>
      <c r="T36" s="114"/>
      <c r="U36" s="114"/>
      <c r="V36" s="114"/>
      <c r="W36" s="114"/>
      <c r="X36" s="114"/>
      <c r="Y36" s="114"/>
      <c r="Z36" s="114"/>
      <c r="AA36" s="114"/>
      <c r="AB36" s="114"/>
      <c r="AC36" s="114"/>
      <c r="AD36" s="114"/>
    </row>
    <row r="37" spans="1:30" s="120" customFormat="1" ht="15" customHeight="1">
      <c r="A37" s="118" t="s">
        <v>596</v>
      </c>
      <c r="B37" s="119">
        <v>296432.97174000001</v>
      </c>
      <c r="C37" s="119">
        <v>299331.56112000003</v>
      </c>
      <c r="D37" s="119">
        <v>207794.89728</v>
      </c>
      <c r="E37" s="119">
        <v>463977.04412999999</v>
      </c>
      <c r="F37" s="119">
        <v>459531.27639999997</v>
      </c>
      <c r="G37" s="119">
        <v>577996.89549000002</v>
      </c>
      <c r="H37" s="119">
        <v>444205.24343999999</v>
      </c>
      <c r="I37" s="119">
        <v>635861.90785000008</v>
      </c>
      <c r="J37" s="119">
        <v>660314.60646000004</v>
      </c>
      <c r="K37" s="119">
        <v>550795.32170000009</v>
      </c>
      <c r="L37" s="119">
        <v>544025.54003999999</v>
      </c>
      <c r="M37" s="119">
        <v>542070.02928000002</v>
      </c>
      <c r="N37" s="114"/>
      <c r="O37" s="114"/>
      <c r="P37" s="114"/>
      <c r="Q37" s="114"/>
      <c r="R37" s="114"/>
      <c r="S37" s="114"/>
      <c r="T37" s="114"/>
      <c r="U37" s="114"/>
      <c r="V37" s="114"/>
      <c r="W37" s="114"/>
      <c r="X37" s="114"/>
      <c r="Y37" s="114"/>
      <c r="Z37" s="114"/>
      <c r="AA37" s="114"/>
      <c r="AB37" s="114"/>
      <c r="AC37" s="114"/>
      <c r="AD37" s="114"/>
    </row>
    <row r="38" spans="1:30" s="120" customFormat="1" ht="15" customHeight="1">
      <c r="A38" s="118" t="s">
        <v>597</v>
      </c>
      <c r="B38" s="119">
        <v>138049.63529000001</v>
      </c>
      <c r="C38" s="119">
        <v>148446.22865999999</v>
      </c>
      <c r="D38" s="119">
        <v>180192.05544</v>
      </c>
      <c r="E38" s="119">
        <v>243704.43306000001</v>
      </c>
      <c r="F38" s="119">
        <v>223359.894</v>
      </c>
      <c r="G38" s="119">
        <v>310557.33114999998</v>
      </c>
      <c r="H38" s="119">
        <v>351747.38481999998</v>
      </c>
      <c r="I38" s="119">
        <v>161812.88774000001</v>
      </c>
      <c r="J38" s="119">
        <v>262225.32005000004</v>
      </c>
      <c r="K38" s="119">
        <v>288797.47224999999</v>
      </c>
      <c r="L38" s="119">
        <v>279966.40077000001</v>
      </c>
      <c r="M38" s="119">
        <v>338489.37849000003</v>
      </c>
      <c r="N38" s="114"/>
      <c r="O38" s="114"/>
      <c r="P38" s="114"/>
      <c r="Q38" s="114"/>
      <c r="R38" s="114"/>
      <c r="S38" s="114"/>
      <c r="T38" s="114"/>
      <c r="U38" s="114"/>
      <c r="V38" s="114"/>
      <c r="W38" s="114"/>
      <c r="X38" s="114"/>
      <c r="Y38" s="114"/>
      <c r="Z38" s="114"/>
      <c r="AA38" s="114"/>
      <c r="AB38" s="114"/>
      <c r="AC38" s="114"/>
      <c r="AD38" s="114"/>
    </row>
    <row r="39" spans="1:30" s="120" customFormat="1" ht="15" customHeight="1">
      <c r="A39" s="118" t="s">
        <v>148</v>
      </c>
      <c r="B39" s="119">
        <v>163732.26771000001</v>
      </c>
      <c r="C39" s="119">
        <v>170492.81667</v>
      </c>
      <c r="D39" s="119">
        <v>178764.15963000001</v>
      </c>
      <c r="E39" s="119">
        <v>192813.42274000001</v>
      </c>
      <c r="F39" s="119">
        <v>203958.74363999997</v>
      </c>
      <c r="G39" s="119">
        <v>215733.88756</v>
      </c>
      <c r="H39" s="119">
        <v>227547.90375999999</v>
      </c>
      <c r="I39" s="119">
        <v>241886.74371000001</v>
      </c>
      <c r="J39" s="119">
        <v>249289.04244999998</v>
      </c>
      <c r="K39" s="119">
        <v>252408.16516</v>
      </c>
      <c r="L39" s="119">
        <v>262225.34891</v>
      </c>
      <c r="M39" s="119">
        <v>264195.69926999998</v>
      </c>
      <c r="N39" s="114"/>
      <c r="O39" s="114"/>
      <c r="P39" s="114"/>
      <c r="Q39" s="114"/>
      <c r="R39" s="114"/>
      <c r="S39" s="114"/>
      <c r="T39" s="114"/>
      <c r="U39" s="114"/>
      <c r="V39" s="114"/>
      <c r="W39" s="114"/>
      <c r="X39" s="114"/>
      <c r="Y39" s="114"/>
      <c r="Z39" s="114"/>
      <c r="AA39" s="114"/>
      <c r="AB39" s="114"/>
      <c r="AC39" s="114"/>
      <c r="AD39" s="114"/>
    </row>
    <row r="40" spans="1:30" s="120" customFormat="1" ht="15" customHeight="1">
      <c r="A40" s="118" t="s">
        <v>155</v>
      </c>
      <c r="B40" s="119">
        <v>0</v>
      </c>
      <c r="C40" s="119">
        <v>0</v>
      </c>
      <c r="D40" s="119">
        <v>0</v>
      </c>
      <c r="E40" s="119">
        <v>0</v>
      </c>
      <c r="F40" s="119">
        <v>0</v>
      </c>
      <c r="G40" s="119">
        <v>0</v>
      </c>
      <c r="H40" s="119">
        <v>0</v>
      </c>
      <c r="I40" s="119">
        <v>0</v>
      </c>
      <c r="J40" s="119">
        <v>0</v>
      </c>
      <c r="K40" s="119">
        <v>0</v>
      </c>
      <c r="L40" s="119">
        <v>0</v>
      </c>
      <c r="M40" s="119">
        <v>0</v>
      </c>
      <c r="N40" s="114"/>
      <c r="O40" s="114"/>
      <c r="P40" s="114"/>
      <c r="Q40" s="114"/>
      <c r="R40" s="114"/>
      <c r="S40" s="114"/>
      <c r="T40" s="114"/>
      <c r="U40" s="114"/>
      <c r="V40" s="114"/>
      <c r="W40" s="114"/>
      <c r="X40" s="114"/>
      <c r="Y40" s="114"/>
      <c r="Z40" s="114"/>
      <c r="AA40" s="114"/>
      <c r="AB40" s="114"/>
      <c r="AC40" s="114"/>
      <c r="AD40" s="114"/>
    </row>
    <row r="41" spans="1:30" s="120" customFormat="1" ht="15" customHeight="1">
      <c r="A41" s="118" t="s">
        <v>598</v>
      </c>
      <c r="B41" s="119">
        <v>0</v>
      </c>
      <c r="C41" s="119">
        <v>0</v>
      </c>
      <c r="D41" s="119">
        <v>0</v>
      </c>
      <c r="E41" s="119">
        <v>0</v>
      </c>
      <c r="F41" s="119">
        <v>0</v>
      </c>
      <c r="G41" s="119">
        <v>0</v>
      </c>
      <c r="H41" s="119">
        <v>0</v>
      </c>
      <c r="I41" s="119">
        <v>0</v>
      </c>
      <c r="J41" s="119">
        <v>0</v>
      </c>
      <c r="K41" s="119">
        <v>0</v>
      </c>
      <c r="L41" s="119">
        <v>0</v>
      </c>
      <c r="M41" s="119">
        <v>0</v>
      </c>
      <c r="N41" s="114"/>
      <c r="O41" s="114"/>
      <c r="P41" s="114"/>
      <c r="Q41" s="114"/>
      <c r="R41" s="114"/>
      <c r="S41" s="114"/>
      <c r="T41" s="114"/>
      <c r="U41" s="114"/>
      <c r="V41" s="114"/>
      <c r="W41" s="114"/>
      <c r="X41" s="114"/>
      <c r="Y41" s="114"/>
      <c r="Z41" s="114"/>
      <c r="AA41" s="114"/>
      <c r="AB41" s="114"/>
      <c r="AC41" s="114"/>
      <c r="AD41" s="114"/>
    </row>
    <row r="42" spans="1:30" s="122" customFormat="1" ht="15" customHeight="1" thickBot="1">
      <c r="A42" s="118" t="s">
        <v>129</v>
      </c>
      <c r="B42" s="119">
        <v>79702.117239999992</v>
      </c>
      <c r="C42" s="119">
        <v>19738.643219999998</v>
      </c>
      <c r="D42" s="119">
        <v>40544.347310000005</v>
      </c>
      <c r="E42" s="119">
        <v>34258.988720000001</v>
      </c>
      <c r="F42" s="119">
        <v>5303.3879800000004</v>
      </c>
      <c r="G42" s="119">
        <v>378357.40794999996</v>
      </c>
      <c r="H42" s="119">
        <v>362916.69588000001</v>
      </c>
      <c r="I42" s="119">
        <v>425044.80385999999</v>
      </c>
      <c r="J42" s="119">
        <v>408033.45944999997</v>
      </c>
      <c r="K42" s="119">
        <v>422506.98747000005</v>
      </c>
      <c r="L42" s="119">
        <v>3753915.3436999996</v>
      </c>
      <c r="M42" s="119">
        <v>3669397.9538799999</v>
      </c>
      <c r="N42" s="114"/>
      <c r="O42" s="114"/>
      <c r="P42" s="114"/>
      <c r="Q42" s="114"/>
      <c r="R42" s="114"/>
      <c r="S42" s="114"/>
      <c r="T42" s="114"/>
      <c r="U42" s="114"/>
      <c r="V42" s="114"/>
      <c r="W42" s="114"/>
      <c r="X42" s="114"/>
      <c r="Y42" s="114"/>
      <c r="Z42" s="114"/>
      <c r="AA42" s="114"/>
      <c r="AB42" s="114"/>
      <c r="AC42" s="114"/>
      <c r="AD42" s="114"/>
    </row>
    <row r="43" spans="1:30" ht="15" customHeight="1" thickTop="1" thickBot="1">
      <c r="A43" s="693" t="s">
        <v>599</v>
      </c>
      <c r="B43" s="694">
        <v>523467.98706000001</v>
      </c>
      <c r="C43" s="694">
        <v>592349.53478999995</v>
      </c>
      <c r="D43" s="694">
        <v>671982.10291000002</v>
      </c>
      <c r="E43" s="694">
        <v>746286.17303999991</v>
      </c>
      <c r="F43" s="694">
        <v>823687.7630700001</v>
      </c>
      <c r="G43" s="694">
        <v>945122.83627999993</v>
      </c>
      <c r="H43" s="694">
        <v>970922.93072000006</v>
      </c>
      <c r="I43" s="694">
        <v>1045246.81488</v>
      </c>
      <c r="J43" s="694">
        <v>1143443.72483</v>
      </c>
      <c r="K43" s="694">
        <v>1178379.5776600002</v>
      </c>
      <c r="L43" s="694">
        <v>1231910.2318199999</v>
      </c>
      <c r="M43" s="694">
        <v>1265685.16946</v>
      </c>
      <c r="N43" s="114"/>
      <c r="O43" s="114"/>
      <c r="P43" s="114"/>
      <c r="Q43" s="114"/>
      <c r="R43" s="114"/>
      <c r="S43" s="114"/>
      <c r="T43" s="114"/>
      <c r="U43" s="114"/>
      <c r="V43" s="114"/>
      <c r="W43" s="114"/>
      <c r="X43" s="114"/>
      <c r="Y43" s="114"/>
      <c r="Z43" s="114"/>
      <c r="AA43" s="114"/>
      <c r="AB43" s="114"/>
      <c r="AC43" s="114"/>
      <c r="AD43" s="114"/>
    </row>
    <row r="44" spans="1:30" s="120" customFormat="1" ht="15" customHeight="1" thickTop="1">
      <c r="A44" s="118" t="s">
        <v>170</v>
      </c>
      <c r="B44" s="119">
        <v>381026.6</v>
      </c>
      <c r="C44" s="119">
        <v>428774.1</v>
      </c>
      <c r="D44" s="119">
        <v>501416.2</v>
      </c>
      <c r="E44" s="119">
        <v>545511.6</v>
      </c>
      <c r="F44" s="119">
        <v>614137.69999999995</v>
      </c>
      <c r="G44" s="119">
        <v>680130.4</v>
      </c>
      <c r="H44" s="119">
        <v>743268.1</v>
      </c>
      <c r="I44" s="119">
        <v>823361.7</v>
      </c>
      <c r="J44" s="119">
        <v>866181.9</v>
      </c>
      <c r="K44" s="119">
        <v>866181.9</v>
      </c>
      <c r="L44" s="119">
        <v>932408.3</v>
      </c>
      <c r="M44" s="119">
        <v>932408.3</v>
      </c>
      <c r="N44" s="114"/>
      <c r="O44" s="114"/>
      <c r="P44" s="114"/>
      <c r="Q44" s="114"/>
      <c r="R44" s="114"/>
      <c r="S44" s="114"/>
      <c r="T44" s="114"/>
      <c r="U44" s="114"/>
      <c r="V44" s="114"/>
      <c r="W44" s="114"/>
      <c r="X44" s="114"/>
      <c r="Y44" s="114"/>
      <c r="Z44" s="114"/>
      <c r="AA44" s="114"/>
      <c r="AB44" s="114"/>
      <c r="AC44" s="114"/>
      <c r="AD44" s="114"/>
    </row>
    <row r="45" spans="1:30" s="120" customFormat="1" ht="15" customHeight="1">
      <c r="A45" s="118" t="s">
        <v>174</v>
      </c>
      <c r="B45" s="119">
        <v>5529.5283099999997</v>
      </c>
      <c r="C45" s="119">
        <v>5529.5283099999997</v>
      </c>
      <c r="D45" s="119">
        <v>5529.5283099999997</v>
      </c>
      <c r="E45" s="119">
        <v>5529.5283099999997</v>
      </c>
      <c r="F45" s="119">
        <v>5529.5283099999997</v>
      </c>
      <c r="G45" s="119">
        <v>5529.5283099999997</v>
      </c>
      <c r="H45" s="119">
        <v>5529.5283099999997</v>
      </c>
      <c r="I45" s="119">
        <v>5529.5283099999997</v>
      </c>
      <c r="J45" s="119">
        <v>5529.5283099999997</v>
      </c>
      <c r="K45" s="119">
        <v>5529.5283099999997</v>
      </c>
      <c r="L45" s="119">
        <v>5529.5283099999997</v>
      </c>
      <c r="M45" s="119">
        <v>5529.5283099999997</v>
      </c>
      <c r="N45" s="114"/>
      <c r="O45" s="114"/>
      <c r="P45" s="114"/>
      <c r="Q45" s="114"/>
      <c r="R45" s="114"/>
      <c r="S45" s="114"/>
      <c r="T45" s="114"/>
      <c r="U45" s="114"/>
      <c r="V45" s="114"/>
      <c r="W45" s="114"/>
      <c r="X45" s="114"/>
      <c r="Y45" s="114"/>
      <c r="Z45" s="114"/>
      <c r="AA45" s="114"/>
      <c r="AB45" s="114"/>
      <c r="AC45" s="114"/>
      <c r="AD45" s="114"/>
    </row>
    <row r="46" spans="1:30" s="120" customFormat="1" ht="15" customHeight="1">
      <c r="A46" s="118" t="s">
        <v>178</v>
      </c>
      <c r="B46" s="119">
        <v>0</v>
      </c>
      <c r="C46" s="119">
        <v>0</v>
      </c>
      <c r="D46" s="119">
        <v>0</v>
      </c>
      <c r="E46" s="119">
        <v>0</v>
      </c>
      <c r="F46" s="119">
        <v>0</v>
      </c>
      <c r="G46" s="119">
        <v>0</v>
      </c>
      <c r="H46" s="119">
        <v>0</v>
      </c>
      <c r="I46" s="119">
        <v>0</v>
      </c>
      <c r="J46" s="119">
        <v>0</v>
      </c>
      <c r="K46" s="119">
        <v>0</v>
      </c>
      <c r="L46" s="119">
        <v>0</v>
      </c>
      <c r="M46" s="119">
        <v>0</v>
      </c>
      <c r="N46" s="114"/>
      <c r="O46" s="114"/>
      <c r="P46" s="114"/>
      <c r="Q46" s="114"/>
      <c r="R46" s="114"/>
      <c r="S46" s="114"/>
      <c r="T46" s="114"/>
      <c r="U46" s="114"/>
      <c r="V46" s="114"/>
      <c r="W46" s="114"/>
      <c r="X46" s="114"/>
      <c r="Y46" s="114"/>
      <c r="Z46" s="114"/>
      <c r="AA46" s="114"/>
      <c r="AB46" s="114"/>
      <c r="AC46" s="114"/>
      <c r="AD46" s="114"/>
    </row>
    <row r="47" spans="1:30" s="120" customFormat="1" ht="15" customHeight="1">
      <c r="A47" s="118" t="s">
        <v>600</v>
      </c>
      <c r="B47" s="119">
        <v>50417.392159999996</v>
      </c>
      <c r="C47" s="119">
        <v>59066.763989999999</v>
      </c>
      <c r="D47" s="119">
        <v>68964.603409999996</v>
      </c>
      <c r="E47" s="119">
        <v>78571.705700000006</v>
      </c>
      <c r="F47" s="119">
        <v>90238.844819999998</v>
      </c>
      <c r="G47" s="119">
        <v>101616.85947</v>
      </c>
      <c r="H47" s="119">
        <v>120558.22588</v>
      </c>
      <c r="I47" s="119">
        <v>130714.78189</v>
      </c>
      <c r="J47" s="119">
        <v>139278.66524</v>
      </c>
      <c r="K47" s="119">
        <v>152523.90956999999</v>
      </c>
      <c r="L47" s="119">
        <v>152523.90956999999</v>
      </c>
      <c r="M47" s="119">
        <v>166668.658</v>
      </c>
      <c r="N47" s="114"/>
      <c r="O47" s="114"/>
      <c r="P47" s="114"/>
      <c r="Q47" s="114"/>
      <c r="R47" s="114"/>
      <c r="S47" s="114"/>
      <c r="T47" s="114"/>
      <c r="U47" s="114"/>
      <c r="V47" s="114"/>
      <c r="W47" s="114"/>
      <c r="X47" s="114"/>
      <c r="Y47" s="114"/>
      <c r="Z47" s="114"/>
      <c r="AA47" s="114"/>
      <c r="AB47" s="114"/>
      <c r="AC47" s="114"/>
      <c r="AD47" s="114"/>
    </row>
    <row r="48" spans="1:30" s="120" customFormat="1" ht="15" customHeight="1">
      <c r="A48" s="118" t="s">
        <v>184</v>
      </c>
      <c r="B48" s="119">
        <v>86494.466589999996</v>
      </c>
      <c r="C48" s="119">
        <v>98979.142489999998</v>
      </c>
      <c r="D48" s="119">
        <v>96071.771189999999</v>
      </c>
      <c r="E48" s="119">
        <v>116673.33903</v>
      </c>
      <c r="F48" s="119">
        <v>113781.68994</v>
      </c>
      <c r="G48" s="119">
        <v>157846.0485</v>
      </c>
      <c r="H48" s="119">
        <v>101567.07653000001</v>
      </c>
      <c r="I48" s="119">
        <v>85640.804680000001</v>
      </c>
      <c r="J48" s="119">
        <v>132453.63128</v>
      </c>
      <c r="K48" s="119">
        <v>154144.23978</v>
      </c>
      <c r="L48" s="119">
        <v>141448.49393999999</v>
      </c>
      <c r="M48" s="119">
        <v>161078.68315</v>
      </c>
      <c r="N48" s="114"/>
      <c r="O48" s="114"/>
      <c r="P48" s="114"/>
      <c r="Q48" s="114"/>
      <c r="R48" s="114"/>
      <c r="S48" s="114"/>
      <c r="T48" s="114"/>
      <c r="U48" s="114"/>
      <c r="V48" s="114"/>
      <c r="W48" s="114"/>
      <c r="X48" s="114"/>
      <c r="Y48" s="114"/>
      <c r="Z48" s="114"/>
      <c r="AA48" s="114"/>
      <c r="AB48" s="114"/>
      <c r="AC48" s="114"/>
      <c r="AD48" s="114"/>
    </row>
    <row r="49" spans="1:30" s="120" customFormat="1" ht="15" customHeight="1">
      <c r="A49" s="121" t="s">
        <v>601</v>
      </c>
      <c r="B49" s="119">
        <v>0.74833000000000005</v>
      </c>
      <c r="C49" s="119">
        <v>0.74833000000000005</v>
      </c>
      <c r="D49" s="119">
        <v>0.74833000000000005</v>
      </c>
      <c r="E49" s="119">
        <v>1.9478199999999999</v>
      </c>
      <c r="F49" s="119">
        <v>1.5434300000000001</v>
      </c>
      <c r="G49" s="119">
        <v>1.3284100000000001</v>
      </c>
      <c r="H49" s="119">
        <v>1.5164500000000001</v>
      </c>
      <c r="I49" s="119">
        <v>1.97123</v>
      </c>
      <c r="J49" s="119">
        <v>1.1879600000000001</v>
      </c>
      <c r="K49" s="119">
        <v>119208.38695</v>
      </c>
      <c r="L49" s="119">
        <v>1.00962</v>
      </c>
      <c r="M49" s="119">
        <v>127303.74551000001</v>
      </c>
      <c r="N49" s="114"/>
      <c r="O49" s="114"/>
      <c r="P49" s="114"/>
      <c r="Q49" s="114"/>
      <c r="R49" s="114"/>
      <c r="S49" s="114"/>
      <c r="T49" s="114"/>
      <c r="U49" s="114"/>
      <c r="V49" s="114"/>
      <c r="W49" s="114"/>
      <c r="X49" s="114"/>
      <c r="Y49" s="114"/>
      <c r="Z49" s="114"/>
      <c r="AA49" s="114"/>
      <c r="AB49" s="114"/>
      <c r="AC49" s="114"/>
      <c r="AD49" s="114"/>
    </row>
    <row r="50" spans="1:30" s="122" customFormat="1" ht="15" customHeight="1" thickBot="1">
      <c r="A50" s="121" t="s">
        <v>602</v>
      </c>
      <c r="B50" s="119">
        <v>86493.718260000009</v>
      </c>
      <c r="C50" s="119">
        <v>98978.394159999996</v>
      </c>
      <c r="D50" s="119">
        <v>96071.022859999997</v>
      </c>
      <c r="E50" s="119">
        <v>116671.39120999999</v>
      </c>
      <c r="F50" s="119">
        <v>113780.14651000001</v>
      </c>
      <c r="G50" s="119">
        <v>157844.72009000002</v>
      </c>
      <c r="H50" s="119">
        <v>101565.56008</v>
      </c>
      <c r="I50" s="119">
        <v>85638.833450000006</v>
      </c>
      <c r="J50" s="119">
        <v>132452.44331999999</v>
      </c>
      <c r="K50" s="119">
        <v>34935.852829999996</v>
      </c>
      <c r="L50" s="119">
        <v>141447.48431999999</v>
      </c>
      <c r="M50" s="119">
        <v>33774.937640000004</v>
      </c>
      <c r="N50" s="114"/>
      <c r="O50" s="114"/>
      <c r="P50" s="114"/>
      <c r="Q50" s="114"/>
      <c r="R50" s="114"/>
      <c r="S50" s="114"/>
      <c r="T50" s="114"/>
      <c r="U50" s="114"/>
      <c r="V50" s="114"/>
      <c r="W50" s="114"/>
      <c r="X50" s="114"/>
      <c r="Y50" s="114"/>
      <c r="Z50" s="114"/>
      <c r="AA50" s="114"/>
      <c r="AB50" s="114"/>
      <c r="AC50" s="114"/>
      <c r="AD50" s="114"/>
    </row>
    <row r="51" spans="1:30" ht="15" customHeight="1" thickTop="1" thickBot="1">
      <c r="A51" s="693" t="s">
        <v>603</v>
      </c>
      <c r="B51" s="694">
        <v>6235055.9260600004</v>
      </c>
      <c r="C51" s="694">
        <v>7115436.9610100007</v>
      </c>
      <c r="D51" s="694">
        <v>7792013.1160200005</v>
      </c>
      <c r="E51" s="694">
        <v>8543735.2245300002</v>
      </c>
      <c r="F51" s="694">
        <v>9286432.2984299995</v>
      </c>
      <c r="G51" s="694">
        <v>9049783.9762700014</v>
      </c>
      <c r="H51" s="694">
        <v>9121125.3314999994</v>
      </c>
      <c r="I51" s="694">
        <v>10026021.856069999</v>
      </c>
      <c r="J51" s="694">
        <v>10273465.961379999</v>
      </c>
      <c r="K51" s="694">
        <v>10380397.67582</v>
      </c>
      <c r="L51" s="694">
        <v>10871719.247399999</v>
      </c>
      <c r="M51" s="694">
        <v>10996510.30414</v>
      </c>
      <c r="N51" s="114"/>
      <c r="O51" s="114"/>
      <c r="P51" s="114"/>
      <c r="Q51" s="114"/>
      <c r="R51" s="114"/>
      <c r="S51" s="114"/>
      <c r="T51" s="114"/>
      <c r="U51" s="114"/>
      <c r="V51" s="114"/>
      <c r="W51" s="114"/>
      <c r="X51" s="114"/>
      <c r="Y51" s="114"/>
      <c r="Z51" s="114"/>
      <c r="AA51" s="114"/>
      <c r="AB51" s="114"/>
      <c r="AC51" s="114"/>
      <c r="AD51" s="114"/>
    </row>
    <row r="52" spans="1:30" s="120" customFormat="1" ht="15" customHeight="1" thickTop="1">
      <c r="A52" s="123" t="s">
        <v>604</v>
      </c>
      <c r="B52" s="119">
        <v>105581.37276</v>
      </c>
      <c r="C52" s="119">
        <v>119828.16426000001</v>
      </c>
      <c r="D52" s="119">
        <v>140403.91438999999</v>
      </c>
      <c r="E52" s="119">
        <v>138896.77283999999</v>
      </c>
      <c r="F52" s="119">
        <v>149469.97477999999</v>
      </c>
      <c r="G52" s="119">
        <v>211382.58894999998</v>
      </c>
      <c r="H52" s="119">
        <v>219758.06788999998</v>
      </c>
      <c r="I52" s="119">
        <v>285013.8296</v>
      </c>
      <c r="J52" s="119">
        <v>278957.12169999996</v>
      </c>
      <c r="K52" s="119">
        <v>326396.56154999998</v>
      </c>
      <c r="L52" s="119">
        <v>485093.38314999995</v>
      </c>
      <c r="M52" s="119">
        <v>502805.64168</v>
      </c>
      <c r="N52" s="114"/>
      <c r="O52" s="114"/>
      <c r="P52" s="114"/>
      <c r="Q52" s="114"/>
      <c r="R52" s="114"/>
      <c r="S52" s="114"/>
      <c r="T52" s="114"/>
      <c r="U52" s="114"/>
      <c r="V52" s="114"/>
      <c r="W52" s="114"/>
      <c r="X52" s="114"/>
      <c r="Y52" s="114"/>
      <c r="Z52" s="114"/>
      <c r="AA52" s="114"/>
      <c r="AB52" s="114"/>
      <c r="AC52" s="114"/>
      <c r="AD52" s="114"/>
    </row>
    <row r="53" spans="1:30" s="122" customFormat="1" ht="15" customHeight="1">
      <c r="A53" s="121" t="s">
        <v>605</v>
      </c>
      <c r="B53" s="119">
        <v>0</v>
      </c>
      <c r="C53" s="119">
        <v>0</v>
      </c>
      <c r="D53" s="119">
        <v>0</v>
      </c>
      <c r="E53" s="119">
        <v>0</v>
      </c>
      <c r="F53" s="119">
        <v>0</v>
      </c>
      <c r="G53" s="119">
        <v>0</v>
      </c>
      <c r="H53" s="119">
        <v>0</v>
      </c>
      <c r="I53" s="119">
        <v>0</v>
      </c>
      <c r="J53" s="119">
        <v>0</v>
      </c>
      <c r="K53" s="119">
        <v>0</v>
      </c>
      <c r="L53" s="119">
        <v>0</v>
      </c>
      <c r="M53" s="119">
        <v>0</v>
      </c>
      <c r="N53" s="114"/>
      <c r="O53" s="114"/>
      <c r="P53" s="114"/>
      <c r="Q53" s="114"/>
      <c r="R53" s="114"/>
      <c r="S53" s="114"/>
      <c r="T53" s="114"/>
      <c r="U53" s="114"/>
      <c r="V53" s="114"/>
      <c r="W53" s="114"/>
      <c r="X53" s="114"/>
      <c r="Y53" s="114"/>
      <c r="Z53" s="114"/>
      <c r="AA53" s="114"/>
      <c r="AB53" s="114"/>
      <c r="AC53" s="114"/>
      <c r="AD53" s="114"/>
    </row>
    <row r="54" spans="1:30" s="122" customFormat="1" ht="15" customHeight="1">
      <c r="A54" s="121" t="s">
        <v>606</v>
      </c>
      <c r="B54" s="119">
        <v>19197.408219999998</v>
      </c>
      <c r="C54" s="119">
        <v>13735.037390000001</v>
      </c>
      <c r="D54" s="119">
        <v>16888.105329999999</v>
      </c>
      <c r="E54" s="119">
        <v>25429.590579999996</v>
      </c>
      <c r="F54" s="119">
        <v>23294.650899999997</v>
      </c>
      <c r="G54" s="119">
        <v>33478.727489999997</v>
      </c>
      <c r="H54" s="119">
        <v>25132.794819999999</v>
      </c>
      <c r="I54" s="119">
        <v>38229.122490000002</v>
      </c>
      <c r="J54" s="119">
        <v>59106.588130000004</v>
      </c>
      <c r="K54" s="119">
        <v>60426.02405</v>
      </c>
      <c r="L54" s="119">
        <v>170239.32746999999</v>
      </c>
      <c r="M54" s="119">
        <v>171106.39236000003</v>
      </c>
      <c r="N54" s="114"/>
      <c r="O54" s="114"/>
      <c r="P54" s="114"/>
      <c r="Q54" s="114"/>
      <c r="R54" s="114"/>
      <c r="S54" s="114"/>
      <c r="T54" s="114"/>
      <c r="U54" s="114"/>
      <c r="V54" s="114"/>
      <c r="W54" s="114"/>
      <c r="X54" s="114"/>
      <c r="Y54" s="114"/>
      <c r="Z54" s="114"/>
      <c r="AA54" s="114"/>
      <c r="AB54" s="114"/>
      <c r="AC54" s="114"/>
      <c r="AD54" s="114"/>
    </row>
    <row r="55" spans="1:30" s="122" customFormat="1" ht="15" customHeight="1">
      <c r="A55" s="121" t="s">
        <v>607</v>
      </c>
      <c r="B55" s="119">
        <v>0</v>
      </c>
      <c r="C55" s="119">
        <v>0</v>
      </c>
      <c r="D55" s="119">
        <v>0</v>
      </c>
      <c r="E55" s="119">
        <v>0</v>
      </c>
      <c r="F55" s="119">
        <v>0</v>
      </c>
      <c r="G55" s="119">
        <v>0</v>
      </c>
      <c r="H55" s="119">
        <v>0</v>
      </c>
      <c r="I55" s="119">
        <v>0</v>
      </c>
      <c r="J55" s="119">
        <v>0</v>
      </c>
      <c r="K55" s="119">
        <v>0</v>
      </c>
      <c r="L55" s="119">
        <v>0</v>
      </c>
      <c r="M55" s="119">
        <v>0</v>
      </c>
      <c r="N55" s="114"/>
      <c r="O55" s="114"/>
      <c r="P55" s="114"/>
      <c r="Q55" s="114"/>
      <c r="R55" s="114"/>
      <c r="S55" s="114"/>
      <c r="T55" s="114"/>
      <c r="U55" s="114"/>
      <c r="V55" s="114"/>
      <c r="W55" s="114"/>
      <c r="X55" s="114"/>
      <c r="Y55" s="114"/>
      <c r="Z55" s="114"/>
      <c r="AA55" s="114"/>
      <c r="AB55" s="114"/>
      <c r="AC55" s="114"/>
      <c r="AD55" s="114"/>
    </row>
    <row r="56" spans="1:30" s="122" customFormat="1" ht="15" customHeight="1">
      <c r="A56" s="121" t="s">
        <v>608</v>
      </c>
      <c r="B56" s="119">
        <v>86383.964540000001</v>
      </c>
      <c r="C56" s="119">
        <v>106093.12687000001</v>
      </c>
      <c r="D56" s="119">
        <v>123515.80906</v>
      </c>
      <c r="E56" s="119">
        <v>113467.18226</v>
      </c>
      <c r="F56" s="119">
        <v>126175.32388</v>
      </c>
      <c r="G56" s="119">
        <v>177903.86146000001</v>
      </c>
      <c r="H56" s="119">
        <v>194625.27307</v>
      </c>
      <c r="I56" s="119">
        <v>246784.70711000002</v>
      </c>
      <c r="J56" s="119">
        <v>219850.53357</v>
      </c>
      <c r="K56" s="119">
        <v>265970.53749999998</v>
      </c>
      <c r="L56" s="119">
        <v>314854.05567999999</v>
      </c>
      <c r="M56" s="119">
        <v>331699.24932</v>
      </c>
      <c r="N56" s="114"/>
      <c r="O56" s="114"/>
      <c r="P56" s="114"/>
      <c r="Q56" s="114"/>
      <c r="R56" s="114"/>
      <c r="S56" s="114"/>
      <c r="T56" s="114"/>
      <c r="U56" s="114"/>
      <c r="V56" s="114"/>
      <c r="W56" s="114"/>
      <c r="X56" s="114"/>
      <c r="Y56" s="114"/>
      <c r="Z56" s="114"/>
      <c r="AA56" s="114"/>
      <c r="AB56" s="114"/>
      <c r="AC56" s="114"/>
      <c r="AD56" s="114"/>
    </row>
    <row r="57" spans="1:30" s="122" customFormat="1" ht="15" customHeight="1">
      <c r="A57" s="121" t="s">
        <v>609</v>
      </c>
      <c r="B57" s="119">
        <v>0</v>
      </c>
      <c r="C57" s="119">
        <v>0</v>
      </c>
      <c r="D57" s="119">
        <v>0</v>
      </c>
      <c r="E57" s="119">
        <v>0</v>
      </c>
      <c r="F57" s="119">
        <v>0</v>
      </c>
      <c r="G57" s="119">
        <v>0</v>
      </c>
      <c r="H57" s="119">
        <v>0</v>
      </c>
      <c r="I57" s="119">
        <v>0</v>
      </c>
      <c r="J57" s="119">
        <v>0</v>
      </c>
      <c r="K57" s="119">
        <v>0</v>
      </c>
      <c r="L57" s="119">
        <v>0</v>
      </c>
      <c r="M57" s="119">
        <v>0</v>
      </c>
      <c r="N57" s="114"/>
      <c r="O57" s="114"/>
      <c r="P57" s="114"/>
      <c r="Q57" s="114"/>
      <c r="R57" s="114"/>
      <c r="S57" s="114"/>
      <c r="T57" s="114"/>
      <c r="U57" s="114"/>
      <c r="V57" s="114"/>
      <c r="W57" s="114"/>
      <c r="X57" s="114"/>
      <c r="Y57" s="114"/>
      <c r="Z57" s="114"/>
      <c r="AA57" s="114"/>
      <c r="AB57" s="114"/>
      <c r="AC57" s="114"/>
      <c r="AD57" s="114"/>
    </row>
    <row r="58" spans="1:30" s="122" customFormat="1" ht="15" customHeight="1">
      <c r="A58" s="118" t="s">
        <v>610</v>
      </c>
      <c r="B58" s="119">
        <v>13225489.3358</v>
      </c>
      <c r="C58" s="119">
        <v>13080050.99769</v>
      </c>
      <c r="D58" s="119">
        <v>12842725.342020001</v>
      </c>
      <c r="E58" s="119">
        <v>12712497.120129999</v>
      </c>
      <c r="F58" s="119">
        <v>13720722.951459998</v>
      </c>
      <c r="G58" s="119">
        <v>14241248.981120002</v>
      </c>
      <c r="H58" s="119">
        <v>13823414.638489999</v>
      </c>
      <c r="I58" s="119">
        <v>12805344.0264</v>
      </c>
      <c r="J58" s="119">
        <v>11554893.48918</v>
      </c>
      <c r="K58" s="119">
        <v>11520783.35416</v>
      </c>
      <c r="L58" s="119">
        <v>11675268.94974</v>
      </c>
      <c r="M58" s="119">
        <v>11723784.579059999</v>
      </c>
      <c r="N58" s="114"/>
      <c r="O58" s="114"/>
      <c r="P58" s="114"/>
      <c r="Q58" s="114"/>
      <c r="R58" s="114"/>
      <c r="S58" s="114"/>
      <c r="T58" s="114"/>
      <c r="U58" s="114"/>
      <c r="V58" s="114"/>
      <c r="W58" s="114"/>
      <c r="X58" s="114"/>
      <c r="Y58" s="114"/>
      <c r="Z58" s="114"/>
      <c r="AA58" s="114"/>
      <c r="AB58" s="114"/>
      <c r="AC58" s="114"/>
      <c r="AD58" s="114"/>
    </row>
    <row r="59" spans="1:30">
      <c r="A59" s="695" t="s">
        <v>611</v>
      </c>
      <c r="B59" s="696">
        <v>728055.37435000006</v>
      </c>
      <c r="C59" s="696">
        <v>807292.66583000007</v>
      </c>
      <c r="D59" s="696">
        <v>866943.64954000001</v>
      </c>
      <c r="E59" s="696">
        <v>969283.22855999996</v>
      </c>
      <c r="F59" s="696">
        <v>1041257.6391199999</v>
      </c>
      <c r="G59" s="696">
        <v>1130190.6468399998</v>
      </c>
      <c r="H59" s="696">
        <v>1045136.58813</v>
      </c>
      <c r="I59" s="696">
        <v>937251.54380999994</v>
      </c>
      <c r="J59" s="696">
        <v>1131550.07978</v>
      </c>
      <c r="K59" s="696">
        <v>300894.41179000004</v>
      </c>
      <c r="L59" s="696">
        <v>1255439.5910399999</v>
      </c>
      <c r="M59" s="696">
        <v>324212.27925999998</v>
      </c>
      <c r="N59" s="114"/>
      <c r="O59" s="114"/>
      <c r="P59" s="114"/>
      <c r="Q59" s="114"/>
      <c r="R59" s="114"/>
      <c r="S59" s="114"/>
      <c r="T59" s="114"/>
      <c r="U59" s="114"/>
      <c r="V59" s="114"/>
      <c r="W59" s="114"/>
      <c r="X59" s="114"/>
      <c r="Y59" s="114"/>
      <c r="Z59" s="114"/>
      <c r="AA59" s="114"/>
      <c r="AB59" s="114"/>
      <c r="AC59" s="114"/>
      <c r="AD59" s="114"/>
    </row>
    <row r="60" spans="1:30" ht="15" customHeight="1">
      <c r="A60" s="121" t="s">
        <v>612</v>
      </c>
      <c r="B60" s="119">
        <v>-114304.05764</v>
      </c>
      <c r="C60" s="119">
        <v>-161523.51059999998</v>
      </c>
      <c r="D60" s="119">
        <v>-175714.48936000001</v>
      </c>
      <c r="E60" s="119">
        <v>-189522.00684000002</v>
      </c>
      <c r="F60" s="119">
        <v>-217489.25453000001</v>
      </c>
      <c r="G60" s="119">
        <v>-238563.47290999998</v>
      </c>
      <c r="H60" s="119">
        <v>-245337.64655</v>
      </c>
      <c r="I60" s="119">
        <v>-286438.53281</v>
      </c>
      <c r="J60" s="119">
        <v>-330056.94714</v>
      </c>
      <c r="K60" s="119">
        <v>-90207.95809</v>
      </c>
      <c r="L60" s="119">
        <v>-371385.47681999998</v>
      </c>
      <c r="M60" s="119">
        <v>-99038.024590000001</v>
      </c>
      <c r="N60" s="114"/>
      <c r="O60" s="114"/>
      <c r="P60" s="114"/>
      <c r="Q60" s="114"/>
      <c r="R60" s="114"/>
      <c r="S60" s="114"/>
      <c r="T60" s="114"/>
      <c r="U60" s="114"/>
      <c r="V60" s="114"/>
      <c r="W60" s="114"/>
      <c r="X60" s="114"/>
      <c r="Y60" s="114"/>
      <c r="Z60" s="114"/>
      <c r="AA60" s="114"/>
      <c r="AB60" s="114"/>
      <c r="AC60" s="114"/>
      <c r="AD60" s="114"/>
    </row>
    <row r="61" spans="1:30" ht="15" customHeight="1">
      <c r="A61" s="118" t="s">
        <v>613</v>
      </c>
      <c r="B61" s="119">
        <v>613751.31671000004</v>
      </c>
      <c r="C61" s="119">
        <v>645769.15523000003</v>
      </c>
      <c r="D61" s="119">
        <v>691229.16017999989</v>
      </c>
      <c r="E61" s="119">
        <v>779761.22172000003</v>
      </c>
      <c r="F61" s="119">
        <v>823768.38459000003</v>
      </c>
      <c r="G61" s="119">
        <v>891627.17392999993</v>
      </c>
      <c r="H61" s="119">
        <v>799798.9415800001</v>
      </c>
      <c r="I61" s="119">
        <v>650813.01100000006</v>
      </c>
      <c r="J61" s="119">
        <v>801493.13263999997</v>
      </c>
      <c r="K61" s="119">
        <v>210686.45369999998</v>
      </c>
      <c r="L61" s="119">
        <v>884054.11421999999</v>
      </c>
      <c r="M61" s="119">
        <v>225174.25466999999</v>
      </c>
      <c r="N61" s="114"/>
      <c r="O61" s="114"/>
      <c r="P61" s="114"/>
      <c r="Q61" s="114"/>
      <c r="R61" s="114"/>
      <c r="S61" s="114"/>
      <c r="T61" s="114"/>
      <c r="U61" s="114"/>
      <c r="V61" s="114"/>
      <c r="W61" s="114"/>
      <c r="X61" s="114"/>
      <c r="Y61" s="114"/>
      <c r="Z61" s="114"/>
      <c r="AA61" s="114"/>
      <c r="AB61" s="114"/>
      <c r="AC61" s="114"/>
      <c r="AD61" s="114"/>
    </row>
    <row r="62" spans="1:30" ht="15" customHeight="1">
      <c r="A62" s="124" t="s">
        <v>614</v>
      </c>
      <c r="B62" s="119">
        <v>53686.046689999996</v>
      </c>
      <c r="C62" s="119">
        <v>56810.019130000001</v>
      </c>
      <c r="D62" s="119">
        <v>64966.660779999998</v>
      </c>
      <c r="E62" s="119">
        <v>71281.566800000001</v>
      </c>
      <c r="F62" s="119">
        <v>79655.711009999999</v>
      </c>
      <c r="G62" s="119">
        <v>82202.246780000001</v>
      </c>
      <c r="H62" s="119">
        <v>65919.029049999997</v>
      </c>
      <c r="I62" s="119">
        <v>72463.750349999988</v>
      </c>
      <c r="J62" s="119">
        <v>76491.135949999996</v>
      </c>
      <c r="K62" s="119">
        <v>19699.533910000002</v>
      </c>
      <c r="L62" s="119">
        <v>85726.880640000003</v>
      </c>
      <c r="M62" s="119">
        <v>22673.904119999999</v>
      </c>
      <c r="N62" s="114"/>
      <c r="O62" s="114"/>
      <c r="P62" s="114"/>
      <c r="Q62" s="114"/>
      <c r="R62" s="114"/>
      <c r="S62" s="114"/>
      <c r="T62" s="114"/>
      <c r="U62" s="114"/>
      <c r="V62" s="114"/>
      <c r="W62" s="114"/>
      <c r="X62" s="114"/>
      <c r="Y62" s="114"/>
      <c r="Z62" s="114"/>
      <c r="AA62" s="114"/>
      <c r="AB62" s="114"/>
      <c r="AC62" s="114"/>
      <c r="AD62" s="114"/>
    </row>
    <row r="63" spans="1:30" ht="15" customHeight="1">
      <c r="A63" s="121" t="s">
        <v>615</v>
      </c>
      <c r="B63" s="119">
        <v>-10422.336160000001</v>
      </c>
      <c r="C63" s="119">
        <v>-5553.8753499999993</v>
      </c>
      <c r="D63" s="119">
        <v>-8624.2229499999994</v>
      </c>
      <c r="E63" s="119">
        <v>-12931.085439999999</v>
      </c>
      <c r="F63" s="119">
        <v>-16257.63492</v>
      </c>
      <c r="G63" s="119">
        <v>-12993.02729</v>
      </c>
      <c r="H63" s="119">
        <v>-6032.8593200000005</v>
      </c>
      <c r="I63" s="119">
        <v>-16167.15294</v>
      </c>
      <c r="J63" s="119">
        <v>-6521.09195</v>
      </c>
      <c r="K63" s="119">
        <v>-1270.9711299999999</v>
      </c>
      <c r="L63" s="119">
        <v>-7587.51217</v>
      </c>
      <c r="M63" s="119">
        <v>-1534.5399</v>
      </c>
      <c r="N63" s="114"/>
      <c r="O63" s="114"/>
      <c r="P63" s="114"/>
      <c r="Q63" s="114"/>
      <c r="R63" s="114"/>
      <c r="S63" s="114"/>
      <c r="T63" s="114"/>
      <c r="U63" s="114"/>
      <c r="V63" s="114"/>
      <c r="W63" s="114"/>
      <c r="X63" s="114"/>
      <c r="Y63" s="114"/>
      <c r="Z63" s="114"/>
      <c r="AA63" s="114"/>
      <c r="AB63" s="114"/>
      <c r="AC63" s="114"/>
      <c r="AD63" s="114"/>
    </row>
    <row r="64" spans="1:30" ht="15" customHeight="1">
      <c r="A64" s="125" t="s">
        <v>616</v>
      </c>
      <c r="B64" s="119">
        <v>657015.02723999997</v>
      </c>
      <c r="C64" s="119">
        <v>697025.29900999996</v>
      </c>
      <c r="D64" s="119">
        <v>747571.59800999996</v>
      </c>
      <c r="E64" s="119">
        <v>838111.70308000001</v>
      </c>
      <c r="F64" s="119">
        <v>887166.4606799999</v>
      </c>
      <c r="G64" s="119">
        <v>960836.39341999998</v>
      </c>
      <c r="H64" s="119">
        <v>859685.11130999995</v>
      </c>
      <c r="I64" s="119">
        <v>707109.60840999999</v>
      </c>
      <c r="J64" s="119">
        <v>871463.17663999996</v>
      </c>
      <c r="K64" s="119">
        <v>229115.01647999999</v>
      </c>
      <c r="L64" s="119">
        <v>962193.48269000009</v>
      </c>
      <c r="M64" s="119">
        <v>246313.61888999998</v>
      </c>
      <c r="N64" s="114"/>
      <c r="O64" s="114"/>
      <c r="P64" s="114"/>
      <c r="Q64" s="114"/>
      <c r="R64" s="114"/>
      <c r="S64" s="114"/>
      <c r="T64" s="114"/>
      <c r="U64" s="114"/>
      <c r="V64" s="114"/>
      <c r="W64" s="114"/>
      <c r="X64" s="114"/>
      <c r="Y64" s="114"/>
      <c r="Z64" s="114"/>
      <c r="AA64" s="114"/>
      <c r="AB64" s="114"/>
      <c r="AC64" s="114"/>
      <c r="AD64" s="114"/>
    </row>
    <row r="65" spans="1:30" ht="15" customHeight="1">
      <c r="A65" s="124" t="s">
        <v>617</v>
      </c>
      <c r="B65" s="119">
        <v>110046.76972</v>
      </c>
      <c r="C65" s="119">
        <v>45882.119909999994</v>
      </c>
      <c r="D65" s="119">
        <v>61503.475310000002</v>
      </c>
      <c r="E65" s="119">
        <v>52429.434639999999</v>
      </c>
      <c r="F65" s="119">
        <v>72885.3554</v>
      </c>
      <c r="G65" s="119">
        <v>46046.54924</v>
      </c>
      <c r="H65" s="119">
        <v>119786.76036</v>
      </c>
      <c r="I65" s="119">
        <v>85038.816709999999</v>
      </c>
      <c r="J65" s="119">
        <v>76982.627619999999</v>
      </c>
      <c r="K65" s="119">
        <v>14578.76591</v>
      </c>
      <c r="L65" s="119">
        <v>73493.775659999999</v>
      </c>
      <c r="M65" s="119">
        <v>14991.52736</v>
      </c>
      <c r="N65" s="114"/>
      <c r="O65" s="114"/>
      <c r="P65" s="114"/>
      <c r="Q65" s="114"/>
      <c r="R65" s="114"/>
      <c r="S65" s="114"/>
      <c r="T65" s="114"/>
      <c r="U65" s="114"/>
      <c r="V65" s="114"/>
      <c r="W65" s="114"/>
      <c r="X65" s="114"/>
      <c r="Y65" s="114"/>
      <c r="Z65" s="114"/>
      <c r="AA65" s="114"/>
      <c r="AB65" s="114"/>
      <c r="AC65" s="114"/>
      <c r="AD65" s="114"/>
    </row>
    <row r="66" spans="1:30" ht="15" customHeight="1">
      <c r="A66" s="124" t="s">
        <v>618</v>
      </c>
      <c r="B66" s="119">
        <v>-152907.41668999998</v>
      </c>
      <c r="C66" s="119">
        <v>-87168.698810000002</v>
      </c>
      <c r="D66" s="119">
        <v>-99874.302629999991</v>
      </c>
      <c r="E66" s="119">
        <v>-104004.85210999999</v>
      </c>
      <c r="F66" s="119">
        <v>-136226.27563999998</v>
      </c>
      <c r="G66" s="119">
        <v>-97705.843689999994</v>
      </c>
      <c r="H66" s="119">
        <v>-186174.51588999998</v>
      </c>
      <c r="I66" s="119">
        <v>-130826.16206</v>
      </c>
      <c r="J66" s="119">
        <v>-127786.10775</v>
      </c>
      <c r="K66" s="119">
        <v>-26491.862000000001</v>
      </c>
      <c r="L66" s="119">
        <v>-195922.04069999998</v>
      </c>
      <c r="M66" s="119">
        <v>-55325.879840000001</v>
      </c>
      <c r="N66" s="114"/>
      <c r="O66" s="114"/>
      <c r="P66" s="114"/>
      <c r="Q66" s="114"/>
      <c r="R66" s="114"/>
      <c r="S66" s="114"/>
      <c r="T66" s="114"/>
      <c r="U66" s="114"/>
      <c r="V66" s="114"/>
      <c r="W66" s="114"/>
      <c r="X66" s="114"/>
      <c r="Y66" s="114"/>
      <c r="Z66" s="114"/>
      <c r="AA66" s="114"/>
      <c r="AB66" s="114"/>
      <c r="AC66" s="114"/>
      <c r="AD66" s="114"/>
    </row>
    <row r="67" spans="1:30" ht="15" customHeight="1">
      <c r="A67" s="118" t="s">
        <v>619</v>
      </c>
      <c r="B67" s="119">
        <v>614154.38026999997</v>
      </c>
      <c r="C67" s="119">
        <v>655738.72010999999</v>
      </c>
      <c r="D67" s="119">
        <v>709200.77069000003</v>
      </c>
      <c r="E67" s="119">
        <v>786536.28561000002</v>
      </c>
      <c r="F67" s="119">
        <v>823825.54044000001</v>
      </c>
      <c r="G67" s="119">
        <v>909177.09897000005</v>
      </c>
      <c r="H67" s="119">
        <v>793297.35577999998</v>
      </c>
      <c r="I67" s="119">
        <v>661322.26305999991</v>
      </c>
      <c r="J67" s="119">
        <v>820659.69651000004</v>
      </c>
      <c r="K67" s="119">
        <v>217201.92038999998</v>
      </c>
      <c r="L67" s="119">
        <v>839765.21765000001</v>
      </c>
      <c r="M67" s="119">
        <v>205979.26640999998</v>
      </c>
      <c r="N67" s="114"/>
      <c r="O67" s="114"/>
      <c r="P67" s="114"/>
      <c r="Q67" s="114"/>
      <c r="R67" s="114"/>
      <c r="S67" s="114"/>
      <c r="T67" s="114"/>
      <c r="U67" s="114"/>
      <c r="V67" s="114"/>
      <c r="W67" s="114"/>
      <c r="X67" s="114"/>
      <c r="Y67" s="114"/>
      <c r="Z67" s="114"/>
      <c r="AA67" s="114"/>
      <c r="AB67" s="114"/>
      <c r="AC67" s="114"/>
      <c r="AD67" s="114"/>
    </row>
    <row r="68" spans="1:30" ht="15" customHeight="1">
      <c r="A68" s="121" t="s">
        <v>620</v>
      </c>
      <c r="B68" s="119">
        <v>-484709.78129000001</v>
      </c>
      <c r="C68" s="119">
        <v>-508522.32158999995</v>
      </c>
      <c r="D68" s="119">
        <v>-528367.57660999999</v>
      </c>
      <c r="E68" s="119">
        <v>-562227.1632999999</v>
      </c>
      <c r="F68" s="119">
        <v>-610536.03590999998</v>
      </c>
      <c r="G68" s="119">
        <v>-601995.20588999998</v>
      </c>
      <c r="H68" s="119">
        <v>-551039.22473000002</v>
      </c>
      <c r="I68" s="119">
        <v>-514585.96256000001</v>
      </c>
      <c r="J68" s="119">
        <v>-551882.80446000001</v>
      </c>
      <c r="K68" s="119">
        <v>-151424.56709</v>
      </c>
      <c r="L68" s="119">
        <v>-587484.30382999999</v>
      </c>
      <c r="M68" s="119">
        <v>-147826.88347999999</v>
      </c>
      <c r="N68" s="114"/>
      <c r="O68" s="114"/>
      <c r="P68" s="114"/>
      <c r="Q68" s="114"/>
      <c r="R68" s="114"/>
      <c r="S68" s="114"/>
      <c r="T68" s="114"/>
      <c r="U68" s="114"/>
      <c r="V68" s="114"/>
      <c r="W68" s="114"/>
      <c r="X68" s="114"/>
      <c r="Y68" s="114"/>
      <c r="Z68" s="114"/>
      <c r="AA68" s="114"/>
      <c r="AB68" s="114"/>
      <c r="AC68" s="114"/>
      <c r="AD68" s="114"/>
    </row>
    <row r="69" spans="1:30" ht="15" customHeight="1">
      <c r="A69" s="125" t="s">
        <v>621</v>
      </c>
      <c r="B69" s="119">
        <v>129444.59898000001</v>
      </c>
      <c r="C69" s="119">
        <v>147216.39852000002</v>
      </c>
      <c r="D69" s="119">
        <v>180833.19408000002</v>
      </c>
      <c r="E69" s="119">
        <v>224309.12231000001</v>
      </c>
      <c r="F69" s="119">
        <v>213289.50453000001</v>
      </c>
      <c r="G69" s="119">
        <v>307181.89308000001</v>
      </c>
      <c r="H69" s="119">
        <v>242258.13105000003</v>
      </c>
      <c r="I69" s="119">
        <v>146736.30050000001</v>
      </c>
      <c r="J69" s="119">
        <v>268776.89205000002</v>
      </c>
      <c r="K69" s="119">
        <v>65777.353300000002</v>
      </c>
      <c r="L69" s="119">
        <v>252280.91381999999</v>
      </c>
      <c r="M69" s="119">
        <v>58152.38293</v>
      </c>
      <c r="N69" s="114"/>
      <c r="O69" s="114"/>
      <c r="P69" s="114"/>
      <c r="Q69" s="114"/>
      <c r="R69" s="114"/>
      <c r="S69" s="114"/>
      <c r="T69" s="114"/>
      <c r="U69" s="114"/>
      <c r="V69" s="114"/>
      <c r="W69" s="114"/>
      <c r="X69" s="114"/>
      <c r="Y69" s="114"/>
      <c r="Z69" s="114"/>
      <c r="AA69" s="114"/>
      <c r="AB69" s="114"/>
      <c r="AC69" s="114"/>
      <c r="AD69" s="114"/>
    </row>
    <row r="70" spans="1:30" ht="15" customHeight="1">
      <c r="A70" s="125" t="s">
        <v>622</v>
      </c>
      <c r="B70" s="119">
        <v>7.7675400000000003</v>
      </c>
      <c r="C70" s="119">
        <v>5.51898</v>
      </c>
      <c r="D70" s="119">
        <v>0.25373000000000001</v>
      </c>
      <c r="E70" s="119">
        <v>8.7660000000000002E-2</v>
      </c>
      <c r="F70" s="119">
        <v>-1225.01749</v>
      </c>
      <c r="G70" s="119">
        <v>-712.07596999999998</v>
      </c>
      <c r="H70" s="119">
        <v>-394.20569</v>
      </c>
      <c r="I70" s="119">
        <v>-133.76563000000002</v>
      </c>
      <c r="J70" s="119">
        <v>-142.98892000000001</v>
      </c>
      <c r="K70" s="119">
        <v>41.039940000000001</v>
      </c>
      <c r="L70" s="119">
        <v>73.875740000000008</v>
      </c>
      <c r="M70" s="119">
        <v>-86.266679999999994</v>
      </c>
      <c r="N70" s="114"/>
      <c r="O70" s="114"/>
      <c r="P70" s="114"/>
      <c r="Q70" s="114"/>
      <c r="R70" s="114"/>
      <c r="S70" s="114"/>
      <c r="T70" s="114"/>
      <c r="U70" s="114"/>
      <c r="V70" s="114"/>
      <c r="W70" s="114"/>
      <c r="X70" s="114"/>
      <c r="Y70" s="114"/>
      <c r="Z70" s="114"/>
      <c r="AA70" s="114"/>
      <c r="AB70" s="114"/>
      <c r="AC70" s="114"/>
      <c r="AD70" s="114"/>
    </row>
    <row r="71" spans="1:30" ht="15" customHeight="1">
      <c r="A71" s="126" t="s">
        <v>623</v>
      </c>
      <c r="B71" s="119">
        <v>0</v>
      </c>
      <c r="C71" s="119">
        <v>0.22036</v>
      </c>
      <c r="D71" s="119">
        <v>6.6060000000000008E-2</v>
      </c>
      <c r="E71" s="119">
        <v>8.7660000000000002E-2</v>
      </c>
      <c r="F71" s="119">
        <v>-1225.01749</v>
      </c>
      <c r="G71" s="119">
        <v>-712.07596999999998</v>
      </c>
      <c r="H71" s="119">
        <v>-394.20569</v>
      </c>
      <c r="I71" s="119">
        <v>-133.76563000000002</v>
      </c>
      <c r="J71" s="119">
        <v>-142.98892000000001</v>
      </c>
      <c r="K71" s="119">
        <v>41.039940000000001</v>
      </c>
      <c r="L71" s="119">
        <v>73.875740000000008</v>
      </c>
      <c r="M71" s="119">
        <v>-86.266679999999994</v>
      </c>
      <c r="N71" s="114"/>
      <c r="O71" s="114"/>
      <c r="P71" s="114"/>
      <c r="Q71" s="114"/>
      <c r="R71" s="114"/>
      <c r="S71" s="114"/>
      <c r="T71" s="114"/>
      <c r="U71" s="114"/>
      <c r="V71" s="114"/>
      <c r="W71" s="114"/>
      <c r="X71" s="114"/>
      <c r="Y71" s="114"/>
      <c r="Z71" s="114"/>
      <c r="AA71" s="114"/>
      <c r="AB71" s="114"/>
      <c r="AC71" s="114"/>
      <c r="AD71" s="114"/>
    </row>
    <row r="72" spans="1:30" ht="15" customHeight="1">
      <c r="A72" s="126" t="s">
        <v>624</v>
      </c>
      <c r="B72" s="119">
        <v>7.7675400000000003</v>
      </c>
      <c r="C72" s="119">
        <v>5.2986199999999997</v>
      </c>
      <c r="D72" s="119">
        <v>0.18766999999999998</v>
      </c>
      <c r="E72" s="119">
        <v>0</v>
      </c>
      <c r="F72" s="119">
        <v>0</v>
      </c>
      <c r="G72" s="119">
        <v>0</v>
      </c>
      <c r="H72" s="119">
        <v>0</v>
      </c>
      <c r="I72" s="119">
        <v>0</v>
      </c>
      <c r="J72" s="119">
        <v>0</v>
      </c>
      <c r="K72" s="119">
        <v>0</v>
      </c>
      <c r="L72" s="119">
        <v>0</v>
      </c>
      <c r="M72" s="119">
        <v>0</v>
      </c>
      <c r="N72" s="114"/>
      <c r="O72" s="114"/>
      <c r="P72" s="114"/>
      <c r="Q72" s="114"/>
      <c r="R72" s="114"/>
      <c r="S72" s="114"/>
      <c r="T72" s="114"/>
      <c r="U72" s="114"/>
      <c r="V72" s="114"/>
      <c r="W72" s="114"/>
      <c r="X72" s="114"/>
      <c r="Y72" s="114"/>
      <c r="Z72" s="114"/>
      <c r="AA72" s="114"/>
      <c r="AB72" s="114"/>
      <c r="AC72" s="114"/>
      <c r="AD72" s="114"/>
    </row>
    <row r="73" spans="1:30" ht="15" customHeight="1">
      <c r="A73" s="118" t="s">
        <v>625</v>
      </c>
      <c r="B73" s="119">
        <v>-1.28094</v>
      </c>
      <c r="C73" s="119">
        <v>-0.91016999999999992</v>
      </c>
      <c r="D73" s="119">
        <v>-0.55646000000000007</v>
      </c>
      <c r="E73" s="119">
        <v>-0.42066000000000003</v>
      </c>
      <c r="F73" s="119">
        <v>-0.27731</v>
      </c>
      <c r="G73" s="119">
        <v>-0.38402999999999998</v>
      </c>
      <c r="H73" s="119">
        <v>-0.41164999999999996</v>
      </c>
      <c r="I73" s="119">
        <v>-0.41031000000000001</v>
      </c>
      <c r="J73" s="119">
        <v>-1.0292600000000001</v>
      </c>
      <c r="K73" s="119">
        <v>-0.52730999999999995</v>
      </c>
      <c r="L73" s="119">
        <v>-39.204129999999999</v>
      </c>
      <c r="M73" s="119">
        <v>46.918210000000002</v>
      </c>
      <c r="N73" s="114"/>
      <c r="O73" s="114"/>
      <c r="P73" s="114"/>
      <c r="Q73" s="114"/>
      <c r="R73" s="114"/>
      <c r="S73" s="114"/>
      <c r="T73" s="114"/>
      <c r="U73" s="114"/>
      <c r="V73" s="114"/>
      <c r="W73" s="114"/>
      <c r="X73" s="114"/>
      <c r="Y73" s="114"/>
      <c r="Z73" s="114"/>
      <c r="AA73" s="114"/>
      <c r="AB73" s="114"/>
      <c r="AC73" s="114"/>
      <c r="AD73" s="114"/>
    </row>
    <row r="74" spans="1:30" ht="15" customHeight="1">
      <c r="A74" s="118" t="s">
        <v>771</v>
      </c>
      <c r="B74" s="119">
        <v>0</v>
      </c>
      <c r="C74" s="119">
        <v>-3.4070000000000003E-2</v>
      </c>
      <c r="D74" s="119">
        <v>0</v>
      </c>
      <c r="E74" s="119">
        <v>-8.3999999999999993E-4</v>
      </c>
      <c r="F74" s="119">
        <v>-4.0999999999999999E-4</v>
      </c>
      <c r="G74" s="119">
        <v>0</v>
      </c>
      <c r="H74" s="119">
        <v>0</v>
      </c>
      <c r="I74" s="119">
        <v>0</v>
      </c>
      <c r="J74" s="119">
        <v>0</v>
      </c>
      <c r="K74" s="119">
        <v>0</v>
      </c>
      <c r="L74" s="119">
        <v>-37.170660000000005</v>
      </c>
      <c r="M74" s="119">
        <v>47.320620000000005</v>
      </c>
      <c r="N74" s="114"/>
      <c r="O74" s="114"/>
      <c r="P74" s="114"/>
      <c r="Q74" s="114"/>
      <c r="R74" s="114"/>
      <c r="S74" s="114"/>
      <c r="T74" s="114"/>
      <c r="U74" s="114"/>
      <c r="V74" s="114"/>
      <c r="W74" s="114"/>
      <c r="X74" s="114"/>
      <c r="Y74" s="114"/>
      <c r="Z74" s="114"/>
      <c r="AA74" s="114"/>
      <c r="AB74" s="114"/>
      <c r="AC74" s="114"/>
      <c r="AD74" s="114"/>
    </row>
    <row r="75" spans="1:30" ht="15" customHeight="1">
      <c r="A75" s="121" t="s">
        <v>312</v>
      </c>
      <c r="B75" s="119">
        <v>-1.28094</v>
      </c>
      <c r="C75" s="119">
        <v>-0.87609999999999999</v>
      </c>
      <c r="D75" s="119">
        <v>-0.55646000000000007</v>
      </c>
      <c r="E75" s="119">
        <v>-0.41981999999999997</v>
      </c>
      <c r="F75" s="119">
        <v>-0.27689999999999998</v>
      </c>
      <c r="G75" s="119">
        <v>-0.38402999999999998</v>
      </c>
      <c r="H75" s="119">
        <v>-0.41164999999999996</v>
      </c>
      <c r="I75" s="119">
        <v>-0.41031000000000001</v>
      </c>
      <c r="J75" s="119">
        <v>-1.0292600000000001</v>
      </c>
      <c r="K75" s="119">
        <v>-0.52730999999999995</v>
      </c>
      <c r="L75" s="119">
        <v>-2.0334699999999999</v>
      </c>
      <c r="M75" s="119">
        <v>-0.40241000000000005</v>
      </c>
      <c r="N75" s="114"/>
      <c r="O75" s="114"/>
      <c r="P75" s="114"/>
      <c r="Q75" s="114"/>
      <c r="R75" s="114"/>
      <c r="S75" s="114"/>
      <c r="T75" s="114"/>
      <c r="U75" s="114"/>
      <c r="V75" s="114"/>
      <c r="W75" s="114"/>
      <c r="X75" s="114"/>
      <c r="Y75" s="114"/>
      <c r="Z75" s="114"/>
      <c r="AA75" s="114"/>
      <c r="AB75" s="114"/>
      <c r="AC75" s="114"/>
      <c r="AD75" s="114"/>
    </row>
    <row r="76" spans="1:30" ht="15" customHeight="1">
      <c r="A76" s="118" t="s">
        <v>628</v>
      </c>
      <c r="B76" s="119">
        <v>129451.08558</v>
      </c>
      <c r="C76" s="119">
        <v>147221.00733000002</v>
      </c>
      <c r="D76" s="119">
        <v>180832.89134999999</v>
      </c>
      <c r="E76" s="119">
        <v>224308.78930999999</v>
      </c>
      <c r="F76" s="119">
        <v>212064.20973</v>
      </c>
      <c r="G76" s="119">
        <v>306469.43307999999</v>
      </c>
      <c r="H76" s="119">
        <v>241863.51371</v>
      </c>
      <c r="I76" s="119">
        <v>146602.12456</v>
      </c>
      <c r="J76" s="119">
        <v>268632.87387000001</v>
      </c>
      <c r="K76" s="119">
        <v>65817.86593</v>
      </c>
      <c r="L76" s="119">
        <v>252315.58543000001</v>
      </c>
      <c r="M76" s="119">
        <v>58113.034460000003</v>
      </c>
      <c r="N76" s="114"/>
      <c r="O76" s="114"/>
      <c r="P76" s="114"/>
      <c r="Q76" s="114"/>
      <c r="R76" s="114"/>
      <c r="S76" s="114"/>
      <c r="T76" s="114"/>
      <c r="U76" s="114"/>
      <c r="V76" s="114"/>
      <c r="W76" s="114"/>
      <c r="X76" s="114"/>
      <c r="Y76" s="114"/>
      <c r="Z76" s="114"/>
      <c r="AA76" s="114"/>
      <c r="AB76" s="114"/>
      <c r="AC76" s="114"/>
      <c r="AD76" s="114"/>
    </row>
    <row r="77" spans="1:30" ht="15" customHeight="1">
      <c r="A77" s="127" t="s">
        <v>629</v>
      </c>
      <c r="B77" s="119">
        <v>40.690300000000001</v>
      </c>
      <c r="C77" s="119">
        <v>227.16127</v>
      </c>
      <c r="D77" s="119">
        <v>38.612790000000004</v>
      </c>
      <c r="E77" s="119">
        <v>41.520449999999997</v>
      </c>
      <c r="F77" s="119">
        <v>385.86338000000001</v>
      </c>
      <c r="G77" s="119">
        <v>-3927.1448</v>
      </c>
      <c r="H77" s="119">
        <v>-2167.0021499999998</v>
      </c>
      <c r="I77" s="119">
        <v>-1238.24443</v>
      </c>
      <c r="J77" s="119">
        <v>-778.95159000000001</v>
      </c>
      <c r="K77" s="119">
        <v>49.866879999999995</v>
      </c>
      <c r="L77" s="119">
        <v>128.08644000000001</v>
      </c>
      <c r="M77" s="119">
        <v>8.4936799999999995</v>
      </c>
      <c r="N77" s="114"/>
      <c r="O77" s="114"/>
      <c r="P77" s="114"/>
      <c r="Q77" s="114"/>
      <c r="R77" s="114"/>
      <c r="S77" s="114"/>
      <c r="T77" s="114"/>
      <c r="U77" s="114"/>
      <c r="V77" s="114"/>
      <c r="W77" s="114"/>
      <c r="X77" s="114"/>
      <c r="Y77" s="114"/>
      <c r="Z77" s="114"/>
      <c r="AA77" s="114"/>
      <c r="AB77" s="114"/>
      <c r="AC77" s="114"/>
      <c r="AD77" s="114"/>
    </row>
    <row r="78" spans="1:30" ht="15" customHeight="1">
      <c r="A78" s="125" t="s">
        <v>630</v>
      </c>
      <c r="B78" s="119">
        <v>129491.77588</v>
      </c>
      <c r="C78" s="119">
        <v>147448.1686</v>
      </c>
      <c r="D78" s="119">
        <v>180871.50413999998</v>
      </c>
      <c r="E78" s="119">
        <v>224350.30976</v>
      </c>
      <c r="F78" s="119">
        <v>212450.07311000003</v>
      </c>
      <c r="G78" s="119">
        <v>302542.28827999998</v>
      </c>
      <c r="H78" s="119">
        <v>239696.51156000001</v>
      </c>
      <c r="I78" s="119">
        <v>145363.88013000001</v>
      </c>
      <c r="J78" s="119">
        <v>267853.92228</v>
      </c>
      <c r="K78" s="119">
        <v>65867.732810000001</v>
      </c>
      <c r="L78" s="119">
        <v>252443.67186999999</v>
      </c>
      <c r="M78" s="119">
        <v>58121.528140000002</v>
      </c>
      <c r="N78" s="114"/>
      <c r="O78" s="114"/>
      <c r="P78" s="114"/>
      <c r="Q78" s="114"/>
      <c r="R78" s="114"/>
      <c r="S78" s="114"/>
      <c r="T78" s="114"/>
      <c r="U78" s="114"/>
      <c r="V78" s="114"/>
      <c r="W78" s="114"/>
      <c r="X78" s="114"/>
      <c r="Y78" s="114"/>
      <c r="Z78" s="114"/>
      <c r="AA78" s="114"/>
      <c r="AB78" s="114"/>
      <c r="AC78" s="114"/>
      <c r="AD78" s="114"/>
    </row>
    <row r="79" spans="1:30" ht="15" customHeight="1">
      <c r="A79" s="124" t="s">
        <v>631</v>
      </c>
      <c r="B79" s="119">
        <v>592.79438000000005</v>
      </c>
      <c r="C79" s="119">
        <v>1098.39356</v>
      </c>
      <c r="D79" s="119">
        <v>-12149.770909999999</v>
      </c>
      <c r="E79" s="119">
        <v>-6156.5924199999999</v>
      </c>
      <c r="F79" s="119">
        <v>859.3036800000001</v>
      </c>
      <c r="G79" s="119">
        <v>2057.3665900000001</v>
      </c>
      <c r="H79" s="119">
        <v>5042.0407000000005</v>
      </c>
      <c r="I79" s="119">
        <v>1408.26332</v>
      </c>
      <c r="J79" s="119">
        <v>289.73109000000005</v>
      </c>
      <c r="K79" s="119">
        <v>40.843330000000002</v>
      </c>
      <c r="L79" s="119">
        <v>207.56682999999998</v>
      </c>
      <c r="M79" s="119">
        <v>5495.8125999999993</v>
      </c>
      <c r="N79" s="114"/>
      <c r="O79" s="114"/>
      <c r="P79" s="114"/>
      <c r="Q79" s="114"/>
      <c r="R79" s="114"/>
      <c r="S79" s="114"/>
      <c r="T79" s="114"/>
      <c r="U79" s="114"/>
      <c r="V79" s="114"/>
      <c r="W79" s="114"/>
      <c r="X79" s="114"/>
      <c r="Y79" s="114"/>
      <c r="Z79" s="114"/>
      <c r="AA79" s="114"/>
      <c r="AB79" s="114"/>
      <c r="AC79" s="114"/>
      <c r="AD79" s="114"/>
    </row>
    <row r="80" spans="1:30" ht="15" customHeight="1">
      <c r="A80" s="118" t="s">
        <v>632</v>
      </c>
      <c r="B80" s="119">
        <v>130084.57026000001</v>
      </c>
      <c r="C80" s="119">
        <v>148546.56216</v>
      </c>
      <c r="D80" s="119">
        <v>168721.73322999998</v>
      </c>
      <c r="E80" s="119">
        <v>218193.71734</v>
      </c>
      <c r="F80" s="119">
        <v>213309.37678999998</v>
      </c>
      <c r="G80" s="119">
        <v>304599.65487000003</v>
      </c>
      <c r="H80" s="119">
        <v>244738.55226</v>
      </c>
      <c r="I80" s="119">
        <v>146772.14344999997</v>
      </c>
      <c r="J80" s="119">
        <v>268143.65337000001</v>
      </c>
      <c r="K80" s="119">
        <v>65908.576140000005</v>
      </c>
      <c r="L80" s="119">
        <v>252651.23869999999</v>
      </c>
      <c r="M80" s="119">
        <v>63617.34074</v>
      </c>
      <c r="N80" s="114"/>
      <c r="O80" s="114"/>
      <c r="P80" s="114"/>
      <c r="Q80" s="114"/>
      <c r="R80" s="114"/>
      <c r="S80" s="114"/>
      <c r="T80" s="114"/>
      <c r="U80" s="114"/>
      <c r="V80" s="114"/>
      <c r="W80" s="114"/>
      <c r="X80" s="114"/>
      <c r="Y80" s="114"/>
      <c r="Z80" s="114"/>
      <c r="AA80" s="114"/>
      <c r="AB80" s="114"/>
      <c r="AC80" s="114"/>
      <c r="AD80" s="114"/>
    </row>
    <row r="81" spans="1:30" ht="15" customHeight="1">
      <c r="A81" s="124" t="s">
        <v>633</v>
      </c>
      <c r="B81" s="119">
        <v>0</v>
      </c>
      <c r="C81" s="119">
        <v>0</v>
      </c>
      <c r="D81" s="119">
        <v>0</v>
      </c>
      <c r="E81" s="119">
        <v>0</v>
      </c>
      <c r="F81" s="119">
        <v>0</v>
      </c>
      <c r="G81" s="119">
        <v>0</v>
      </c>
      <c r="H81" s="119">
        <v>0</v>
      </c>
      <c r="I81" s="119">
        <v>0</v>
      </c>
      <c r="J81" s="119">
        <v>0</v>
      </c>
      <c r="K81" s="119">
        <v>0</v>
      </c>
      <c r="L81" s="119">
        <v>0</v>
      </c>
      <c r="M81" s="119">
        <v>0</v>
      </c>
      <c r="N81" s="114"/>
      <c r="O81" s="114"/>
      <c r="P81" s="114"/>
      <c r="Q81" s="114"/>
      <c r="R81" s="114"/>
      <c r="S81" s="114"/>
      <c r="T81" s="114"/>
      <c r="U81" s="114"/>
      <c r="V81" s="114"/>
      <c r="W81" s="114"/>
      <c r="X81" s="114"/>
      <c r="Y81" s="114"/>
      <c r="Z81" s="114"/>
      <c r="AA81" s="114"/>
      <c r="AB81" s="114"/>
      <c r="AC81" s="114"/>
      <c r="AD81" s="114"/>
    </row>
    <row r="82" spans="1:30" ht="15" customHeight="1">
      <c r="A82" s="118" t="s">
        <v>634</v>
      </c>
      <c r="B82" s="119">
        <v>130084.57026000001</v>
      </c>
      <c r="C82" s="119">
        <v>148546.56216</v>
      </c>
      <c r="D82" s="119">
        <v>168721.73322999998</v>
      </c>
      <c r="E82" s="119">
        <v>218193.71734</v>
      </c>
      <c r="F82" s="119">
        <v>213309.37678999998</v>
      </c>
      <c r="G82" s="119">
        <v>304599.65487000003</v>
      </c>
      <c r="H82" s="119">
        <v>244738.55226</v>
      </c>
      <c r="I82" s="119">
        <v>146772.14344999997</v>
      </c>
      <c r="J82" s="119">
        <v>268143.65337000001</v>
      </c>
      <c r="K82" s="119">
        <v>65908.576140000005</v>
      </c>
      <c r="L82" s="119">
        <v>252651.23869999999</v>
      </c>
      <c r="M82" s="119">
        <v>63617.34074</v>
      </c>
      <c r="N82" s="114"/>
      <c r="O82" s="114"/>
      <c r="P82" s="114"/>
      <c r="Q82" s="114"/>
      <c r="R82" s="114"/>
      <c r="S82" s="114"/>
      <c r="T82" s="114"/>
      <c r="U82" s="114"/>
      <c r="V82" s="114"/>
      <c r="W82" s="114"/>
      <c r="X82" s="114"/>
      <c r="Y82" s="114"/>
      <c r="Z82" s="114"/>
      <c r="AA82" s="114"/>
      <c r="AB82" s="114"/>
      <c r="AC82" s="114"/>
      <c r="AD82" s="114"/>
    </row>
    <row r="83" spans="1:30" ht="15" customHeight="1" thickBot="1">
      <c r="A83" s="124" t="s">
        <v>635</v>
      </c>
      <c r="B83" s="119">
        <v>-43590.851999999999</v>
      </c>
      <c r="C83" s="119">
        <v>-49568.167999999998</v>
      </c>
      <c r="D83" s="119">
        <v>-72650.710370000001</v>
      </c>
      <c r="E83" s="119">
        <v>-101522.32613</v>
      </c>
      <c r="F83" s="119">
        <v>-99529.230280000003</v>
      </c>
      <c r="G83" s="119">
        <v>-146754.93478000001</v>
      </c>
      <c r="H83" s="119">
        <v>-143172.99218</v>
      </c>
      <c r="I83" s="119">
        <v>-61133.31</v>
      </c>
      <c r="J83" s="119">
        <v>-135691.21005000002</v>
      </c>
      <c r="K83" s="119">
        <v>-30972.723309999998</v>
      </c>
      <c r="L83" s="119">
        <v>-111203.75438</v>
      </c>
      <c r="M83" s="119">
        <v>-29842.403100000003</v>
      </c>
      <c r="N83" s="114"/>
      <c r="O83" s="114"/>
      <c r="P83" s="114"/>
      <c r="Q83" s="114"/>
      <c r="R83" s="114"/>
      <c r="S83" s="114"/>
      <c r="T83" s="114"/>
      <c r="U83" s="114"/>
      <c r="V83" s="114"/>
      <c r="W83" s="114"/>
      <c r="X83" s="114"/>
      <c r="Y83" s="114"/>
      <c r="Z83" s="114"/>
      <c r="AA83" s="114"/>
      <c r="AB83" s="114"/>
      <c r="AC83" s="114"/>
      <c r="AD83" s="114"/>
    </row>
    <row r="84" spans="1:30" ht="15" customHeight="1" thickTop="1" thickBot="1">
      <c r="A84" s="693" t="s">
        <v>636</v>
      </c>
      <c r="B84" s="694">
        <v>86493.718260000009</v>
      </c>
      <c r="C84" s="694">
        <v>98978.394159999996</v>
      </c>
      <c r="D84" s="694">
        <v>96071.022859999997</v>
      </c>
      <c r="E84" s="694">
        <v>116671.39120999999</v>
      </c>
      <c r="F84" s="694">
        <v>113780.14651000001</v>
      </c>
      <c r="G84" s="694">
        <v>157844.72009000002</v>
      </c>
      <c r="H84" s="694">
        <v>101565.56008</v>
      </c>
      <c r="I84" s="694">
        <v>85638.833450000006</v>
      </c>
      <c r="J84" s="694">
        <v>132452.44331999999</v>
      </c>
      <c r="K84" s="694">
        <v>34935.852829999996</v>
      </c>
      <c r="L84" s="694">
        <v>141447.48431999999</v>
      </c>
      <c r="M84" s="694">
        <v>33774.937640000004</v>
      </c>
      <c r="N84" s="114"/>
      <c r="O84" s="114"/>
      <c r="P84" s="114"/>
      <c r="Q84" s="114"/>
      <c r="R84" s="114"/>
      <c r="S84" s="114"/>
      <c r="T84" s="114"/>
      <c r="U84" s="114"/>
      <c r="V84" s="114"/>
      <c r="W84" s="114"/>
      <c r="X84" s="114"/>
      <c r="Y84" s="114"/>
      <c r="Z84" s="114"/>
      <c r="AA84" s="114"/>
      <c r="AB84" s="114"/>
      <c r="AC84" s="114"/>
      <c r="AD84" s="114"/>
    </row>
    <row r="85" spans="1:30" ht="3.75" customHeight="1" thickTop="1" thickBot="1">
      <c r="A85" s="128"/>
      <c r="B85" s="129"/>
      <c r="C85" s="129"/>
      <c r="D85" s="129"/>
      <c r="E85" s="129"/>
      <c r="F85" s="129"/>
      <c r="G85" s="129"/>
      <c r="H85" s="129"/>
      <c r="I85" s="129"/>
      <c r="J85" s="129"/>
      <c r="K85" s="129"/>
      <c r="L85" s="129"/>
      <c r="M85" s="129"/>
      <c r="N85" s="114"/>
      <c r="O85" s="114"/>
      <c r="P85" s="114"/>
      <c r="Q85" s="114"/>
      <c r="R85" s="114"/>
      <c r="S85" s="114"/>
      <c r="T85" s="114"/>
      <c r="U85" s="114"/>
      <c r="V85" s="114"/>
      <c r="W85" s="114"/>
      <c r="X85" s="114"/>
      <c r="Y85" s="114"/>
      <c r="Z85" s="114"/>
      <c r="AA85" s="114"/>
      <c r="AB85" s="114"/>
      <c r="AC85" s="114"/>
      <c r="AD85" s="114"/>
    </row>
    <row r="86" spans="1:30" ht="15" customHeight="1" thickTop="1">
      <c r="A86" s="130"/>
      <c r="B86" s="131"/>
      <c r="C86" s="131"/>
      <c r="D86" s="131"/>
      <c r="E86" s="131"/>
      <c r="F86" s="131"/>
      <c r="G86" s="131"/>
      <c r="H86" s="131"/>
      <c r="I86" s="131"/>
      <c r="J86" s="131"/>
      <c r="K86" s="131"/>
      <c r="L86" s="131"/>
      <c r="M86" s="131"/>
      <c r="N86" s="114"/>
      <c r="O86" s="114"/>
      <c r="P86" s="114"/>
      <c r="Q86" s="114"/>
      <c r="R86" s="114"/>
      <c r="S86" s="114"/>
      <c r="T86" s="114"/>
      <c r="U86" s="114"/>
      <c r="V86" s="114"/>
      <c r="W86" s="114"/>
      <c r="X86" s="114"/>
      <c r="Y86" s="114"/>
      <c r="Z86" s="114"/>
      <c r="AA86" s="114"/>
      <c r="AB86" s="114"/>
      <c r="AC86" s="114"/>
      <c r="AD86" s="114"/>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N37"/>
  <sheetViews>
    <sheetView zoomScale="85" zoomScaleNormal="85" workbookViewId="0">
      <selection activeCell="H26" sqref="H26"/>
    </sheetView>
  </sheetViews>
  <sheetFormatPr baseColWidth="10" defaultColWidth="9.140625" defaultRowHeight="12.75"/>
  <cols>
    <col min="1" max="1" width="85.5703125" style="188" customWidth="1"/>
    <col min="2" max="2" width="14.42578125" style="166" bestFit="1" customWidth="1"/>
    <col min="3" max="3" width="15.5703125" style="166" bestFit="1" customWidth="1"/>
    <col min="4" max="9" width="14.42578125" style="166" bestFit="1" customWidth="1"/>
    <col min="10" max="10" width="11.7109375" style="166" bestFit="1" customWidth="1"/>
    <col min="11" max="11" width="14.42578125" style="166" bestFit="1" customWidth="1"/>
    <col min="12" max="12" width="13.42578125" style="166" bestFit="1" customWidth="1"/>
    <col min="13" max="13" width="14.42578125" style="166" bestFit="1" customWidth="1"/>
    <col min="14" max="14" width="15.42578125" style="166" customWidth="1"/>
    <col min="15" max="256" width="11.42578125" style="166" customWidth="1"/>
    <col min="257" max="257" width="85.5703125" style="166" customWidth="1"/>
    <col min="258" max="258" width="14.42578125" style="166" bestFit="1" customWidth="1"/>
    <col min="259" max="259" width="15.5703125" style="166" bestFit="1" customWidth="1"/>
    <col min="260" max="265" width="14.42578125" style="166" bestFit="1" customWidth="1"/>
    <col min="266" max="266" width="11.7109375" style="166" bestFit="1" customWidth="1"/>
    <col min="267" max="267" width="14.42578125" style="166" bestFit="1" customWidth="1"/>
    <col min="268" max="268" width="13.42578125" style="166" bestFit="1" customWidth="1"/>
    <col min="269" max="269" width="14.42578125" style="166" bestFit="1" customWidth="1"/>
    <col min="270" max="270" width="15.42578125" style="166" customWidth="1"/>
    <col min="271" max="512" width="11.42578125" style="166" customWidth="1"/>
    <col min="513" max="513" width="85.5703125" style="166" customWidth="1"/>
    <col min="514" max="514" width="14.42578125" style="166" bestFit="1" customWidth="1"/>
    <col min="515" max="515" width="15.5703125" style="166" bestFit="1" customWidth="1"/>
    <col min="516" max="521" width="14.42578125" style="166" bestFit="1" customWidth="1"/>
    <col min="522" max="522" width="11.7109375" style="166" bestFit="1" customWidth="1"/>
    <col min="523" max="523" width="14.42578125" style="166" bestFit="1" customWidth="1"/>
    <col min="524" max="524" width="13.42578125" style="166" bestFit="1" customWidth="1"/>
    <col min="525" max="525" width="14.42578125" style="166" bestFit="1" customWidth="1"/>
    <col min="526" max="526" width="15.42578125" style="166" customWidth="1"/>
    <col min="527" max="768" width="11.42578125" style="166" customWidth="1"/>
    <col min="769" max="769" width="85.5703125" style="166" customWidth="1"/>
    <col min="770" max="770" width="14.42578125" style="166" bestFit="1" customWidth="1"/>
    <col min="771" max="771" width="15.5703125" style="166" bestFit="1" customWidth="1"/>
    <col min="772" max="777" width="14.42578125" style="166" bestFit="1" customWidth="1"/>
    <col min="778" max="778" width="11.7109375" style="166" bestFit="1" customWidth="1"/>
    <col min="779" max="779" width="14.42578125" style="166" bestFit="1" customWidth="1"/>
    <col min="780" max="780" width="13.42578125" style="166" bestFit="1" customWidth="1"/>
    <col min="781" max="781" width="14.42578125" style="166" bestFit="1" customWidth="1"/>
    <col min="782" max="782" width="15.42578125" style="166" customWidth="1"/>
    <col min="783" max="1024" width="11.42578125" style="166" customWidth="1"/>
    <col min="1025" max="1025" width="85.5703125" style="166" customWidth="1"/>
    <col min="1026" max="1026" width="14.42578125" style="166" bestFit="1" customWidth="1"/>
    <col min="1027" max="1027" width="15.5703125" style="166" bestFit="1" customWidth="1"/>
    <col min="1028" max="1033" width="14.42578125" style="166" bestFit="1" customWidth="1"/>
    <col min="1034" max="1034" width="11.7109375" style="166" bestFit="1" customWidth="1"/>
    <col min="1035" max="1035" width="14.42578125" style="166" bestFit="1" customWidth="1"/>
    <col min="1036" max="1036" width="13.42578125" style="166" bestFit="1" customWidth="1"/>
    <col min="1037" max="1037" width="14.42578125" style="166" bestFit="1" customWidth="1"/>
    <col min="1038" max="1038" width="15.42578125" style="166" customWidth="1"/>
    <col min="1039" max="1280" width="11.42578125" style="166" customWidth="1"/>
    <col min="1281" max="1281" width="85.5703125" style="166" customWidth="1"/>
    <col min="1282" max="1282" width="14.42578125" style="166" bestFit="1" customWidth="1"/>
    <col min="1283" max="1283" width="15.5703125" style="166" bestFit="1" customWidth="1"/>
    <col min="1284" max="1289" width="14.42578125" style="166" bestFit="1" customWidth="1"/>
    <col min="1290" max="1290" width="11.7109375" style="166" bestFit="1" customWidth="1"/>
    <col min="1291" max="1291" width="14.42578125" style="166" bestFit="1" customWidth="1"/>
    <col min="1292" max="1292" width="13.42578125" style="166" bestFit="1" customWidth="1"/>
    <col min="1293" max="1293" width="14.42578125" style="166" bestFit="1" customWidth="1"/>
    <col min="1294" max="1294" width="15.42578125" style="166" customWidth="1"/>
    <col min="1295" max="1536" width="11.42578125" style="166" customWidth="1"/>
    <col min="1537" max="1537" width="85.5703125" style="166" customWidth="1"/>
    <col min="1538" max="1538" width="14.42578125" style="166" bestFit="1" customWidth="1"/>
    <col min="1539" max="1539" width="15.5703125" style="166" bestFit="1" customWidth="1"/>
    <col min="1540" max="1545" width="14.42578125" style="166" bestFit="1" customWidth="1"/>
    <col min="1546" max="1546" width="11.7109375" style="166" bestFit="1" customWidth="1"/>
    <col min="1547" max="1547" width="14.42578125" style="166" bestFit="1" customWidth="1"/>
    <col min="1548" max="1548" width="13.42578125" style="166" bestFit="1" customWidth="1"/>
    <col min="1549" max="1549" width="14.42578125" style="166" bestFit="1" customWidth="1"/>
    <col min="1550" max="1550" width="15.42578125" style="166" customWidth="1"/>
    <col min="1551" max="1792" width="11.42578125" style="166" customWidth="1"/>
    <col min="1793" max="1793" width="85.5703125" style="166" customWidth="1"/>
    <col min="1794" max="1794" width="14.42578125" style="166" bestFit="1" customWidth="1"/>
    <col min="1795" max="1795" width="15.5703125" style="166" bestFit="1" customWidth="1"/>
    <col min="1796" max="1801" width="14.42578125" style="166" bestFit="1" customWidth="1"/>
    <col min="1802" max="1802" width="11.7109375" style="166" bestFit="1" customWidth="1"/>
    <col min="1803" max="1803" width="14.42578125" style="166" bestFit="1" customWidth="1"/>
    <col min="1804" max="1804" width="13.42578125" style="166" bestFit="1" customWidth="1"/>
    <col min="1805" max="1805" width="14.42578125" style="166" bestFit="1" customWidth="1"/>
    <col min="1806" max="1806" width="15.42578125" style="166" customWidth="1"/>
    <col min="1807" max="2048" width="11.42578125" style="166" customWidth="1"/>
    <col min="2049" max="2049" width="85.5703125" style="166" customWidth="1"/>
    <col min="2050" max="2050" width="14.42578125" style="166" bestFit="1" customWidth="1"/>
    <col min="2051" max="2051" width="15.5703125" style="166" bestFit="1" customWidth="1"/>
    <col min="2052" max="2057" width="14.42578125" style="166" bestFit="1" customWidth="1"/>
    <col min="2058" max="2058" width="11.7109375" style="166" bestFit="1" customWidth="1"/>
    <col min="2059" max="2059" width="14.42578125" style="166" bestFit="1" customWidth="1"/>
    <col min="2060" max="2060" width="13.42578125" style="166" bestFit="1" customWidth="1"/>
    <col min="2061" max="2061" width="14.42578125" style="166" bestFit="1" customWidth="1"/>
    <col min="2062" max="2062" width="15.42578125" style="166" customWidth="1"/>
    <col min="2063" max="2304" width="11.42578125" style="166" customWidth="1"/>
    <col min="2305" max="2305" width="85.5703125" style="166" customWidth="1"/>
    <col min="2306" max="2306" width="14.42578125" style="166" bestFit="1" customWidth="1"/>
    <col min="2307" max="2307" width="15.5703125" style="166" bestFit="1" customWidth="1"/>
    <col min="2308" max="2313" width="14.42578125" style="166" bestFit="1" customWidth="1"/>
    <col min="2314" max="2314" width="11.7109375" style="166" bestFit="1" customWidth="1"/>
    <col min="2315" max="2315" width="14.42578125" style="166" bestFit="1" customWidth="1"/>
    <col min="2316" max="2316" width="13.42578125" style="166" bestFit="1" customWidth="1"/>
    <col min="2317" max="2317" width="14.42578125" style="166" bestFit="1" customWidth="1"/>
    <col min="2318" max="2318" width="15.42578125" style="166" customWidth="1"/>
    <col min="2319" max="2560" width="11.42578125" style="166" customWidth="1"/>
    <col min="2561" max="2561" width="85.5703125" style="166" customWidth="1"/>
    <col min="2562" max="2562" width="14.42578125" style="166" bestFit="1" customWidth="1"/>
    <col min="2563" max="2563" width="15.5703125" style="166" bestFit="1" customWidth="1"/>
    <col min="2564" max="2569" width="14.42578125" style="166" bestFit="1" customWidth="1"/>
    <col min="2570" max="2570" width="11.7109375" style="166" bestFit="1" customWidth="1"/>
    <col min="2571" max="2571" width="14.42578125" style="166" bestFit="1" customWidth="1"/>
    <col min="2572" max="2572" width="13.42578125" style="166" bestFit="1" customWidth="1"/>
    <col min="2573" max="2573" width="14.42578125" style="166" bestFit="1" customWidth="1"/>
    <col min="2574" max="2574" width="15.42578125" style="166" customWidth="1"/>
    <col min="2575" max="2816" width="11.42578125" style="166" customWidth="1"/>
    <col min="2817" max="2817" width="85.5703125" style="166" customWidth="1"/>
    <col min="2818" max="2818" width="14.42578125" style="166" bestFit="1" customWidth="1"/>
    <col min="2819" max="2819" width="15.5703125" style="166" bestFit="1" customWidth="1"/>
    <col min="2820" max="2825" width="14.42578125" style="166" bestFit="1" customWidth="1"/>
    <col min="2826" max="2826" width="11.7109375" style="166" bestFit="1" customWidth="1"/>
    <col min="2827" max="2827" width="14.42578125" style="166" bestFit="1" customWidth="1"/>
    <col min="2828" max="2828" width="13.42578125" style="166" bestFit="1" customWidth="1"/>
    <col min="2829" max="2829" width="14.42578125" style="166" bestFit="1" customWidth="1"/>
    <col min="2830" max="2830" width="15.42578125" style="166" customWidth="1"/>
    <col min="2831" max="3072" width="11.42578125" style="166" customWidth="1"/>
    <col min="3073" max="3073" width="85.5703125" style="166" customWidth="1"/>
    <col min="3074" max="3074" width="14.42578125" style="166" bestFit="1" customWidth="1"/>
    <col min="3075" max="3075" width="15.5703125" style="166" bestFit="1" customWidth="1"/>
    <col min="3076" max="3081" width="14.42578125" style="166" bestFit="1" customWidth="1"/>
    <col min="3082" max="3082" width="11.7109375" style="166" bestFit="1" customWidth="1"/>
    <col min="3083" max="3083" width="14.42578125" style="166" bestFit="1" customWidth="1"/>
    <col min="3084" max="3084" width="13.42578125" style="166" bestFit="1" customWidth="1"/>
    <col min="3085" max="3085" width="14.42578125" style="166" bestFit="1" customWidth="1"/>
    <col min="3086" max="3086" width="15.42578125" style="166" customWidth="1"/>
    <col min="3087" max="3328" width="11.42578125" style="166" customWidth="1"/>
    <col min="3329" max="3329" width="85.5703125" style="166" customWidth="1"/>
    <col min="3330" max="3330" width="14.42578125" style="166" bestFit="1" customWidth="1"/>
    <col min="3331" max="3331" width="15.5703125" style="166" bestFit="1" customWidth="1"/>
    <col min="3332" max="3337" width="14.42578125" style="166" bestFit="1" customWidth="1"/>
    <col min="3338" max="3338" width="11.7109375" style="166" bestFit="1" customWidth="1"/>
    <col min="3339" max="3339" width="14.42578125" style="166" bestFit="1" customWidth="1"/>
    <col min="3340" max="3340" width="13.42578125" style="166" bestFit="1" customWidth="1"/>
    <col min="3341" max="3341" width="14.42578125" style="166" bestFit="1" customWidth="1"/>
    <col min="3342" max="3342" width="15.42578125" style="166" customWidth="1"/>
    <col min="3343" max="3584" width="11.42578125" style="166" customWidth="1"/>
    <col min="3585" max="3585" width="85.5703125" style="166" customWidth="1"/>
    <col min="3586" max="3586" width="14.42578125" style="166" bestFit="1" customWidth="1"/>
    <col min="3587" max="3587" width="15.5703125" style="166" bestFit="1" customWidth="1"/>
    <col min="3588" max="3593" width="14.42578125" style="166" bestFit="1" customWidth="1"/>
    <col min="3594" max="3594" width="11.7109375" style="166" bestFit="1" customWidth="1"/>
    <col min="3595" max="3595" width="14.42578125" style="166" bestFit="1" customWidth="1"/>
    <col min="3596" max="3596" width="13.42578125" style="166" bestFit="1" customWidth="1"/>
    <col min="3597" max="3597" width="14.42578125" style="166" bestFit="1" customWidth="1"/>
    <col min="3598" max="3598" width="15.42578125" style="166" customWidth="1"/>
    <col min="3599" max="3840" width="11.42578125" style="166" customWidth="1"/>
    <col min="3841" max="3841" width="85.5703125" style="166" customWidth="1"/>
    <col min="3842" max="3842" width="14.42578125" style="166" bestFit="1" customWidth="1"/>
    <col min="3843" max="3843" width="15.5703125" style="166" bestFit="1" customWidth="1"/>
    <col min="3844" max="3849" width="14.42578125" style="166" bestFit="1" customWidth="1"/>
    <col min="3850" max="3850" width="11.7109375" style="166" bestFit="1" customWidth="1"/>
    <col min="3851" max="3851" width="14.42578125" style="166" bestFit="1" customWidth="1"/>
    <col min="3852" max="3852" width="13.42578125" style="166" bestFit="1" customWidth="1"/>
    <col min="3853" max="3853" width="14.42578125" style="166" bestFit="1" customWidth="1"/>
    <col min="3854" max="3854" width="15.42578125" style="166" customWidth="1"/>
    <col min="3855" max="4096" width="11.42578125" style="166" customWidth="1"/>
    <col min="4097" max="4097" width="85.5703125" style="166" customWidth="1"/>
    <col min="4098" max="4098" width="14.42578125" style="166" bestFit="1" customWidth="1"/>
    <col min="4099" max="4099" width="15.5703125" style="166" bestFit="1" customWidth="1"/>
    <col min="4100" max="4105" width="14.42578125" style="166" bestFit="1" customWidth="1"/>
    <col min="4106" max="4106" width="11.7109375" style="166" bestFit="1" customWidth="1"/>
    <col min="4107" max="4107" width="14.42578125" style="166" bestFit="1" customWidth="1"/>
    <col min="4108" max="4108" width="13.42578125" style="166" bestFit="1" customWidth="1"/>
    <col min="4109" max="4109" width="14.42578125" style="166" bestFit="1" customWidth="1"/>
    <col min="4110" max="4110" width="15.42578125" style="166" customWidth="1"/>
    <col min="4111" max="4352" width="11.42578125" style="166" customWidth="1"/>
    <col min="4353" max="4353" width="85.5703125" style="166" customWidth="1"/>
    <col min="4354" max="4354" width="14.42578125" style="166" bestFit="1" customWidth="1"/>
    <col min="4355" max="4355" width="15.5703125" style="166" bestFit="1" customWidth="1"/>
    <col min="4356" max="4361" width="14.42578125" style="166" bestFit="1" customWidth="1"/>
    <col min="4362" max="4362" width="11.7109375" style="166" bestFit="1" customWidth="1"/>
    <col min="4363" max="4363" width="14.42578125" style="166" bestFit="1" customWidth="1"/>
    <col min="4364" max="4364" width="13.42578125" style="166" bestFit="1" customWidth="1"/>
    <col min="4365" max="4365" width="14.42578125" style="166" bestFit="1" customWidth="1"/>
    <col min="4366" max="4366" width="15.42578125" style="166" customWidth="1"/>
    <col min="4367" max="4608" width="11.42578125" style="166" customWidth="1"/>
    <col min="4609" max="4609" width="85.5703125" style="166" customWidth="1"/>
    <col min="4610" max="4610" width="14.42578125" style="166" bestFit="1" customWidth="1"/>
    <col min="4611" max="4611" width="15.5703125" style="166" bestFit="1" customWidth="1"/>
    <col min="4612" max="4617" width="14.42578125" style="166" bestFit="1" customWidth="1"/>
    <col min="4618" max="4618" width="11.7109375" style="166" bestFit="1" customWidth="1"/>
    <col min="4619" max="4619" width="14.42578125" style="166" bestFit="1" customWidth="1"/>
    <col min="4620" max="4620" width="13.42578125" style="166" bestFit="1" customWidth="1"/>
    <col min="4621" max="4621" width="14.42578125" style="166" bestFit="1" customWidth="1"/>
    <col min="4622" max="4622" width="15.42578125" style="166" customWidth="1"/>
    <col min="4623" max="4864" width="11.42578125" style="166" customWidth="1"/>
    <col min="4865" max="4865" width="85.5703125" style="166" customWidth="1"/>
    <col min="4866" max="4866" width="14.42578125" style="166" bestFit="1" customWidth="1"/>
    <col min="4867" max="4867" width="15.5703125" style="166" bestFit="1" customWidth="1"/>
    <col min="4868" max="4873" width="14.42578125" style="166" bestFit="1" customWidth="1"/>
    <col min="4874" max="4874" width="11.7109375" style="166" bestFit="1" customWidth="1"/>
    <col min="4875" max="4875" width="14.42578125" style="166" bestFit="1" customWidth="1"/>
    <col min="4876" max="4876" width="13.42578125" style="166" bestFit="1" customWidth="1"/>
    <col min="4877" max="4877" width="14.42578125" style="166" bestFit="1" customWidth="1"/>
    <col min="4878" max="4878" width="15.42578125" style="166" customWidth="1"/>
    <col min="4879" max="5120" width="11.42578125" style="166" customWidth="1"/>
    <col min="5121" max="5121" width="85.5703125" style="166" customWidth="1"/>
    <col min="5122" max="5122" width="14.42578125" style="166" bestFit="1" customWidth="1"/>
    <col min="5123" max="5123" width="15.5703125" style="166" bestFit="1" customWidth="1"/>
    <col min="5124" max="5129" width="14.42578125" style="166" bestFit="1" customWidth="1"/>
    <col min="5130" max="5130" width="11.7109375" style="166" bestFit="1" customWidth="1"/>
    <col min="5131" max="5131" width="14.42578125" style="166" bestFit="1" customWidth="1"/>
    <col min="5132" max="5132" width="13.42578125" style="166" bestFit="1" customWidth="1"/>
    <col min="5133" max="5133" width="14.42578125" style="166" bestFit="1" customWidth="1"/>
    <col min="5134" max="5134" width="15.42578125" style="166" customWidth="1"/>
    <col min="5135" max="5376" width="11.42578125" style="166" customWidth="1"/>
    <col min="5377" max="5377" width="85.5703125" style="166" customWidth="1"/>
    <col min="5378" max="5378" width="14.42578125" style="166" bestFit="1" customWidth="1"/>
    <col min="5379" max="5379" width="15.5703125" style="166" bestFit="1" customWidth="1"/>
    <col min="5380" max="5385" width="14.42578125" style="166" bestFit="1" customWidth="1"/>
    <col min="5386" max="5386" width="11.7109375" style="166" bestFit="1" customWidth="1"/>
    <col min="5387" max="5387" width="14.42578125" style="166" bestFit="1" customWidth="1"/>
    <col min="5388" max="5388" width="13.42578125" style="166" bestFit="1" customWidth="1"/>
    <col min="5389" max="5389" width="14.42578125" style="166" bestFit="1" customWidth="1"/>
    <col min="5390" max="5390" width="15.42578125" style="166" customWidth="1"/>
    <col min="5391" max="5632" width="11.42578125" style="166" customWidth="1"/>
    <col min="5633" max="5633" width="85.5703125" style="166" customWidth="1"/>
    <col min="5634" max="5634" width="14.42578125" style="166" bestFit="1" customWidth="1"/>
    <col min="5635" max="5635" width="15.5703125" style="166" bestFit="1" customWidth="1"/>
    <col min="5636" max="5641" width="14.42578125" style="166" bestFit="1" customWidth="1"/>
    <col min="5642" max="5642" width="11.7109375" style="166" bestFit="1" customWidth="1"/>
    <col min="5643" max="5643" width="14.42578125" style="166" bestFit="1" customWidth="1"/>
    <col min="5644" max="5644" width="13.42578125" style="166" bestFit="1" customWidth="1"/>
    <col min="5645" max="5645" width="14.42578125" style="166" bestFit="1" customWidth="1"/>
    <col min="5646" max="5646" width="15.42578125" style="166" customWidth="1"/>
    <col min="5647" max="5888" width="11.42578125" style="166" customWidth="1"/>
    <col min="5889" max="5889" width="85.5703125" style="166" customWidth="1"/>
    <col min="5890" max="5890" width="14.42578125" style="166" bestFit="1" customWidth="1"/>
    <col min="5891" max="5891" width="15.5703125" style="166" bestFit="1" customWidth="1"/>
    <col min="5892" max="5897" width="14.42578125" style="166" bestFit="1" customWidth="1"/>
    <col min="5898" max="5898" width="11.7109375" style="166" bestFit="1" customWidth="1"/>
    <col min="5899" max="5899" width="14.42578125" style="166" bestFit="1" customWidth="1"/>
    <col min="5900" max="5900" width="13.42578125" style="166" bestFit="1" customWidth="1"/>
    <col min="5901" max="5901" width="14.42578125" style="166" bestFit="1" customWidth="1"/>
    <col min="5902" max="5902" width="15.42578125" style="166" customWidth="1"/>
    <col min="5903" max="6144" width="11.42578125" style="166" customWidth="1"/>
    <col min="6145" max="6145" width="85.5703125" style="166" customWidth="1"/>
    <col min="6146" max="6146" width="14.42578125" style="166" bestFit="1" customWidth="1"/>
    <col min="6147" max="6147" width="15.5703125" style="166" bestFit="1" customWidth="1"/>
    <col min="6148" max="6153" width="14.42578125" style="166" bestFit="1" customWidth="1"/>
    <col min="6154" max="6154" width="11.7109375" style="166" bestFit="1" customWidth="1"/>
    <col min="6155" max="6155" width="14.42578125" style="166" bestFit="1" customWidth="1"/>
    <col min="6156" max="6156" width="13.42578125" style="166" bestFit="1" customWidth="1"/>
    <col min="6157" max="6157" width="14.42578125" style="166" bestFit="1" customWidth="1"/>
    <col min="6158" max="6158" width="15.42578125" style="166" customWidth="1"/>
    <col min="6159" max="6400" width="11.42578125" style="166" customWidth="1"/>
    <col min="6401" max="6401" width="85.5703125" style="166" customWidth="1"/>
    <col min="6402" max="6402" width="14.42578125" style="166" bestFit="1" customWidth="1"/>
    <col min="6403" max="6403" width="15.5703125" style="166" bestFit="1" customWidth="1"/>
    <col min="6404" max="6409" width="14.42578125" style="166" bestFit="1" customWidth="1"/>
    <col min="6410" max="6410" width="11.7109375" style="166" bestFit="1" customWidth="1"/>
    <col min="6411" max="6411" width="14.42578125" style="166" bestFit="1" customWidth="1"/>
    <col min="6412" max="6412" width="13.42578125" style="166" bestFit="1" customWidth="1"/>
    <col min="6413" max="6413" width="14.42578125" style="166" bestFit="1" customWidth="1"/>
    <col min="6414" max="6414" width="15.42578125" style="166" customWidth="1"/>
    <col min="6415" max="6656" width="11.42578125" style="166" customWidth="1"/>
    <col min="6657" max="6657" width="85.5703125" style="166" customWidth="1"/>
    <col min="6658" max="6658" width="14.42578125" style="166" bestFit="1" customWidth="1"/>
    <col min="6659" max="6659" width="15.5703125" style="166" bestFit="1" customWidth="1"/>
    <col min="6660" max="6665" width="14.42578125" style="166" bestFit="1" customWidth="1"/>
    <col min="6666" max="6666" width="11.7109375" style="166" bestFit="1" customWidth="1"/>
    <col min="6667" max="6667" width="14.42578125" style="166" bestFit="1" customWidth="1"/>
    <col min="6668" max="6668" width="13.42578125" style="166" bestFit="1" customWidth="1"/>
    <col min="6669" max="6669" width="14.42578125" style="166" bestFit="1" customWidth="1"/>
    <col min="6670" max="6670" width="15.42578125" style="166" customWidth="1"/>
    <col min="6671" max="6912" width="11.42578125" style="166" customWidth="1"/>
    <col min="6913" max="6913" width="85.5703125" style="166" customWidth="1"/>
    <col min="6914" max="6914" width="14.42578125" style="166" bestFit="1" customWidth="1"/>
    <col min="6915" max="6915" width="15.5703125" style="166" bestFit="1" customWidth="1"/>
    <col min="6916" max="6921" width="14.42578125" style="166" bestFit="1" customWidth="1"/>
    <col min="6922" max="6922" width="11.7109375" style="166" bestFit="1" customWidth="1"/>
    <col min="6923" max="6923" width="14.42578125" style="166" bestFit="1" customWidth="1"/>
    <col min="6924" max="6924" width="13.42578125" style="166" bestFit="1" customWidth="1"/>
    <col min="6925" max="6925" width="14.42578125" style="166" bestFit="1" customWidth="1"/>
    <col min="6926" max="6926" width="15.42578125" style="166" customWidth="1"/>
    <col min="6927" max="7168" width="11.42578125" style="166" customWidth="1"/>
    <col min="7169" max="7169" width="85.5703125" style="166" customWidth="1"/>
    <col min="7170" max="7170" width="14.42578125" style="166" bestFit="1" customWidth="1"/>
    <col min="7171" max="7171" width="15.5703125" style="166" bestFit="1" customWidth="1"/>
    <col min="7172" max="7177" width="14.42578125" style="166" bestFit="1" customWidth="1"/>
    <col min="7178" max="7178" width="11.7109375" style="166" bestFit="1" customWidth="1"/>
    <col min="7179" max="7179" width="14.42578125" style="166" bestFit="1" customWidth="1"/>
    <col min="7180" max="7180" width="13.42578125" style="166" bestFit="1" customWidth="1"/>
    <col min="7181" max="7181" width="14.42578125" style="166" bestFit="1" customWidth="1"/>
    <col min="7182" max="7182" width="15.42578125" style="166" customWidth="1"/>
    <col min="7183" max="7424" width="11.42578125" style="166" customWidth="1"/>
    <col min="7425" max="7425" width="85.5703125" style="166" customWidth="1"/>
    <col min="7426" max="7426" width="14.42578125" style="166" bestFit="1" customWidth="1"/>
    <col min="7427" max="7427" width="15.5703125" style="166" bestFit="1" customWidth="1"/>
    <col min="7428" max="7433" width="14.42578125" style="166" bestFit="1" customWidth="1"/>
    <col min="7434" max="7434" width="11.7109375" style="166" bestFit="1" customWidth="1"/>
    <col min="7435" max="7435" width="14.42578125" style="166" bestFit="1" customWidth="1"/>
    <col min="7436" max="7436" width="13.42578125" style="166" bestFit="1" customWidth="1"/>
    <col min="7437" max="7437" width="14.42578125" style="166" bestFit="1" customWidth="1"/>
    <col min="7438" max="7438" width="15.42578125" style="166" customWidth="1"/>
    <col min="7439" max="7680" width="11.42578125" style="166" customWidth="1"/>
    <col min="7681" max="7681" width="85.5703125" style="166" customWidth="1"/>
    <col min="7682" max="7682" width="14.42578125" style="166" bestFit="1" customWidth="1"/>
    <col min="7683" max="7683" width="15.5703125" style="166" bestFit="1" customWidth="1"/>
    <col min="7684" max="7689" width="14.42578125" style="166" bestFit="1" customWidth="1"/>
    <col min="7690" max="7690" width="11.7109375" style="166" bestFit="1" customWidth="1"/>
    <col min="7691" max="7691" width="14.42578125" style="166" bestFit="1" customWidth="1"/>
    <col min="7692" max="7692" width="13.42578125" style="166" bestFit="1" customWidth="1"/>
    <col min="7693" max="7693" width="14.42578125" style="166" bestFit="1" customWidth="1"/>
    <col min="7694" max="7694" width="15.42578125" style="166" customWidth="1"/>
    <col min="7695" max="7936" width="11.42578125" style="166" customWidth="1"/>
    <col min="7937" max="7937" width="85.5703125" style="166" customWidth="1"/>
    <col min="7938" max="7938" width="14.42578125" style="166" bestFit="1" customWidth="1"/>
    <col min="7939" max="7939" width="15.5703125" style="166" bestFit="1" customWidth="1"/>
    <col min="7940" max="7945" width="14.42578125" style="166" bestFit="1" customWidth="1"/>
    <col min="7946" max="7946" width="11.7109375" style="166" bestFit="1" customWidth="1"/>
    <col min="7947" max="7947" width="14.42578125" style="166" bestFit="1" customWidth="1"/>
    <col min="7948" max="7948" width="13.42578125" style="166" bestFit="1" customWidth="1"/>
    <col min="7949" max="7949" width="14.42578125" style="166" bestFit="1" customWidth="1"/>
    <col min="7950" max="7950" width="15.42578125" style="166" customWidth="1"/>
    <col min="7951" max="8192" width="11.42578125" style="166" customWidth="1"/>
    <col min="8193" max="8193" width="85.5703125" style="166" customWidth="1"/>
    <col min="8194" max="8194" width="14.42578125" style="166" bestFit="1" customWidth="1"/>
    <col min="8195" max="8195" width="15.5703125" style="166" bestFit="1" customWidth="1"/>
    <col min="8196" max="8201" width="14.42578125" style="166" bestFit="1" customWidth="1"/>
    <col min="8202" max="8202" width="11.7109375" style="166" bestFit="1" customWidth="1"/>
    <col min="8203" max="8203" width="14.42578125" style="166" bestFit="1" customWidth="1"/>
    <col min="8204" max="8204" width="13.42578125" style="166" bestFit="1" customWidth="1"/>
    <col min="8205" max="8205" width="14.42578125" style="166" bestFit="1" customWidth="1"/>
    <col min="8206" max="8206" width="15.42578125" style="166" customWidth="1"/>
    <col min="8207" max="8448" width="11.42578125" style="166" customWidth="1"/>
    <col min="8449" max="8449" width="85.5703125" style="166" customWidth="1"/>
    <col min="8450" max="8450" width="14.42578125" style="166" bestFit="1" customWidth="1"/>
    <col min="8451" max="8451" width="15.5703125" style="166" bestFit="1" customWidth="1"/>
    <col min="8452" max="8457" width="14.42578125" style="166" bestFit="1" customWidth="1"/>
    <col min="8458" max="8458" width="11.7109375" style="166" bestFit="1" customWidth="1"/>
    <col min="8459" max="8459" width="14.42578125" style="166" bestFit="1" customWidth="1"/>
    <col min="8460" max="8460" width="13.42578125" style="166" bestFit="1" customWidth="1"/>
    <col min="8461" max="8461" width="14.42578125" style="166" bestFit="1" customWidth="1"/>
    <col min="8462" max="8462" width="15.42578125" style="166" customWidth="1"/>
    <col min="8463" max="8704" width="11.42578125" style="166" customWidth="1"/>
    <col min="8705" max="8705" width="85.5703125" style="166" customWidth="1"/>
    <col min="8706" max="8706" width="14.42578125" style="166" bestFit="1" customWidth="1"/>
    <col min="8707" max="8707" width="15.5703125" style="166" bestFit="1" customWidth="1"/>
    <col min="8708" max="8713" width="14.42578125" style="166" bestFit="1" customWidth="1"/>
    <col min="8714" max="8714" width="11.7109375" style="166" bestFit="1" customWidth="1"/>
    <col min="8715" max="8715" width="14.42578125" style="166" bestFit="1" customWidth="1"/>
    <col min="8716" max="8716" width="13.42578125" style="166" bestFit="1" customWidth="1"/>
    <col min="8717" max="8717" width="14.42578125" style="166" bestFit="1" customWidth="1"/>
    <col min="8718" max="8718" width="15.42578125" style="166" customWidth="1"/>
    <col min="8719" max="8960" width="11.42578125" style="166" customWidth="1"/>
    <col min="8961" max="8961" width="85.5703125" style="166" customWidth="1"/>
    <col min="8962" max="8962" width="14.42578125" style="166" bestFit="1" customWidth="1"/>
    <col min="8963" max="8963" width="15.5703125" style="166" bestFit="1" customWidth="1"/>
    <col min="8964" max="8969" width="14.42578125" style="166" bestFit="1" customWidth="1"/>
    <col min="8970" max="8970" width="11.7109375" style="166" bestFit="1" customWidth="1"/>
    <col min="8971" max="8971" width="14.42578125" style="166" bestFit="1" customWidth="1"/>
    <col min="8972" max="8972" width="13.42578125" style="166" bestFit="1" customWidth="1"/>
    <col min="8973" max="8973" width="14.42578125" style="166" bestFit="1" customWidth="1"/>
    <col min="8974" max="8974" width="15.42578125" style="166" customWidth="1"/>
    <col min="8975" max="9216" width="11.42578125" style="166" customWidth="1"/>
    <col min="9217" max="9217" width="85.5703125" style="166" customWidth="1"/>
    <col min="9218" max="9218" width="14.42578125" style="166" bestFit="1" customWidth="1"/>
    <col min="9219" max="9219" width="15.5703125" style="166" bestFit="1" customWidth="1"/>
    <col min="9220" max="9225" width="14.42578125" style="166" bestFit="1" customWidth="1"/>
    <col min="9226" max="9226" width="11.7109375" style="166" bestFit="1" customWidth="1"/>
    <col min="9227" max="9227" width="14.42578125" style="166" bestFit="1" customWidth="1"/>
    <col min="9228" max="9228" width="13.42578125" style="166" bestFit="1" customWidth="1"/>
    <col min="9229" max="9229" width="14.42578125" style="166" bestFit="1" customWidth="1"/>
    <col min="9230" max="9230" width="15.42578125" style="166" customWidth="1"/>
    <col min="9231" max="9472" width="11.42578125" style="166" customWidth="1"/>
    <col min="9473" max="9473" width="85.5703125" style="166" customWidth="1"/>
    <col min="9474" max="9474" width="14.42578125" style="166" bestFit="1" customWidth="1"/>
    <col min="9475" max="9475" width="15.5703125" style="166" bestFit="1" customWidth="1"/>
    <col min="9476" max="9481" width="14.42578125" style="166" bestFit="1" customWidth="1"/>
    <col min="9482" max="9482" width="11.7109375" style="166" bestFit="1" customWidth="1"/>
    <col min="9483" max="9483" width="14.42578125" style="166" bestFit="1" customWidth="1"/>
    <col min="9484" max="9484" width="13.42578125" style="166" bestFit="1" customWidth="1"/>
    <col min="9485" max="9485" width="14.42578125" style="166" bestFit="1" customWidth="1"/>
    <col min="9486" max="9486" width="15.42578125" style="166" customWidth="1"/>
    <col min="9487" max="9728" width="11.42578125" style="166" customWidth="1"/>
    <col min="9729" max="9729" width="85.5703125" style="166" customWidth="1"/>
    <col min="9730" max="9730" width="14.42578125" style="166" bestFit="1" customWidth="1"/>
    <col min="9731" max="9731" width="15.5703125" style="166" bestFit="1" customWidth="1"/>
    <col min="9732" max="9737" width="14.42578125" style="166" bestFit="1" customWidth="1"/>
    <col min="9738" max="9738" width="11.7109375" style="166" bestFit="1" customWidth="1"/>
    <col min="9739" max="9739" width="14.42578125" style="166" bestFit="1" customWidth="1"/>
    <col min="9740" max="9740" width="13.42578125" style="166" bestFit="1" customWidth="1"/>
    <col min="9741" max="9741" width="14.42578125" style="166" bestFit="1" customWidth="1"/>
    <col min="9742" max="9742" width="15.42578125" style="166" customWidth="1"/>
    <col min="9743" max="9984" width="11.42578125" style="166" customWidth="1"/>
    <col min="9985" max="9985" width="85.5703125" style="166" customWidth="1"/>
    <col min="9986" max="9986" width="14.42578125" style="166" bestFit="1" customWidth="1"/>
    <col min="9987" max="9987" width="15.5703125" style="166" bestFit="1" customWidth="1"/>
    <col min="9988" max="9993" width="14.42578125" style="166" bestFit="1" customWidth="1"/>
    <col min="9994" max="9994" width="11.7109375" style="166" bestFit="1" customWidth="1"/>
    <col min="9995" max="9995" width="14.42578125" style="166" bestFit="1" customWidth="1"/>
    <col min="9996" max="9996" width="13.42578125" style="166" bestFit="1" customWidth="1"/>
    <col min="9997" max="9997" width="14.42578125" style="166" bestFit="1" customWidth="1"/>
    <col min="9998" max="9998" width="15.42578125" style="166" customWidth="1"/>
    <col min="9999" max="10240" width="11.42578125" style="166" customWidth="1"/>
    <col min="10241" max="10241" width="85.5703125" style="166" customWidth="1"/>
    <col min="10242" max="10242" width="14.42578125" style="166" bestFit="1" customWidth="1"/>
    <col min="10243" max="10243" width="15.5703125" style="166" bestFit="1" customWidth="1"/>
    <col min="10244" max="10249" width="14.42578125" style="166" bestFit="1" customWidth="1"/>
    <col min="10250" max="10250" width="11.7109375" style="166" bestFit="1" customWidth="1"/>
    <col min="10251" max="10251" width="14.42578125" style="166" bestFit="1" customWidth="1"/>
    <col min="10252" max="10252" width="13.42578125" style="166" bestFit="1" customWidth="1"/>
    <col min="10253" max="10253" width="14.42578125" style="166" bestFit="1" customWidth="1"/>
    <col min="10254" max="10254" width="15.42578125" style="166" customWidth="1"/>
    <col min="10255" max="10496" width="11.42578125" style="166" customWidth="1"/>
    <col min="10497" max="10497" width="85.5703125" style="166" customWidth="1"/>
    <col min="10498" max="10498" width="14.42578125" style="166" bestFit="1" customWidth="1"/>
    <col min="10499" max="10499" width="15.5703125" style="166" bestFit="1" customWidth="1"/>
    <col min="10500" max="10505" width="14.42578125" style="166" bestFit="1" customWidth="1"/>
    <col min="10506" max="10506" width="11.7109375" style="166" bestFit="1" customWidth="1"/>
    <col min="10507" max="10507" width="14.42578125" style="166" bestFit="1" customWidth="1"/>
    <col min="10508" max="10508" width="13.42578125" style="166" bestFit="1" customWidth="1"/>
    <col min="10509" max="10509" width="14.42578125" style="166" bestFit="1" customWidth="1"/>
    <col min="10510" max="10510" width="15.42578125" style="166" customWidth="1"/>
    <col min="10511" max="10752" width="11.42578125" style="166" customWidth="1"/>
    <col min="10753" max="10753" width="85.5703125" style="166" customWidth="1"/>
    <col min="10754" max="10754" width="14.42578125" style="166" bestFit="1" customWidth="1"/>
    <col min="10755" max="10755" width="15.5703125" style="166" bestFit="1" customWidth="1"/>
    <col min="10756" max="10761" width="14.42578125" style="166" bestFit="1" customWidth="1"/>
    <col min="10762" max="10762" width="11.7109375" style="166" bestFit="1" customWidth="1"/>
    <col min="10763" max="10763" width="14.42578125" style="166" bestFit="1" customWidth="1"/>
    <col min="10764" max="10764" width="13.42578125" style="166" bestFit="1" customWidth="1"/>
    <col min="10765" max="10765" width="14.42578125" style="166" bestFit="1" customWidth="1"/>
    <col min="10766" max="10766" width="15.42578125" style="166" customWidth="1"/>
    <col min="10767" max="11008" width="11.42578125" style="166" customWidth="1"/>
    <col min="11009" max="11009" width="85.5703125" style="166" customWidth="1"/>
    <col min="11010" max="11010" width="14.42578125" style="166" bestFit="1" customWidth="1"/>
    <col min="11011" max="11011" width="15.5703125" style="166" bestFit="1" customWidth="1"/>
    <col min="11012" max="11017" width="14.42578125" style="166" bestFit="1" customWidth="1"/>
    <col min="11018" max="11018" width="11.7109375" style="166" bestFit="1" customWidth="1"/>
    <col min="11019" max="11019" width="14.42578125" style="166" bestFit="1" customWidth="1"/>
    <col min="11020" max="11020" width="13.42578125" style="166" bestFit="1" customWidth="1"/>
    <col min="11021" max="11021" width="14.42578125" style="166" bestFit="1" customWidth="1"/>
    <col min="11022" max="11022" width="15.42578125" style="166" customWidth="1"/>
    <col min="11023" max="11264" width="11.42578125" style="166" customWidth="1"/>
    <col min="11265" max="11265" width="85.5703125" style="166" customWidth="1"/>
    <col min="11266" max="11266" width="14.42578125" style="166" bestFit="1" customWidth="1"/>
    <col min="11267" max="11267" width="15.5703125" style="166" bestFit="1" customWidth="1"/>
    <col min="11268" max="11273" width="14.42578125" style="166" bestFit="1" customWidth="1"/>
    <col min="11274" max="11274" width="11.7109375" style="166" bestFit="1" customWidth="1"/>
    <col min="11275" max="11275" width="14.42578125" style="166" bestFit="1" customWidth="1"/>
    <col min="11276" max="11276" width="13.42578125" style="166" bestFit="1" customWidth="1"/>
    <col min="11277" max="11277" width="14.42578125" style="166" bestFit="1" customWidth="1"/>
    <col min="11278" max="11278" width="15.42578125" style="166" customWidth="1"/>
    <col min="11279" max="11520" width="11.42578125" style="166" customWidth="1"/>
    <col min="11521" max="11521" width="85.5703125" style="166" customWidth="1"/>
    <col min="11522" max="11522" width="14.42578125" style="166" bestFit="1" customWidth="1"/>
    <col min="11523" max="11523" width="15.5703125" style="166" bestFit="1" customWidth="1"/>
    <col min="11524" max="11529" width="14.42578125" style="166" bestFit="1" customWidth="1"/>
    <col min="11530" max="11530" width="11.7109375" style="166" bestFit="1" customWidth="1"/>
    <col min="11531" max="11531" width="14.42578125" style="166" bestFit="1" customWidth="1"/>
    <col min="11532" max="11532" width="13.42578125" style="166" bestFit="1" customWidth="1"/>
    <col min="11533" max="11533" width="14.42578125" style="166" bestFit="1" customWidth="1"/>
    <col min="11534" max="11534" width="15.42578125" style="166" customWidth="1"/>
    <col min="11535" max="11776" width="11.42578125" style="166" customWidth="1"/>
    <col min="11777" max="11777" width="85.5703125" style="166" customWidth="1"/>
    <col min="11778" max="11778" width="14.42578125" style="166" bestFit="1" customWidth="1"/>
    <col min="11779" max="11779" width="15.5703125" style="166" bestFit="1" customWidth="1"/>
    <col min="11780" max="11785" width="14.42578125" style="166" bestFit="1" customWidth="1"/>
    <col min="11786" max="11786" width="11.7109375" style="166" bestFit="1" customWidth="1"/>
    <col min="11787" max="11787" width="14.42578125" style="166" bestFit="1" customWidth="1"/>
    <col min="11788" max="11788" width="13.42578125" style="166" bestFit="1" customWidth="1"/>
    <col min="11789" max="11789" width="14.42578125" style="166" bestFit="1" customWidth="1"/>
    <col min="11790" max="11790" width="15.42578125" style="166" customWidth="1"/>
    <col min="11791" max="12032" width="11.42578125" style="166" customWidth="1"/>
    <col min="12033" max="12033" width="85.5703125" style="166" customWidth="1"/>
    <col min="12034" max="12034" width="14.42578125" style="166" bestFit="1" customWidth="1"/>
    <col min="12035" max="12035" width="15.5703125" style="166" bestFit="1" customWidth="1"/>
    <col min="12036" max="12041" width="14.42578125" style="166" bestFit="1" customWidth="1"/>
    <col min="12042" max="12042" width="11.7109375" style="166" bestFit="1" customWidth="1"/>
    <col min="12043" max="12043" width="14.42578125" style="166" bestFit="1" customWidth="1"/>
    <col min="12044" max="12044" width="13.42578125" style="166" bestFit="1" customWidth="1"/>
    <col min="12045" max="12045" width="14.42578125" style="166" bestFit="1" customWidth="1"/>
    <col min="12046" max="12046" width="15.42578125" style="166" customWidth="1"/>
    <col min="12047" max="12288" width="11.42578125" style="166" customWidth="1"/>
    <col min="12289" max="12289" width="85.5703125" style="166" customWidth="1"/>
    <col min="12290" max="12290" width="14.42578125" style="166" bestFit="1" customWidth="1"/>
    <col min="12291" max="12291" width="15.5703125" style="166" bestFit="1" customWidth="1"/>
    <col min="12292" max="12297" width="14.42578125" style="166" bestFit="1" customWidth="1"/>
    <col min="12298" max="12298" width="11.7109375" style="166" bestFit="1" customWidth="1"/>
    <col min="12299" max="12299" width="14.42578125" style="166" bestFit="1" customWidth="1"/>
    <col min="12300" max="12300" width="13.42578125" style="166" bestFit="1" customWidth="1"/>
    <col min="12301" max="12301" width="14.42578125" style="166" bestFit="1" customWidth="1"/>
    <col min="12302" max="12302" width="15.42578125" style="166" customWidth="1"/>
    <col min="12303" max="12544" width="11.42578125" style="166" customWidth="1"/>
    <col min="12545" max="12545" width="85.5703125" style="166" customWidth="1"/>
    <col min="12546" max="12546" width="14.42578125" style="166" bestFit="1" customWidth="1"/>
    <col min="12547" max="12547" width="15.5703125" style="166" bestFit="1" customWidth="1"/>
    <col min="12548" max="12553" width="14.42578125" style="166" bestFit="1" customWidth="1"/>
    <col min="12554" max="12554" width="11.7109375" style="166" bestFit="1" customWidth="1"/>
    <col min="12555" max="12555" width="14.42578125" style="166" bestFit="1" customWidth="1"/>
    <col min="12556" max="12556" width="13.42578125" style="166" bestFit="1" customWidth="1"/>
    <col min="12557" max="12557" width="14.42578125" style="166" bestFit="1" customWidth="1"/>
    <col min="12558" max="12558" width="15.42578125" style="166" customWidth="1"/>
    <col min="12559" max="12800" width="11.42578125" style="166" customWidth="1"/>
    <col min="12801" max="12801" width="85.5703125" style="166" customWidth="1"/>
    <col min="12802" max="12802" width="14.42578125" style="166" bestFit="1" customWidth="1"/>
    <col min="12803" max="12803" width="15.5703125" style="166" bestFit="1" customWidth="1"/>
    <col min="12804" max="12809" width="14.42578125" style="166" bestFit="1" customWidth="1"/>
    <col min="12810" max="12810" width="11.7109375" style="166" bestFit="1" customWidth="1"/>
    <col min="12811" max="12811" width="14.42578125" style="166" bestFit="1" customWidth="1"/>
    <col min="12812" max="12812" width="13.42578125" style="166" bestFit="1" customWidth="1"/>
    <col min="12813" max="12813" width="14.42578125" style="166" bestFit="1" customWidth="1"/>
    <col min="12814" max="12814" width="15.42578125" style="166" customWidth="1"/>
    <col min="12815" max="13056" width="11.42578125" style="166" customWidth="1"/>
    <col min="13057" max="13057" width="85.5703125" style="166" customWidth="1"/>
    <col min="13058" max="13058" width="14.42578125" style="166" bestFit="1" customWidth="1"/>
    <col min="13059" max="13059" width="15.5703125" style="166" bestFit="1" customWidth="1"/>
    <col min="13060" max="13065" width="14.42578125" style="166" bestFit="1" customWidth="1"/>
    <col min="13066" max="13066" width="11.7109375" style="166" bestFit="1" customWidth="1"/>
    <col min="13067" max="13067" width="14.42578125" style="166" bestFit="1" customWidth="1"/>
    <col min="13068" max="13068" width="13.42578125" style="166" bestFit="1" customWidth="1"/>
    <col min="13069" max="13069" width="14.42578125" style="166" bestFit="1" customWidth="1"/>
    <col min="13070" max="13070" width="15.42578125" style="166" customWidth="1"/>
    <col min="13071" max="13312" width="11.42578125" style="166" customWidth="1"/>
    <col min="13313" max="13313" width="85.5703125" style="166" customWidth="1"/>
    <col min="13314" max="13314" width="14.42578125" style="166" bestFit="1" customWidth="1"/>
    <col min="13315" max="13315" width="15.5703125" style="166" bestFit="1" customWidth="1"/>
    <col min="13316" max="13321" width="14.42578125" style="166" bestFit="1" customWidth="1"/>
    <col min="13322" max="13322" width="11.7109375" style="166" bestFit="1" customWidth="1"/>
    <col min="13323" max="13323" width="14.42578125" style="166" bestFit="1" customWidth="1"/>
    <col min="13324" max="13324" width="13.42578125" style="166" bestFit="1" customWidth="1"/>
    <col min="13325" max="13325" width="14.42578125" style="166" bestFit="1" customWidth="1"/>
    <col min="13326" max="13326" width="15.42578125" style="166" customWidth="1"/>
    <col min="13327" max="13568" width="11.42578125" style="166" customWidth="1"/>
    <col min="13569" max="13569" width="85.5703125" style="166" customWidth="1"/>
    <col min="13570" max="13570" width="14.42578125" style="166" bestFit="1" customWidth="1"/>
    <col min="13571" max="13571" width="15.5703125" style="166" bestFit="1" customWidth="1"/>
    <col min="13572" max="13577" width="14.42578125" style="166" bestFit="1" customWidth="1"/>
    <col min="13578" max="13578" width="11.7109375" style="166" bestFit="1" customWidth="1"/>
    <col min="13579" max="13579" width="14.42578125" style="166" bestFit="1" customWidth="1"/>
    <col min="13580" max="13580" width="13.42578125" style="166" bestFit="1" customWidth="1"/>
    <col min="13581" max="13581" width="14.42578125" style="166" bestFit="1" customWidth="1"/>
    <col min="13582" max="13582" width="15.42578125" style="166" customWidth="1"/>
    <col min="13583" max="13824" width="11.42578125" style="166" customWidth="1"/>
    <col min="13825" max="13825" width="85.5703125" style="166" customWidth="1"/>
    <col min="13826" max="13826" width="14.42578125" style="166" bestFit="1" customWidth="1"/>
    <col min="13827" max="13827" width="15.5703125" style="166" bestFit="1" customWidth="1"/>
    <col min="13828" max="13833" width="14.42578125" style="166" bestFit="1" customWidth="1"/>
    <col min="13834" max="13834" width="11.7109375" style="166" bestFit="1" customWidth="1"/>
    <col min="13835" max="13835" width="14.42578125" style="166" bestFit="1" customWidth="1"/>
    <col min="13836" max="13836" width="13.42578125" style="166" bestFit="1" customWidth="1"/>
    <col min="13837" max="13837" width="14.42578125" style="166" bestFit="1" customWidth="1"/>
    <col min="13838" max="13838" width="15.42578125" style="166" customWidth="1"/>
    <col min="13839" max="14080" width="11.42578125" style="166" customWidth="1"/>
    <col min="14081" max="14081" width="85.5703125" style="166" customWidth="1"/>
    <col min="14082" max="14082" width="14.42578125" style="166" bestFit="1" customWidth="1"/>
    <col min="14083" max="14083" width="15.5703125" style="166" bestFit="1" customWidth="1"/>
    <col min="14084" max="14089" width="14.42578125" style="166" bestFit="1" customWidth="1"/>
    <col min="14090" max="14090" width="11.7109375" style="166" bestFit="1" customWidth="1"/>
    <col min="14091" max="14091" width="14.42578125" style="166" bestFit="1" customWidth="1"/>
    <col min="14092" max="14092" width="13.42578125" style="166" bestFit="1" customWidth="1"/>
    <col min="14093" max="14093" width="14.42578125" style="166" bestFit="1" customWidth="1"/>
    <col min="14094" max="14094" width="15.42578125" style="166" customWidth="1"/>
    <col min="14095" max="14336" width="11.42578125" style="166" customWidth="1"/>
    <col min="14337" max="14337" width="85.5703125" style="166" customWidth="1"/>
    <col min="14338" max="14338" width="14.42578125" style="166" bestFit="1" customWidth="1"/>
    <col min="14339" max="14339" width="15.5703125" style="166" bestFit="1" customWidth="1"/>
    <col min="14340" max="14345" width="14.42578125" style="166" bestFit="1" customWidth="1"/>
    <col min="14346" max="14346" width="11.7109375" style="166" bestFit="1" customWidth="1"/>
    <col min="14347" max="14347" width="14.42578125" style="166" bestFit="1" customWidth="1"/>
    <col min="14348" max="14348" width="13.42578125" style="166" bestFit="1" customWidth="1"/>
    <col min="14349" max="14349" width="14.42578125" style="166" bestFit="1" customWidth="1"/>
    <col min="14350" max="14350" width="15.42578125" style="166" customWidth="1"/>
    <col min="14351" max="14592" width="11.42578125" style="166" customWidth="1"/>
    <col min="14593" max="14593" width="85.5703125" style="166" customWidth="1"/>
    <col min="14594" max="14594" width="14.42578125" style="166" bestFit="1" customWidth="1"/>
    <col min="14595" max="14595" width="15.5703125" style="166" bestFit="1" customWidth="1"/>
    <col min="14596" max="14601" width="14.42578125" style="166" bestFit="1" customWidth="1"/>
    <col min="14602" max="14602" width="11.7109375" style="166" bestFit="1" customWidth="1"/>
    <col min="14603" max="14603" width="14.42578125" style="166" bestFit="1" customWidth="1"/>
    <col min="14604" max="14604" width="13.42578125" style="166" bestFit="1" customWidth="1"/>
    <col min="14605" max="14605" width="14.42578125" style="166" bestFit="1" customWidth="1"/>
    <col min="14606" max="14606" width="15.42578125" style="166" customWidth="1"/>
    <col min="14607" max="14848" width="11.42578125" style="166" customWidth="1"/>
    <col min="14849" max="14849" width="85.5703125" style="166" customWidth="1"/>
    <col min="14850" max="14850" width="14.42578125" style="166" bestFit="1" customWidth="1"/>
    <col min="14851" max="14851" width="15.5703125" style="166" bestFit="1" customWidth="1"/>
    <col min="14852" max="14857" width="14.42578125" style="166" bestFit="1" customWidth="1"/>
    <col min="14858" max="14858" width="11.7109375" style="166" bestFit="1" customWidth="1"/>
    <col min="14859" max="14859" width="14.42578125" style="166" bestFit="1" customWidth="1"/>
    <col min="14860" max="14860" width="13.42578125" style="166" bestFit="1" customWidth="1"/>
    <col min="14861" max="14861" width="14.42578125" style="166" bestFit="1" customWidth="1"/>
    <col min="14862" max="14862" width="15.42578125" style="166" customWidth="1"/>
    <col min="14863" max="15104" width="11.42578125" style="166" customWidth="1"/>
    <col min="15105" max="15105" width="85.5703125" style="166" customWidth="1"/>
    <col min="15106" max="15106" width="14.42578125" style="166" bestFit="1" customWidth="1"/>
    <col min="15107" max="15107" width="15.5703125" style="166" bestFit="1" customWidth="1"/>
    <col min="15108" max="15113" width="14.42578125" style="166" bestFit="1" customWidth="1"/>
    <col min="15114" max="15114" width="11.7109375" style="166" bestFit="1" customWidth="1"/>
    <col min="15115" max="15115" width="14.42578125" style="166" bestFit="1" customWidth="1"/>
    <col min="15116" max="15116" width="13.42578125" style="166" bestFit="1" customWidth="1"/>
    <col min="15117" max="15117" width="14.42578125" style="166" bestFit="1" customWidth="1"/>
    <col min="15118" max="15118" width="15.42578125" style="166" customWidth="1"/>
    <col min="15119" max="15360" width="11.42578125" style="166" customWidth="1"/>
    <col min="15361" max="15361" width="85.5703125" style="166" customWidth="1"/>
    <col min="15362" max="15362" width="14.42578125" style="166" bestFit="1" customWidth="1"/>
    <col min="15363" max="15363" width="15.5703125" style="166" bestFit="1" customWidth="1"/>
    <col min="15364" max="15369" width="14.42578125" style="166" bestFit="1" customWidth="1"/>
    <col min="15370" max="15370" width="11.7109375" style="166" bestFit="1" customWidth="1"/>
    <col min="15371" max="15371" width="14.42578125" style="166" bestFit="1" customWidth="1"/>
    <col min="15372" max="15372" width="13.42578125" style="166" bestFit="1" customWidth="1"/>
    <col min="15373" max="15373" width="14.42578125" style="166" bestFit="1" customWidth="1"/>
    <col min="15374" max="15374" width="15.42578125" style="166" customWidth="1"/>
    <col min="15375" max="15616" width="11.42578125" style="166" customWidth="1"/>
    <col min="15617" max="15617" width="85.5703125" style="166" customWidth="1"/>
    <col min="15618" max="15618" width="14.42578125" style="166" bestFit="1" customWidth="1"/>
    <col min="15619" max="15619" width="15.5703125" style="166" bestFit="1" customWidth="1"/>
    <col min="15620" max="15625" width="14.42578125" style="166" bestFit="1" customWidth="1"/>
    <col min="15626" max="15626" width="11.7109375" style="166" bestFit="1" customWidth="1"/>
    <col min="15627" max="15627" width="14.42578125" style="166" bestFit="1" customWidth="1"/>
    <col min="15628" max="15628" width="13.42578125" style="166" bestFit="1" customWidth="1"/>
    <col min="15629" max="15629" width="14.42578125" style="166" bestFit="1" customWidth="1"/>
    <col min="15630" max="15630" width="15.42578125" style="166" customWidth="1"/>
    <col min="15631" max="15872" width="11.42578125" style="166" customWidth="1"/>
    <col min="15873" max="15873" width="85.5703125" style="166" customWidth="1"/>
    <col min="15874" max="15874" width="14.42578125" style="166" bestFit="1" customWidth="1"/>
    <col min="15875" max="15875" width="15.5703125" style="166" bestFit="1" customWidth="1"/>
    <col min="15876" max="15881" width="14.42578125" style="166" bestFit="1" customWidth="1"/>
    <col min="15882" max="15882" width="11.7109375" style="166" bestFit="1" customWidth="1"/>
    <col min="15883" max="15883" width="14.42578125" style="166" bestFit="1" customWidth="1"/>
    <col min="15884" max="15884" width="13.42578125" style="166" bestFit="1" customWidth="1"/>
    <col min="15885" max="15885" width="14.42578125" style="166" bestFit="1" customWidth="1"/>
    <col min="15886" max="15886" width="15.42578125" style="166" customWidth="1"/>
    <col min="15887" max="16128" width="11.42578125" style="166" customWidth="1"/>
    <col min="16129" max="16129" width="85.5703125" style="166" customWidth="1"/>
    <col min="16130" max="16130" width="14.42578125" style="166" bestFit="1" customWidth="1"/>
    <col min="16131" max="16131" width="15.5703125" style="166" bestFit="1" customWidth="1"/>
    <col min="16132" max="16137" width="14.42578125" style="166" bestFit="1" customWidth="1"/>
    <col min="16138" max="16138" width="11.7109375" style="166" bestFit="1" customWidth="1"/>
    <col min="16139" max="16139" width="14.42578125" style="166" bestFit="1" customWidth="1"/>
    <col min="16140" max="16140" width="13.42578125" style="166" bestFit="1" customWidth="1"/>
    <col min="16141" max="16141" width="14.42578125" style="166" bestFit="1" customWidth="1"/>
    <col min="16142" max="16142" width="15.42578125" style="166" customWidth="1"/>
    <col min="16143" max="16384" width="11.42578125" style="166" customWidth="1"/>
  </cols>
  <sheetData>
    <row r="1" spans="1:14" ht="30" customHeight="1">
      <c r="A1" s="776" t="s">
        <v>334</v>
      </c>
      <c r="B1" s="788"/>
      <c r="C1" s="788"/>
      <c r="D1" s="788"/>
      <c r="E1" s="788"/>
      <c r="F1" s="788"/>
      <c r="G1" s="788"/>
      <c r="H1" s="788"/>
      <c r="I1" s="788"/>
      <c r="J1" s="788"/>
      <c r="K1" s="788"/>
      <c r="L1" s="788"/>
      <c r="M1" s="788"/>
      <c r="N1" s="788"/>
    </row>
    <row r="2" spans="1:14" ht="18">
      <c r="A2" s="777" t="s">
        <v>783</v>
      </c>
      <c r="B2" s="789"/>
      <c r="C2" s="789"/>
      <c r="D2" s="789"/>
      <c r="E2" s="789"/>
      <c r="F2" s="789"/>
      <c r="G2" s="789"/>
      <c r="H2" s="789"/>
      <c r="I2" s="789"/>
      <c r="J2" s="789"/>
      <c r="K2" s="789"/>
      <c r="L2" s="789"/>
      <c r="M2" s="789"/>
      <c r="N2" s="789"/>
    </row>
    <row r="3" spans="1:14" ht="15" customHeight="1">
      <c r="A3" s="777" t="s">
        <v>2</v>
      </c>
      <c r="B3" s="789"/>
      <c r="C3" s="789"/>
      <c r="D3" s="789"/>
      <c r="E3" s="789"/>
      <c r="F3" s="789"/>
      <c r="G3" s="789"/>
      <c r="H3" s="789"/>
      <c r="I3" s="789"/>
      <c r="J3" s="789"/>
      <c r="K3" s="789"/>
      <c r="L3" s="789"/>
      <c r="M3" s="789"/>
      <c r="N3" s="789"/>
    </row>
    <row r="4" spans="1:14" s="138" customFormat="1" ht="30" customHeight="1">
      <c r="A4" s="778" t="s">
        <v>784</v>
      </c>
      <c r="B4" s="790"/>
      <c r="C4" s="790"/>
      <c r="D4" s="790"/>
      <c r="E4" s="790"/>
      <c r="F4" s="790"/>
      <c r="G4" s="790"/>
      <c r="H4" s="790"/>
      <c r="I4" s="790"/>
      <c r="J4" s="790"/>
      <c r="K4" s="790"/>
      <c r="L4" s="790"/>
      <c r="M4" s="790"/>
      <c r="N4" s="790"/>
    </row>
    <row r="5" spans="1:14" ht="3.75" customHeight="1">
      <c r="A5" s="114"/>
      <c r="B5" s="114"/>
      <c r="C5" s="114"/>
      <c r="D5" s="114"/>
      <c r="E5" s="114"/>
      <c r="F5" s="114"/>
      <c r="G5" s="114"/>
      <c r="H5" s="114"/>
      <c r="I5" s="114"/>
      <c r="J5" s="114"/>
      <c r="K5" s="114"/>
      <c r="L5" s="114"/>
      <c r="M5" s="114"/>
      <c r="N5" s="114"/>
    </row>
    <row r="6" spans="1:14" s="145" customFormat="1" ht="30" customHeight="1">
      <c r="A6" s="167"/>
      <c r="B6" s="168" t="s">
        <v>343</v>
      </c>
      <c r="C6" s="168" t="s">
        <v>404</v>
      </c>
      <c r="D6" s="168" t="s">
        <v>341</v>
      </c>
      <c r="E6" s="168" t="s">
        <v>340</v>
      </c>
      <c r="F6" s="168" t="s">
        <v>335</v>
      </c>
      <c r="G6" s="168" t="s">
        <v>338</v>
      </c>
      <c r="H6" s="168" t="s">
        <v>336</v>
      </c>
      <c r="I6" s="168" t="s">
        <v>345</v>
      </c>
      <c r="J6" s="168" t="s">
        <v>342</v>
      </c>
      <c r="K6" s="168" t="s">
        <v>339</v>
      </c>
      <c r="L6" s="168" t="s">
        <v>337</v>
      </c>
      <c r="M6" s="169" t="s">
        <v>344</v>
      </c>
      <c r="N6" s="169" t="s">
        <v>444</v>
      </c>
    </row>
    <row r="7" spans="1:14" s="172" customFormat="1" ht="15" customHeight="1">
      <c r="A7" s="170" t="s">
        <v>785</v>
      </c>
      <c r="B7" s="171">
        <v>0.1268</v>
      </c>
      <c r="C7" s="171">
        <v>0.1111</v>
      </c>
      <c r="D7" s="171">
        <v>0.12590000000000001</v>
      </c>
      <c r="E7" s="171">
        <v>0.14030000000000001</v>
      </c>
      <c r="F7" s="171">
        <v>0.1211</v>
      </c>
      <c r="G7" s="171">
        <v>0.1183</v>
      </c>
      <c r="H7" s="171">
        <v>0.1116</v>
      </c>
      <c r="I7" s="171">
        <v>0.1477</v>
      </c>
      <c r="J7" s="171">
        <v>0.81340000000000001</v>
      </c>
      <c r="K7" s="171">
        <v>0.12959999999999999</v>
      </c>
      <c r="L7" s="171">
        <v>0.1263</v>
      </c>
      <c r="M7" s="171">
        <v>0.1245</v>
      </c>
      <c r="N7" s="171">
        <v>0.12640000000000001</v>
      </c>
    </row>
    <row r="8" spans="1:14" s="138" customFormat="1" ht="15" customHeight="1">
      <c r="A8" s="173" t="s">
        <v>786</v>
      </c>
      <c r="B8" s="174">
        <v>10575230259.530001</v>
      </c>
      <c r="C8" s="174">
        <v>74440364830.610001</v>
      </c>
      <c r="D8" s="174">
        <v>11943207201.6</v>
      </c>
      <c r="E8" s="174">
        <v>9376717524.2700005</v>
      </c>
      <c r="F8" s="174">
        <v>5304403892.8500004</v>
      </c>
      <c r="G8" s="174">
        <v>5354967701.1099997</v>
      </c>
      <c r="H8" s="174">
        <v>2333861708.8400002</v>
      </c>
      <c r="I8" s="174">
        <v>3166634148.25</v>
      </c>
      <c r="J8" s="174">
        <v>119568220.84999999</v>
      </c>
      <c r="K8" s="174">
        <v>5144464797.7299995</v>
      </c>
      <c r="L8" s="174">
        <v>1561441913.49</v>
      </c>
      <c r="M8" s="174">
        <v>771299088.32000005</v>
      </c>
      <c r="N8" s="174">
        <v>130092161287.45</v>
      </c>
    </row>
    <row r="9" spans="1:14" s="138" customFormat="1" ht="15" customHeight="1">
      <c r="A9" s="173" t="s">
        <v>787</v>
      </c>
      <c r="B9" s="174">
        <v>27987653.690000001</v>
      </c>
      <c r="C9" s="174">
        <v>0</v>
      </c>
      <c r="D9" s="174">
        <v>0</v>
      </c>
      <c r="E9" s="174">
        <v>0</v>
      </c>
      <c r="F9" s="174">
        <v>39889072.609999999</v>
      </c>
      <c r="G9" s="174">
        <v>0</v>
      </c>
      <c r="H9" s="174">
        <v>10440008.99</v>
      </c>
      <c r="I9" s="174">
        <v>0</v>
      </c>
      <c r="J9" s="174">
        <v>0</v>
      </c>
      <c r="K9" s="174">
        <v>0</v>
      </c>
      <c r="L9" s="174">
        <v>0</v>
      </c>
      <c r="M9" s="174">
        <v>0</v>
      </c>
      <c r="N9" s="174">
        <v>78316735.290000007</v>
      </c>
    </row>
    <row r="10" spans="1:14" s="175" customFormat="1" ht="15" customHeight="1">
      <c r="A10" s="173" t="s">
        <v>788</v>
      </c>
      <c r="B10" s="174">
        <v>4730743458.6400003</v>
      </c>
      <c r="C10" s="174">
        <v>2116678665.1500001</v>
      </c>
      <c r="D10" s="174">
        <v>3875171674.4899998</v>
      </c>
      <c r="E10" s="174">
        <v>7952380729.3199997</v>
      </c>
      <c r="F10" s="174">
        <v>3378082324.9699998</v>
      </c>
      <c r="G10" s="174">
        <v>1457338064.4100001</v>
      </c>
      <c r="H10" s="174">
        <v>1038852349.09</v>
      </c>
      <c r="I10" s="174">
        <v>2740069983.7800002</v>
      </c>
      <c r="J10" s="174">
        <v>19589590.170000002</v>
      </c>
      <c r="K10" s="174">
        <v>1786324321.1700001</v>
      </c>
      <c r="L10" s="174">
        <v>659583776.36000001</v>
      </c>
      <c r="M10" s="174">
        <v>541626304.88</v>
      </c>
      <c r="N10" s="174">
        <v>30296441242.43</v>
      </c>
    </row>
    <row r="11" spans="1:14" s="175" customFormat="1" ht="15" customHeight="1">
      <c r="A11" s="173" t="s">
        <v>789</v>
      </c>
      <c r="B11" s="174">
        <v>8406628270.3400002</v>
      </c>
      <c r="C11" s="174">
        <v>5358728588.2299995</v>
      </c>
      <c r="D11" s="174">
        <v>15934301604.18</v>
      </c>
      <c r="E11" s="174">
        <v>1377731111.8699999</v>
      </c>
      <c r="F11" s="174">
        <v>4713036635.0500002</v>
      </c>
      <c r="G11" s="174">
        <v>2775777061.3499999</v>
      </c>
      <c r="H11" s="174">
        <v>2319841562.8200002</v>
      </c>
      <c r="I11" s="174">
        <v>314046323.75</v>
      </c>
      <c r="J11" s="174">
        <v>0</v>
      </c>
      <c r="K11" s="174">
        <v>1889937518.9100001</v>
      </c>
      <c r="L11" s="174">
        <v>931013641.53999996</v>
      </c>
      <c r="M11" s="174">
        <v>284339213.99000001</v>
      </c>
      <c r="N11" s="174">
        <v>44305381532.029999</v>
      </c>
    </row>
    <row r="12" spans="1:14" s="175" customFormat="1" ht="15" customHeight="1">
      <c r="A12" s="173" t="s">
        <v>790</v>
      </c>
      <c r="B12" s="174">
        <v>5414743350.2600002</v>
      </c>
      <c r="C12" s="174">
        <v>9329085727.2800007</v>
      </c>
      <c r="D12" s="174">
        <v>3743689504.8000002</v>
      </c>
      <c r="E12" s="174">
        <v>8589796332.3699999</v>
      </c>
      <c r="F12" s="174">
        <v>6133874071.0200005</v>
      </c>
      <c r="G12" s="174">
        <v>4883261362.46</v>
      </c>
      <c r="H12" s="174">
        <v>4419376525.8599997</v>
      </c>
      <c r="I12" s="174">
        <v>282078848.31999999</v>
      </c>
      <c r="J12" s="174">
        <v>79846623.640000001</v>
      </c>
      <c r="K12" s="174">
        <v>3642690244.4299998</v>
      </c>
      <c r="L12" s="174">
        <v>1062900794.15</v>
      </c>
      <c r="M12" s="174">
        <v>1170244891.1199999</v>
      </c>
      <c r="N12" s="174">
        <v>48751588275.709999</v>
      </c>
    </row>
    <row r="13" spans="1:14" s="175" customFormat="1" ht="15" customHeight="1">
      <c r="A13" s="173" t="s">
        <v>791</v>
      </c>
      <c r="B13" s="174">
        <v>9826102534.4300003</v>
      </c>
      <c r="C13" s="174">
        <v>14561029234.690001</v>
      </c>
      <c r="D13" s="174">
        <v>8580355526.29</v>
      </c>
      <c r="E13" s="174">
        <v>8825632284.9200001</v>
      </c>
      <c r="F13" s="174">
        <v>8536255845.25</v>
      </c>
      <c r="G13" s="174">
        <v>6022416659.0900002</v>
      </c>
      <c r="H13" s="174">
        <v>4703638149.0699997</v>
      </c>
      <c r="I13" s="174">
        <v>15859779248.32</v>
      </c>
      <c r="J13" s="174">
        <v>43915515.020000003</v>
      </c>
      <c r="K13" s="174">
        <v>11398360653.129999</v>
      </c>
      <c r="L13" s="174">
        <v>2356373550.6599998</v>
      </c>
      <c r="M13" s="174">
        <v>8945945259.7199993</v>
      </c>
      <c r="N13" s="174">
        <v>99659804460.589996</v>
      </c>
    </row>
    <row r="14" spans="1:14" s="175" customFormat="1" ht="15" customHeight="1">
      <c r="A14" s="176" t="s">
        <v>792</v>
      </c>
      <c r="B14" s="177">
        <v>38981435526.889999</v>
      </c>
      <c r="C14" s="177">
        <v>105805887045.96001</v>
      </c>
      <c r="D14" s="177">
        <v>44076725511.360001</v>
      </c>
      <c r="E14" s="177">
        <v>36122257982.75</v>
      </c>
      <c r="F14" s="177">
        <v>28105541841.75</v>
      </c>
      <c r="G14" s="177">
        <v>20493760848.419998</v>
      </c>
      <c r="H14" s="177">
        <v>14826010304.67</v>
      </c>
      <c r="I14" s="177">
        <v>22362608552.419998</v>
      </c>
      <c r="J14" s="177">
        <v>262919949.68000001</v>
      </c>
      <c r="K14" s="177">
        <v>23861777535.369999</v>
      </c>
      <c r="L14" s="177">
        <v>6571313676.1999998</v>
      </c>
      <c r="M14" s="177">
        <v>11713454758.030001</v>
      </c>
      <c r="N14" s="177">
        <v>353183693533.5</v>
      </c>
    </row>
    <row r="15" spans="1:14" s="178" customFormat="1" ht="15" customHeight="1">
      <c r="A15" s="173" t="s">
        <v>793</v>
      </c>
      <c r="B15" s="174">
        <v>19039421639.391998</v>
      </c>
      <c r="C15" s="174">
        <v>24660543557.294998</v>
      </c>
      <c r="D15" s="174">
        <v>20130307791.877998</v>
      </c>
      <c r="E15" s="174">
        <v>17547321235.996498</v>
      </c>
      <c r="F15" s="174">
        <v>16172785088.295</v>
      </c>
      <c r="G15" s="174">
        <v>11364218824.492001</v>
      </c>
      <c r="H15" s="174">
        <v>9386905795.5919991</v>
      </c>
      <c r="I15" s="174">
        <v>16776375543.191</v>
      </c>
      <c r="J15" s="174">
        <v>107718400.78399999</v>
      </c>
      <c r="K15" s="174">
        <v>15432611960.1415</v>
      </c>
      <c r="L15" s="174">
        <v>3750972722.3144999</v>
      </c>
      <c r="M15" s="174">
        <v>10074123796.031</v>
      </c>
      <c r="N15" s="174">
        <v>164443306355.40201</v>
      </c>
    </row>
    <row r="16" spans="1:14" s="180" customFormat="1" ht="15" customHeight="1">
      <c r="A16" s="179" t="s">
        <v>794</v>
      </c>
      <c r="B16" s="757">
        <v>0.4884</v>
      </c>
      <c r="C16" s="757">
        <v>0.2331</v>
      </c>
      <c r="D16" s="757">
        <v>0.45669999999999999</v>
      </c>
      <c r="E16" s="757">
        <v>0.48580000000000001</v>
      </c>
      <c r="F16" s="757">
        <v>0.57540000000000002</v>
      </c>
      <c r="G16" s="757">
        <v>0.55449999999999999</v>
      </c>
      <c r="H16" s="757">
        <v>0.6331</v>
      </c>
      <c r="I16" s="757">
        <v>0.75019999999999998</v>
      </c>
      <c r="J16" s="757">
        <v>0.40970000000000001</v>
      </c>
      <c r="K16" s="757">
        <v>0.64680000000000004</v>
      </c>
      <c r="L16" s="757">
        <v>0.57079999999999997</v>
      </c>
      <c r="M16" s="757">
        <v>0.86</v>
      </c>
      <c r="N16" s="757">
        <v>0.46560000000000001</v>
      </c>
    </row>
    <row r="17" spans="1:14" s="175" customFormat="1" ht="15" customHeight="1">
      <c r="A17" s="176" t="s">
        <v>795</v>
      </c>
      <c r="B17" s="177">
        <v>1903942163.9391999</v>
      </c>
      <c r="C17" s="177">
        <v>2466054355.7294998</v>
      </c>
      <c r="D17" s="177">
        <v>2013030779.1877999</v>
      </c>
      <c r="E17" s="177">
        <v>1754732123.5997</v>
      </c>
      <c r="F17" s="177">
        <v>1617278508.8295</v>
      </c>
      <c r="G17" s="177">
        <v>1136421882.4491999</v>
      </c>
      <c r="H17" s="177">
        <v>938690579.55920005</v>
      </c>
      <c r="I17" s="177">
        <v>1677637554.3190999</v>
      </c>
      <c r="J17" s="177">
        <v>10771840.078400001</v>
      </c>
      <c r="K17" s="177">
        <v>1543261196.0142</v>
      </c>
      <c r="L17" s="177">
        <v>375097272.23150003</v>
      </c>
      <c r="M17" s="177">
        <v>1007412379.6030999</v>
      </c>
      <c r="N17" s="177">
        <v>16444330635.540199</v>
      </c>
    </row>
    <row r="18" spans="1:14" s="175" customFormat="1" ht="15" customHeight="1">
      <c r="A18" s="173" t="s">
        <v>796</v>
      </c>
      <c r="B18" s="174">
        <v>2114692749</v>
      </c>
      <c r="C18" s="174">
        <v>2696877137</v>
      </c>
      <c r="D18" s="174">
        <v>2284908889</v>
      </c>
      <c r="E18" s="174">
        <v>1954163821</v>
      </c>
      <c r="F18" s="174">
        <v>1654519145</v>
      </c>
      <c r="G18" s="174">
        <v>1059925540</v>
      </c>
      <c r="H18" s="174">
        <v>876557389</v>
      </c>
      <c r="I18" s="174">
        <v>2012877684</v>
      </c>
      <c r="J18" s="174">
        <v>107659933</v>
      </c>
      <c r="K18" s="174">
        <v>1434787616</v>
      </c>
      <c r="L18" s="174">
        <v>384036305</v>
      </c>
      <c r="M18" s="174">
        <v>1084932209</v>
      </c>
      <c r="N18" s="174">
        <v>17665938417</v>
      </c>
    </row>
    <row r="19" spans="1:14" s="175" customFormat="1" ht="15" customHeight="1">
      <c r="A19" s="173" t="s">
        <v>797</v>
      </c>
      <c r="B19" s="174">
        <v>0</v>
      </c>
      <c r="C19" s="174">
        <v>7157</v>
      </c>
      <c r="D19" s="174">
        <v>0</v>
      </c>
      <c r="E19" s="174">
        <v>0</v>
      </c>
      <c r="F19" s="174">
        <v>0</v>
      </c>
      <c r="G19" s="174">
        <v>0</v>
      </c>
      <c r="H19" s="174">
        <v>1</v>
      </c>
      <c r="I19" s="174">
        <v>0</v>
      </c>
      <c r="J19" s="174">
        <v>0</v>
      </c>
      <c r="K19" s="174">
        <v>0</v>
      </c>
      <c r="L19" s="174">
        <v>0</v>
      </c>
      <c r="M19" s="174">
        <v>0</v>
      </c>
      <c r="N19" s="174">
        <v>7158</v>
      </c>
    </row>
    <row r="20" spans="1:14" s="175" customFormat="1" ht="15" customHeight="1">
      <c r="A20" s="179" t="s">
        <v>798</v>
      </c>
      <c r="B20" s="174">
        <v>0</v>
      </c>
      <c r="C20" s="174">
        <v>0</v>
      </c>
      <c r="D20" s="174">
        <v>0</v>
      </c>
      <c r="E20" s="174">
        <v>0</v>
      </c>
      <c r="F20" s="174">
        <v>0</v>
      </c>
      <c r="G20" s="174">
        <v>0</v>
      </c>
      <c r="H20" s="174">
        <v>0</v>
      </c>
      <c r="I20" s="174">
        <v>0</v>
      </c>
      <c r="J20" s="174">
        <v>0</v>
      </c>
      <c r="K20" s="174">
        <v>0</v>
      </c>
      <c r="L20" s="174">
        <v>0</v>
      </c>
      <c r="M20" s="174">
        <v>0</v>
      </c>
      <c r="N20" s="174">
        <v>0</v>
      </c>
    </row>
    <row r="21" spans="1:14" s="175" customFormat="1" ht="15" customHeight="1">
      <c r="A21" s="173" t="s">
        <v>799</v>
      </c>
      <c r="B21" s="174">
        <v>0</v>
      </c>
      <c r="C21" s="174">
        <v>389</v>
      </c>
      <c r="D21" s="174">
        <v>0</v>
      </c>
      <c r="E21" s="174">
        <v>0</v>
      </c>
      <c r="F21" s="174">
        <v>30168334</v>
      </c>
      <c r="G21" s="174">
        <v>0</v>
      </c>
      <c r="H21" s="174">
        <v>0</v>
      </c>
      <c r="I21" s="174">
        <v>0</v>
      </c>
      <c r="J21" s="174">
        <v>20042117</v>
      </c>
      <c r="K21" s="174">
        <v>0</v>
      </c>
      <c r="L21" s="174">
        <v>0</v>
      </c>
      <c r="M21" s="174">
        <v>0</v>
      </c>
      <c r="N21" s="174">
        <v>50210840</v>
      </c>
    </row>
    <row r="22" spans="1:14" s="175" customFormat="1" ht="15" customHeight="1">
      <c r="A22" s="176" t="s">
        <v>800</v>
      </c>
      <c r="B22" s="177">
        <v>2114692749</v>
      </c>
      <c r="C22" s="177">
        <v>2696869591</v>
      </c>
      <c r="D22" s="177">
        <v>2284908889</v>
      </c>
      <c r="E22" s="177">
        <v>1954163821</v>
      </c>
      <c r="F22" s="177">
        <v>1624350811</v>
      </c>
      <c r="G22" s="177">
        <v>1059925540</v>
      </c>
      <c r="H22" s="177">
        <v>876557388</v>
      </c>
      <c r="I22" s="177">
        <v>2012877684</v>
      </c>
      <c r="J22" s="177">
        <v>87617816</v>
      </c>
      <c r="K22" s="177">
        <v>1434787616</v>
      </c>
      <c r="L22" s="177">
        <v>384036305</v>
      </c>
      <c r="M22" s="177">
        <v>1084932209</v>
      </c>
      <c r="N22" s="177">
        <v>17615720419</v>
      </c>
    </row>
    <row r="23" spans="1:14" s="175" customFormat="1" ht="15" customHeight="1">
      <c r="A23" s="173" t="s">
        <v>801</v>
      </c>
      <c r="B23" s="174">
        <v>216609233</v>
      </c>
      <c r="C23" s="174">
        <v>340000000</v>
      </c>
      <c r="D23" s="174">
        <v>194087348</v>
      </c>
      <c r="E23" s="174">
        <v>350563000</v>
      </c>
      <c r="F23" s="174">
        <v>288176780</v>
      </c>
      <c r="G23" s="174">
        <v>228445000</v>
      </c>
      <c r="H23" s="174">
        <v>130187500</v>
      </c>
      <c r="I23" s="174">
        <v>347200000</v>
      </c>
      <c r="J23" s="174">
        <v>0</v>
      </c>
      <c r="K23" s="174">
        <v>407875000</v>
      </c>
      <c r="L23" s="174">
        <v>65003000</v>
      </c>
      <c r="M23" s="174">
        <v>0</v>
      </c>
      <c r="N23" s="174">
        <v>2568146861</v>
      </c>
    </row>
    <row r="24" spans="1:14" s="175" customFormat="1" ht="15" customHeight="1">
      <c r="A24" s="173" t="s">
        <v>802</v>
      </c>
      <c r="B24" s="174">
        <v>0</v>
      </c>
      <c r="C24" s="174">
        <v>0</v>
      </c>
      <c r="D24" s="174">
        <v>0</v>
      </c>
      <c r="E24" s="174">
        <v>0</v>
      </c>
      <c r="F24" s="174">
        <v>0</v>
      </c>
      <c r="G24" s="174">
        <v>0</v>
      </c>
      <c r="H24" s="174">
        <v>0</v>
      </c>
      <c r="I24" s="174">
        <v>0</v>
      </c>
      <c r="J24" s="174">
        <v>0</v>
      </c>
      <c r="K24" s="174">
        <v>0</v>
      </c>
      <c r="L24" s="174">
        <v>0</v>
      </c>
      <c r="M24" s="174">
        <v>0</v>
      </c>
      <c r="N24" s="174">
        <v>0</v>
      </c>
    </row>
    <row r="25" spans="1:14" s="181" customFormat="1" ht="15" customHeight="1">
      <c r="A25" s="173" t="s">
        <v>803</v>
      </c>
      <c r="B25" s="174">
        <v>0</v>
      </c>
      <c r="C25" s="174">
        <v>0</v>
      </c>
      <c r="D25" s="174">
        <v>0</v>
      </c>
      <c r="E25" s="174">
        <v>0</v>
      </c>
      <c r="F25" s="174">
        <v>0</v>
      </c>
      <c r="G25" s="174">
        <v>0</v>
      </c>
      <c r="H25" s="174">
        <v>0</v>
      </c>
      <c r="I25" s="174">
        <v>0</v>
      </c>
      <c r="J25" s="174">
        <v>0</v>
      </c>
      <c r="K25" s="174">
        <v>0</v>
      </c>
      <c r="L25" s="174">
        <v>0</v>
      </c>
      <c r="M25" s="174">
        <v>0</v>
      </c>
      <c r="N25" s="174">
        <v>0</v>
      </c>
    </row>
    <row r="26" spans="1:14" s="175" customFormat="1" ht="15" customHeight="1">
      <c r="A26" s="173" t="s">
        <v>804</v>
      </c>
      <c r="B26" s="174">
        <v>216609233</v>
      </c>
      <c r="C26" s="174">
        <v>340000000</v>
      </c>
      <c r="D26" s="174">
        <v>194087348</v>
      </c>
      <c r="E26" s="174">
        <v>350563000</v>
      </c>
      <c r="F26" s="174">
        <v>288176780</v>
      </c>
      <c r="G26" s="174">
        <v>228445000</v>
      </c>
      <c r="H26" s="174">
        <v>130187500</v>
      </c>
      <c r="I26" s="174">
        <v>347200000</v>
      </c>
      <c r="J26" s="174">
        <v>0</v>
      </c>
      <c r="K26" s="174">
        <v>407875000</v>
      </c>
      <c r="L26" s="174">
        <v>65003000</v>
      </c>
      <c r="M26" s="174">
        <v>0</v>
      </c>
      <c r="N26" s="174">
        <v>2568146861</v>
      </c>
    </row>
    <row r="27" spans="1:14" s="131" customFormat="1" ht="15" customHeight="1">
      <c r="A27" s="179" t="s">
        <v>805</v>
      </c>
      <c r="B27" s="174">
        <v>128776668</v>
      </c>
      <c r="C27" s="174">
        <v>234138287</v>
      </c>
      <c r="D27" s="174">
        <v>96539276</v>
      </c>
      <c r="E27" s="174">
        <v>220786387</v>
      </c>
      <c r="F27" s="174">
        <v>94067540</v>
      </c>
      <c r="G27" s="174">
        <v>72741822</v>
      </c>
      <c r="H27" s="174">
        <v>57018925</v>
      </c>
      <c r="I27" s="174">
        <v>118893246</v>
      </c>
      <c r="J27" s="174">
        <v>0</v>
      </c>
      <c r="K27" s="174">
        <v>158102217</v>
      </c>
      <c r="L27" s="174">
        <v>24892134</v>
      </c>
      <c r="M27" s="174">
        <v>170087064</v>
      </c>
      <c r="N27" s="174">
        <v>1376043566</v>
      </c>
    </row>
    <row r="28" spans="1:14" s="182" customFormat="1" ht="15" customHeight="1">
      <c r="A28" s="179" t="s">
        <v>806</v>
      </c>
      <c r="B28" s="174">
        <v>0</v>
      </c>
      <c r="C28" s="174">
        <v>0</v>
      </c>
      <c r="D28" s="174">
        <v>0</v>
      </c>
      <c r="E28" s="174">
        <v>0</v>
      </c>
      <c r="F28" s="174">
        <v>0</v>
      </c>
      <c r="G28" s="174">
        <v>0</v>
      </c>
      <c r="H28" s="174">
        <v>0</v>
      </c>
      <c r="I28" s="174">
        <v>0</v>
      </c>
      <c r="J28" s="174">
        <v>0</v>
      </c>
      <c r="K28" s="174">
        <v>0</v>
      </c>
      <c r="L28" s="174">
        <v>0</v>
      </c>
      <c r="M28" s="174">
        <v>0</v>
      </c>
      <c r="N28" s="174">
        <v>0</v>
      </c>
    </row>
    <row r="29" spans="1:14" s="175" customFormat="1" ht="15" customHeight="1">
      <c r="A29" s="183" t="s">
        <v>807</v>
      </c>
      <c r="B29" s="177">
        <v>345385901</v>
      </c>
      <c r="C29" s="177">
        <v>574138287</v>
      </c>
      <c r="D29" s="177">
        <v>290626624</v>
      </c>
      <c r="E29" s="177">
        <v>571349387</v>
      </c>
      <c r="F29" s="177">
        <v>382244320</v>
      </c>
      <c r="G29" s="177">
        <v>301186822</v>
      </c>
      <c r="H29" s="177">
        <v>187206425</v>
      </c>
      <c r="I29" s="177">
        <v>466093246</v>
      </c>
      <c r="J29" s="177">
        <v>0</v>
      </c>
      <c r="K29" s="177">
        <v>565977217</v>
      </c>
      <c r="L29" s="177">
        <v>89895134</v>
      </c>
      <c r="M29" s="177">
        <v>170087064</v>
      </c>
      <c r="N29" s="177">
        <v>3944190427</v>
      </c>
    </row>
    <row r="30" spans="1:14" s="175" customFormat="1" ht="15" customHeight="1">
      <c r="A30" s="179" t="s">
        <v>808</v>
      </c>
      <c r="B30" s="174">
        <v>0</v>
      </c>
      <c r="C30" s="174">
        <v>364571702</v>
      </c>
      <c r="D30" s="174">
        <v>0</v>
      </c>
      <c r="E30" s="174">
        <v>0</v>
      </c>
      <c r="F30" s="174">
        <v>0</v>
      </c>
      <c r="G30" s="174">
        <v>0</v>
      </c>
      <c r="H30" s="174">
        <v>0</v>
      </c>
      <c r="I30" s="174">
        <v>0</v>
      </c>
      <c r="J30" s="174">
        <v>0</v>
      </c>
      <c r="K30" s="174">
        <v>0</v>
      </c>
      <c r="L30" s="174">
        <v>0</v>
      </c>
      <c r="M30" s="174">
        <v>0</v>
      </c>
      <c r="N30" s="174">
        <v>364571702</v>
      </c>
    </row>
    <row r="31" spans="1:14" s="175" customFormat="1" ht="15" customHeight="1">
      <c r="A31" s="179" t="s">
        <v>809</v>
      </c>
      <c r="B31" s="174">
        <v>46784205</v>
      </c>
      <c r="C31" s="174">
        <v>165745014</v>
      </c>
      <c r="D31" s="174">
        <v>41222563</v>
      </c>
      <c r="E31" s="174">
        <v>63329317</v>
      </c>
      <c r="F31" s="174">
        <v>48827494</v>
      </c>
      <c r="G31" s="174">
        <v>16949967</v>
      </c>
      <c r="H31" s="174">
        <v>16584108</v>
      </c>
      <c r="I31" s="174">
        <v>1517706</v>
      </c>
      <c r="J31" s="174">
        <v>0</v>
      </c>
      <c r="K31" s="174">
        <v>699700</v>
      </c>
      <c r="L31" s="174">
        <v>0</v>
      </c>
      <c r="M31" s="174">
        <v>998900</v>
      </c>
      <c r="N31" s="174">
        <v>402658974</v>
      </c>
    </row>
    <row r="32" spans="1:14" s="175" customFormat="1" ht="15" customHeight="1">
      <c r="A32" s="176" t="s">
        <v>810</v>
      </c>
      <c r="B32" s="177">
        <v>2413294445</v>
      </c>
      <c r="C32" s="177">
        <v>2740691162</v>
      </c>
      <c r="D32" s="177">
        <v>2534312950</v>
      </c>
      <c r="E32" s="177">
        <v>2462183891</v>
      </c>
      <c r="F32" s="177">
        <v>1957767637</v>
      </c>
      <c r="G32" s="177">
        <v>1344162395</v>
      </c>
      <c r="H32" s="177">
        <v>1047179705</v>
      </c>
      <c r="I32" s="177">
        <v>2477453224</v>
      </c>
      <c r="J32" s="177">
        <v>87617816</v>
      </c>
      <c r="K32" s="177">
        <v>2000065133</v>
      </c>
      <c r="L32" s="177">
        <v>473931439</v>
      </c>
      <c r="M32" s="177">
        <v>1254020373</v>
      </c>
      <c r="N32" s="177">
        <v>20792680170</v>
      </c>
    </row>
    <row r="33" spans="1:14" s="138" customFormat="1" ht="15" customHeight="1">
      <c r="A33" s="173" t="s">
        <v>811</v>
      </c>
      <c r="B33" s="174">
        <v>509352281.06080002</v>
      </c>
      <c r="C33" s="174">
        <v>274636806.2705</v>
      </c>
      <c r="D33" s="174">
        <v>521282170.81220001</v>
      </c>
      <c r="E33" s="174">
        <v>707451767.40040004</v>
      </c>
      <c r="F33" s="174">
        <v>340489128.17049998</v>
      </c>
      <c r="G33" s="174">
        <v>207740512.5508</v>
      </c>
      <c r="H33" s="174">
        <v>108489125.4408</v>
      </c>
      <c r="I33" s="174">
        <v>799815669.68089998</v>
      </c>
      <c r="J33" s="174">
        <v>76845975.921599999</v>
      </c>
      <c r="K33" s="174">
        <v>456803936.98589998</v>
      </c>
      <c r="L33" s="174">
        <v>98834166.768600002</v>
      </c>
      <c r="M33" s="174">
        <v>246607993.3969</v>
      </c>
      <c r="N33" s="174">
        <v>4348349534.4597998</v>
      </c>
    </row>
    <row r="34" spans="1:14" s="186" customFormat="1" ht="15" customHeight="1">
      <c r="A34" s="173" t="s">
        <v>812</v>
      </c>
      <c r="B34" s="184">
        <v>0.19289999999999999</v>
      </c>
      <c r="C34" s="184">
        <v>0.36120000000000002</v>
      </c>
      <c r="D34" s="184">
        <v>0.2203</v>
      </c>
      <c r="E34" s="184">
        <v>0.22289999999999999</v>
      </c>
      <c r="F34" s="184">
        <v>0.1111</v>
      </c>
      <c r="G34" s="184">
        <v>0.46789999999999998</v>
      </c>
      <c r="H34" s="184">
        <v>0.2359</v>
      </c>
      <c r="I34" s="185">
        <v>0.13900000000000001</v>
      </c>
      <c r="J34" s="184">
        <v>2.01E-2</v>
      </c>
      <c r="K34" s="184">
        <v>0.13189999999999999</v>
      </c>
      <c r="L34" s="184">
        <v>8.6999999999999994E-2</v>
      </c>
      <c r="M34" s="184">
        <v>3.8899999999999997E-2</v>
      </c>
      <c r="N34" s="184">
        <v>0.2132</v>
      </c>
    </row>
    <row r="35" spans="1:14" ht="3.75" customHeight="1" thickBot="1">
      <c r="A35" s="128"/>
      <c r="B35" s="128"/>
      <c r="C35" s="128"/>
      <c r="D35" s="128"/>
      <c r="E35" s="128"/>
      <c r="F35" s="128"/>
      <c r="G35" s="128"/>
      <c r="H35" s="128"/>
      <c r="I35" s="128"/>
      <c r="J35" s="128"/>
      <c r="K35" s="128"/>
      <c r="L35" s="128"/>
      <c r="M35" s="128"/>
      <c r="N35" s="128"/>
    </row>
    <row r="36" spans="1:14" ht="15" customHeight="1" thickTop="1">
      <c r="A36" s="187" t="s">
        <v>813</v>
      </c>
      <c r="B36" s="114"/>
      <c r="C36" s="114"/>
      <c r="D36" s="114"/>
      <c r="E36" s="114"/>
      <c r="F36" s="114"/>
      <c r="G36" s="114"/>
      <c r="H36" s="114"/>
      <c r="I36" s="114"/>
      <c r="J36" s="114"/>
      <c r="K36" s="114"/>
      <c r="L36" s="114"/>
      <c r="M36" s="114"/>
      <c r="N36" s="114"/>
    </row>
    <row r="37" spans="1:14" ht="15" customHeight="1">
      <c r="A37" s="132"/>
      <c r="B37" s="114"/>
      <c r="C37" s="114"/>
      <c r="D37" s="114"/>
      <c r="E37" s="114"/>
      <c r="F37" s="114"/>
      <c r="G37" s="114"/>
      <c r="H37" s="114"/>
      <c r="I37" s="114"/>
      <c r="J37" s="114"/>
      <c r="K37" s="114"/>
      <c r="L37" s="114"/>
      <c r="M37" s="114"/>
      <c r="N37" s="114"/>
    </row>
  </sheetData>
  <mergeCells count="4">
    <mergeCell ref="A1:N1"/>
    <mergeCell ref="A2:N2"/>
    <mergeCell ref="A3:N3"/>
    <mergeCell ref="A4:N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O26"/>
  <sheetViews>
    <sheetView zoomScaleNormal="100" workbookViewId="0">
      <selection activeCell="F7" sqref="F7"/>
    </sheetView>
  </sheetViews>
  <sheetFormatPr baseColWidth="10" defaultColWidth="9.140625" defaultRowHeight="12.75"/>
  <cols>
    <col min="1" max="1" width="38.28515625" style="188" customWidth="1"/>
    <col min="2" max="13" width="13.85546875" style="166" customWidth="1"/>
    <col min="14" max="14" width="14.140625" style="166" customWidth="1"/>
    <col min="15" max="15" width="12.140625" style="166" customWidth="1"/>
    <col min="16" max="256" width="11.42578125" style="166" customWidth="1"/>
    <col min="257" max="257" width="38.28515625" style="166" customWidth="1"/>
    <col min="258" max="269" width="13.85546875" style="166" customWidth="1"/>
    <col min="270" max="270" width="14.140625" style="166" customWidth="1"/>
    <col min="271" max="271" width="12.140625" style="166" customWidth="1"/>
    <col min="272" max="512" width="11.42578125" style="166" customWidth="1"/>
    <col min="513" max="513" width="38.28515625" style="166" customWidth="1"/>
    <col min="514" max="525" width="13.85546875" style="166" customWidth="1"/>
    <col min="526" max="526" width="14.140625" style="166" customWidth="1"/>
    <col min="527" max="527" width="12.140625" style="166" customWidth="1"/>
    <col min="528" max="768" width="11.42578125" style="166" customWidth="1"/>
    <col min="769" max="769" width="38.28515625" style="166" customWidth="1"/>
    <col min="770" max="781" width="13.85546875" style="166" customWidth="1"/>
    <col min="782" max="782" width="14.140625" style="166" customWidth="1"/>
    <col min="783" max="783" width="12.140625" style="166" customWidth="1"/>
    <col min="784" max="1024" width="11.42578125" style="166" customWidth="1"/>
    <col min="1025" max="1025" width="38.28515625" style="166" customWidth="1"/>
    <col min="1026" max="1037" width="13.85546875" style="166" customWidth="1"/>
    <col min="1038" max="1038" width="14.140625" style="166" customWidth="1"/>
    <col min="1039" max="1039" width="12.140625" style="166" customWidth="1"/>
    <col min="1040" max="1280" width="11.42578125" style="166" customWidth="1"/>
    <col min="1281" max="1281" width="38.28515625" style="166" customWidth="1"/>
    <col min="1282" max="1293" width="13.85546875" style="166" customWidth="1"/>
    <col min="1294" max="1294" width="14.140625" style="166" customWidth="1"/>
    <col min="1295" max="1295" width="12.140625" style="166" customWidth="1"/>
    <col min="1296" max="1536" width="11.42578125" style="166" customWidth="1"/>
    <col min="1537" max="1537" width="38.28515625" style="166" customWidth="1"/>
    <col min="1538" max="1549" width="13.85546875" style="166" customWidth="1"/>
    <col min="1550" max="1550" width="14.140625" style="166" customWidth="1"/>
    <col min="1551" max="1551" width="12.140625" style="166" customWidth="1"/>
    <col min="1552" max="1792" width="11.42578125" style="166" customWidth="1"/>
    <col min="1793" max="1793" width="38.28515625" style="166" customWidth="1"/>
    <col min="1794" max="1805" width="13.85546875" style="166" customWidth="1"/>
    <col min="1806" max="1806" width="14.140625" style="166" customWidth="1"/>
    <col min="1807" max="1807" width="12.140625" style="166" customWidth="1"/>
    <col min="1808" max="2048" width="11.42578125" style="166" customWidth="1"/>
    <col min="2049" max="2049" width="38.28515625" style="166" customWidth="1"/>
    <col min="2050" max="2061" width="13.85546875" style="166" customWidth="1"/>
    <col min="2062" max="2062" width="14.140625" style="166" customWidth="1"/>
    <col min="2063" max="2063" width="12.140625" style="166" customWidth="1"/>
    <col min="2064" max="2304" width="11.42578125" style="166" customWidth="1"/>
    <col min="2305" max="2305" width="38.28515625" style="166" customWidth="1"/>
    <col min="2306" max="2317" width="13.85546875" style="166" customWidth="1"/>
    <col min="2318" max="2318" width="14.140625" style="166" customWidth="1"/>
    <col min="2319" max="2319" width="12.140625" style="166" customWidth="1"/>
    <col min="2320" max="2560" width="11.42578125" style="166" customWidth="1"/>
    <col min="2561" max="2561" width="38.28515625" style="166" customWidth="1"/>
    <col min="2562" max="2573" width="13.85546875" style="166" customWidth="1"/>
    <col min="2574" max="2574" width="14.140625" style="166" customWidth="1"/>
    <col min="2575" max="2575" width="12.140625" style="166" customWidth="1"/>
    <col min="2576" max="2816" width="11.42578125" style="166" customWidth="1"/>
    <col min="2817" max="2817" width="38.28515625" style="166" customWidth="1"/>
    <col min="2818" max="2829" width="13.85546875" style="166" customWidth="1"/>
    <col min="2830" max="2830" width="14.140625" style="166" customWidth="1"/>
    <col min="2831" max="2831" width="12.140625" style="166" customWidth="1"/>
    <col min="2832" max="3072" width="11.42578125" style="166" customWidth="1"/>
    <col min="3073" max="3073" width="38.28515625" style="166" customWidth="1"/>
    <col min="3074" max="3085" width="13.85546875" style="166" customWidth="1"/>
    <col min="3086" max="3086" width="14.140625" style="166" customWidth="1"/>
    <col min="3087" max="3087" width="12.140625" style="166" customWidth="1"/>
    <col min="3088" max="3328" width="11.42578125" style="166" customWidth="1"/>
    <col min="3329" max="3329" width="38.28515625" style="166" customWidth="1"/>
    <col min="3330" max="3341" width="13.85546875" style="166" customWidth="1"/>
    <col min="3342" max="3342" width="14.140625" style="166" customWidth="1"/>
    <col min="3343" max="3343" width="12.140625" style="166" customWidth="1"/>
    <col min="3344" max="3584" width="11.42578125" style="166" customWidth="1"/>
    <col min="3585" max="3585" width="38.28515625" style="166" customWidth="1"/>
    <col min="3586" max="3597" width="13.85546875" style="166" customWidth="1"/>
    <col min="3598" max="3598" width="14.140625" style="166" customWidth="1"/>
    <col min="3599" max="3599" width="12.140625" style="166" customWidth="1"/>
    <col min="3600" max="3840" width="11.42578125" style="166" customWidth="1"/>
    <col min="3841" max="3841" width="38.28515625" style="166" customWidth="1"/>
    <col min="3842" max="3853" width="13.85546875" style="166" customWidth="1"/>
    <col min="3854" max="3854" width="14.140625" style="166" customWidth="1"/>
    <col min="3855" max="3855" width="12.140625" style="166" customWidth="1"/>
    <col min="3856" max="4096" width="11.42578125" style="166" customWidth="1"/>
    <col min="4097" max="4097" width="38.28515625" style="166" customWidth="1"/>
    <col min="4098" max="4109" width="13.85546875" style="166" customWidth="1"/>
    <col min="4110" max="4110" width="14.140625" style="166" customWidth="1"/>
    <col min="4111" max="4111" width="12.140625" style="166" customWidth="1"/>
    <col min="4112" max="4352" width="11.42578125" style="166" customWidth="1"/>
    <col min="4353" max="4353" width="38.28515625" style="166" customWidth="1"/>
    <col min="4354" max="4365" width="13.85546875" style="166" customWidth="1"/>
    <col min="4366" max="4366" width="14.140625" style="166" customWidth="1"/>
    <col min="4367" max="4367" width="12.140625" style="166" customWidth="1"/>
    <col min="4368" max="4608" width="11.42578125" style="166" customWidth="1"/>
    <col min="4609" max="4609" width="38.28515625" style="166" customWidth="1"/>
    <col min="4610" max="4621" width="13.85546875" style="166" customWidth="1"/>
    <col min="4622" max="4622" width="14.140625" style="166" customWidth="1"/>
    <col min="4623" max="4623" width="12.140625" style="166" customWidth="1"/>
    <col min="4624" max="4864" width="11.42578125" style="166" customWidth="1"/>
    <col min="4865" max="4865" width="38.28515625" style="166" customWidth="1"/>
    <col min="4866" max="4877" width="13.85546875" style="166" customWidth="1"/>
    <col min="4878" max="4878" width="14.140625" style="166" customWidth="1"/>
    <col min="4879" max="4879" width="12.140625" style="166" customWidth="1"/>
    <col min="4880" max="5120" width="11.42578125" style="166" customWidth="1"/>
    <col min="5121" max="5121" width="38.28515625" style="166" customWidth="1"/>
    <col min="5122" max="5133" width="13.85546875" style="166" customWidth="1"/>
    <col min="5134" max="5134" width="14.140625" style="166" customWidth="1"/>
    <col min="5135" max="5135" width="12.140625" style="166" customWidth="1"/>
    <col min="5136" max="5376" width="11.42578125" style="166" customWidth="1"/>
    <col min="5377" max="5377" width="38.28515625" style="166" customWidth="1"/>
    <col min="5378" max="5389" width="13.85546875" style="166" customWidth="1"/>
    <col min="5390" max="5390" width="14.140625" style="166" customWidth="1"/>
    <col min="5391" max="5391" width="12.140625" style="166" customWidth="1"/>
    <col min="5392" max="5632" width="11.42578125" style="166" customWidth="1"/>
    <col min="5633" max="5633" width="38.28515625" style="166" customWidth="1"/>
    <col min="5634" max="5645" width="13.85546875" style="166" customWidth="1"/>
    <col min="5646" max="5646" width="14.140625" style="166" customWidth="1"/>
    <col min="5647" max="5647" width="12.140625" style="166" customWidth="1"/>
    <col min="5648" max="5888" width="11.42578125" style="166" customWidth="1"/>
    <col min="5889" max="5889" width="38.28515625" style="166" customWidth="1"/>
    <col min="5890" max="5901" width="13.85546875" style="166" customWidth="1"/>
    <col min="5902" max="5902" width="14.140625" style="166" customWidth="1"/>
    <col min="5903" max="5903" width="12.140625" style="166" customWidth="1"/>
    <col min="5904" max="6144" width="11.42578125" style="166" customWidth="1"/>
    <col min="6145" max="6145" width="38.28515625" style="166" customWidth="1"/>
    <col min="6146" max="6157" width="13.85546875" style="166" customWidth="1"/>
    <col min="6158" max="6158" width="14.140625" style="166" customWidth="1"/>
    <col min="6159" max="6159" width="12.140625" style="166" customWidth="1"/>
    <col min="6160" max="6400" width="11.42578125" style="166" customWidth="1"/>
    <col min="6401" max="6401" width="38.28515625" style="166" customWidth="1"/>
    <col min="6402" max="6413" width="13.85546875" style="166" customWidth="1"/>
    <col min="6414" max="6414" width="14.140625" style="166" customWidth="1"/>
    <col min="6415" max="6415" width="12.140625" style="166" customWidth="1"/>
    <col min="6416" max="6656" width="11.42578125" style="166" customWidth="1"/>
    <col min="6657" max="6657" width="38.28515625" style="166" customWidth="1"/>
    <col min="6658" max="6669" width="13.85546875" style="166" customWidth="1"/>
    <col min="6670" max="6670" width="14.140625" style="166" customWidth="1"/>
    <col min="6671" max="6671" width="12.140625" style="166" customWidth="1"/>
    <col min="6672" max="6912" width="11.42578125" style="166" customWidth="1"/>
    <col min="6913" max="6913" width="38.28515625" style="166" customWidth="1"/>
    <col min="6914" max="6925" width="13.85546875" style="166" customWidth="1"/>
    <col min="6926" max="6926" width="14.140625" style="166" customWidth="1"/>
    <col min="6927" max="6927" width="12.140625" style="166" customWidth="1"/>
    <col min="6928" max="7168" width="11.42578125" style="166" customWidth="1"/>
    <col min="7169" max="7169" width="38.28515625" style="166" customWidth="1"/>
    <col min="7170" max="7181" width="13.85546875" style="166" customWidth="1"/>
    <col min="7182" max="7182" width="14.140625" style="166" customWidth="1"/>
    <col min="7183" max="7183" width="12.140625" style="166" customWidth="1"/>
    <col min="7184" max="7424" width="11.42578125" style="166" customWidth="1"/>
    <col min="7425" max="7425" width="38.28515625" style="166" customWidth="1"/>
    <col min="7426" max="7437" width="13.85546875" style="166" customWidth="1"/>
    <col min="7438" max="7438" width="14.140625" style="166" customWidth="1"/>
    <col min="7439" max="7439" width="12.140625" style="166" customWidth="1"/>
    <col min="7440" max="7680" width="11.42578125" style="166" customWidth="1"/>
    <col min="7681" max="7681" width="38.28515625" style="166" customWidth="1"/>
    <col min="7682" max="7693" width="13.85546875" style="166" customWidth="1"/>
    <col min="7694" max="7694" width="14.140625" style="166" customWidth="1"/>
    <col min="7695" max="7695" width="12.140625" style="166" customWidth="1"/>
    <col min="7696" max="7936" width="11.42578125" style="166" customWidth="1"/>
    <col min="7937" max="7937" width="38.28515625" style="166" customWidth="1"/>
    <col min="7938" max="7949" width="13.85546875" style="166" customWidth="1"/>
    <col min="7950" max="7950" width="14.140625" style="166" customWidth="1"/>
    <col min="7951" max="7951" width="12.140625" style="166" customWidth="1"/>
    <col min="7952" max="8192" width="11.42578125" style="166" customWidth="1"/>
    <col min="8193" max="8193" width="38.28515625" style="166" customWidth="1"/>
    <col min="8194" max="8205" width="13.85546875" style="166" customWidth="1"/>
    <col min="8206" max="8206" width="14.140625" style="166" customWidth="1"/>
    <col min="8207" max="8207" width="12.140625" style="166" customWidth="1"/>
    <col min="8208" max="8448" width="11.42578125" style="166" customWidth="1"/>
    <col min="8449" max="8449" width="38.28515625" style="166" customWidth="1"/>
    <col min="8450" max="8461" width="13.85546875" style="166" customWidth="1"/>
    <col min="8462" max="8462" width="14.140625" style="166" customWidth="1"/>
    <col min="8463" max="8463" width="12.140625" style="166" customWidth="1"/>
    <col min="8464" max="8704" width="11.42578125" style="166" customWidth="1"/>
    <col min="8705" max="8705" width="38.28515625" style="166" customWidth="1"/>
    <col min="8706" max="8717" width="13.85546875" style="166" customWidth="1"/>
    <col min="8718" max="8718" width="14.140625" style="166" customWidth="1"/>
    <col min="8719" max="8719" width="12.140625" style="166" customWidth="1"/>
    <col min="8720" max="8960" width="11.42578125" style="166" customWidth="1"/>
    <col min="8961" max="8961" width="38.28515625" style="166" customWidth="1"/>
    <col min="8962" max="8973" width="13.85546875" style="166" customWidth="1"/>
    <col min="8974" max="8974" width="14.140625" style="166" customWidth="1"/>
    <col min="8975" max="8975" width="12.140625" style="166" customWidth="1"/>
    <col min="8976" max="9216" width="11.42578125" style="166" customWidth="1"/>
    <col min="9217" max="9217" width="38.28515625" style="166" customWidth="1"/>
    <col min="9218" max="9229" width="13.85546875" style="166" customWidth="1"/>
    <col min="9230" max="9230" width="14.140625" style="166" customWidth="1"/>
    <col min="9231" max="9231" width="12.140625" style="166" customWidth="1"/>
    <col min="9232" max="9472" width="11.42578125" style="166" customWidth="1"/>
    <col min="9473" max="9473" width="38.28515625" style="166" customWidth="1"/>
    <col min="9474" max="9485" width="13.85546875" style="166" customWidth="1"/>
    <col min="9486" max="9486" width="14.140625" style="166" customWidth="1"/>
    <col min="9487" max="9487" width="12.140625" style="166" customWidth="1"/>
    <col min="9488" max="9728" width="11.42578125" style="166" customWidth="1"/>
    <col min="9729" max="9729" width="38.28515625" style="166" customWidth="1"/>
    <col min="9730" max="9741" width="13.85546875" style="166" customWidth="1"/>
    <col min="9742" max="9742" width="14.140625" style="166" customWidth="1"/>
    <col min="9743" max="9743" width="12.140625" style="166" customWidth="1"/>
    <col min="9744" max="9984" width="11.42578125" style="166" customWidth="1"/>
    <col min="9985" max="9985" width="38.28515625" style="166" customWidth="1"/>
    <col min="9986" max="9997" width="13.85546875" style="166" customWidth="1"/>
    <col min="9998" max="9998" width="14.140625" style="166" customWidth="1"/>
    <col min="9999" max="9999" width="12.140625" style="166" customWidth="1"/>
    <col min="10000" max="10240" width="11.42578125" style="166" customWidth="1"/>
    <col min="10241" max="10241" width="38.28515625" style="166" customWidth="1"/>
    <col min="10242" max="10253" width="13.85546875" style="166" customWidth="1"/>
    <col min="10254" max="10254" width="14.140625" style="166" customWidth="1"/>
    <col min="10255" max="10255" width="12.140625" style="166" customWidth="1"/>
    <col min="10256" max="10496" width="11.42578125" style="166" customWidth="1"/>
    <col min="10497" max="10497" width="38.28515625" style="166" customWidth="1"/>
    <col min="10498" max="10509" width="13.85546875" style="166" customWidth="1"/>
    <col min="10510" max="10510" width="14.140625" style="166" customWidth="1"/>
    <col min="10511" max="10511" width="12.140625" style="166" customWidth="1"/>
    <col min="10512" max="10752" width="11.42578125" style="166" customWidth="1"/>
    <col min="10753" max="10753" width="38.28515625" style="166" customWidth="1"/>
    <col min="10754" max="10765" width="13.85546875" style="166" customWidth="1"/>
    <col min="10766" max="10766" width="14.140625" style="166" customWidth="1"/>
    <col min="10767" max="10767" width="12.140625" style="166" customWidth="1"/>
    <col min="10768" max="11008" width="11.42578125" style="166" customWidth="1"/>
    <col min="11009" max="11009" width="38.28515625" style="166" customWidth="1"/>
    <col min="11010" max="11021" width="13.85546875" style="166" customWidth="1"/>
    <col min="11022" max="11022" width="14.140625" style="166" customWidth="1"/>
    <col min="11023" max="11023" width="12.140625" style="166" customWidth="1"/>
    <col min="11024" max="11264" width="11.42578125" style="166" customWidth="1"/>
    <col min="11265" max="11265" width="38.28515625" style="166" customWidth="1"/>
    <col min="11266" max="11277" width="13.85546875" style="166" customWidth="1"/>
    <col min="11278" max="11278" width="14.140625" style="166" customWidth="1"/>
    <col min="11279" max="11279" width="12.140625" style="166" customWidth="1"/>
    <col min="11280" max="11520" width="11.42578125" style="166" customWidth="1"/>
    <col min="11521" max="11521" width="38.28515625" style="166" customWidth="1"/>
    <col min="11522" max="11533" width="13.85546875" style="166" customWidth="1"/>
    <col min="11534" max="11534" width="14.140625" style="166" customWidth="1"/>
    <col min="11535" max="11535" width="12.140625" style="166" customWidth="1"/>
    <col min="11536" max="11776" width="11.42578125" style="166" customWidth="1"/>
    <col min="11777" max="11777" width="38.28515625" style="166" customWidth="1"/>
    <col min="11778" max="11789" width="13.85546875" style="166" customWidth="1"/>
    <col min="11790" max="11790" width="14.140625" style="166" customWidth="1"/>
    <col min="11791" max="11791" width="12.140625" style="166" customWidth="1"/>
    <col min="11792" max="12032" width="11.42578125" style="166" customWidth="1"/>
    <col min="12033" max="12033" width="38.28515625" style="166" customWidth="1"/>
    <col min="12034" max="12045" width="13.85546875" style="166" customWidth="1"/>
    <col min="12046" max="12046" width="14.140625" style="166" customWidth="1"/>
    <col min="12047" max="12047" width="12.140625" style="166" customWidth="1"/>
    <col min="12048" max="12288" width="11.42578125" style="166" customWidth="1"/>
    <col min="12289" max="12289" width="38.28515625" style="166" customWidth="1"/>
    <col min="12290" max="12301" width="13.85546875" style="166" customWidth="1"/>
    <col min="12302" max="12302" width="14.140625" style="166" customWidth="1"/>
    <col min="12303" max="12303" width="12.140625" style="166" customWidth="1"/>
    <col min="12304" max="12544" width="11.42578125" style="166" customWidth="1"/>
    <col min="12545" max="12545" width="38.28515625" style="166" customWidth="1"/>
    <col min="12546" max="12557" width="13.85546875" style="166" customWidth="1"/>
    <col min="12558" max="12558" width="14.140625" style="166" customWidth="1"/>
    <col min="12559" max="12559" width="12.140625" style="166" customWidth="1"/>
    <col min="12560" max="12800" width="11.42578125" style="166" customWidth="1"/>
    <col min="12801" max="12801" width="38.28515625" style="166" customWidth="1"/>
    <col min="12802" max="12813" width="13.85546875" style="166" customWidth="1"/>
    <col min="12814" max="12814" width="14.140625" style="166" customWidth="1"/>
    <col min="12815" max="12815" width="12.140625" style="166" customWidth="1"/>
    <col min="12816" max="13056" width="11.42578125" style="166" customWidth="1"/>
    <col min="13057" max="13057" width="38.28515625" style="166" customWidth="1"/>
    <col min="13058" max="13069" width="13.85546875" style="166" customWidth="1"/>
    <col min="13070" max="13070" width="14.140625" style="166" customWidth="1"/>
    <col min="13071" max="13071" width="12.140625" style="166" customWidth="1"/>
    <col min="13072" max="13312" width="11.42578125" style="166" customWidth="1"/>
    <col min="13313" max="13313" width="38.28515625" style="166" customWidth="1"/>
    <col min="13314" max="13325" width="13.85546875" style="166" customWidth="1"/>
    <col min="13326" max="13326" width="14.140625" style="166" customWidth="1"/>
    <col min="13327" max="13327" width="12.140625" style="166" customWidth="1"/>
    <col min="13328" max="13568" width="11.42578125" style="166" customWidth="1"/>
    <col min="13569" max="13569" width="38.28515625" style="166" customWidth="1"/>
    <col min="13570" max="13581" width="13.85546875" style="166" customWidth="1"/>
    <col min="13582" max="13582" width="14.140625" style="166" customWidth="1"/>
    <col min="13583" max="13583" width="12.140625" style="166" customWidth="1"/>
    <col min="13584" max="13824" width="11.42578125" style="166" customWidth="1"/>
    <col min="13825" max="13825" width="38.28515625" style="166" customWidth="1"/>
    <col min="13826" max="13837" width="13.85546875" style="166" customWidth="1"/>
    <col min="13838" max="13838" width="14.140625" style="166" customWidth="1"/>
    <col min="13839" max="13839" width="12.140625" style="166" customWidth="1"/>
    <col min="13840" max="14080" width="11.42578125" style="166" customWidth="1"/>
    <col min="14081" max="14081" width="38.28515625" style="166" customWidth="1"/>
    <col min="14082" max="14093" width="13.85546875" style="166" customWidth="1"/>
    <col min="14094" max="14094" width="14.140625" style="166" customWidth="1"/>
    <col min="14095" max="14095" width="12.140625" style="166" customWidth="1"/>
    <col min="14096" max="14336" width="11.42578125" style="166" customWidth="1"/>
    <col min="14337" max="14337" width="38.28515625" style="166" customWidth="1"/>
    <col min="14338" max="14349" width="13.85546875" style="166" customWidth="1"/>
    <col min="14350" max="14350" width="14.140625" style="166" customWidth="1"/>
    <col min="14351" max="14351" width="12.140625" style="166" customWidth="1"/>
    <col min="14352" max="14592" width="11.42578125" style="166" customWidth="1"/>
    <col min="14593" max="14593" width="38.28515625" style="166" customWidth="1"/>
    <col min="14594" max="14605" width="13.85546875" style="166" customWidth="1"/>
    <col min="14606" max="14606" width="14.140625" style="166" customWidth="1"/>
    <col min="14607" max="14607" width="12.140625" style="166" customWidth="1"/>
    <col min="14608" max="14848" width="11.42578125" style="166" customWidth="1"/>
    <col min="14849" max="14849" width="38.28515625" style="166" customWidth="1"/>
    <col min="14850" max="14861" width="13.85546875" style="166" customWidth="1"/>
    <col min="14862" max="14862" width="14.140625" style="166" customWidth="1"/>
    <col min="14863" max="14863" width="12.140625" style="166" customWidth="1"/>
    <col min="14864" max="15104" width="11.42578125" style="166" customWidth="1"/>
    <col min="15105" max="15105" width="38.28515625" style="166" customWidth="1"/>
    <col min="15106" max="15117" width="13.85546875" style="166" customWidth="1"/>
    <col min="15118" max="15118" width="14.140625" style="166" customWidth="1"/>
    <col min="15119" max="15119" width="12.140625" style="166" customWidth="1"/>
    <col min="15120" max="15360" width="11.42578125" style="166" customWidth="1"/>
    <col min="15361" max="15361" width="38.28515625" style="166" customWidth="1"/>
    <col min="15362" max="15373" width="13.85546875" style="166" customWidth="1"/>
    <col min="15374" max="15374" width="14.140625" style="166" customWidth="1"/>
    <col min="15375" max="15375" width="12.140625" style="166" customWidth="1"/>
    <col min="15376" max="15616" width="11.42578125" style="166" customWidth="1"/>
    <col min="15617" max="15617" width="38.28515625" style="166" customWidth="1"/>
    <col min="15618" max="15629" width="13.85546875" style="166" customWidth="1"/>
    <col min="15630" max="15630" width="14.140625" style="166" customWidth="1"/>
    <col min="15631" max="15631" width="12.140625" style="166" customWidth="1"/>
    <col min="15632" max="15872" width="11.42578125" style="166" customWidth="1"/>
    <col min="15873" max="15873" width="38.28515625" style="166" customWidth="1"/>
    <col min="15874" max="15885" width="13.85546875" style="166" customWidth="1"/>
    <col min="15886" max="15886" width="14.140625" style="166" customWidth="1"/>
    <col min="15887" max="15887" width="12.140625" style="166" customWidth="1"/>
    <col min="15888" max="16128" width="11.42578125" style="166" customWidth="1"/>
    <col min="16129" max="16129" width="38.28515625" style="166" customWidth="1"/>
    <col min="16130" max="16141" width="13.85546875" style="166" customWidth="1"/>
    <col min="16142" max="16142" width="14.140625" style="166" customWidth="1"/>
    <col min="16143" max="16143" width="12.140625" style="166" customWidth="1"/>
    <col min="16144" max="16384" width="11.42578125" style="166" customWidth="1"/>
  </cols>
  <sheetData>
    <row r="1" spans="1:15" s="189" customFormat="1" ht="30" customHeight="1">
      <c r="A1" s="776" t="s">
        <v>334</v>
      </c>
      <c r="B1" s="776"/>
      <c r="C1" s="776"/>
      <c r="D1" s="776"/>
      <c r="E1" s="776"/>
      <c r="F1" s="776"/>
      <c r="G1" s="776"/>
      <c r="H1" s="776"/>
      <c r="I1" s="776"/>
      <c r="J1" s="776"/>
      <c r="K1" s="776"/>
      <c r="L1" s="776"/>
      <c r="M1" s="776"/>
      <c r="N1" s="776"/>
      <c r="O1" s="776"/>
    </row>
    <row r="2" spans="1:15" s="189" customFormat="1" ht="15" customHeight="1">
      <c r="A2" s="777" t="s">
        <v>814</v>
      </c>
      <c r="B2" s="777"/>
      <c r="C2" s="777"/>
      <c r="D2" s="777"/>
      <c r="E2" s="777"/>
      <c r="F2" s="777"/>
      <c r="G2" s="777"/>
      <c r="H2" s="777"/>
      <c r="I2" s="777"/>
      <c r="J2" s="777"/>
      <c r="K2" s="777"/>
      <c r="L2" s="777"/>
      <c r="M2" s="777"/>
      <c r="N2" s="777"/>
      <c r="O2" s="777"/>
    </row>
    <row r="3" spans="1:15" s="189" customFormat="1" ht="15" customHeight="1">
      <c r="A3" s="777" t="s">
        <v>2</v>
      </c>
      <c r="B3" s="777"/>
      <c r="C3" s="777"/>
      <c r="D3" s="777"/>
      <c r="E3" s="777"/>
      <c r="F3" s="777"/>
      <c r="G3" s="777"/>
      <c r="H3" s="777"/>
      <c r="I3" s="777"/>
      <c r="J3" s="777"/>
      <c r="K3" s="777"/>
      <c r="L3" s="777"/>
      <c r="M3" s="777"/>
      <c r="N3" s="777"/>
      <c r="O3" s="777"/>
    </row>
    <row r="4" spans="1:15" s="190" customFormat="1" ht="30" customHeight="1">
      <c r="A4" s="778" t="s">
        <v>3</v>
      </c>
      <c r="B4" s="778"/>
      <c r="C4" s="778"/>
      <c r="D4" s="778"/>
      <c r="E4" s="778"/>
      <c r="F4" s="778"/>
      <c r="G4" s="778"/>
      <c r="H4" s="778"/>
      <c r="I4" s="778"/>
      <c r="J4" s="778"/>
      <c r="K4" s="778"/>
      <c r="L4" s="778"/>
      <c r="M4" s="778"/>
      <c r="N4" s="778"/>
      <c r="O4" s="778"/>
    </row>
    <row r="5" spans="1:15" ht="15" customHeight="1">
      <c r="A5" s="191"/>
      <c r="B5" s="192"/>
      <c r="C5" s="192"/>
      <c r="D5" s="192"/>
      <c r="E5" s="192"/>
      <c r="F5" s="192"/>
      <c r="G5" s="114"/>
      <c r="H5" s="114"/>
      <c r="I5" s="114"/>
      <c r="J5" s="193"/>
      <c r="K5" s="114"/>
      <c r="L5" s="114"/>
      <c r="M5" s="114"/>
      <c r="N5" s="114"/>
      <c r="O5" s="114"/>
    </row>
    <row r="6" spans="1:15" ht="30" customHeight="1">
      <c r="A6" s="194"/>
      <c r="B6" s="195" t="s">
        <v>343</v>
      </c>
      <c r="C6" s="195" t="s">
        <v>404</v>
      </c>
      <c r="D6" s="195" t="s">
        <v>341</v>
      </c>
      <c r="E6" s="195" t="s">
        <v>340</v>
      </c>
      <c r="F6" s="195" t="s">
        <v>335</v>
      </c>
      <c r="G6" s="195" t="s">
        <v>338</v>
      </c>
      <c r="H6" s="195" t="s">
        <v>336</v>
      </c>
      <c r="I6" s="195" t="s">
        <v>345</v>
      </c>
      <c r="J6" s="195" t="s">
        <v>342</v>
      </c>
      <c r="K6" s="195" t="s">
        <v>339</v>
      </c>
      <c r="L6" s="195" t="s">
        <v>337</v>
      </c>
      <c r="M6" s="195" t="s">
        <v>344</v>
      </c>
      <c r="N6" s="196" t="s">
        <v>444</v>
      </c>
      <c r="O6" s="197" t="s">
        <v>815</v>
      </c>
    </row>
    <row r="7" spans="1:15" ht="15" customHeight="1">
      <c r="A7" s="198" t="s">
        <v>816</v>
      </c>
      <c r="B7" s="199">
        <v>22774261.96971</v>
      </c>
      <c r="C7" s="199">
        <v>29857273.110630002</v>
      </c>
      <c r="D7" s="199">
        <v>26908481.823560003</v>
      </c>
      <c r="E7" s="199">
        <v>21954663.354419999</v>
      </c>
      <c r="F7" s="199">
        <v>18407171.93409</v>
      </c>
      <c r="G7" s="199">
        <v>13103538.651940001</v>
      </c>
      <c r="H7" s="199">
        <v>10946810.180540001</v>
      </c>
      <c r="I7" s="199">
        <v>16223902.371950001</v>
      </c>
      <c r="J7" s="199">
        <v>122767.25740999999</v>
      </c>
      <c r="K7" s="199">
        <v>16440459.999430001</v>
      </c>
      <c r="L7" s="199">
        <v>4058567.0570999999</v>
      </c>
      <c r="M7" s="199">
        <v>9876850.48594</v>
      </c>
      <c r="N7" s="199">
        <v>190674748.19672</v>
      </c>
      <c r="O7" s="144">
        <v>0.94293868563225169</v>
      </c>
    </row>
    <row r="8" spans="1:15" ht="15" customHeight="1">
      <c r="A8" s="198" t="s">
        <v>817</v>
      </c>
      <c r="B8" s="199">
        <v>85063.356620000006</v>
      </c>
      <c r="C8" s="199">
        <v>114176.54115999999</v>
      </c>
      <c r="D8" s="199">
        <v>67120.087040000013</v>
      </c>
      <c r="E8" s="199">
        <v>43928.603590000006</v>
      </c>
      <c r="F8" s="199">
        <v>46025.444200000005</v>
      </c>
      <c r="G8" s="199">
        <v>38409.155509999997</v>
      </c>
      <c r="H8" s="199">
        <v>40849.580829999999</v>
      </c>
      <c r="I8" s="199">
        <v>82565.490310000008</v>
      </c>
      <c r="J8" s="199">
        <v>252.36909</v>
      </c>
      <c r="K8" s="199">
        <v>63286.748329999995</v>
      </c>
      <c r="L8" s="199">
        <v>12793.044460000001</v>
      </c>
      <c r="M8" s="199">
        <v>48036.854209999998</v>
      </c>
      <c r="N8" s="199">
        <v>642507.27535000013</v>
      </c>
      <c r="O8" s="144">
        <v>3.1773738864604942E-3</v>
      </c>
    </row>
    <row r="9" spans="1:15" ht="15" customHeight="1">
      <c r="A9" s="198" t="s">
        <v>818</v>
      </c>
      <c r="B9" s="199">
        <v>727200.00530999992</v>
      </c>
      <c r="C9" s="199">
        <v>813259.18615999992</v>
      </c>
      <c r="D9" s="199">
        <v>572721.26233000006</v>
      </c>
      <c r="E9" s="199">
        <v>844017.10430999997</v>
      </c>
      <c r="F9" s="199">
        <v>380200.74067000003</v>
      </c>
      <c r="G9" s="199">
        <v>219091.18664</v>
      </c>
      <c r="H9" s="199">
        <v>163287.24308000001</v>
      </c>
      <c r="I9" s="199">
        <v>31630.59981</v>
      </c>
      <c r="J9" s="199">
        <v>87.766840000000002</v>
      </c>
      <c r="K9" s="199">
        <v>155010.47813999999</v>
      </c>
      <c r="L9" s="199">
        <v>150102.71977000003</v>
      </c>
      <c r="M9" s="199">
        <v>57117.006240000002</v>
      </c>
      <c r="N9" s="199">
        <v>4113725.2993000001</v>
      </c>
      <c r="O9" s="144">
        <v>2.0343494686418103E-2</v>
      </c>
    </row>
    <row r="10" spans="1:15" ht="15" customHeight="1">
      <c r="A10" s="198" t="s">
        <v>819</v>
      </c>
      <c r="B10" s="199">
        <v>17719.5324</v>
      </c>
      <c r="C10" s="199">
        <v>15919.857699999999</v>
      </c>
      <c r="D10" s="199">
        <v>12474.66597</v>
      </c>
      <c r="E10" s="199">
        <v>16489.46934</v>
      </c>
      <c r="F10" s="199">
        <v>9639.1091099999994</v>
      </c>
      <c r="G10" s="199">
        <v>6198.6998800000001</v>
      </c>
      <c r="H10" s="199">
        <v>3354.3512799999999</v>
      </c>
      <c r="I10" s="199">
        <v>1390.2192700000001</v>
      </c>
      <c r="J10" s="199">
        <v>2.1941700000000002</v>
      </c>
      <c r="K10" s="199">
        <v>5290.2572900000005</v>
      </c>
      <c r="L10" s="199">
        <v>3883.1505999999999</v>
      </c>
      <c r="M10" s="199">
        <v>2255.7710200000001</v>
      </c>
      <c r="N10" s="199">
        <v>94617.278030000001</v>
      </c>
      <c r="O10" s="144">
        <v>4.6790827116584207E-4</v>
      </c>
    </row>
    <row r="11" spans="1:15" ht="15" customHeight="1">
      <c r="A11" s="198" t="s">
        <v>820</v>
      </c>
      <c r="B11" s="199">
        <v>263118.70258000004</v>
      </c>
      <c r="C11" s="199">
        <v>206483.14758000002</v>
      </c>
      <c r="D11" s="199">
        <v>206861.46255000003</v>
      </c>
      <c r="E11" s="199">
        <v>228761.47571</v>
      </c>
      <c r="F11" s="199">
        <v>110367.72792</v>
      </c>
      <c r="G11" s="199">
        <v>70525.671959999992</v>
      </c>
      <c r="H11" s="199">
        <v>49049.03628</v>
      </c>
      <c r="I11" s="199">
        <v>16528.625779999998</v>
      </c>
      <c r="J11" s="199">
        <v>0</v>
      </c>
      <c r="K11" s="199">
        <v>50095.988920000003</v>
      </c>
      <c r="L11" s="199">
        <v>45698.262219999997</v>
      </c>
      <c r="M11" s="199">
        <v>25821.47236</v>
      </c>
      <c r="N11" s="199">
        <v>1273311.5738599999</v>
      </c>
      <c r="O11" s="144">
        <v>6.2968733574367232E-3</v>
      </c>
    </row>
    <row r="12" spans="1:15" ht="15" customHeight="1">
      <c r="A12" s="198" t="s">
        <v>821</v>
      </c>
      <c r="B12" s="199">
        <v>28261.136750000001</v>
      </c>
      <c r="C12" s="199">
        <v>27743.564710000002</v>
      </c>
      <c r="D12" s="199">
        <v>22706.386440000002</v>
      </c>
      <c r="E12" s="199">
        <v>31033.466530000002</v>
      </c>
      <c r="F12" s="199">
        <v>12464.45052</v>
      </c>
      <c r="G12" s="199">
        <v>9680.7103000000006</v>
      </c>
      <c r="H12" s="199">
        <v>5701.8096999999998</v>
      </c>
      <c r="I12" s="199">
        <v>3243.6889100000003</v>
      </c>
      <c r="J12" s="199">
        <v>0</v>
      </c>
      <c r="K12" s="199">
        <v>9367.9959899999994</v>
      </c>
      <c r="L12" s="199">
        <v>5532.5481900000004</v>
      </c>
      <c r="M12" s="199">
        <v>4424.2416499999999</v>
      </c>
      <c r="N12" s="199">
        <v>160159.99969000003</v>
      </c>
      <c r="O12" s="144">
        <v>7.9203492348520817E-4</v>
      </c>
    </row>
    <row r="13" spans="1:15" ht="15" customHeight="1">
      <c r="A13" s="198" t="s">
        <v>822</v>
      </c>
      <c r="B13" s="199">
        <v>135707.70342999999</v>
      </c>
      <c r="C13" s="199">
        <v>69262.964840000001</v>
      </c>
      <c r="D13" s="199">
        <v>139017.7965</v>
      </c>
      <c r="E13" s="199">
        <v>81100.838040000002</v>
      </c>
      <c r="F13" s="199">
        <v>47318.335520000001</v>
      </c>
      <c r="G13" s="199">
        <v>53102.773679999998</v>
      </c>
      <c r="H13" s="199">
        <v>100488.07539</v>
      </c>
      <c r="I13" s="199">
        <v>6818.2897300000004</v>
      </c>
      <c r="J13" s="199">
        <v>0</v>
      </c>
      <c r="K13" s="199">
        <v>81463.367029999994</v>
      </c>
      <c r="L13" s="199">
        <v>29824.402750000001</v>
      </c>
      <c r="M13" s="199">
        <v>5966.9003400000001</v>
      </c>
      <c r="N13" s="199">
        <v>750071.44724999997</v>
      </c>
      <c r="O13" s="144">
        <v>3.7093080824236917E-3</v>
      </c>
    </row>
    <row r="14" spans="1:15" ht="15" customHeight="1">
      <c r="A14" s="198" t="s">
        <v>823</v>
      </c>
      <c r="B14" s="199">
        <v>35736.334799999997</v>
      </c>
      <c r="C14" s="199">
        <v>19447.440569999999</v>
      </c>
      <c r="D14" s="199">
        <v>37064.322959999998</v>
      </c>
      <c r="E14" s="199">
        <v>24630.104309999999</v>
      </c>
      <c r="F14" s="199">
        <v>13842.50225</v>
      </c>
      <c r="G14" s="199">
        <v>16595.190880000002</v>
      </c>
      <c r="H14" s="199">
        <v>26136.122530000001</v>
      </c>
      <c r="I14" s="199">
        <v>3305.1882999999998</v>
      </c>
      <c r="J14" s="199">
        <v>0</v>
      </c>
      <c r="K14" s="199">
        <v>26591.790059999999</v>
      </c>
      <c r="L14" s="199">
        <v>7508.7918899999995</v>
      </c>
      <c r="M14" s="199">
        <v>2463.5367200000001</v>
      </c>
      <c r="N14" s="199">
        <v>213321.32527</v>
      </c>
      <c r="O14" s="144">
        <v>1.0549321919643894E-3</v>
      </c>
    </row>
    <row r="15" spans="1:15" ht="15" customHeight="1">
      <c r="A15" s="198" t="s">
        <v>824</v>
      </c>
      <c r="B15" s="199">
        <v>127129.34061</v>
      </c>
      <c r="C15" s="199">
        <v>394139.89132999995</v>
      </c>
      <c r="D15" s="199">
        <v>172412.77618000002</v>
      </c>
      <c r="E15" s="199">
        <v>552981.97386999999</v>
      </c>
      <c r="F15" s="199">
        <v>46645.115180000001</v>
      </c>
      <c r="G15" s="199">
        <v>68041.34319</v>
      </c>
      <c r="H15" s="199">
        <v>42818.454079999996</v>
      </c>
      <c r="I15" s="199">
        <v>16447.474679999999</v>
      </c>
      <c r="J15" s="199">
        <v>0</v>
      </c>
      <c r="K15" s="199">
        <v>73332.119489999997</v>
      </c>
      <c r="L15" s="199">
        <v>71107.178159999996</v>
      </c>
      <c r="M15" s="199">
        <v>27038.850549999999</v>
      </c>
      <c r="N15" s="199">
        <v>1592094.5173199999</v>
      </c>
      <c r="O15" s="144">
        <v>7.87334204325363E-3</v>
      </c>
    </row>
    <row r="16" spans="1:15" ht="15" customHeight="1">
      <c r="A16" s="198" t="s">
        <v>825</v>
      </c>
      <c r="B16" s="199">
        <v>54469.013119999996</v>
      </c>
      <c r="C16" s="199">
        <v>195702.93478000001</v>
      </c>
      <c r="D16" s="199">
        <v>74939.871939999997</v>
      </c>
      <c r="E16" s="199">
        <v>284292.56313000002</v>
      </c>
      <c r="F16" s="199">
        <v>23191.692460000002</v>
      </c>
      <c r="G16" s="199">
        <v>33409.06983</v>
      </c>
      <c r="H16" s="199">
        <v>20602.767680000001</v>
      </c>
      <c r="I16" s="199">
        <v>13050.67986</v>
      </c>
      <c r="J16" s="199">
        <v>0</v>
      </c>
      <c r="K16" s="199">
        <v>46334.094380000002</v>
      </c>
      <c r="L16" s="199">
        <v>34490.908920000002</v>
      </c>
      <c r="M16" s="199">
        <v>18803.003489999999</v>
      </c>
      <c r="N16" s="199">
        <v>799286.59959000023</v>
      </c>
      <c r="O16" s="144">
        <v>3.9526904468928066E-3</v>
      </c>
    </row>
    <row r="17" spans="1:15" ht="15" customHeight="1">
      <c r="A17" s="198" t="s">
        <v>826</v>
      </c>
      <c r="B17" s="199">
        <v>434984.71489999996</v>
      </c>
      <c r="C17" s="199">
        <v>668633.93057000008</v>
      </c>
      <c r="D17" s="199">
        <v>813587.55437000003</v>
      </c>
      <c r="E17" s="199">
        <v>461579.26665000001</v>
      </c>
      <c r="F17" s="199">
        <v>197530.02853000001</v>
      </c>
      <c r="G17" s="199">
        <v>271209.00244999997</v>
      </c>
      <c r="H17" s="199">
        <v>203076.68813999998</v>
      </c>
      <c r="I17" s="199">
        <v>149548.30806000001</v>
      </c>
      <c r="J17" s="199">
        <v>142.26275000000001</v>
      </c>
      <c r="K17" s="199">
        <v>359657.98252999998</v>
      </c>
      <c r="L17" s="199">
        <v>154940.24858000001</v>
      </c>
      <c r="M17" s="199">
        <v>94464.150529999999</v>
      </c>
      <c r="N17" s="199">
        <v>3809354.1380600007</v>
      </c>
      <c r="O17" s="144">
        <v>1.8838296198216066E-2</v>
      </c>
    </row>
    <row r="18" spans="1:15" ht="15" customHeight="1">
      <c r="A18" s="198" t="s">
        <v>827</v>
      </c>
      <c r="B18" s="199">
        <v>282845.58775000001</v>
      </c>
      <c r="C18" s="199">
        <v>443267.64564999996</v>
      </c>
      <c r="D18" s="199">
        <v>464631.17632999999</v>
      </c>
      <c r="E18" s="199">
        <v>376568.53505000001</v>
      </c>
      <c r="F18" s="199">
        <v>116663.1571</v>
      </c>
      <c r="G18" s="199">
        <v>222245.17349000002</v>
      </c>
      <c r="H18" s="199">
        <v>139800.08731999999</v>
      </c>
      <c r="I18" s="199">
        <v>144363.5765</v>
      </c>
      <c r="J18" s="199">
        <v>142.26275000000001</v>
      </c>
      <c r="K18" s="199">
        <v>319888.81150000001</v>
      </c>
      <c r="L18" s="199">
        <v>98278.015870000003</v>
      </c>
      <c r="M18" s="199">
        <v>79244.57226999999</v>
      </c>
      <c r="N18" s="199">
        <v>2687938.60158</v>
      </c>
      <c r="O18" s="144">
        <v>1.3292590214510834E-2</v>
      </c>
    </row>
    <row r="19" spans="1:15" ht="15" customHeight="1">
      <c r="A19" s="200" t="s">
        <v>828</v>
      </c>
      <c r="B19" s="201">
        <v>24462402.43654</v>
      </c>
      <c r="C19" s="201">
        <v>32009052.231109999</v>
      </c>
      <c r="D19" s="201">
        <v>28813082.675490003</v>
      </c>
      <c r="E19" s="201">
        <v>24123104.013</v>
      </c>
      <c r="F19" s="201">
        <v>19189233.88191</v>
      </c>
      <c r="G19" s="201">
        <v>13785508.629860001</v>
      </c>
      <c r="H19" s="201">
        <v>11505529.677510001</v>
      </c>
      <c r="I19" s="201">
        <v>16444875.67001</v>
      </c>
      <c r="J19" s="201">
        <v>122997.28699999998</v>
      </c>
      <c r="K19" s="201">
        <v>17160019.935540002</v>
      </c>
      <c r="L19" s="201">
        <v>4510239.8685800005</v>
      </c>
      <c r="M19" s="201">
        <v>10087258.865959998</v>
      </c>
      <c r="N19" s="201">
        <v>202213305.17251003</v>
      </c>
      <c r="O19" s="202">
        <v>1</v>
      </c>
    </row>
    <row r="20" spans="1:15" ht="15" customHeight="1">
      <c r="A20" s="203" t="s">
        <v>829</v>
      </c>
      <c r="B20" s="199">
        <v>504094.96143999998</v>
      </c>
      <c r="C20" s="199">
        <v>816257.98456999997</v>
      </c>
      <c r="D20" s="199">
        <v>678936.51068000006</v>
      </c>
      <c r="E20" s="199">
        <v>776942.74195000005</v>
      </c>
      <c r="F20" s="199">
        <v>221826.35564000002</v>
      </c>
      <c r="G20" s="199">
        <v>326537.99988999998</v>
      </c>
      <c r="H20" s="199">
        <v>236444.71934000001</v>
      </c>
      <c r="I20" s="199">
        <v>247918.84315</v>
      </c>
      <c r="J20" s="199">
        <v>396.82601</v>
      </c>
      <c r="K20" s="199">
        <v>470759.69755000004</v>
      </c>
      <c r="L20" s="199">
        <v>162486.45993000001</v>
      </c>
      <c r="M20" s="199">
        <v>155227.97936</v>
      </c>
      <c r="N20" s="199">
        <v>4597831.0795100005</v>
      </c>
      <c r="O20" s="144"/>
    </row>
    <row r="21" spans="1:15" s="206" customFormat="1" ht="15" customHeight="1" thickBot="1">
      <c r="A21" s="204" t="s">
        <v>830</v>
      </c>
      <c r="B21" s="205">
        <v>0.12097325848895502</v>
      </c>
      <c r="C21" s="205">
        <v>0.15829350202155482</v>
      </c>
      <c r="D21" s="205">
        <v>0.14248856004262081</v>
      </c>
      <c r="E21" s="205">
        <v>0.11929533515324503</v>
      </c>
      <c r="F21" s="205">
        <v>9.4896000367233446E-2</v>
      </c>
      <c r="G21" s="205">
        <v>6.8173103733700696E-2</v>
      </c>
      <c r="H21" s="205">
        <v>5.6897985361025222E-2</v>
      </c>
      <c r="I21" s="205">
        <v>8.1324399776665168E-2</v>
      </c>
      <c r="J21" s="205">
        <v>6.0825516350207455E-4</v>
      </c>
      <c r="K21" s="205">
        <v>8.486098341007102E-2</v>
      </c>
      <c r="L21" s="205">
        <v>2.2304367483298261E-2</v>
      </c>
      <c r="M21" s="205">
        <v>4.9884248998128315E-2</v>
      </c>
      <c r="N21" s="205">
        <v>1</v>
      </c>
      <c r="O21" s="205"/>
    </row>
    <row r="22" spans="1:15" ht="15" customHeight="1" thickTop="1">
      <c r="A22" s="132" t="s">
        <v>831</v>
      </c>
      <c r="B22" s="207"/>
      <c r="C22" s="207"/>
      <c r="D22" s="207"/>
      <c r="E22" s="207"/>
      <c r="F22" s="207"/>
      <c r="G22" s="208"/>
      <c r="H22" s="208"/>
      <c r="I22" s="208"/>
      <c r="J22" s="208"/>
      <c r="K22" s="208"/>
      <c r="L22" s="208"/>
      <c r="M22" s="208"/>
      <c r="N22" s="208"/>
      <c r="O22" s="208"/>
    </row>
    <row r="23" spans="1:15" ht="46.5" customHeight="1">
      <c r="A23" s="791" t="s">
        <v>491</v>
      </c>
      <c r="B23" s="793"/>
      <c r="C23" s="793"/>
      <c r="D23" s="793"/>
      <c r="E23" s="793"/>
      <c r="F23" s="793"/>
      <c r="G23" s="793"/>
      <c r="H23" s="793"/>
      <c r="I23" s="793"/>
      <c r="J23" s="793"/>
      <c r="K23" s="793"/>
      <c r="L23" s="793"/>
      <c r="M23" s="793"/>
      <c r="N23" s="793"/>
      <c r="O23" s="793"/>
    </row>
    <row r="24" spans="1:15" ht="46.5" customHeight="1">
      <c r="A24" s="791" t="s">
        <v>492</v>
      </c>
      <c r="B24" s="792"/>
      <c r="C24" s="792"/>
      <c r="D24" s="792"/>
      <c r="E24" s="792"/>
      <c r="F24" s="792"/>
      <c r="G24" s="792"/>
      <c r="H24" s="792"/>
      <c r="I24" s="792"/>
      <c r="J24" s="792"/>
      <c r="K24" s="792"/>
      <c r="L24" s="792"/>
      <c r="M24" s="792"/>
      <c r="N24" s="792"/>
      <c r="O24" s="792"/>
    </row>
    <row r="25" spans="1:15" ht="15" customHeight="1">
      <c r="A25" s="132" t="s">
        <v>832</v>
      </c>
      <c r="B25" s="209"/>
      <c r="C25" s="209"/>
      <c r="D25" s="209"/>
      <c r="E25" s="209"/>
      <c r="F25" s="209"/>
      <c r="G25" s="132"/>
      <c r="H25" s="132"/>
      <c r="I25" s="132"/>
      <c r="J25" s="132"/>
      <c r="K25" s="132"/>
      <c r="L25" s="132"/>
      <c r="M25" s="132"/>
      <c r="N25" s="132"/>
      <c r="O25" s="132"/>
    </row>
    <row r="26" spans="1:15" ht="15" customHeight="1">
      <c r="A26" s="132"/>
      <c r="B26" s="192"/>
      <c r="C26" s="192"/>
      <c r="D26" s="192"/>
      <c r="E26" s="192"/>
      <c r="F26" s="192"/>
      <c r="G26" s="114"/>
      <c r="H26" s="114"/>
      <c r="I26" s="114"/>
      <c r="J26" s="114"/>
      <c r="K26" s="114"/>
      <c r="L26" s="114"/>
      <c r="M26" s="114"/>
      <c r="N26" s="114"/>
      <c r="O26" s="114"/>
    </row>
  </sheetData>
  <mergeCells count="6">
    <mergeCell ref="A24:O24"/>
    <mergeCell ref="A1:O1"/>
    <mergeCell ref="A2:O2"/>
    <mergeCell ref="A3:O3"/>
    <mergeCell ref="A4:O4"/>
    <mergeCell ref="A23:O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Q44"/>
  <sheetViews>
    <sheetView workbookViewId="0">
      <selection activeCell="P7" sqref="P7"/>
    </sheetView>
  </sheetViews>
  <sheetFormatPr baseColWidth="10" defaultColWidth="9.140625" defaultRowHeight="12.75"/>
  <cols>
    <col min="1" max="1" width="9.140625" style="166" customWidth="1"/>
    <col min="2" max="2" width="11.28515625" style="166" customWidth="1"/>
    <col min="3" max="3" width="12.140625" style="166" bestFit="1" customWidth="1"/>
    <col min="4" max="4" width="11.28515625" style="166" customWidth="1"/>
    <col min="5" max="5" width="12.28515625" style="166" bestFit="1" customWidth="1"/>
    <col min="6" max="6" width="13" style="166" customWidth="1"/>
    <col min="7" max="7" width="8" style="166" bestFit="1" customWidth="1"/>
    <col min="8" max="8" width="6.140625" style="166" customWidth="1"/>
    <col min="9" max="9" width="10" style="166" customWidth="1"/>
    <col min="10" max="10" width="11.28515625" style="166" bestFit="1" customWidth="1"/>
    <col min="11" max="11" width="10.28515625" style="166" bestFit="1" customWidth="1"/>
    <col min="12" max="12" width="7.85546875" style="166" bestFit="1" customWidth="1"/>
    <col min="13" max="13" width="7.7109375" style="166" bestFit="1" customWidth="1"/>
    <col min="14" max="14" width="11.28515625" style="166" bestFit="1" customWidth="1"/>
    <col min="15" max="15" width="8" style="166" bestFit="1" customWidth="1"/>
    <col min="16" max="16" width="12.28515625" style="166" bestFit="1" customWidth="1"/>
    <col min="17" max="256" width="11.42578125" style="166" customWidth="1"/>
    <col min="257" max="257" width="9.140625" style="166" customWidth="1"/>
    <col min="258" max="258" width="11.28515625" style="166" customWidth="1"/>
    <col min="259" max="259" width="12.140625" style="166" bestFit="1" customWidth="1"/>
    <col min="260" max="260" width="11.28515625" style="166" customWidth="1"/>
    <col min="261" max="261" width="12.28515625" style="166" bestFit="1" customWidth="1"/>
    <col min="262" max="262" width="13" style="166" customWidth="1"/>
    <col min="263" max="263" width="8" style="166" bestFit="1" customWidth="1"/>
    <col min="264" max="264" width="6.140625" style="166" customWidth="1"/>
    <col min="265" max="265" width="10" style="166" customWidth="1"/>
    <col min="266" max="266" width="11.28515625" style="166" bestFit="1" customWidth="1"/>
    <col min="267" max="267" width="10.28515625" style="166" bestFit="1" customWidth="1"/>
    <col min="268" max="268" width="7.85546875" style="166" bestFit="1" customWidth="1"/>
    <col min="269" max="269" width="7.7109375" style="166" bestFit="1" customWidth="1"/>
    <col min="270" max="270" width="11.28515625" style="166" bestFit="1" customWidth="1"/>
    <col min="271" max="271" width="8" style="166" bestFit="1" customWidth="1"/>
    <col min="272" max="272" width="12.28515625" style="166" bestFit="1" customWidth="1"/>
    <col min="273" max="512" width="11.42578125" style="166" customWidth="1"/>
    <col min="513" max="513" width="9.140625" style="166" customWidth="1"/>
    <col min="514" max="514" width="11.28515625" style="166" customWidth="1"/>
    <col min="515" max="515" width="12.140625" style="166" bestFit="1" customWidth="1"/>
    <col min="516" max="516" width="11.28515625" style="166" customWidth="1"/>
    <col min="517" max="517" width="12.28515625" style="166" bestFit="1" customWidth="1"/>
    <col min="518" max="518" width="13" style="166" customWidth="1"/>
    <col min="519" max="519" width="8" style="166" bestFit="1" customWidth="1"/>
    <col min="520" max="520" width="6.140625" style="166" customWidth="1"/>
    <col min="521" max="521" width="10" style="166" customWidth="1"/>
    <col min="522" max="522" width="11.28515625" style="166" bestFit="1" customWidth="1"/>
    <col min="523" max="523" width="10.28515625" style="166" bestFit="1" customWidth="1"/>
    <col min="524" max="524" width="7.85546875" style="166" bestFit="1" customWidth="1"/>
    <col min="525" max="525" width="7.7109375" style="166" bestFit="1" customWidth="1"/>
    <col min="526" max="526" width="11.28515625" style="166" bestFit="1" customWidth="1"/>
    <col min="527" max="527" width="8" style="166" bestFit="1" customWidth="1"/>
    <col min="528" max="528" width="12.28515625" style="166" bestFit="1" customWidth="1"/>
    <col min="529" max="768" width="11.42578125" style="166" customWidth="1"/>
    <col min="769" max="769" width="9.140625" style="166" customWidth="1"/>
    <col min="770" max="770" width="11.28515625" style="166" customWidth="1"/>
    <col min="771" max="771" width="12.140625" style="166" bestFit="1" customWidth="1"/>
    <col min="772" max="772" width="11.28515625" style="166" customWidth="1"/>
    <col min="773" max="773" width="12.28515625" style="166" bestFit="1" customWidth="1"/>
    <col min="774" max="774" width="13" style="166" customWidth="1"/>
    <col min="775" max="775" width="8" style="166" bestFit="1" customWidth="1"/>
    <col min="776" max="776" width="6.140625" style="166" customWidth="1"/>
    <col min="777" max="777" width="10" style="166" customWidth="1"/>
    <col min="778" max="778" width="11.28515625" style="166" bestFit="1" customWidth="1"/>
    <col min="779" max="779" width="10.28515625" style="166" bestFit="1" customWidth="1"/>
    <col min="780" max="780" width="7.85546875" style="166" bestFit="1" customWidth="1"/>
    <col min="781" max="781" width="7.7109375" style="166" bestFit="1" customWidth="1"/>
    <col min="782" max="782" width="11.28515625" style="166" bestFit="1" customWidth="1"/>
    <col min="783" max="783" width="8" style="166" bestFit="1" customWidth="1"/>
    <col min="784" max="784" width="12.28515625" style="166" bestFit="1" customWidth="1"/>
    <col min="785" max="1024" width="11.42578125" style="166" customWidth="1"/>
    <col min="1025" max="1025" width="9.140625" style="166" customWidth="1"/>
    <col min="1026" max="1026" width="11.28515625" style="166" customWidth="1"/>
    <col min="1027" max="1027" width="12.140625" style="166" bestFit="1" customWidth="1"/>
    <col min="1028" max="1028" width="11.28515625" style="166" customWidth="1"/>
    <col min="1029" max="1029" width="12.28515625" style="166" bestFit="1" customWidth="1"/>
    <col min="1030" max="1030" width="13" style="166" customWidth="1"/>
    <col min="1031" max="1031" width="8" style="166" bestFit="1" customWidth="1"/>
    <col min="1032" max="1032" width="6.140625" style="166" customWidth="1"/>
    <col min="1033" max="1033" width="10" style="166" customWidth="1"/>
    <col min="1034" max="1034" width="11.28515625" style="166" bestFit="1" customWidth="1"/>
    <col min="1035" max="1035" width="10.28515625" style="166" bestFit="1" customWidth="1"/>
    <col min="1036" max="1036" width="7.85546875" style="166" bestFit="1" customWidth="1"/>
    <col min="1037" max="1037" width="7.7109375" style="166" bestFit="1" customWidth="1"/>
    <col min="1038" max="1038" width="11.28515625" style="166" bestFit="1" customWidth="1"/>
    <col min="1039" max="1039" width="8" style="166" bestFit="1" customWidth="1"/>
    <col min="1040" max="1040" width="12.28515625" style="166" bestFit="1" customWidth="1"/>
    <col min="1041" max="1280" width="11.42578125" style="166" customWidth="1"/>
    <col min="1281" max="1281" width="9.140625" style="166" customWidth="1"/>
    <col min="1282" max="1282" width="11.28515625" style="166" customWidth="1"/>
    <col min="1283" max="1283" width="12.140625" style="166" bestFit="1" customWidth="1"/>
    <col min="1284" max="1284" width="11.28515625" style="166" customWidth="1"/>
    <col min="1285" max="1285" width="12.28515625" style="166" bestFit="1" customWidth="1"/>
    <col min="1286" max="1286" width="13" style="166" customWidth="1"/>
    <col min="1287" max="1287" width="8" style="166" bestFit="1" customWidth="1"/>
    <col min="1288" max="1288" width="6.140625" style="166" customWidth="1"/>
    <col min="1289" max="1289" width="10" style="166" customWidth="1"/>
    <col min="1290" max="1290" width="11.28515625" style="166" bestFit="1" customWidth="1"/>
    <col min="1291" max="1291" width="10.28515625" style="166" bestFit="1" customWidth="1"/>
    <col min="1292" max="1292" width="7.85546875" style="166" bestFit="1" customWidth="1"/>
    <col min="1293" max="1293" width="7.7109375" style="166" bestFit="1" customWidth="1"/>
    <col min="1294" max="1294" width="11.28515625" style="166" bestFit="1" customWidth="1"/>
    <col min="1295" max="1295" width="8" style="166" bestFit="1" customWidth="1"/>
    <col min="1296" max="1296" width="12.28515625" style="166" bestFit="1" customWidth="1"/>
    <col min="1297" max="1536" width="11.42578125" style="166" customWidth="1"/>
    <col min="1537" max="1537" width="9.140625" style="166" customWidth="1"/>
    <col min="1538" max="1538" width="11.28515625" style="166" customWidth="1"/>
    <col min="1539" max="1539" width="12.140625" style="166" bestFit="1" customWidth="1"/>
    <col min="1540" max="1540" width="11.28515625" style="166" customWidth="1"/>
    <col min="1541" max="1541" width="12.28515625" style="166" bestFit="1" customWidth="1"/>
    <col min="1542" max="1542" width="13" style="166" customWidth="1"/>
    <col min="1543" max="1543" width="8" style="166" bestFit="1" customWidth="1"/>
    <col min="1544" max="1544" width="6.140625" style="166" customWidth="1"/>
    <col min="1545" max="1545" width="10" style="166" customWidth="1"/>
    <col min="1546" max="1546" width="11.28515625" style="166" bestFit="1" customWidth="1"/>
    <col min="1547" max="1547" width="10.28515625" style="166" bestFit="1" customWidth="1"/>
    <col min="1548" max="1548" width="7.85546875" style="166" bestFit="1" customWidth="1"/>
    <col min="1549" max="1549" width="7.7109375" style="166" bestFit="1" customWidth="1"/>
    <col min="1550" max="1550" width="11.28515625" style="166" bestFit="1" customWidth="1"/>
    <col min="1551" max="1551" width="8" style="166" bestFit="1" customWidth="1"/>
    <col min="1552" max="1552" width="12.28515625" style="166" bestFit="1" customWidth="1"/>
    <col min="1553" max="1792" width="11.42578125" style="166" customWidth="1"/>
    <col min="1793" max="1793" width="9.140625" style="166" customWidth="1"/>
    <col min="1794" max="1794" width="11.28515625" style="166" customWidth="1"/>
    <col min="1795" max="1795" width="12.140625" style="166" bestFit="1" customWidth="1"/>
    <col min="1796" max="1796" width="11.28515625" style="166" customWidth="1"/>
    <col min="1797" max="1797" width="12.28515625" style="166" bestFit="1" customWidth="1"/>
    <col min="1798" max="1798" width="13" style="166" customWidth="1"/>
    <col min="1799" max="1799" width="8" style="166" bestFit="1" customWidth="1"/>
    <col min="1800" max="1800" width="6.140625" style="166" customWidth="1"/>
    <col min="1801" max="1801" width="10" style="166" customWidth="1"/>
    <col min="1802" max="1802" width="11.28515625" style="166" bestFit="1" customWidth="1"/>
    <col min="1803" max="1803" width="10.28515625" style="166" bestFit="1" customWidth="1"/>
    <col min="1804" max="1804" width="7.85546875" style="166" bestFit="1" customWidth="1"/>
    <col min="1805" max="1805" width="7.7109375" style="166" bestFit="1" customWidth="1"/>
    <col min="1806" max="1806" width="11.28515625" style="166" bestFit="1" customWidth="1"/>
    <col min="1807" max="1807" width="8" style="166" bestFit="1" customWidth="1"/>
    <col min="1808" max="1808" width="12.28515625" style="166" bestFit="1" customWidth="1"/>
    <col min="1809" max="2048" width="11.42578125" style="166" customWidth="1"/>
    <col min="2049" max="2049" width="9.140625" style="166" customWidth="1"/>
    <col min="2050" max="2050" width="11.28515625" style="166" customWidth="1"/>
    <col min="2051" max="2051" width="12.140625" style="166" bestFit="1" customWidth="1"/>
    <col min="2052" max="2052" width="11.28515625" style="166" customWidth="1"/>
    <col min="2053" max="2053" width="12.28515625" style="166" bestFit="1" customWidth="1"/>
    <col min="2054" max="2054" width="13" style="166" customWidth="1"/>
    <col min="2055" max="2055" width="8" style="166" bestFit="1" customWidth="1"/>
    <col min="2056" max="2056" width="6.140625" style="166" customWidth="1"/>
    <col min="2057" max="2057" width="10" style="166" customWidth="1"/>
    <col min="2058" max="2058" width="11.28515625" style="166" bestFit="1" customWidth="1"/>
    <col min="2059" max="2059" width="10.28515625" style="166" bestFit="1" customWidth="1"/>
    <col min="2060" max="2060" width="7.85546875" style="166" bestFit="1" customWidth="1"/>
    <col min="2061" max="2061" width="7.7109375" style="166" bestFit="1" customWidth="1"/>
    <col min="2062" max="2062" width="11.28515625" style="166" bestFit="1" customWidth="1"/>
    <col min="2063" max="2063" width="8" style="166" bestFit="1" customWidth="1"/>
    <col min="2064" max="2064" width="12.28515625" style="166" bestFit="1" customWidth="1"/>
    <col min="2065" max="2304" width="11.42578125" style="166" customWidth="1"/>
    <col min="2305" max="2305" width="9.140625" style="166" customWidth="1"/>
    <col min="2306" max="2306" width="11.28515625" style="166" customWidth="1"/>
    <col min="2307" max="2307" width="12.140625" style="166" bestFit="1" customWidth="1"/>
    <col min="2308" max="2308" width="11.28515625" style="166" customWidth="1"/>
    <col min="2309" max="2309" width="12.28515625" style="166" bestFit="1" customWidth="1"/>
    <col min="2310" max="2310" width="13" style="166" customWidth="1"/>
    <col min="2311" max="2311" width="8" style="166" bestFit="1" customWidth="1"/>
    <col min="2312" max="2312" width="6.140625" style="166" customWidth="1"/>
    <col min="2313" max="2313" width="10" style="166" customWidth="1"/>
    <col min="2314" max="2314" width="11.28515625" style="166" bestFit="1" customWidth="1"/>
    <col min="2315" max="2315" width="10.28515625" style="166" bestFit="1" customWidth="1"/>
    <col min="2316" max="2316" width="7.85546875" style="166" bestFit="1" customWidth="1"/>
    <col min="2317" max="2317" width="7.7109375" style="166" bestFit="1" customWidth="1"/>
    <col min="2318" max="2318" width="11.28515625" style="166" bestFit="1" customWidth="1"/>
    <col min="2319" max="2319" width="8" style="166" bestFit="1" customWidth="1"/>
    <col min="2320" max="2320" width="12.28515625" style="166" bestFit="1" customWidth="1"/>
    <col min="2321" max="2560" width="11.42578125" style="166" customWidth="1"/>
    <col min="2561" max="2561" width="9.140625" style="166" customWidth="1"/>
    <col min="2562" max="2562" width="11.28515625" style="166" customWidth="1"/>
    <col min="2563" max="2563" width="12.140625" style="166" bestFit="1" customWidth="1"/>
    <col min="2564" max="2564" width="11.28515625" style="166" customWidth="1"/>
    <col min="2565" max="2565" width="12.28515625" style="166" bestFit="1" customWidth="1"/>
    <col min="2566" max="2566" width="13" style="166" customWidth="1"/>
    <col min="2567" max="2567" width="8" style="166" bestFit="1" customWidth="1"/>
    <col min="2568" max="2568" width="6.140625" style="166" customWidth="1"/>
    <col min="2569" max="2569" width="10" style="166" customWidth="1"/>
    <col min="2570" max="2570" width="11.28515625" style="166" bestFit="1" customWidth="1"/>
    <col min="2571" max="2571" width="10.28515625" style="166" bestFit="1" customWidth="1"/>
    <col min="2572" max="2572" width="7.85546875" style="166" bestFit="1" customWidth="1"/>
    <col min="2573" max="2573" width="7.7109375" style="166" bestFit="1" customWidth="1"/>
    <col min="2574" max="2574" width="11.28515625" style="166" bestFit="1" customWidth="1"/>
    <col min="2575" max="2575" width="8" style="166" bestFit="1" customWidth="1"/>
    <col min="2576" max="2576" width="12.28515625" style="166" bestFit="1" customWidth="1"/>
    <col min="2577" max="2816" width="11.42578125" style="166" customWidth="1"/>
    <col min="2817" max="2817" width="9.140625" style="166" customWidth="1"/>
    <col min="2818" max="2818" width="11.28515625" style="166" customWidth="1"/>
    <col min="2819" max="2819" width="12.140625" style="166" bestFit="1" customWidth="1"/>
    <col min="2820" max="2820" width="11.28515625" style="166" customWidth="1"/>
    <col min="2821" max="2821" width="12.28515625" style="166" bestFit="1" customWidth="1"/>
    <col min="2822" max="2822" width="13" style="166" customWidth="1"/>
    <col min="2823" max="2823" width="8" style="166" bestFit="1" customWidth="1"/>
    <col min="2824" max="2824" width="6.140625" style="166" customWidth="1"/>
    <col min="2825" max="2825" width="10" style="166" customWidth="1"/>
    <col min="2826" max="2826" width="11.28515625" style="166" bestFit="1" customWidth="1"/>
    <col min="2827" max="2827" width="10.28515625" style="166" bestFit="1" customWidth="1"/>
    <col min="2828" max="2828" width="7.85546875" style="166" bestFit="1" customWidth="1"/>
    <col min="2829" max="2829" width="7.7109375" style="166" bestFit="1" customWidth="1"/>
    <col min="2830" max="2830" width="11.28515625" style="166" bestFit="1" customWidth="1"/>
    <col min="2831" max="2831" width="8" style="166" bestFit="1" customWidth="1"/>
    <col min="2832" max="2832" width="12.28515625" style="166" bestFit="1" customWidth="1"/>
    <col min="2833" max="3072" width="11.42578125" style="166" customWidth="1"/>
    <col min="3073" max="3073" width="9.140625" style="166" customWidth="1"/>
    <col min="3074" max="3074" width="11.28515625" style="166" customWidth="1"/>
    <col min="3075" max="3075" width="12.140625" style="166" bestFit="1" customWidth="1"/>
    <col min="3076" max="3076" width="11.28515625" style="166" customWidth="1"/>
    <col min="3077" max="3077" width="12.28515625" style="166" bestFit="1" customWidth="1"/>
    <col min="3078" max="3078" width="13" style="166" customWidth="1"/>
    <col min="3079" max="3079" width="8" style="166" bestFit="1" customWidth="1"/>
    <col min="3080" max="3080" width="6.140625" style="166" customWidth="1"/>
    <col min="3081" max="3081" width="10" style="166" customWidth="1"/>
    <col min="3082" max="3082" width="11.28515625" style="166" bestFit="1" customWidth="1"/>
    <col min="3083" max="3083" width="10.28515625" style="166" bestFit="1" customWidth="1"/>
    <col min="3084" max="3084" width="7.85546875" style="166" bestFit="1" customWidth="1"/>
    <col min="3085" max="3085" width="7.7109375" style="166" bestFit="1" customWidth="1"/>
    <col min="3086" max="3086" width="11.28515625" style="166" bestFit="1" customWidth="1"/>
    <col min="3087" max="3087" width="8" style="166" bestFit="1" customWidth="1"/>
    <col min="3088" max="3088" width="12.28515625" style="166" bestFit="1" customWidth="1"/>
    <col min="3089" max="3328" width="11.42578125" style="166" customWidth="1"/>
    <col min="3329" max="3329" width="9.140625" style="166" customWidth="1"/>
    <col min="3330" max="3330" width="11.28515625" style="166" customWidth="1"/>
    <col min="3331" max="3331" width="12.140625" style="166" bestFit="1" customWidth="1"/>
    <col min="3332" max="3332" width="11.28515625" style="166" customWidth="1"/>
    <col min="3333" max="3333" width="12.28515625" style="166" bestFit="1" customWidth="1"/>
    <col min="3334" max="3334" width="13" style="166" customWidth="1"/>
    <col min="3335" max="3335" width="8" style="166" bestFit="1" customWidth="1"/>
    <col min="3336" max="3336" width="6.140625" style="166" customWidth="1"/>
    <col min="3337" max="3337" width="10" style="166" customWidth="1"/>
    <col min="3338" max="3338" width="11.28515625" style="166" bestFit="1" customWidth="1"/>
    <col min="3339" max="3339" width="10.28515625" style="166" bestFit="1" customWidth="1"/>
    <col min="3340" max="3340" width="7.85546875" style="166" bestFit="1" customWidth="1"/>
    <col min="3341" max="3341" width="7.7109375" style="166" bestFit="1" customWidth="1"/>
    <col min="3342" max="3342" width="11.28515625" style="166" bestFit="1" customWidth="1"/>
    <col min="3343" max="3343" width="8" style="166" bestFit="1" customWidth="1"/>
    <col min="3344" max="3344" width="12.28515625" style="166" bestFit="1" customWidth="1"/>
    <col min="3345" max="3584" width="11.42578125" style="166" customWidth="1"/>
    <col min="3585" max="3585" width="9.140625" style="166" customWidth="1"/>
    <col min="3586" max="3586" width="11.28515625" style="166" customWidth="1"/>
    <col min="3587" max="3587" width="12.140625" style="166" bestFit="1" customWidth="1"/>
    <col min="3588" max="3588" width="11.28515625" style="166" customWidth="1"/>
    <col min="3589" max="3589" width="12.28515625" style="166" bestFit="1" customWidth="1"/>
    <col min="3590" max="3590" width="13" style="166" customWidth="1"/>
    <col min="3591" max="3591" width="8" style="166" bestFit="1" customWidth="1"/>
    <col min="3592" max="3592" width="6.140625" style="166" customWidth="1"/>
    <col min="3593" max="3593" width="10" style="166" customWidth="1"/>
    <col min="3594" max="3594" width="11.28515625" style="166" bestFit="1" customWidth="1"/>
    <col min="3595" max="3595" width="10.28515625" style="166" bestFit="1" customWidth="1"/>
    <col min="3596" max="3596" width="7.85546875" style="166" bestFit="1" customWidth="1"/>
    <col min="3597" max="3597" width="7.7109375" style="166" bestFit="1" customWidth="1"/>
    <col min="3598" max="3598" width="11.28515625" style="166" bestFit="1" customWidth="1"/>
    <col min="3599" max="3599" width="8" style="166" bestFit="1" customWidth="1"/>
    <col min="3600" max="3600" width="12.28515625" style="166" bestFit="1" customWidth="1"/>
    <col min="3601" max="3840" width="11.42578125" style="166" customWidth="1"/>
    <col min="3841" max="3841" width="9.140625" style="166" customWidth="1"/>
    <col min="3842" max="3842" width="11.28515625" style="166" customWidth="1"/>
    <col min="3843" max="3843" width="12.140625" style="166" bestFit="1" customWidth="1"/>
    <col min="3844" max="3844" width="11.28515625" style="166" customWidth="1"/>
    <col min="3845" max="3845" width="12.28515625" style="166" bestFit="1" customWidth="1"/>
    <col min="3846" max="3846" width="13" style="166" customWidth="1"/>
    <col min="3847" max="3847" width="8" style="166" bestFit="1" customWidth="1"/>
    <col min="3848" max="3848" width="6.140625" style="166" customWidth="1"/>
    <col min="3849" max="3849" width="10" style="166" customWidth="1"/>
    <col min="3850" max="3850" width="11.28515625" style="166" bestFit="1" customWidth="1"/>
    <col min="3851" max="3851" width="10.28515625" style="166" bestFit="1" customWidth="1"/>
    <col min="3852" max="3852" width="7.85546875" style="166" bestFit="1" customWidth="1"/>
    <col min="3853" max="3853" width="7.7109375" style="166" bestFit="1" customWidth="1"/>
    <col min="3854" max="3854" width="11.28515625" style="166" bestFit="1" customWidth="1"/>
    <col min="3855" max="3855" width="8" style="166" bestFit="1" customWidth="1"/>
    <col min="3856" max="3856" width="12.28515625" style="166" bestFit="1" customWidth="1"/>
    <col min="3857" max="4096" width="11.42578125" style="166" customWidth="1"/>
    <col min="4097" max="4097" width="9.140625" style="166" customWidth="1"/>
    <col min="4098" max="4098" width="11.28515625" style="166" customWidth="1"/>
    <col min="4099" max="4099" width="12.140625" style="166" bestFit="1" customWidth="1"/>
    <col min="4100" max="4100" width="11.28515625" style="166" customWidth="1"/>
    <col min="4101" max="4101" width="12.28515625" style="166" bestFit="1" customWidth="1"/>
    <col min="4102" max="4102" width="13" style="166" customWidth="1"/>
    <col min="4103" max="4103" width="8" style="166" bestFit="1" customWidth="1"/>
    <col min="4104" max="4104" width="6.140625" style="166" customWidth="1"/>
    <col min="4105" max="4105" width="10" style="166" customWidth="1"/>
    <col min="4106" max="4106" width="11.28515625" style="166" bestFit="1" customWidth="1"/>
    <col min="4107" max="4107" width="10.28515625" style="166" bestFit="1" customWidth="1"/>
    <col min="4108" max="4108" width="7.85546875" style="166" bestFit="1" customWidth="1"/>
    <col min="4109" max="4109" width="7.7109375" style="166" bestFit="1" customWidth="1"/>
    <col min="4110" max="4110" width="11.28515625" style="166" bestFit="1" customWidth="1"/>
    <col min="4111" max="4111" width="8" style="166" bestFit="1" customWidth="1"/>
    <col min="4112" max="4112" width="12.28515625" style="166" bestFit="1" customWidth="1"/>
    <col min="4113" max="4352" width="11.42578125" style="166" customWidth="1"/>
    <col min="4353" max="4353" width="9.140625" style="166" customWidth="1"/>
    <col min="4354" max="4354" width="11.28515625" style="166" customWidth="1"/>
    <col min="4355" max="4355" width="12.140625" style="166" bestFit="1" customWidth="1"/>
    <col min="4356" max="4356" width="11.28515625" style="166" customWidth="1"/>
    <col min="4357" max="4357" width="12.28515625" style="166" bestFit="1" customWidth="1"/>
    <col min="4358" max="4358" width="13" style="166" customWidth="1"/>
    <col min="4359" max="4359" width="8" style="166" bestFit="1" customWidth="1"/>
    <col min="4360" max="4360" width="6.140625" style="166" customWidth="1"/>
    <col min="4361" max="4361" width="10" style="166" customWidth="1"/>
    <col min="4362" max="4362" width="11.28515625" style="166" bestFit="1" customWidth="1"/>
    <col min="4363" max="4363" width="10.28515625" style="166" bestFit="1" customWidth="1"/>
    <col min="4364" max="4364" width="7.85546875" style="166" bestFit="1" customWidth="1"/>
    <col min="4365" max="4365" width="7.7109375" style="166" bestFit="1" customWidth="1"/>
    <col min="4366" max="4366" width="11.28515625" style="166" bestFit="1" customWidth="1"/>
    <col min="4367" max="4367" width="8" style="166" bestFit="1" customWidth="1"/>
    <col min="4368" max="4368" width="12.28515625" style="166" bestFit="1" customWidth="1"/>
    <col min="4369" max="4608" width="11.42578125" style="166" customWidth="1"/>
    <col min="4609" max="4609" width="9.140625" style="166" customWidth="1"/>
    <col min="4610" max="4610" width="11.28515625" style="166" customWidth="1"/>
    <col min="4611" max="4611" width="12.140625" style="166" bestFit="1" customWidth="1"/>
    <col min="4612" max="4612" width="11.28515625" style="166" customWidth="1"/>
    <col min="4613" max="4613" width="12.28515625" style="166" bestFit="1" customWidth="1"/>
    <col min="4614" max="4614" width="13" style="166" customWidth="1"/>
    <col min="4615" max="4615" width="8" style="166" bestFit="1" customWidth="1"/>
    <col min="4616" max="4616" width="6.140625" style="166" customWidth="1"/>
    <col min="4617" max="4617" width="10" style="166" customWidth="1"/>
    <col min="4618" max="4618" width="11.28515625" style="166" bestFit="1" customWidth="1"/>
    <col min="4619" max="4619" width="10.28515625" style="166" bestFit="1" customWidth="1"/>
    <col min="4620" max="4620" width="7.85546875" style="166" bestFit="1" customWidth="1"/>
    <col min="4621" max="4621" width="7.7109375" style="166" bestFit="1" customWidth="1"/>
    <col min="4622" max="4622" width="11.28515625" style="166" bestFit="1" customWidth="1"/>
    <col min="4623" max="4623" width="8" style="166" bestFit="1" customWidth="1"/>
    <col min="4624" max="4624" width="12.28515625" style="166" bestFit="1" customWidth="1"/>
    <col min="4625" max="4864" width="11.42578125" style="166" customWidth="1"/>
    <col min="4865" max="4865" width="9.140625" style="166" customWidth="1"/>
    <col min="4866" max="4866" width="11.28515625" style="166" customWidth="1"/>
    <col min="4867" max="4867" width="12.140625" style="166" bestFit="1" customWidth="1"/>
    <col min="4868" max="4868" width="11.28515625" style="166" customWidth="1"/>
    <col min="4869" max="4869" width="12.28515625" style="166" bestFit="1" customWidth="1"/>
    <col min="4870" max="4870" width="13" style="166" customWidth="1"/>
    <col min="4871" max="4871" width="8" style="166" bestFit="1" customWidth="1"/>
    <col min="4872" max="4872" width="6.140625" style="166" customWidth="1"/>
    <col min="4873" max="4873" width="10" style="166" customWidth="1"/>
    <col min="4874" max="4874" width="11.28515625" style="166" bestFit="1" customWidth="1"/>
    <col min="4875" max="4875" width="10.28515625" style="166" bestFit="1" customWidth="1"/>
    <col min="4876" max="4876" width="7.85546875" style="166" bestFit="1" customWidth="1"/>
    <col min="4877" max="4877" width="7.7109375" style="166" bestFit="1" customWidth="1"/>
    <col min="4878" max="4878" width="11.28515625" style="166" bestFit="1" customWidth="1"/>
    <col min="4879" max="4879" width="8" style="166" bestFit="1" customWidth="1"/>
    <col min="4880" max="4880" width="12.28515625" style="166" bestFit="1" customWidth="1"/>
    <col min="4881" max="5120" width="11.42578125" style="166" customWidth="1"/>
    <col min="5121" max="5121" width="9.140625" style="166" customWidth="1"/>
    <col min="5122" max="5122" width="11.28515625" style="166" customWidth="1"/>
    <col min="5123" max="5123" width="12.140625" style="166" bestFit="1" customWidth="1"/>
    <col min="5124" max="5124" width="11.28515625" style="166" customWidth="1"/>
    <col min="5125" max="5125" width="12.28515625" style="166" bestFit="1" customWidth="1"/>
    <col min="5126" max="5126" width="13" style="166" customWidth="1"/>
    <col min="5127" max="5127" width="8" style="166" bestFit="1" customWidth="1"/>
    <col min="5128" max="5128" width="6.140625" style="166" customWidth="1"/>
    <col min="5129" max="5129" width="10" style="166" customWidth="1"/>
    <col min="5130" max="5130" width="11.28515625" style="166" bestFit="1" customWidth="1"/>
    <col min="5131" max="5131" width="10.28515625" style="166" bestFit="1" customWidth="1"/>
    <col min="5132" max="5132" width="7.85546875" style="166" bestFit="1" customWidth="1"/>
    <col min="5133" max="5133" width="7.7109375" style="166" bestFit="1" customWidth="1"/>
    <col min="5134" max="5134" width="11.28515625" style="166" bestFit="1" customWidth="1"/>
    <col min="5135" max="5135" width="8" style="166" bestFit="1" customWidth="1"/>
    <col min="5136" max="5136" width="12.28515625" style="166" bestFit="1" customWidth="1"/>
    <col min="5137" max="5376" width="11.42578125" style="166" customWidth="1"/>
    <col min="5377" max="5377" width="9.140625" style="166" customWidth="1"/>
    <col min="5378" max="5378" width="11.28515625" style="166" customWidth="1"/>
    <col min="5379" max="5379" width="12.140625" style="166" bestFit="1" customWidth="1"/>
    <col min="5380" max="5380" width="11.28515625" style="166" customWidth="1"/>
    <col min="5381" max="5381" width="12.28515625" style="166" bestFit="1" customWidth="1"/>
    <col min="5382" max="5382" width="13" style="166" customWidth="1"/>
    <col min="5383" max="5383" width="8" style="166" bestFit="1" customWidth="1"/>
    <col min="5384" max="5384" width="6.140625" style="166" customWidth="1"/>
    <col min="5385" max="5385" width="10" style="166" customWidth="1"/>
    <col min="5386" max="5386" width="11.28515625" style="166" bestFit="1" customWidth="1"/>
    <col min="5387" max="5387" width="10.28515625" style="166" bestFit="1" customWidth="1"/>
    <col min="5388" max="5388" width="7.85546875" style="166" bestFit="1" customWidth="1"/>
    <col min="5389" max="5389" width="7.7109375" style="166" bestFit="1" customWidth="1"/>
    <col min="5390" max="5390" width="11.28515625" style="166" bestFit="1" customWidth="1"/>
    <col min="5391" max="5391" width="8" style="166" bestFit="1" customWidth="1"/>
    <col min="5392" max="5392" width="12.28515625" style="166" bestFit="1" customWidth="1"/>
    <col min="5393" max="5632" width="11.42578125" style="166" customWidth="1"/>
    <col min="5633" max="5633" width="9.140625" style="166" customWidth="1"/>
    <col min="5634" max="5634" width="11.28515625" style="166" customWidth="1"/>
    <col min="5635" max="5635" width="12.140625" style="166" bestFit="1" customWidth="1"/>
    <col min="5636" max="5636" width="11.28515625" style="166" customWidth="1"/>
    <col min="5637" max="5637" width="12.28515625" style="166" bestFit="1" customWidth="1"/>
    <col min="5638" max="5638" width="13" style="166" customWidth="1"/>
    <col min="5639" max="5639" width="8" style="166" bestFit="1" customWidth="1"/>
    <col min="5640" max="5640" width="6.140625" style="166" customWidth="1"/>
    <col min="5641" max="5641" width="10" style="166" customWidth="1"/>
    <col min="5642" max="5642" width="11.28515625" style="166" bestFit="1" customWidth="1"/>
    <col min="5643" max="5643" width="10.28515625" style="166" bestFit="1" customWidth="1"/>
    <col min="5644" max="5644" width="7.85546875" style="166" bestFit="1" customWidth="1"/>
    <col min="5645" max="5645" width="7.7109375" style="166" bestFit="1" customWidth="1"/>
    <col min="5646" max="5646" width="11.28515625" style="166" bestFit="1" customWidth="1"/>
    <col min="5647" max="5647" width="8" style="166" bestFit="1" customWidth="1"/>
    <col min="5648" max="5648" width="12.28515625" style="166" bestFit="1" customWidth="1"/>
    <col min="5649" max="5888" width="11.42578125" style="166" customWidth="1"/>
    <col min="5889" max="5889" width="9.140625" style="166" customWidth="1"/>
    <col min="5890" max="5890" width="11.28515625" style="166" customWidth="1"/>
    <col min="5891" max="5891" width="12.140625" style="166" bestFit="1" customWidth="1"/>
    <col min="5892" max="5892" width="11.28515625" style="166" customWidth="1"/>
    <col min="5893" max="5893" width="12.28515625" style="166" bestFit="1" customWidth="1"/>
    <col min="5894" max="5894" width="13" style="166" customWidth="1"/>
    <col min="5895" max="5895" width="8" style="166" bestFit="1" customWidth="1"/>
    <col min="5896" max="5896" width="6.140625" style="166" customWidth="1"/>
    <col min="5897" max="5897" width="10" style="166" customWidth="1"/>
    <col min="5898" max="5898" width="11.28515625" style="166" bestFit="1" customWidth="1"/>
    <col min="5899" max="5899" width="10.28515625" style="166" bestFit="1" customWidth="1"/>
    <col min="5900" max="5900" width="7.85546875" style="166" bestFit="1" customWidth="1"/>
    <col min="5901" max="5901" width="7.7109375" style="166" bestFit="1" customWidth="1"/>
    <col min="5902" max="5902" width="11.28515625" style="166" bestFit="1" customWidth="1"/>
    <col min="5903" max="5903" width="8" style="166" bestFit="1" customWidth="1"/>
    <col min="5904" max="5904" width="12.28515625" style="166" bestFit="1" customWidth="1"/>
    <col min="5905" max="6144" width="11.42578125" style="166" customWidth="1"/>
    <col min="6145" max="6145" width="9.140625" style="166" customWidth="1"/>
    <col min="6146" max="6146" width="11.28515625" style="166" customWidth="1"/>
    <col min="6147" max="6147" width="12.140625" style="166" bestFit="1" customWidth="1"/>
    <col min="6148" max="6148" width="11.28515625" style="166" customWidth="1"/>
    <col min="6149" max="6149" width="12.28515625" style="166" bestFit="1" customWidth="1"/>
    <col min="6150" max="6150" width="13" style="166" customWidth="1"/>
    <col min="6151" max="6151" width="8" style="166" bestFit="1" customWidth="1"/>
    <col min="6152" max="6152" width="6.140625" style="166" customWidth="1"/>
    <col min="6153" max="6153" width="10" style="166" customWidth="1"/>
    <col min="6154" max="6154" width="11.28515625" style="166" bestFit="1" customWidth="1"/>
    <col min="6155" max="6155" width="10.28515625" style="166" bestFit="1" customWidth="1"/>
    <col min="6156" max="6156" width="7.85546875" style="166" bestFit="1" customWidth="1"/>
    <col min="6157" max="6157" width="7.7109375" style="166" bestFit="1" customWidth="1"/>
    <col min="6158" max="6158" width="11.28515625" style="166" bestFit="1" customWidth="1"/>
    <col min="6159" max="6159" width="8" style="166" bestFit="1" customWidth="1"/>
    <col min="6160" max="6160" width="12.28515625" style="166" bestFit="1" customWidth="1"/>
    <col min="6161" max="6400" width="11.42578125" style="166" customWidth="1"/>
    <col min="6401" max="6401" width="9.140625" style="166" customWidth="1"/>
    <col min="6402" max="6402" width="11.28515625" style="166" customWidth="1"/>
    <col min="6403" max="6403" width="12.140625" style="166" bestFit="1" customWidth="1"/>
    <col min="6404" max="6404" width="11.28515625" style="166" customWidth="1"/>
    <col min="6405" max="6405" width="12.28515625" style="166" bestFit="1" customWidth="1"/>
    <col min="6406" max="6406" width="13" style="166" customWidth="1"/>
    <col min="6407" max="6407" width="8" style="166" bestFit="1" customWidth="1"/>
    <col min="6408" max="6408" width="6.140625" style="166" customWidth="1"/>
    <col min="6409" max="6409" width="10" style="166" customWidth="1"/>
    <col min="6410" max="6410" width="11.28515625" style="166" bestFit="1" customWidth="1"/>
    <col min="6411" max="6411" width="10.28515625" style="166" bestFit="1" customWidth="1"/>
    <col min="6412" max="6412" width="7.85546875" style="166" bestFit="1" customWidth="1"/>
    <col min="6413" max="6413" width="7.7109375" style="166" bestFit="1" customWidth="1"/>
    <col min="6414" max="6414" width="11.28515625" style="166" bestFit="1" customWidth="1"/>
    <col min="6415" max="6415" width="8" style="166" bestFit="1" customWidth="1"/>
    <col min="6416" max="6416" width="12.28515625" style="166" bestFit="1" customWidth="1"/>
    <col min="6417" max="6656" width="11.42578125" style="166" customWidth="1"/>
    <col min="6657" max="6657" width="9.140625" style="166" customWidth="1"/>
    <col min="6658" max="6658" width="11.28515625" style="166" customWidth="1"/>
    <col min="6659" max="6659" width="12.140625" style="166" bestFit="1" customWidth="1"/>
    <col min="6660" max="6660" width="11.28515625" style="166" customWidth="1"/>
    <col min="6661" max="6661" width="12.28515625" style="166" bestFit="1" customWidth="1"/>
    <col min="6662" max="6662" width="13" style="166" customWidth="1"/>
    <col min="6663" max="6663" width="8" style="166" bestFit="1" customWidth="1"/>
    <col min="6664" max="6664" width="6.140625" style="166" customWidth="1"/>
    <col min="6665" max="6665" width="10" style="166" customWidth="1"/>
    <col min="6666" max="6666" width="11.28515625" style="166" bestFit="1" customWidth="1"/>
    <col min="6667" max="6667" width="10.28515625" style="166" bestFit="1" customWidth="1"/>
    <col min="6668" max="6668" width="7.85546875" style="166" bestFit="1" customWidth="1"/>
    <col min="6669" max="6669" width="7.7109375" style="166" bestFit="1" customWidth="1"/>
    <col min="6670" max="6670" width="11.28515625" style="166" bestFit="1" customWidth="1"/>
    <col min="6671" max="6671" width="8" style="166" bestFit="1" customWidth="1"/>
    <col min="6672" max="6672" width="12.28515625" style="166" bestFit="1" customWidth="1"/>
    <col min="6673" max="6912" width="11.42578125" style="166" customWidth="1"/>
    <col min="6913" max="6913" width="9.140625" style="166" customWidth="1"/>
    <col min="6914" max="6914" width="11.28515625" style="166" customWidth="1"/>
    <col min="6915" max="6915" width="12.140625" style="166" bestFit="1" customWidth="1"/>
    <col min="6916" max="6916" width="11.28515625" style="166" customWidth="1"/>
    <col min="6917" max="6917" width="12.28515625" style="166" bestFit="1" customWidth="1"/>
    <col min="6918" max="6918" width="13" style="166" customWidth="1"/>
    <col min="6919" max="6919" width="8" style="166" bestFit="1" customWidth="1"/>
    <col min="6920" max="6920" width="6.140625" style="166" customWidth="1"/>
    <col min="6921" max="6921" width="10" style="166" customWidth="1"/>
    <col min="6922" max="6922" width="11.28515625" style="166" bestFit="1" customWidth="1"/>
    <col min="6923" max="6923" width="10.28515625" style="166" bestFit="1" customWidth="1"/>
    <col min="6924" max="6924" width="7.85546875" style="166" bestFit="1" customWidth="1"/>
    <col min="6925" max="6925" width="7.7109375" style="166" bestFit="1" customWidth="1"/>
    <col min="6926" max="6926" width="11.28515625" style="166" bestFit="1" customWidth="1"/>
    <col min="6927" max="6927" width="8" style="166" bestFit="1" customWidth="1"/>
    <col min="6928" max="6928" width="12.28515625" style="166" bestFit="1" customWidth="1"/>
    <col min="6929" max="7168" width="11.42578125" style="166" customWidth="1"/>
    <col min="7169" max="7169" width="9.140625" style="166" customWidth="1"/>
    <col min="7170" max="7170" width="11.28515625" style="166" customWidth="1"/>
    <col min="7171" max="7171" width="12.140625" style="166" bestFit="1" customWidth="1"/>
    <col min="7172" max="7172" width="11.28515625" style="166" customWidth="1"/>
    <col min="7173" max="7173" width="12.28515625" style="166" bestFit="1" customWidth="1"/>
    <col min="7174" max="7174" width="13" style="166" customWidth="1"/>
    <col min="7175" max="7175" width="8" style="166" bestFit="1" customWidth="1"/>
    <col min="7176" max="7176" width="6.140625" style="166" customWidth="1"/>
    <col min="7177" max="7177" width="10" style="166" customWidth="1"/>
    <col min="7178" max="7178" width="11.28515625" style="166" bestFit="1" customWidth="1"/>
    <col min="7179" max="7179" width="10.28515625" style="166" bestFit="1" customWidth="1"/>
    <col min="7180" max="7180" width="7.85546875" style="166" bestFit="1" customWidth="1"/>
    <col min="7181" max="7181" width="7.7109375" style="166" bestFit="1" customWidth="1"/>
    <col min="7182" max="7182" width="11.28515625" style="166" bestFit="1" customWidth="1"/>
    <col min="7183" max="7183" width="8" style="166" bestFit="1" customWidth="1"/>
    <col min="7184" max="7184" width="12.28515625" style="166" bestFit="1" customWidth="1"/>
    <col min="7185" max="7424" width="11.42578125" style="166" customWidth="1"/>
    <col min="7425" max="7425" width="9.140625" style="166" customWidth="1"/>
    <col min="7426" max="7426" width="11.28515625" style="166" customWidth="1"/>
    <col min="7427" max="7427" width="12.140625" style="166" bestFit="1" customWidth="1"/>
    <col min="7428" max="7428" width="11.28515625" style="166" customWidth="1"/>
    <col min="7429" max="7429" width="12.28515625" style="166" bestFit="1" customWidth="1"/>
    <col min="7430" max="7430" width="13" style="166" customWidth="1"/>
    <col min="7431" max="7431" width="8" style="166" bestFit="1" customWidth="1"/>
    <col min="7432" max="7432" width="6.140625" style="166" customWidth="1"/>
    <col min="7433" max="7433" width="10" style="166" customWidth="1"/>
    <col min="7434" max="7434" width="11.28515625" style="166" bestFit="1" customWidth="1"/>
    <col min="7435" max="7435" width="10.28515625" style="166" bestFit="1" customWidth="1"/>
    <col min="7436" max="7436" width="7.85546875" style="166" bestFit="1" customWidth="1"/>
    <col min="7437" max="7437" width="7.7109375" style="166" bestFit="1" customWidth="1"/>
    <col min="7438" max="7438" width="11.28515625" style="166" bestFit="1" customWidth="1"/>
    <col min="7439" max="7439" width="8" style="166" bestFit="1" customWidth="1"/>
    <col min="7440" max="7440" width="12.28515625" style="166" bestFit="1" customWidth="1"/>
    <col min="7441" max="7680" width="11.42578125" style="166" customWidth="1"/>
    <col min="7681" max="7681" width="9.140625" style="166" customWidth="1"/>
    <col min="7682" max="7682" width="11.28515625" style="166" customWidth="1"/>
    <col min="7683" max="7683" width="12.140625" style="166" bestFit="1" customWidth="1"/>
    <col min="7684" max="7684" width="11.28515625" style="166" customWidth="1"/>
    <col min="7685" max="7685" width="12.28515625" style="166" bestFit="1" customWidth="1"/>
    <col min="7686" max="7686" width="13" style="166" customWidth="1"/>
    <col min="7687" max="7687" width="8" style="166" bestFit="1" customWidth="1"/>
    <col min="7688" max="7688" width="6.140625" style="166" customWidth="1"/>
    <col min="7689" max="7689" width="10" style="166" customWidth="1"/>
    <col min="7690" max="7690" width="11.28515625" style="166" bestFit="1" customWidth="1"/>
    <col min="7691" max="7691" width="10.28515625" style="166" bestFit="1" customWidth="1"/>
    <col min="7692" max="7692" width="7.85546875" style="166" bestFit="1" customWidth="1"/>
    <col min="7693" max="7693" width="7.7109375" style="166" bestFit="1" customWidth="1"/>
    <col min="7694" max="7694" width="11.28515625" style="166" bestFit="1" customWidth="1"/>
    <col min="7695" max="7695" width="8" style="166" bestFit="1" customWidth="1"/>
    <col min="7696" max="7696" width="12.28515625" style="166" bestFit="1" customWidth="1"/>
    <col min="7697" max="7936" width="11.42578125" style="166" customWidth="1"/>
    <col min="7937" max="7937" width="9.140625" style="166" customWidth="1"/>
    <col min="7938" max="7938" width="11.28515625" style="166" customWidth="1"/>
    <col min="7939" max="7939" width="12.140625" style="166" bestFit="1" customWidth="1"/>
    <col min="7940" max="7940" width="11.28515625" style="166" customWidth="1"/>
    <col min="7941" max="7941" width="12.28515625" style="166" bestFit="1" customWidth="1"/>
    <col min="7942" max="7942" width="13" style="166" customWidth="1"/>
    <col min="7943" max="7943" width="8" style="166" bestFit="1" customWidth="1"/>
    <col min="7944" max="7944" width="6.140625" style="166" customWidth="1"/>
    <col min="7945" max="7945" width="10" style="166" customWidth="1"/>
    <col min="7946" max="7946" width="11.28515625" style="166" bestFit="1" customWidth="1"/>
    <col min="7947" max="7947" width="10.28515625" style="166" bestFit="1" customWidth="1"/>
    <col min="7948" max="7948" width="7.85546875" style="166" bestFit="1" customWidth="1"/>
    <col min="7949" max="7949" width="7.7109375" style="166" bestFit="1" customWidth="1"/>
    <col min="7950" max="7950" width="11.28515625" style="166" bestFit="1" customWidth="1"/>
    <col min="7951" max="7951" width="8" style="166" bestFit="1" customWidth="1"/>
    <col min="7952" max="7952" width="12.28515625" style="166" bestFit="1" customWidth="1"/>
    <col min="7953" max="8192" width="11.42578125" style="166" customWidth="1"/>
    <col min="8193" max="8193" width="9.140625" style="166" customWidth="1"/>
    <col min="8194" max="8194" width="11.28515625" style="166" customWidth="1"/>
    <col min="8195" max="8195" width="12.140625" style="166" bestFit="1" customWidth="1"/>
    <col min="8196" max="8196" width="11.28515625" style="166" customWidth="1"/>
    <col min="8197" max="8197" width="12.28515625" style="166" bestFit="1" customWidth="1"/>
    <col min="8198" max="8198" width="13" style="166" customWidth="1"/>
    <col min="8199" max="8199" width="8" style="166" bestFit="1" customWidth="1"/>
    <col min="8200" max="8200" width="6.140625" style="166" customWidth="1"/>
    <col min="8201" max="8201" width="10" style="166" customWidth="1"/>
    <col min="8202" max="8202" width="11.28515625" style="166" bestFit="1" customWidth="1"/>
    <col min="8203" max="8203" width="10.28515625" style="166" bestFit="1" customWidth="1"/>
    <col min="8204" max="8204" width="7.85546875" style="166" bestFit="1" customWidth="1"/>
    <col min="8205" max="8205" width="7.7109375" style="166" bestFit="1" customWidth="1"/>
    <col min="8206" max="8206" width="11.28515625" style="166" bestFit="1" customWidth="1"/>
    <col min="8207" max="8207" width="8" style="166" bestFit="1" customWidth="1"/>
    <col min="8208" max="8208" width="12.28515625" style="166" bestFit="1" customWidth="1"/>
    <col min="8209" max="8448" width="11.42578125" style="166" customWidth="1"/>
    <col min="8449" max="8449" width="9.140625" style="166" customWidth="1"/>
    <col min="8450" max="8450" width="11.28515625" style="166" customWidth="1"/>
    <col min="8451" max="8451" width="12.140625" style="166" bestFit="1" customWidth="1"/>
    <col min="8452" max="8452" width="11.28515625" style="166" customWidth="1"/>
    <col min="8453" max="8453" width="12.28515625" style="166" bestFit="1" customWidth="1"/>
    <col min="8454" max="8454" width="13" style="166" customWidth="1"/>
    <col min="8455" max="8455" width="8" style="166" bestFit="1" customWidth="1"/>
    <col min="8456" max="8456" width="6.140625" style="166" customWidth="1"/>
    <col min="8457" max="8457" width="10" style="166" customWidth="1"/>
    <col min="8458" max="8458" width="11.28515625" style="166" bestFit="1" customWidth="1"/>
    <col min="8459" max="8459" width="10.28515625" style="166" bestFit="1" customWidth="1"/>
    <col min="8460" max="8460" width="7.85546875" style="166" bestFit="1" customWidth="1"/>
    <col min="8461" max="8461" width="7.7109375" style="166" bestFit="1" customWidth="1"/>
    <col min="8462" max="8462" width="11.28515625" style="166" bestFit="1" customWidth="1"/>
    <col min="8463" max="8463" width="8" style="166" bestFit="1" customWidth="1"/>
    <col min="8464" max="8464" width="12.28515625" style="166" bestFit="1" customWidth="1"/>
    <col min="8465" max="8704" width="11.42578125" style="166" customWidth="1"/>
    <col min="8705" max="8705" width="9.140625" style="166" customWidth="1"/>
    <col min="8706" max="8706" width="11.28515625" style="166" customWidth="1"/>
    <col min="8707" max="8707" width="12.140625" style="166" bestFit="1" customWidth="1"/>
    <col min="8708" max="8708" width="11.28515625" style="166" customWidth="1"/>
    <col min="8709" max="8709" width="12.28515625" style="166" bestFit="1" customWidth="1"/>
    <col min="8710" max="8710" width="13" style="166" customWidth="1"/>
    <col min="8711" max="8711" width="8" style="166" bestFit="1" customWidth="1"/>
    <col min="8712" max="8712" width="6.140625" style="166" customWidth="1"/>
    <col min="8713" max="8713" width="10" style="166" customWidth="1"/>
    <col min="8714" max="8714" width="11.28515625" style="166" bestFit="1" customWidth="1"/>
    <col min="8715" max="8715" width="10.28515625" style="166" bestFit="1" customWidth="1"/>
    <col min="8716" max="8716" width="7.85546875" style="166" bestFit="1" customWidth="1"/>
    <col min="8717" max="8717" width="7.7109375" style="166" bestFit="1" customWidth="1"/>
    <col min="8718" max="8718" width="11.28515625" style="166" bestFit="1" customWidth="1"/>
    <col min="8719" max="8719" width="8" style="166" bestFit="1" customWidth="1"/>
    <col min="8720" max="8720" width="12.28515625" style="166" bestFit="1" customWidth="1"/>
    <col min="8721" max="8960" width="11.42578125" style="166" customWidth="1"/>
    <col min="8961" max="8961" width="9.140625" style="166" customWidth="1"/>
    <col min="8962" max="8962" width="11.28515625" style="166" customWidth="1"/>
    <col min="8963" max="8963" width="12.140625" style="166" bestFit="1" customWidth="1"/>
    <col min="8964" max="8964" width="11.28515625" style="166" customWidth="1"/>
    <col min="8965" max="8965" width="12.28515625" style="166" bestFit="1" customWidth="1"/>
    <col min="8966" max="8966" width="13" style="166" customWidth="1"/>
    <col min="8967" max="8967" width="8" style="166" bestFit="1" customWidth="1"/>
    <col min="8968" max="8968" width="6.140625" style="166" customWidth="1"/>
    <col min="8969" max="8969" width="10" style="166" customWidth="1"/>
    <col min="8970" max="8970" width="11.28515625" style="166" bestFit="1" customWidth="1"/>
    <col min="8971" max="8971" width="10.28515625" style="166" bestFit="1" customWidth="1"/>
    <col min="8972" max="8972" width="7.85546875" style="166" bestFit="1" customWidth="1"/>
    <col min="8973" max="8973" width="7.7109375" style="166" bestFit="1" customWidth="1"/>
    <col min="8974" max="8974" width="11.28515625" style="166" bestFit="1" customWidth="1"/>
    <col min="8975" max="8975" width="8" style="166" bestFit="1" customWidth="1"/>
    <col min="8976" max="8976" width="12.28515625" style="166" bestFit="1" customWidth="1"/>
    <col min="8977" max="9216" width="11.42578125" style="166" customWidth="1"/>
    <col min="9217" max="9217" width="9.140625" style="166" customWidth="1"/>
    <col min="9218" max="9218" width="11.28515625" style="166" customWidth="1"/>
    <col min="9219" max="9219" width="12.140625" style="166" bestFit="1" customWidth="1"/>
    <col min="9220" max="9220" width="11.28515625" style="166" customWidth="1"/>
    <col min="9221" max="9221" width="12.28515625" style="166" bestFit="1" customWidth="1"/>
    <col min="9222" max="9222" width="13" style="166" customWidth="1"/>
    <col min="9223" max="9223" width="8" style="166" bestFit="1" customWidth="1"/>
    <col min="9224" max="9224" width="6.140625" style="166" customWidth="1"/>
    <col min="9225" max="9225" width="10" style="166" customWidth="1"/>
    <col min="9226" max="9226" width="11.28515625" style="166" bestFit="1" customWidth="1"/>
    <col min="9227" max="9227" width="10.28515625" style="166" bestFit="1" customWidth="1"/>
    <col min="9228" max="9228" width="7.85546875" style="166" bestFit="1" customWidth="1"/>
    <col min="9229" max="9229" width="7.7109375" style="166" bestFit="1" customWidth="1"/>
    <col min="9230" max="9230" width="11.28515625" style="166" bestFit="1" customWidth="1"/>
    <col min="9231" max="9231" width="8" style="166" bestFit="1" customWidth="1"/>
    <col min="9232" max="9232" width="12.28515625" style="166" bestFit="1" customWidth="1"/>
    <col min="9233" max="9472" width="11.42578125" style="166" customWidth="1"/>
    <col min="9473" max="9473" width="9.140625" style="166" customWidth="1"/>
    <col min="9474" max="9474" width="11.28515625" style="166" customWidth="1"/>
    <col min="9475" max="9475" width="12.140625" style="166" bestFit="1" customWidth="1"/>
    <col min="9476" max="9476" width="11.28515625" style="166" customWidth="1"/>
    <col min="9477" max="9477" width="12.28515625" style="166" bestFit="1" customWidth="1"/>
    <col min="9478" max="9478" width="13" style="166" customWidth="1"/>
    <col min="9479" max="9479" width="8" style="166" bestFit="1" customWidth="1"/>
    <col min="9480" max="9480" width="6.140625" style="166" customWidth="1"/>
    <col min="9481" max="9481" width="10" style="166" customWidth="1"/>
    <col min="9482" max="9482" width="11.28515625" style="166" bestFit="1" customWidth="1"/>
    <col min="9483" max="9483" width="10.28515625" style="166" bestFit="1" customWidth="1"/>
    <col min="9484" max="9484" width="7.85546875" style="166" bestFit="1" customWidth="1"/>
    <col min="9485" max="9485" width="7.7109375" style="166" bestFit="1" customWidth="1"/>
    <col min="9486" max="9486" width="11.28515625" style="166" bestFit="1" customWidth="1"/>
    <col min="9487" max="9487" width="8" style="166" bestFit="1" customWidth="1"/>
    <col min="9488" max="9488" width="12.28515625" style="166" bestFit="1" customWidth="1"/>
    <col min="9489" max="9728" width="11.42578125" style="166" customWidth="1"/>
    <col min="9729" max="9729" width="9.140625" style="166" customWidth="1"/>
    <col min="9730" max="9730" width="11.28515625" style="166" customWidth="1"/>
    <col min="9731" max="9731" width="12.140625" style="166" bestFit="1" customWidth="1"/>
    <col min="9732" max="9732" width="11.28515625" style="166" customWidth="1"/>
    <col min="9733" max="9733" width="12.28515625" style="166" bestFit="1" customWidth="1"/>
    <col min="9734" max="9734" width="13" style="166" customWidth="1"/>
    <col min="9735" max="9735" width="8" style="166" bestFit="1" customWidth="1"/>
    <col min="9736" max="9736" width="6.140625" style="166" customWidth="1"/>
    <col min="9737" max="9737" width="10" style="166" customWidth="1"/>
    <col min="9738" max="9738" width="11.28515625" style="166" bestFit="1" customWidth="1"/>
    <col min="9739" max="9739" width="10.28515625" style="166" bestFit="1" customWidth="1"/>
    <col min="9740" max="9740" width="7.85546875" style="166" bestFit="1" customWidth="1"/>
    <col min="9741" max="9741" width="7.7109375" style="166" bestFit="1" customWidth="1"/>
    <col min="9742" max="9742" width="11.28515625" style="166" bestFit="1" customWidth="1"/>
    <col min="9743" max="9743" width="8" style="166" bestFit="1" customWidth="1"/>
    <col min="9744" max="9744" width="12.28515625" style="166" bestFit="1" customWidth="1"/>
    <col min="9745" max="9984" width="11.42578125" style="166" customWidth="1"/>
    <col min="9985" max="9985" width="9.140625" style="166" customWidth="1"/>
    <col min="9986" max="9986" width="11.28515625" style="166" customWidth="1"/>
    <col min="9987" max="9987" width="12.140625" style="166" bestFit="1" customWidth="1"/>
    <col min="9988" max="9988" width="11.28515625" style="166" customWidth="1"/>
    <col min="9989" max="9989" width="12.28515625" style="166" bestFit="1" customWidth="1"/>
    <col min="9990" max="9990" width="13" style="166" customWidth="1"/>
    <col min="9991" max="9991" width="8" style="166" bestFit="1" customWidth="1"/>
    <col min="9992" max="9992" width="6.140625" style="166" customWidth="1"/>
    <col min="9993" max="9993" width="10" style="166" customWidth="1"/>
    <col min="9994" max="9994" width="11.28515625" style="166" bestFit="1" customWidth="1"/>
    <col min="9995" max="9995" width="10.28515625" style="166" bestFit="1" customWidth="1"/>
    <col min="9996" max="9996" width="7.85546875" style="166" bestFit="1" customWidth="1"/>
    <col min="9997" max="9997" width="7.7109375" style="166" bestFit="1" customWidth="1"/>
    <col min="9998" max="9998" width="11.28515625" style="166" bestFit="1" customWidth="1"/>
    <col min="9999" max="9999" width="8" style="166" bestFit="1" customWidth="1"/>
    <col min="10000" max="10000" width="12.28515625" style="166" bestFit="1" customWidth="1"/>
    <col min="10001" max="10240" width="11.42578125" style="166" customWidth="1"/>
    <col min="10241" max="10241" width="9.140625" style="166" customWidth="1"/>
    <col min="10242" max="10242" width="11.28515625" style="166" customWidth="1"/>
    <col min="10243" max="10243" width="12.140625" style="166" bestFit="1" customWidth="1"/>
    <col min="10244" max="10244" width="11.28515625" style="166" customWidth="1"/>
    <col min="10245" max="10245" width="12.28515625" style="166" bestFit="1" customWidth="1"/>
    <col min="10246" max="10246" width="13" style="166" customWidth="1"/>
    <col min="10247" max="10247" width="8" style="166" bestFit="1" customWidth="1"/>
    <col min="10248" max="10248" width="6.140625" style="166" customWidth="1"/>
    <col min="10249" max="10249" width="10" style="166" customWidth="1"/>
    <col min="10250" max="10250" width="11.28515625" style="166" bestFit="1" customWidth="1"/>
    <col min="10251" max="10251" width="10.28515625" style="166" bestFit="1" customWidth="1"/>
    <col min="10252" max="10252" width="7.85546875" style="166" bestFit="1" customWidth="1"/>
    <col min="10253" max="10253" width="7.7109375" style="166" bestFit="1" customWidth="1"/>
    <col min="10254" max="10254" width="11.28515625" style="166" bestFit="1" customWidth="1"/>
    <col min="10255" max="10255" width="8" style="166" bestFit="1" customWidth="1"/>
    <col min="10256" max="10256" width="12.28515625" style="166" bestFit="1" customWidth="1"/>
    <col min="10257" max="10496" width="11.42578125" style="166" customWidth="1"/>
    <col min="10497" max="10497" width="9.140625" style="166" customWidth="1"/>
    <col min="10498" max="10498" width="11.28515625" style="166" customWidth="1"/>
    <col min="10499" max="10499" width="12.140625" style="166" bestFit="1" customWidth="1"/>
    <col min="10500" max="10500" width="11.28515625" style="166" customWidth="1"/>
    <col min="10501" max="10501" width="12.28515625" style="166" bestFit="1" customWidth="1"/>
    <col min="10502" max="10502" width="13" style="166" customWidth="1"/>
    <col min="10503" max="10503" width="8" style="166" bestFit="1" customWidth="1"/>
    <col min="10504" max="10504" width="6.140625" style="166" customWidth="1"/>
    <col min="10505" max="10505" width="10" style="166" customWidth="1"/>
    <col min="10506" max="10506" width="11.28515625" style="166" bestFit="1" customWidth="1"/>
    <col min="10507" max="10507" width="10.28515625" style="166" bestFit="1" customWidth="1"/>
    <col min="10508" max="10508" width="7.85546875" style="166" bestFit="1" customWidth="1"/>
    <col min="10509" max="10509" width="7.7109375" style="166" bestFit="1" customWidth="1"/>
    <col min="10510" max="10510" width="11.28515625" style="166" bestFit="1" customWidth="1"/>
    <col min="10511" max="10511" width="8" style="166" bestFit="1" customWidth="1"/>
    <col min="10512" max="10512" width="12.28515625" style="166" bestFit="1" customWidth="1"/>
    <col min="10513" max="10752" width="11.42578125" style="166" customWidth="1"/>
    <col min="10753" max="10753" width="9.140625" style="166" customWidth="1"/>
    <col min="10754" max="10754" width="11.28515625" style="166" customWidth="1"/>
    <col min="10755" max="10755" width="12.140625" style="166" bestFit="1" customWidth="1"/>
    <col min="10756" max="10756" width="11.28515625" style="166" customWidth="1"/>
    <col min="10757" max="10757" width="12.28515625" style="166" bestFit="1" customWidth="1"/>
    <col min="10758" max="10758" width="13" style="166" customWidth="1"/>
    <col min="10759" max="10759" width="8" style="166" bestFit="1" customWidth="1"/>
    <col min="10760" max="10760" width="6.140625" style="166" customWidth="1"/>
    <col min="10761" max="10761" width="10" style="166" customWidth="1"/>
    <col min="10762" max="10762" width="11.28515625" style="166" bestFit="1" customWidth="1"/>
    <col min="10763" max="10763" width="10.28515625" style="166" bestFit="1" customWidth="1"/>
    <col min="10764" max="10764" width="7.85546875" style="166" bestFit="1" customWidth="1"/>
    <col min="10765" max="10765" width="7.7109375" style="166" bestFit="1" customWidth="1"/>
    <col min="10766" max="10766" width="11.28515625" style="166" bestFit="1" customWidth="1"/>
    <col min="10767" max="10767" width="8" style="166" bestFit="1" customWidth="1"/>
    <col min="10768" max="10768" width="12.28515625" style="166" bestFit="1" customWidth="1"/>
    <col min="10769" max="11008" width="11.42578125" style="166" customWidth="1"/>
    <col min="11009" max="11009" width="9.140625" style="166" customWidth="1"/>
    <col min="11010" max="11010" width="11.28515625" style="166" customWidth="1"/>
    <col min="11011" max="11011" width="12.140625" style="166" bestFit="1" customWidth="1"/>
    <col min="11012" max="11012" width="11.28515625" style="166" customWidth="1"/>
    <col min="11013" max="11013" width="12.28515625" style="166" bestFit="1" customWidth="1"/>
    <col min="11014" max="11014" width="13" style="166" customWidth="1"/>
    <col min="11015" max="11015" width="8" style="166" bestFit="1" customWidth="1"/>
    <col min="11016" max="11016" width="6.140625" style="166" customWidth="1"/>
    <col min="11017" max="11017" width="10" style="166" customWidth="1"/>
    <col min="11018" max="11018" width="11.28515625" style="166" bestFit="1" customWidth="1"/>
    <col min="11019" max="11019" width="10.28515625" style="166" bestFit="1" customWidth="1"/>
    <col min="11020" max="11020" width="7.85546875" style="166" bestFit="1" customWidth="1"/>
    <col min="11021" max="11021" width="7.7109375" style="166" bestFit="1" customWidth="1"/>
    <col min="11022" max="11022" width="11.28515625" style="166" bestFit="1" customWidth="1"/>
    <col min="11023" max="11023" width="8" style="166" bestFit="1" customWidth="1"/>
    <col min="11024" max="11024" width="12.28515625" style="166" bestFit="1" customWidth="1"/>
    <col min="11025" max="11264" width="11.42578125" style="166" customWidth="1"/>
    <col min="11265" max="11265" width="9.140625" style="166" customWidth="1"/>
    <col min="11266" max="11266" width="11.28515625" style="166" customWidth="1"/>
    <col min="11267" max="11267" width="12.140625" style="166" bestFit="1" customWidth="1"/>
    <col min="11268" max="11268" width="11.28515625" style="166" customWidth="1"/>
    <col min="11269" max="11269" width="12.28515625" style="166" bestFit="1" customWidth="1"/>
    <col min="11270" max="11270" width="13" style="166" customWidth="1"/>
    <col min="11271" max="11271" width="8" style="166" bestFit="1" customWidth="1"/>
    <col min="11272" max="11272" width="6.140625" style="166" customWidth="1"/>
    <col min="11273" max="11273" width="10" style="166" customWidth="1"/>
    <col min="11274" max="11274" width="11.28515625" style="166" bestFit="1" customWidth="1"/>
    <col min="11275" max="11275" width="10.28515625" style="166" bestFit="1" customWidth="1"/>
    <col min="11276" max="11276" width="7.85546875" style="166" bestFit="1" customWidth="1"/>
    <col min="11277" max="11277" width="7.7109375" style="166" bestFit="1" customWidth="1"/>
    <col min="11278" max="11278" width="11.28515625" style="166" bestFit="1" customWidth="1"/>
    <col min="11279" max="11279" width="8" style="166" bestFit="1" customWidth="1"/>
    <col min="11280" max="11280" width="12.28515625" style="166" bestFit="1" customWidth="1"/>
    <col min="11281" max="11520" width="11.42578125" style="166" customWidth="1"/>
    <col min="11521" max="11521" width="9.140625" style="166" customWidth="1"/>
    <col min="11522" max="11522" width="11.28515625" style="166" customWidth="1"/>
    <col min="11523" max="11523" width="12.140625" style="166" bestFit="1" customWidth="1"/>
    <col min="11524" max="11524" width="11.28515625" style="166" customWidth="1"/>
    <col min="11525" max="11525" width="12.28515625" style="166" bestFit="1" customWidth="1"/>
    <col min="11526" max="11526" width="13" style="166" customWidth="1"/>
    <col min="11527" max="11527" width="8" style="166" bestFit="1" customWidth="1"/>
    <col min="11528" max="11528" width="6.140625" style="166" customWidth="1"/>
    <col min="11529" max="11529" width="10" style="166" customWidth="1"/>
    <col min="11530" max="11530" width="11.28515625" style="166" bestFit="1" customWidth="1"/>
    <col min="11531" max="11531" width="10.28515625" style="166" bestFit="1" customWidth="1"/>
    <col min="11532" max="11532" width="7.85546875" style="166" bestFit="1" customWidth="1"/>
    <col min="11533" max="11533" width="7.7109375" style="166" bestFit="1" customWidth="1"/>
    <col min="11534" max="11534" width="11.28515625" style="166" bestFit="1" customWidth="1"/>
    <col min="11535" max="11535" width="8" style="166" bestFit="1" customWidth="1"/>
    <col min="11536" max="11536" width="12.28515625" style="166" bestFit="1" customWidth="1"/>
    <col min="11537" max="11776" width="11.42578125" style="166" customWidth="1"/>
    <col min="11777" max="11777" width="9.140625" style="166" customWidth="1"/>
    <col min="11778" max="11778" width="11.28515625" style="166" customWidth="1"/>
    <col min="11779" max="11779" width="12.140625" style="166" bestFit="1" customWidth="1"/>
    <col min="11780" max="11780" width="11.28515625" style="166" customWidth="1"/>
    <col min="11781" max="11781" width="12.28515625" style="166" bestFit="1" customWidth="1"/>
    <col min="11782" max="11782" width="13" style="166" customWidth="1"/>
    <col min="11783" max="11783" width="8" style="166" bestFit="1" customWidth="1"/>
    <col min="11784" max="11784" width="6.140625" style="166" customWidth="1"/>
    <col min="11785" max="11785" width="10" style="166" customWidth="1"/>
    <col min="11786" max="11786" width="11.28515625" style="166" bestFit="1" customWidth="1"/>
    <col min="11787" max="11787" width="10.28515625" style="166" bestFit="1" customWidth="1"/>
    <col min="11788" max="11788" width="7.85546875" style="166" bestFit="1" customWidth="1"/>
    <col min="11789" max="11789" width="7.7109375" style="166" bestFit="1" customWidth="1"/>
    <col min="11790" max="11790" width="11.28515625" style="166" bestFit="1" customWidth="1"/>
    <col min="11791" max="11791" width="8" style="166" bestFit="1" customWidth="1"/>
    <col min="11792" max="11792" width="12.28515625" style="166" bestFit="1" customWidth="1"/>
    <col min="11793" max="12032" width="11.42578125" style="166" customWidth="1"/>
    <col min="12033" max="12033" width="9.140625" style="166" customWidth="1"/>
    <col min="12034" max="12034" width="11.28515625" style="166" customWidth="1"/>
    <col min="12035" max="12035" width="12.140625" style="166" bestFit="1" customWidth="1"/>
    <col min="12036" max="12036" width="11.28515625" style="166" customWidth="1"/>
    <col min="12037" max="12037" width="12.28515625" style="166" bestFit="1" customWidth="1"/>
    <col min="12038" max="12038" width="13" style="166" customWidth="1"/>
    <col min="12039" max="12039" width="8" style="166" bestFit="1" customWidth="1"/>
    <col min="12040" max="12040" width="6.140625" style="166" customWidth="1"/>
    <col min="12041" max="12041" width="10" style="166" customWidth="1"/>
    <col min="12042" max="12042" width="11.28515625" style="166" bestFit="1" customWidth="1"/>
    <col min="12043" max="12043" width="10.28515625" style="166" bestFit="1" customWidth="1"/>
    <col min="12044" max="12044" width="7.85546875" style="166" bestFit="1" customWidth="1"/>
    <col min="12045" max="12045" width="7.7109375" style="166" bestFit="1" customWidth="1"/>
    <col min="12046" max="12046" width="11.28515625" style="166" bestFit="1" customWidth="1"/>
    <col min="12047" max="12047" width="8" style="166" bestFit="1" customWidth="1"/>
    <col min="12048" max="12048" width="12.28515625" style="166" bestFit="1" customWidth="1"/>
    <col min="12049" max="12288" width="11.42578125" style="166" customWidth="1"/>
    <col min="12289" max="12289" width="9.140625" style="166" customWidth="1"/>
    <col min="12290" max="12290" width="11.28515625" style="166" customWidth="1"/>
    <col min="12291" max="12291" width="12.140625" style="166" bestFit="1" customWidth="1"/>
    <col min="12292" max="12292" width="11.28515625" style="166" customWidth="1"/>
    <col min="12293" max="12293" width="12.28515625" style="166" bestFit="1" customWidth="1"/>
    <col min="12294" max="12294" width="13" style="166" customWidth="1"/>
    <col min="12295" max="12295" width="8" style="166" bestFit="1" customWidth="1"/>
    <col min="12296" max="12296" width="6.140625" style="166" customWidth="1"/>
    <col min="12297" max="12297" width="10" style="166" customWidth="1"/>
    <col min="12298" max="12298" width="11.28515625" style="166" bestFit="1" customWidth="1"/>
    <col min="12299" max="12299" width="10.28515625" style="166" bestFit="1" customWidth="1"/>
    <col min="12300" max="12300" width="7.85546875" style="166" bestFit="1" customWidth="1"/>
    <col min="12301" max="12301" width="7.7109375" style="166" bestFit="1" customWidth="1"/>
    <col min="12302" max="12302" width="11.28515625" style="166" bestFit="1" customWidth="1"/>
    <col min="12303" max="12303" width="8" style="166" bestFit="1" customWidth="1"/>
    <col min="12304" max="12304" width="12.28515625" style="166" bestFit="1" customWidth="1"/>
    <col min="12305" max="12544" width="11.42578125" style="166" customWidth="1"/>
    <col min="12545" max="12545" width="9.140625" style="166" customWidth="1"/>
    <col min="12546" max="12546" width="11.28515625" style="166" customWidth="1"/>
    <col min="12547" max="12547" width="12.140625" style="166" bestFit="1" customWidth="1"/>
    <col min="12548" max="12548" width="11.28515625" style="166" customWidth="1"/>
    <col min="12549" max="12549" width="12.28515625" style="166" bestFit="1" customWidth="1"/>
    <col min="12550" max="12550" width="13" style="166" customWidth="1"/>
    <col min="12551" max="12551" width="8" style="166" bestFit="1" customWidth="1"/>
    <col min="12552" max="12552" width="6.140625" style="166" customWidth="1"/>
    <col min="12553" max="12553" width="10" style="166" customWidth="1"/>
    <col min="12554" max="12554" width="11.28515625" style="166" bestFit="1" customWidth="1"/>
    <col min="12555" max="12555" width="10.28515625" style="166" bestFit="1" customWidth="1"/>
    <col min="12556" max="12556" width="7.85546875" style="166" bestFit="1" customWidth="1"/>
    <col min="12557" max="12557" width="7.7109375" style="166" bestFit="1" customWidth="1"/>
    <col min="12558" max="12558" width="11.28515625" style="166" bestFit="1" customWidth="1"/>
    <col min="12559" max="12559" width="8" style="166" bestFit="1" customWidth="1"/>
    <col min="12560" max="12560" width="12.28515625" style="166" bestFit="1" customWidth="1"/>
    <col min="12561" max="12800" width="11.42578125" style="166" customWidth="1"/>
    <col min="12801" max="12801" width="9.140625" style="166" customWidth="1"/>
    <col min="12802" max="12802" width="11.28515625" style="166" customWidth="1"/>
    <col min="12803" max="12803" width="12.140625" style="166" bestFit="1" customWidth="1"/>
    <col min="12804" max="12804" width="11.28515625" style="166" customWidth="1"/>
    <col min="12805" max="12805" width="12.28515625" style="166" bestFit="1" customWidth="1"/>
    <col min="12806" max="12806" width="13" style="166" customWidth="1"/>
    <col min="12807" max="12807" width="8" style="166" bestFit="1" customWidth="1"/>
    <col min="12808" max="12808" width="6.140625" style="166" customWidth="1"/>
    <col min="12809" max="12809" width="10" style="166" customWidth="1"/>
    <col min="12810" max="12810" width="11.28515625" style="166" bestFit="1" customWidth="1"/>
    <col min="12811" max="12811" width="10.28515625" style="166" bestFit="1" customWidth="1"/>
    <col min="12812" max="12812" width="7.85546875" style="166" bestFit="1" customWidth="1"/>
    <col min="12813" max="12813" width="7.7109375" style="166" bestFit="1" customWidth="1"/>
    <col min="12814" max="12814" width="11.28515625" style="166" bestFit="1" customWidth="1"/>
    <col min="12815" max="12815" width="8" style="166" bestFit="1" customWidth="1"/>
    <col min="12816" max="12816" width="12.28515625" style="166" bestFit="1" customWidth="1"/>
    <col min="12817" max="13056" width="11.42578125" style="166" customWidth="1"/>
    <col min="13057" max="13057" width="9.140625" style="166" customWidth="1"/>
    <col min="13058" max="13058" width="11.28515625" style="166" customWidth="1"/>
    <col min="13059" max="13059" width="12.140625" style="166" bestFit="1" customWidth="1"/>
    <col min="13060" max="13060" width="11.28515625" style="166" customWidth="1"/>
    <col min="13061" max="13061" width="12.28515625" style="166" bestFit="1" customWidth="1"/>
    <col min="13062" max="13062" width="13" style="166" customWidth="1"/>
    <col min="13063" max="13063" width="8" style="166" bestFit="1" customWidth="1"/>
    <col min="13064" max="13064" width="6.140625" style="166" customWidth="1"/>
    <col min="13065" max="13065" width="10" style="166" customWidth="1"/>
    <col min="13066" max="13066" width="11.28515625" style="166" bestFit="1" customWidth="1"/>
    <col min="13067" max="13067" width="10.28515625" style="166" bestFit="1" customWidth="1"/>
    <col min="13068" max="13068" width="7.85546875" style="166" bestFit="1" customWidth="1"/>
    <col min="13069" max="13069" width="7.7109375" style="166" bestFit="1" customWidth="1"/>
    <col min="13070" max="13070" width="11.28515625" style="166" bestFit="1" customWidth="1"/>
    <col min="13071" max="13071" width="8" style="166" bestFit="1" customWidth="1"/>
    <col min="13072" max="13072" width="12.28515625" style="166" bestFit="1" customWidth="1"/>
    <col min="13073" max="13312" width="11.42578125" style="166" customWidth="1"/>
    <col min="13313" max="13313" width="9.140625" style="166" customWidth="1"/>
    <col min="13314" max="13314" width="11.28515625" style="166" customWidth="1"/>
    <col min="13315" max="13315" width="12.140625" style="166" bestFit="1" customWidth="1"/>
    <col min="13316" max="13316" width="11.28515625" style="166" customWidth="1"/>
    <col min="13317" max="13317" width="12.28515625" style="166" bestFit="1" customWidth="1"/>
    <col min="13318" max="13318" width="13" style="166" customWidth="1"/>
    <col min="13319" max="13319" width="8" style="166" bestFit="1" customWidth="1"/>
    <col min="13320" max="13320" width="6.140625" style="166" customWidth="1"/>
    <col min="13321" max="13321" width="10" style="166" customWidth="1"/>
    <col min="13322" max="13322" width="11.28515625" style="166" bestFit="1" customWidth="1"/>
    <col min="13323" max="13323" width="10.28515625" style="166" bestFit="1" customWidth="1"/>
    <col min="13324" max="13324" width="7.85546875" style="166" bestFit="1" customWidth="1"/>
    <col min="13325" max="13325" width="7.7109375" style="166" bestFit="1" customWidth="1"/>
    <col min="13326" max="13326" width="11.28515625" style="166" bestFit="1" customWidth="1"/>
    <col min="13327" max="13327" width="8" style="166" bestFit="1" customWidth="1"/>
    <col min="13328" max="13328" width="12.28515625" style="166" bestFit="1" customWidth="1"/>
    <col min="13329" max="13568" width="11.42578125" style="166" customWidth="1"/>
    <col min="13569" max="13569" width="9.140625" style="166" customWidth="1"/>
    <col min="13570" max="13570" width="11.28515625" style="166" customWidth="1"/>
    <col min="13571" max="13571" width="12.140625" style="166" bestFit="1" customWidth="1"/>
    <col min="13572" max="13572" width="11.28515625" style="166" customWidth="1"/>
    <col min="13573" max="13573" width="12.28515625" style="166" bestFit="1" customWidth="1"/>
    <col min="13574" max="13574" width="13" style="166" customWidth="1"/>
    <col min="13575" max="13575" width="8" style="166" bestFit="1" customWidth="1"/>
    <col min="13576" max="13576" width="6.140625" style="166" customWidth="1"/>
    <col min="13577" max="13577" width="10" style="166" customWidth="1"/>
    <col min="13578" max="13578" width="11.28515625" style="166" bestFit="1" customWidth="1"/>
    <col min="13579" max="13579" width="10.28515625" style="166" bestFit="1" customWidth="1"/>
    <col min="13580" max="13580" width="7.85546875" style="166" bestFit="1" customWidth="1"/>
    <col min="13581" max="13581" width="7.7109375" style="166" bestFit="1" customWidth="1"/>
    <col min="13582" max="13582" width="11.28515625" style="166" bestFit="1" customWidth="1"/>
    <col min="13583" max="13583" width="8" style="166" bestFit="1" customWidth="1"/>
    <col min="13584" max="13584" width="12.28515625" style="166" bestFit="1" customWidth="1"/>
    <col min="13585" max="13824" width="11.42578125" style="166" customWidth="1"/>
    <col min="13825" max="13825" width="9.140625" style="166" customWidth="1"/>
    <col min="13826" max="13826" width="11.28515625" style="166" customWidth="1"/>
    <col min="13827" max="13827" width="12.140625" style="166" bestFit="1" customWidth="1"/>
    <col min="13828" max="13828" width="11.28515625" style="166" customWidth="1"/>
    <col min="13829" max="13829" width="12.28515625" style="166" bestFit="1" customWidth="1"/>
    <col min="13830" max="13830" width="13" style="166" customWidth="1"/>
    <col min="13831" max="13831" width="8" style="166" bestFit="1" customWidth="1"/>
    <col min="13832" max="13832" width="6.140625" style="166" customWidth="1"/>
    <col min="13833" max="13833" width="10" style="166" customWidth="1"/>
    <col min="13834" max="13834" width="11.28515625" style="166" bestFit="1" customWidth="1"/>
    <col min="13835" max="13835" width="10.28515625" style="166" bestFit="1" customWidth="1"/>
    <col min="13836" max="13836" width="7.85546875" style="166" bestFit="1" customWidth="1"/>
    <col min="13837" max="13837" width="7.7109375" style="166" bestFit="1" customWidth="1"/>
    <col min="13838" max="13838" width="11.28515625" style="166" bestFit="1" customWidth="1"/>
    <col min="13839" max="13839" width="8" style="166" bestFit="1" customWidth="1"/>
    <col min="13840" max="13840" width="12.28515625" style="166" bestFit="1" customWidth="1"/>
    <col min="13841" max="14080" width="11.42578125" style="166" customWidth="1"/>
    <col min="14081" max="14081" width="9.140625" style="166" customWidth="1"/>
    <col min="14082" max="14082" width="11.28515625" style="166" customWidth="1"/>
    <col min="14083" max="14083" width="12.140625" style="166" bestFit="1" customWidth="1"/>
    <col min="14084" max="14084" width="11.28515625" style="166" customWidth="1"/>
    <col min="14085" max="14085" width="12.28515625" style="166" bestFit="1" customWidth="1"/>
    <col min="14086" max="14086" width="13" style="166" customWidth="1"/>
    <col min="14087" max="14087" width="8" style="166" bestFit="1" customWidth="1"/>
    <col min="14088" max="14088" width="6.140625" style="166" customWidth="1"/>
    <col min="14089" max="14089" width="10" style="166" customWidth="1"/>
    <col min="14090" max="14090" width="11.28515625" style="166" bestFit="1" customWidth="1"/>
    <col min="14091" max="14091" width="10.28515625" style="166" bestFit="1" customWidth="1"/>
    <col min="14092" max="14092" width="7.85546875" style="166" bestFit="1" customWidth="1"/>
    <col min="14093" max="14093" width="7.7109375" style="166" bestFit="1" customWidth="1"/>
    <col min="14094" max="14094" width="11.28515625" style="166" bestFit="1" customWidth="1"/>
    <col min="14095" max="14095" width="8" style="166" bestFit="1" customWidth="1"/>
    <col min="14096" max="14096" width="12.28515625" style="166" bestFit="1" customWidth="1"/>
    <col min="14097" max="14336" width="11.42578125" style="166" customWidth="1"/>
    <col min="14337" max="14337" width="9.140625" style="166" customWidth="1"/>
    <col min="14338" max="14338" width="11.28515625" style="166" customWidth="1"/>
    <col min="14339" max="14339" width="12.140625" style="166" bestFit="1" customWidth="1"/>
    <col min="14340" max="14340" width="11.28515625" style="166" customWidth="1"/>
    <col min="14341" max="14341" width="12.28515625" style="166" bestFit="1" customWidth="1"/>
    <col min="14342" max="14342" width="13" style="166" customWidth="1"/>
    <col min="14343" max="14343" width="8" style="166" bestFit="1" customWidth="1"/>
    <col min="14344" max="14344" width="6.140625" style="166" customWidth="1"/>
    <col min="14345" max="14345" width="10" style="166" customWidth="1"/>
    <col min="14346" max="14346" width="11.28515625" style="166" bestFit="1" customWidth="1"/>
    <col min="14347" max="14347" width="10.28515625" style="166" bestFit="1" customWidth="1"/>
    <col min="14348" max="14348" width="7.85546875" style="166" bestFit="1" customWidth="1"/>
    <col min="14349" max="14349" width="7.7109375" style="166" bestFit="1" customWidth="1"/>
    <col min="14350" max="14350" width="11.28515625" style="166" bestFit="1" customWidth="1"/>
    <col min="14351" max="14351" width="8" style="166" bestFit="1" customWidth="1"/>
    <col min="14352" max="14352" width="12.28515625" style="166" bestFit="1" customWidth="1"/>
    <col min="14353" max="14592" width="11.42578125" style="166" customWidth="1"/>
    <col min="14593" max="14593" width="9.140625" style="166" customWidth="1"/>
    <col min="14594" max="14594" width="11.28515625" style="166" customWidth="1"/>
    <col min="14595" max="14595" width="12.140625" style="166" bestFit="1" customWidth="1"/>
    <col min="14596" max="14596" width="11.28515625" style="166" customWidth="1"/>
    <col min="14597" max="14597" width="12.28515625" style="166" bestFit="1" customWidth="1"/>
    <col min="14598" max="14598" width="13" style="166" customWidth="1"/>
    <col min="14599" max="14599" width="8" style="166" bestFit="1" customWidth="1"/>
    <col min="14600" max="14600" width="6.140625" style="166" customWidth="1"/>
    <col min="14601" max="14601" width="10" style="166" customWidth="1"/>
    <col min="14602" max="14602" width="11.28515625" style="166" bestFit="1" customWidth="1"/>
    <col min="14603" max="14603" width="10.28515625" style="166" bestFit="1" customWidth="1"/>
    <col min="14604" max="14604" width="7.85546875" style="166" bestFit="1" customWidth="1"/>
    <col min="14605" max="14605" width="7.7109375" style="166" bestFit="1" customWidth="1"/>
    <col min="14606" max="14606" width="11.28515625" style="166" bestFit="1" customWidth="1"/>
    <col min="14607" max="14607" width="8" style="166" bestFit="1" customWidth="1"/>
    <col min="14608" max="14608" width="12.28515625" style="166" bestFit="1" customWidth="1"/>
    <col min="14609" max="14848" width="11.42578125" style="166" customWidth="1"/>
    <col min="14849" max="14849" width="9.140625" style="166" customWidth="1"/>
    <col min="14850" max="14850" width="11.28515625" style="166" customWidth="1"/>
    <col min="14851" max="14851" width="12.140625" style="166" bestFit="1" customWidth="1"/>
    <col min="14852" max="14852" width="11.28515625" style="166" customWidth="1"/>
    <col min="14853" max="14853" width="12.28515625" style="166" bestFit="1" customWidth="1"/>
    <col min="14854" max="14854" width="13" style="166" customWidth="1"/>
    <col min="14855" max="14855" width="8" style="166" bestFit="1" customWidth="1"/>
    <col min="14856" max="14856" width="6.140625" style="166" customWidth="1"/>
    <col min="14857" max="14857" width="10" style="166" customWidth="1"/>
    <col min="14858" max="14858" width="11.28515625" style="166" bestFit="1" customWidth="1"/>
    <col min="14859" max="14859" width="10.28515625" style="166" bestFit="1" customWidth="1"/>
    <col min="14860" max="14860" width="7.85546875" style="166" bestFit="1" customWidth="1"/>
    <col min="14861" max="14861" width="7.7109375" style="166" bestFit="1" customWidth="1"/>
    <col min="14862" max="14862" width="11.28515625" style="166" bestFit="1" customWidth="1"/>
    <col min="14863" max="14863" width="8" style="166" bestFit="1" customWidth="1"/>
    <col min="14864" max="14864" width="12.28515625" style="166" bestFit="1" customWidth="1"/>
    <col min="14865" max="15104" width="11.42578125" style="166" customWidth="1"/>
    <col min="15105" max="15105" width="9.140625" style="166" customWidth="1"/>
    <col min="15106" max="15106" width="11.28515625" style="166" customWidth="1"/>
    <col min="15107" max="15107" width="12.140625" style="166" bestFit="1" customWidth="1"/>
    <col min="15108" max="15108" width="11.28515625" style="166" customWidth="1"/>
    <col min="15109" max="15109" width="12.28515625" style="166" bestFit="1" customWidth="1"/>
    <col min="15110" max="15110" width="13" style="166" customWidth="1"/>
    <col min="15111" max="15111" width="8" style="166" bestFit="1" customWidth="1"/>
    <col min="15112" max="15112" width="6.140625" style="166" customWidth="1"/>
    <col min="15113" max="15113" width="10" style="166" customWidth="1"/>
    <col min="15114" max="15114" width="11.28515625" style="166" bestFit="1" customWidth="1"/>
    <col min="15115" max="15115" width="10.28515625" style="166" bestFit="1" customWidth="1"/>
    <col min="15116" max="15116" width="7.85546875" style="166" bestFit="1" customWidth="1"/>
    <col min="15117" max="15117" width="7.7109375" style="166" bestFit="1" customWidth="1"/>
    <col min="15118" max="15118" width="11.28515625" style="166" bestFit="1" customWidth="1"/>
    <col min="15119" max="15119" width="8" style="166" bestFit="1" customWidth="1"/>
    <col min="15120" max="15120" width="12.28515625" style="166" bestFit="1" customWidth="1"/>
    <col min="15121" max="15360" width="11.42578125" style="166" customWidth="1"/>
    <col min="15361" max="15361" width="9.140625" style="166" customWidth="1"/>
    <col min="15362" max="15362" width="11.28515625" style="166" customWidth="1"/>
    <col min="15363" max="15363" width="12.140625" style="166" bestFit="1" customWidth="1"/>
    <col min="15364" max="15364" width="11.28515625" style="166" customWidth="1"/>
    <col min="15365" max="15365" width="12.28515625" style="166" bestFit="1" customWidth="1"/>
    <col min="15366" max="15366" width="13" style="166" customWidth="1"/>
    <col min="15367" max="15367" width="8" style="166" bestFit="1" customWidth="1"/>
    <col min="15368" max="15368" width="6.140625" style="166" customWidth="1"/>
    <col min="15369" max="15369" width="10" style="166" customWidth="1"/>
    <col min="15370" max="15370" width="11.28515625" style="166" bestFit="1" customWidth="1"/>
    <col min="15371" max="15371" width="10.28515625" style="166" bestFit="1" customWidth="1"/>
    <col min="15372" max="15372" width="7.85546875" style="166" bestFit="1" customWidth="1"/>
    <col min="15373" max="15373" width="7.7109375" style="166" bestFit="1" customWidth="1"/>
    <col min="15374" max="15374" width="11.28515625" style="166" bestFit="1" customWidth="1"/>
    <col min="15375" max="15375" width="8" style="166" bestFit="1" customWidth="1"/>
    <col min="15376" max="15376" width="12.28515625" style="166" bestFit="1" customWidth="1"/>
    <col min="15377" max="15616" width="11.42578125" style="166" customWidth="1"/>
    <col min="15617" max="15617" width="9.140625" style="166" customWidth="1"/>
    <col min="15618" max="15618" width="11.28515625" style="166" customWidth="1"/>
    <col min="15619" max="15619" width="12.140625" style="166" bestFit="1" customWidth="1"/>
    <col min="15620" max="15620" width="11.28515625" style="166" customWidth="1"/>
    <col min="15621" max="15621" width="12.28515625" style="166" bestFit="1" customWidth="1"/>
    <col min="15622" max="15622" width="13" style="166" customWidth="1"/>
    <col min="15623" max="15623" width="8" style="166" bestFit="1" customWidth="1"/>
    <col min="15624" max="15624" width="6.140625" style="166" customWidth="1"/>
    <col min="15625" max="15625" width="10" style="166" customWidth="1"/>
    <col min="15626" max="15626" width="11.28515625" style="166" bestFit="1" customWidth="1"/>
    <col min="15627" max="15627" width="10.28515625" style="166" bestFit="1" customWidth="1"/>
    <col min="15628" max="15628" width="7.85546875" style="166" bestFit="1" customWidth="1"/>
    <col min="15629" max="15629" width="7.7109375" style="166" bestFit="1" customWidth="1"/>
    <col min="15630" max="15630" width="11.28515625" style="166" bestFit="1" customWidth="1"/>
    <col min="15631" max="15631" width="8" style="166" bestFit="1" customWidth="1"/>
    <col min="15632" max="15632" width="12.28515625" style="166" bestFit="1" customWidth="1"/>
    <col min="15633" max="15872" width="11.42578125" style="166" customWidth="1"/>
    <col min="15873" max="15873" width="9.140625" style="166" customWidth="1"/>
    <col min="15874" max="15874" width="11.28515625" style="166" customWidth="1"/>
    <col min="15875" max="15875" width="12.140625" style="166" bestFit="1" customWidth="1"/>
    <col min="15876" max="15876" width="11.28515625" style="166" customWidth="1"/>
    <col min="15877" max="15877" width="12.28515625" style="166" bestFit="1" customWidth="1"/>
    <col min="15878" max="15878" width="13" style="166" customWidth="1"/>
    <col min="15879" max="15879" width="8" style="166" bestFit="1" customWidth="1"/>
    <col min="15880" max="15880" width="6.140625" style="166" customWidth="1"/>
    <col min="15881" max="15881" width="10" style="166" customWidth="1"/>
    <col min="15882" max="15882" width="11.28515625" style="166" bestFit="1" customWidth="1"/>
    <col min="15883" max="15883" width="10.28515625" style="166" bestFit="1" customWidth="1"/>
    <col min="15884" max="15884" width="7.85546875" style="166" bestFit="1" customWidth="1"/>
    <col min="15885" max="15885" width="7.7109375" style="166" bestFit="1" customWidth="1"/>
    <col min="15886" max="15886" width="11.28515625" style="166" bestFit="1" customWidth="1"/>
    <col min="15887" max="15887" width="8" style="166" bestFit="1" customWidth="1"/>
    <col min="15888" max="15888" width="12.28515625" style="166" bestFit="1" customWidth="1"/>
    <col min="15889" max="16128" width="11.42578125" style="166" customWidth="1"/>
    <col min="16129" max="16129" width="9.140625" style="166" customWidth="1"/>
    <col min="16130" max="16130" width="11.28515625" style="166" customWidth="1"/>
    <col min="16131" max="16131" width="12.140625" style="166" bestFit="1" customWidth="1"/>
    <col min="16132" max="16132" width="11.28515625" style="166" customWidth="1"/>
    <col min="16133" max="16133" width="12.28515625" style="166" bestFit="1" customWidth="1"/>
    <col min="16134" max="16134" width="13" style="166" customWidth="1"/>
    <col min="16135" max="16135" width="8" style="166" bestFit="1" customWidth="1"/>
    <col min="16136" max="16136" width="6.140625" style="166" customWidth="1"/>
    <col min="16137" max="16137" width="10" style="166" customWidth="1"/>
    <col min="16138" max="16138" width="11.28515625" style="166" bestFit="1" customWidth="1"/>
    <col min="16139" max="16139" width="10.28515625" style="166" bestFit="1" customWidth="1"/>
    <col min="16140" max="16140" width="7.85546875" style="166" bestFit="1" customWidth="1"/>
    <col min="16141" max="16141" width="7.7109375" style="166" bestFit="1" customWidth="1"/>
    <col min="16142" max="16142" width="11.28515625" style="166" bestFit="1" customWidth="1"/>
    <col min="16143" max="16143" width="8" style="166" bestFit="1" customWidth="1"/>
    <col min="16144" max="16144" width="12.28515625" style="166" bestFit="1" customWidth="1"/>
    <col min="16145" max="16384" width="11.42578125" style="166" customWidth="1"/>
  </cols>
  <sheetData>
    <row r="1" spans="1:15" ht="30" customHeight="1">
      <c r="A1" s="776" t="s">
        <v>334</v>
      </c>
      <c r="B1" s="776"/>
      <c r="C1" s="776"/>
      <c r="D1" s="776"/>
      <c r="E1" s="776"/>
      <c r="F1" s="776"/>
      <c r="G1" s="776"/>
      <c r="H1" s="776"/>
      <c r="I1" s="776"/>
      <c r="J1" s="776"/>
      <c r="K1" s="776"/>
      <c r="L1" s="776"/>
      <c r="M1" s="776"/>
      <c r="N1" s="776"/>
      <c r="O1" s="776"/>
    </row>
    <row r="2" spans="1:15" ht="15" customHeight="1">
      <c r="A2" s="777" t="s">
        <v>833</v>
      </c>
      <c r="B2" s="777"/>
      <c r="C2" s="777"/>
      <c r="D2" s="777"/>
      <c r="E2" s="777"/>
      <c r="F2" s="777"/>
      <c r="G2" s="777"/>
      <c r="H2" s="777"/>
      <c r="I2" s="777"/>
      <c r="J2" s="777"/>
      <c r="K2" s="777"/>
      <c r="L2" s="777"/>
      <c r="M2" s="777"/>
      <c r="N2" s="777"/>
      <c r="O2" s="777"/>
    </row>
    <row r="3" spans="1:15" ht="15" customHeight="1">
      <c r="A3" s="777" t="s">
        <v>2</v>
      </c>
      <c r="B3" s="777"/>
      <c r="C3" s="777"/>
      <c r="D3" s="777"/>
      <c r="E3" s="777"/>
      <c r="F3" s="777"/>
      <c r="G3" s="777"/>
      <c r="H3" s="777"/>
      <c r="I3" s="777"/>
      <c r="J3" s="777"/>
      <c r="K3" s="777"/>
      <c r="L3" s="777"/>
      <c r="M3" s="777"/>
      <c r="N3" s="777"/>
      <c r="O3" s="777"/>
    </row>
    <row r="4" spans="1:15" ht="30" customHeight="1">
      <c r="A4" s="778" t="s">
        <v>3</v>
      </c>
      <c r="B4" s="778"/>
      <c r="C4" s="778"/>
      <c r="D4" s="778"/>
      <c r="E4" s="778"/>
      <c r="F4" s="778"/>
      <c r="G4" s="778"/>
      <c r="H4" s="778"/>
      <c r="I4" s="778"/>
      <c r="J4" s="778"/>
      <c r="K4" s="778"/>
      <c r="L4" s="778"/>
      <c r="M4" s="778"/>
      <c r="N4" s="778"/>
      <c r="O4" s="778"/>
    </row>
    <row r="5" spans="1:15" ht="15" customHeight="1">
      <c r="A5" s="114"/>
      <c r="B5" s="114"/>
      <c r="C5" s="114"/>
      <c r="D5" s="114"/>
      <c r="E5" s="114"/>
      <c r="F5" s="114"/>
      <c r="G5" s="114"/>
      <c r="H5" s="114"/>
      <c r="I5" s="114"/>
      <c r="J5" s="114"/>
      <c r="K5" s="114"/>
      <c r="L5" s="114"/>
      <c r="M5" s="114"/>
      <c r="N5" s="114"/>
      <c r="O5" s="114"/>
    </row>
    <row r="6" spans="1:15" s="150" customFormat="1" ht="30" customHeight="1">
      <c r="A6" s="795" t="s">
        <v>834</v>
      </c>
      <c r="B6" s="795"/>
      <c r="C6" s="795"/>
      <c r="D6" s="795"/>
      <c r="E6" s="795"/>
      <c r="F6" s="795"/>
      <c r="G6" s="795"/>
      <c r="H6" s="178"/>
      <c r="I6" s="795" t="s">
        <v>835</v>
      </c>
      <c r="J6" s="795"/>
      <c r="K6" s="795"/>
      <c r="L6" s="795"/>
      <c r="M6" s="795"/>
      <c r="N6" s="795"/>
      <c r="O6" s="795"/>
    </row>
    <row r="7" spans="1:15" s="150" customFormat="1">
      <c r="A7" s="210" t="s">
        <v>836</v>
      </c>
      <c r="B7" s="211" t="s">
        <v>837</v>
      </c>
      <c r="C7" s="211" t="s">
        <v>838</v>
      </c>
      <c r="D7" s="211" t="s">
        <v>839</v>
      </c>
      <c r="E7" s="211" t="s">
        <v>8</v>
      </c>
      <c r="F7" s="211" t="s">
        <v>815</v>
      </c>
      <c r="G7" s="212"/>
      <c r="H7" s="178"/>
      <c r="I7" s="210" t="s">
        <v>836</v>
      </c>
      <c r="J7" s="213" t="s">
        <v>4</v>
      </c>
      <c r="K7" s="213" t="s">
        <v>5</v>
      </c>
      <c r="L7" s="213" t="s">
        <v>6</v>
      </c>
      <c r="M7" s="213" t="s">
        <v>840</v>
      </c>
      <c r="N7" s="213" t="s">
        <v>8</v>
      </c>
      <c r="O7" s="213" t="s">
        <v>815</v>
      </c>
    </row>
    <row r="8" spans="1:15" s="150" customFormat="1" ht="15" customHeight="1">
      <c r="A8" s="214" t="s">
        <v>841</v>
      </c>
      <c r="B8" s="215">
        <v>6706737.3940600008</v>
      </c>
      <c r="C8" s="215">
        <v>7582820.0627700007</v>
      </c>
      <c r="D8" s="215">
        <v>11314731.062129999</v>
      </c>
      <c r="E8" s="215">
        <v>25604288.518959999</v>
      </c>
      <c r="F8" s="216">
        <v>0.13268109838380193</v>
      </c>
      <c r="G8" s="156"/>
      <c r="H8" s="178"/>
      <c r="I8" s="217" t="s">
        <v>841</v>
      </c>
      <c r="J8" s="215">
        <v>5533485.0594700007</v>
      </c>
      <c r="K8" s="215">
        <v>1173252.3345899999</v>
      </c>
      <c r="L8" s="215">
        <v>0</v>
      </c>
      <c r="M8" s="215">
        <v>0</v>
      </c>
      <c r="N8" s="215">
        <v>6706737.3940600008</v>
      </c>
      <c r="O8" s="216">
        <v>0.18563105232951518</v>
      </c>
    </row>
    <row r="9" spans="1:15" s="150" customFormat="1" ht="15" customHeight="1">
      <c r="A9" s="214" t="s">
        <v>842</v>
      </c>
      <c r="B9" s="215">
        <v>6616000.3239599997</v>
      </c>
      <c r="C9" s="215">
        <v>14272992.846729999</v>
      </c>
      <c r="D9" s="215">
        <v>14796242.663079999</v>
      </c>
      <c r="E9" s="215">
        <v>35685235.833769999</v>
      </c>
      <c r="F9" s="216">
        <v>0.18492043951947815</v>
      </c>
      <c r="G9" s="156"/>
      <c r="H9" s="178"/>
      <c r="I9" s="217" t="s">
        <v>842</v>
      </c>
      <c r="J9" s="215">
        <v>5943861.9839799991</v>
      </c>
      <c r="K9" s="215">
        <v>672138.33998000005</v>
      </c>
      <c r="L9" s="215">
        <v>0</v>
      </c>
      <c r="M9" s="215">
        <v>0</v>
      </c>
      <c r="N9" s="215">
        <v>6616000.3239599997</v>
      </c>
      <c r="O9" s="216">
        <v>0.18311960498659727</v>
      </c>
    </row>
    <row r="10" spans="1:15" s="150" customFormat="1" ht="15" customHeight="1">
      <c r="A10" s="214" t="s">
        <v>843</v>
      </c>
      <c r="B10" s="215">
        <v>6536405.0099799996</v>
      </c>
      <c r="C10" s="215">
        <v>10047685.850579999</v>
      </c>
      <c r="D10" s="215">
        <v>14508172.847790001</v>
      </c>
      <c r="E10" s="215">
        <v>31092263.708349999</v>
      </c>
      <c r="F10" s="216">
        <v>0.16111971621503446</v>
      </c>
      <c r="G10" s="156"/>
      <c r="H10" s="178"/>
      <c r="I10" s="217" t="s">
        <v>843</v>
      </c>
      <c r="J10" s="215">
        <v>5388903.4572900003</v>
      </c>
      <c r="K10" s="215">
        <v>1147494.1080100001</v>
      </c>
      <c r="L10" s="215">
        <v>7.4053699999999996</v>
      </c>
      <c r="M10" s="215">
        <v>3.9310000000000005E-2</v>
      </c>
      <c r="N10" s="215">
        <v>6536405.0099799996</v>
      </c>
      <c r="O10" s="216">
        <v>0.18091654245015568</v>
      </c>
    </row>
    <row r="11" spans="1:15" s="150" customFormat="1" ht="15" customHeight="1">
      <c r="A11" s="214" t="s">
        <v>844</v>
      </c>
      <c r="B11" s="215">
        <v>5758160.1918900004</v>
      </c>
      <c r="C11" s="215">
        <v>4599666.7900900003</v>
      </c>
      <c r="D11" s="215">
        <v>9355864.1479199994</v>
      </c>
      <c r="E11" s="215">
        <v>19713691.129900001</v>
      </c>
      <c r="F11" s="216">
        <v>0.10215609742005781</v>
      </c>
      <c r="G11" s="156"/>
      <c r="H11" s="178"/>
      <c r="I11" s="217" t="s">
        <v>844</v>
      </c>
      <c r="J11" s="215">
        <v>4168625.3558</v>
      </c>
      <c r="K11" s="215">
        <v>1589534.83592</v>
      </c>
      <c r="L11" s="215">
        <v>0</v>
      </c>
      <c r="M11" s="215">
        <v>1.7000000000000001E-4</v>
      </c>
      <c r="N11" s="215">
        <v>5758160.1918900004</v>
      </c>
      <c r="O11" s="216">
        <v>0.15937605322808038</v>
      </c>
    </row>
    <row r="12" spans="1:15" s="150" customFormat="1" ht="15" customHeight="1">
      <c r="A12" s="214" t="s">
        <v>845</v>
      </c>
      <c r="B12" s="215">
        <v>4840788.7433100007</v>
      </c>
      <c r="C12" s="215">
        <v>5031244.2467399994</v>
      </c>
      <c r="D12" s="215">
        <v>7955973.2649499997</v>
      </c>
      <c r="E12" s="215">
        <v>17828006.254999999</v>
      </c>
      <c r="F12" s="216">
        <v>9.2384502313160588E-2</v>
      </c>
      <c r="G12" s="156"/>
      <c r="H12" s="178"/>
      <c r="I12" s="217" t="s">
        <v>845</v>
      </c>
      <c r="J12" s="215">
        <v>4231533.8724800004</v>
      </c>
      <c r="K12" s="215">
        <v>609254.76614999992</v>
      </c>
      <c r="L12" s="215">
        <v>0</v>
      </c>
      <c r="M12" s="215">
        <v>0.10468000000000001</v>
      </c>
      <c r="N12" s="215">
        <v>4840788.7433100007</v>
      </c>
      <c r="O12" s="216">
        <v>0.13398477616275481</v>
      </c>
    </row>
    <row r="13" spans="1:15" s="150" customFormat="1" ht="15" customHeight="1">
      <c r="A13" s="214" t="s">
        <v>846</v>
      </c>
      <c r="B13" s="215">
        <v>2772827.5079299998</v>
      </c>
      <c r="C13" s="215">
        <v>3929983.1549299997</v>
      </c>
      <c r="D13" s="215">
        <v>6580400.3710200004</v>
      </c>
      <c r="E13" s="215">
        <v>13283211.033879999</v>
      </c>
      <c r="F13" s="216">
        <v>6.8833431115805213E-2</v>
      </c>
      <c r="G13" s="156"/>
      <c r="H13" s="178"/>
      <c r="I13" s="217" t="s">
        <v>846</v>
      </c>
      <c r="J13" s="215">
        <v>2393971.4333500001</v>
      </c>
      <c r="K13" s="215">
        <v>378850.35460000002</v>
      </c>
      <c r="L13" s="215">
        <v>0</v>
      </c>
      <c r="M13" s="215">
        <v>5.7199799999999996</v>
      </c>
      <c r="N13" s="215">
        <v>2772827.5079299998</v>
      </c>
      <c r="O13" s="216">
        <v>7.6747136197870353E-2</v>
      </c>
    </row>
    <row r="14" spans="1:15" s="150" customFormat="1" ht="15" customHeight="1">
      <c r="A14" s="214" t="s">
        <v>847</v>
      </c>
      <c r="B14" s="215">
        <v>1177803.4595599999</v>
      </c>
      <c r="C14" s="215">
        <v>1948969.6426500001</v>
      </c>
      <c r="D14" s="215">
        <v>6312349.27678</v>
      </c>
      <c r="E14" s="215">
        <v>9439122.3789900001</v>
      </c>
      <c r="F14" s="216">
        <v>4.8913412458077891E-2</v>
      </c>
      <c r="G14" s="156"/>
      <c r="H14" s="178"/>
      <c r="I14" s="217" t="s">
        <v>847</v>
      </c>
      <c r="J14" s="215">
        <v>1019282.1198700001</v>
      </c>
      <c r="K14" s="215">
        <v>158521.33968999999</v>
      </c>
      <c r="L14" s="215">
        <v>0</v>
      </c>
      <c r="M14" s="215">
        <v>0</v>
      </c>
      <c r="N14" s="215">
        <v>1177803.4595599999</v>
      </c>
      <c r="O14" s="216">
        <v>3.2599590947024089E-2</v>
      </c>
    </row>
    <row r="15" spans="1:15" s="150" customFormat="1" ht="15" customHeight="1">
      <c r="A15" s="214" t="s">
        <v>848</v>
      </c>
      <c r="B15" s="215">
        <v>0</v>
      </c>
      <c r="C15" s="215">
        <v>5733774.9597700005</v>
      </c>
      <c r="D15" s="215">
        <v>8052479.70744</v>
      </c>
      <c r="E15" s="215">
        <v>13786254.66721</v>
      </c>
      <c r="F15" s="216">
        <v>7.1440196843967463E-2</v>
      </c>
      <c r="G15" s="156"/>
      <c r="H15" s="178"/>
      <c r="I15" s="217" t="s">
        <v>848</v>
      </c>
      <c r="J15" s="215">
        <v>0</v>
      </c>
      <c r="K15" s="215">
        <v>0</v>
      </c>
      <c r="L15" s="215">
        <v>0</v>
      </c>
      <c r="M15" s="215">
        <v>0</v>
      </c>
      <c r="N15" s="215">
        <v>0</v>
      </c>
      <c r="O15" s="216">
        <v>0</v>
      </c>
    </row>
    <row r="16" spans="1:15" s="150" customFormat="1" ht="15" customHeight="1">
      <c r="A16" s="214" t="s">
        <v>849</v>
      </c>
      <c r="B16" s="215">
        <v>48107.444439999999</v>
      </c>
      <c r="C16" s="215">
        <v>20141.85944</v>
      </c>
      <c r="D16" s="215">
        <v>7274.8996200000001</v>
      </c>
      <c r="E16" s="215">
        <v>75524.203500000003</v>
      </c>
      <c r="F16" s="216">
        <v>3.9136546471586151E-4</v>
      </c>
      <c r="G16" s="156"/>
      <c r="H16" s="178"/>
      <c r="I16" s="217" t="s">
        <v>849</v>
      </c>
      <c r="J16" s="215">
        <v>25444.432679999998</v>
      </c>
      <c r="K16" s="215">
        <v>22663.011760000001</v>
      </c>
      <c r="L16" s="215">
        <v>0</v>
      </c>
      <c r="M16" s="215">
        <v>0</v>
      </c>
      <c r="N16" s="215">
        <v>48107.444439999999</v>
      </c>
      <c r="O16" s="216">
        <v>1.331532012001869E-3</v>
      </c>
    </row>
    <row r="17" spans="1:17" s="150" customFormat="1" ht="15" customHeight="1">
      <c r="A17" s="214" t="s">
        <v>850</v>
      </c>
      <c r="B17" s="215">
        <v>1133225.6702100001</v>
      </c>
      <c r="C17" s="215">
        <v>4719208.7472299999</v>
      </c>
      <c r="D17" s="215">
        <v>9104398.1322999988</v>
      </c>
      <c r="E17" s="215">
        <v>14956832.54974</v>
      </c>
      <c r="F17" s="216">
        <v>7.7506116585609783E-2</v>
      </c>
      <c r="G17" s="156"/>
      <c r="H17" s="178"/>
      <c r="I17" s="217" t="s">
        <v>850</v>
      </c>
      <c r="J17" s="215">
        <v>1048730.54651</v>
      </c>
      <c r="K17" s="215">
        <v>84495.123699999996</v>
      </c>
      <c r="L17" s="215">
        <v>0</v>
      </c>
      <c r="M17" s="215">
        <v>0</v>
      </c>
      <c r="N17" s="215">
        <v>1133225.6702100001</v>
      </c>
      <c r="O17" s="216">
        <v>3.1365753767877508E-2</v>
      </c>
    </row>
    <row r="18" spans="1:17" s="150" customFormat="1" ht="15" customHeight="1">
      <c r="A18" s="214" t="s">
        <v>851</v>
      </c>
      <c r="B18" s="215">
        <v>539338.07048999995</v>
      </c>
      <c r="C18" s="215">
        <v>740350.27827000001</v>
      </c>
      <c r="D18" s="215">
        <v>2501211.8601700002</v>
      </c>
      <c r="E18" s="215">
        <v>3780900.2089299997</v>
      </c>
      <c r="F18" s="216">
        <v>1.9592576932137885E-2</v>
      </c>
      <c r="G18" s="156"/>
      <c r="H18" s="178"/>
      <c r="I18" s="217" t="s">
        <v>851</v>
      </c>
      <c r="J18" s="215">
        <v>499951.88091000001</v>
      </c>
      <c r="K18" s="215">
        <v>39386.189579999998</v>
      </c>
      <c r="L18" s="215">
        <v>0</v>
      </c>
      <c r="M18" s="215">
        <v>0</v>
      </c>
      <c r="N18" s="215">
        <v>539338.07048999995</v>
      </c>
      <c r="O18" s="216">
        <v>1.4927957918122899E-2</v>
      </c>
    </row>
    <row r="19" spans="1:17" s="150" customFormat="1" ht="15" customHeight="1">
      <c r="A19" s="214" t="s">
        <v>852</v>
      </c>
      <c r="B19" s="215">
        <v>0</v>
      </c>
      <c r="C19" s="215">
        <v>2210921.3834600002</v>
      </c>
      <c r="D19" s="215">
        <v>5519905.4773800001</v>
      </c>
      <c r="E19" s="215">
        <v>7730826.8608400002</v>
      </c>
      <c r="F19" s="216">
        <v>4.0061046748152883E-2</v>
      </c>
      <c r="G19" s="156"/>
      <c r="H19" s="178"/>
      <c r="I19" s="217" t="s">
        <v>852</v>
      </c>
      <c r="J19" s="215">
        <v>0</v>
      </c>
      <c r="K19" s="215">
        <v>0</v>
      </c>
      <c r="L19" s="215">
        <v>0</v>
      </c>
      <c r="M19" s="215">
        <v>0</v>
      </c>
      <c r="N19" s="215">
        <v>0</v>
      </c>
      <c r="O19" s="216">
        <v>0</v>
      </c>
    </row>
    <row r="20" spans="1:17" s="150" customFormat="1" ht="15" customHeight="1">
      <c r="A20" s="214"/>
      <c r="B20" s="218"/>
      <c r="C20" s="218"/>
      <c r="D20" s="218"/>
      <c r="E20" s="218"/>
      <c r="F20" s="219"/>
      <c r="G20" s="156"/>
      <c r="H20" s="178"/>
      <c r="I20" s="217"/>
      <c r="J20" s="220"/>
      <c r="K20" s="218"/>
      <c r="L20" s="220"/>
      <c r="M20" s="220"/>
      <c r="N20" s="218"/>
      <c r="O20" s="219"/>
      <c r="P20" s="221"/>
    </row>
    <row r="21" spans="1:17" s="150" customFormat="1" ht="15" customHeight="1">
      <c r="A21" s="210" t="s">
        <v>853</v>
      </c>
      <c r="B21" s="213">
        <v>36129393.81583</v>
      </c>
      <c r="C21" s="213">
        <v>60837759.822660007</v>
      </c>
      <c r="D21" s="213">
        <v>96009003.710580006</v>
      </c>
      <c r="E21" s="213">
        <v>192976157.34907001</v>
      </c>
      <c r="F21" s="222">
        <f>SUM(F8:F19)</f>
        <v>1</v>
      </c>
      <c r="G21" s="222"/>
      <c r="H21" s="178"/>
      <c r="I21" s="223" t="s">
        <v>853</v>
      </c>
      <c r="J21" s="213">
        <v>30253790.142340001</v>
      </c>
      <c r="K21" s="213">
        <v>5875590.4039799999</v>
      </c>
      <c r="L21" s="213">
        <v>7.4053699999999996</v>
      </c>
      <c r="M21" s="213">
        <v>5.8641399999999999</v>
      </c>
      <c r="N21" s="213">
        <v>36129393.81583</v>
      </c>
      <c r="O21" s="222"/>
      <c r="Q21" s="221"/>
    </row>
    <row r="22" spans="1:17" s="150" customFormat="1" ht="15" customHeight="1">
      <c r="A22" s="214"/>
      <c r="B22" s="224"/>
      <c r="C22" s="224"/>
      <c r="D22" s="224"/>
      <c r="E22" s="218"/>
      <c r="F22" s="218"/>
      <c r="G22" s="131"/>
      <c r="H22" s="178"/>
      <c r="I22" s="220"/>
      <c r="J22" s="225"/>
      <c r="K22" s="218"/>
      <c r="L22" s="225"/>
      <c r="M22" s="225"/>
      <c r="N22" s="218"/>
      <c r="O22" s="225"/>
    </row>
    <row r="23" spans="1:17" s="150" customFormat="1" ht="30" customHeight="1">
      <c r="A23" s="794" t="s">
        <v>854</v>
      </c>
      <c r="B23" s="794"/>
      <c r="C23" s="794"/>
      <c r="D23" s="794"/>
      <c r="E23" s="794"/>
      <c r="F23" s="794"/>
      <c r="G23" s="794"/>
      <c r="H23" s="178"/>
      <c r="I23" s="794" t="s">
        <v>855</v>
      </c>
      <c r="J23" s="794"/>
      <c r="K23" s="794"/>
      <c r="L23" s="794"/>
      <c r="M23" s="794"/>
      <c r="N23" s="794"/>
      <c r="O23" s="794"/>
    </row>
    <row r="24" spans="1:17" s="150" customFormat="1">
      <c r="A24" s="210" t="s">
        <v>836</v>
      </c>
      <c r="B24" s="213" t="s">
        <v>4</v>
      </c>
      <c r="C24" s="213" t="s">
        <v>5</v>
      </c>
      <c r="D24" s="213" t="s">
        <v>6</v>
      </c>
      <c r="E24" s="213" t="s">
        <v>840</v>
      </c>
      <c r="F24" s="213" t="s">
        <v>8</v>
      </c>
      <c r="G24" s="213" t="s">
        <v>815</v>
      </c>
      <c r="H24" s="178"/>
      <c r="I24" s="210" t="s">
        <v>836</v>
      </c>
      <c r="J24" s="213" t="s">
        <v>4</v>
      </c>
      <c r="K24" s="213" t="s">
        <v>5</v>
      </c>
      <c r="L24" s="213" t="s">
        <v>6</v>
      </c>
      <c r="M24" s="213" t="s">
        <v>840</v>
      </c>
      <c r="N24" s="213" t="s">
        <v>8</v>
      </c>
      <c r="O24" s="213" t="s">
        <v>815</v>
      </c>
    </row>
    <row r="25" spans="1:17" s="150" customFormat="1" ht="15" customHeight="1">
      <c r="A25" s="214" t="s">
        <v>841</v>
      </c>
      <c r="B25" s="226">
        <v>6413852.7176000001</v>
      </c>
      <c r="C25" s="226">
        <v>1168793.8743599998</v>
      </c>
      <c r="D25" s="226">
        <v>0</v>
      </c>
      <c r="E25" s="226">
        <v>173.47081</v>
      </c>
      <c r="F25" s="226">
        <v>7582820.0627700007</v>
      </c>
      <c r="G25" s="227">
        <v>0.12464002758934027</v>
      </c>
      <c r="H25" s="178"/>
      <c r="I25" s="217" t="s">
        <v>841</v>
      </c>
      <c r="J25" s="215">
        <v>10417953.287070001</v>
      </c>
      <c r="K25" s="215">
        <v>896777.7750599999</v>
      </c>
      <c r="L25" s="215">
        <v>0</v>
      </c>
      <c r="M25" s="215">
        <v>0</v>
      </c>
      <c r="N25" s="215">
        <v>11314731.062129999</v>
      </c>
      <c r="O25" s="216">
        <v>0.11785072883620744</v>
      </c>
    </row>
    <row r="26" spans="1:17" s="150" customFormat="1" ht="15" customHeight="1">
      <c r="A26" s="214" t="s">
        <v>842</v>
      </c>
      <c r="B26" s="226">
        <v>13342960.00763</v>
      </c>
      <c r="C26" s="226">
        <v>928564.85837000003</v>
      </c>
      <c r="D26" s="226">
        <v>0</v>
      </c>
      <c r="E26" s="226">
        <v>1467.98073</v>
      </c>
      <c r="F26" s="226">
        <v>14272992.846729999</v>
      </c>
      <c r="G26" s="227">
        <v>0.234607468919554</v>
      </c>
      <c r="H26" s="178"/>
      <c r="I26" s="217" t="s">
        <v>842</v>
      </c>
      <c r="J26" s="215">
        <v>12145366.56594</v>
      </c>
      <c r="K26" s="215">
        <v>2650876.0971399997</v>
      </c>
      <c r="L26" s="215">
        <v>0</v>
      </c>
      <c r="M26" s="215">
        <v>0</v>
      </c>
      <c r="N26" s="215">
        <v>14796242.663079999</v>
      </c>
      <c r="O26" s="216">
        <v>0.15411307368299962</v>
      </c>
    </row>
    <row r="27" spans="1:17" s="150" customFormat="1" ht="15" customHeight="1">
      <c r="A27" s="214" t="s">
        <v>843</v>
      </c>
      <c r="B27" s="226">
        <v>8184601.0158100007</v>
      </c>
      <c r="C27" s="226">
        <v>1862137.8801900002</v>
      </c>
      <c r="D27" s="226">
        <v>0</v>
      </c>
      <c r="E27" s="226">
        <v>946.95457999999996</v>
      </c>
      <c r="F27" s="226">
        <v>10047685.850579999</v>
      </c>
      <c r="G27" s="227">
        <v>0.16515542123622995</v>
      </c>
      <c r="H27" s="178"/>
      <c r="I27" s="217" t="s">
        <v>843</v>
      </c>
      <c r="J27" s="215">
        <v>13519319.333790001</v>
      </c>
      <c r="K27" s="215">
        <v>988713.15778999997</v>
      </c>
      <c r="L27" s="215">
        <v>37.770679999999999</v>
      </c>
      <c r="M27" s="215">
        <v>102.58553000000001</v>
      </c>
      <c r="N27" s="215">
        <v>14508172.847790001</v>
      </c>
      <c r="O27" s="216">
        <v>0.15111262784816534</v>
      </c>
    </row>
    <row r="28" spans="1:17" s="150" customFormat="1" ht="15" customHeight="1">
      <c r="A28" s="214" t="s">
        <v>844</v>
      </c>
      <c r="B28" s="226">
        <v>3290667.9116100003</v>
      </c>
      <c r="C28" s="226">
        <v>1308998.7443499998</v>
      </c>
      <c r="D28" s="226">
        <v>0</v>
      </c>
      <c r="E28" s="226">
        <v>0.13413</v>
      </c>
      <c r="F28" s="226">
        <v>4599666.7900900003</v>
      </c>
      <c r="G28" s="227">
        <v>7.5605459561592536E-2</v>
      </c>
      <c r="H28" s="178"/>
      <c r="I28" s="217" t="s">
        <v>844</v>
      </c>
      <c r="J28" s="215">
        <v>8860690.7330099996</v>
      </c>
      <c r="K28" s="215">
        <v>495173.41491000005</v>
      </c>
      <c r="L28" s="215">
        <v>0</v>
      </c>
      <c r="M28" s="215">
        <v>0</v>
      </c>
      <c r="N28" s="215">
        <v>9355864.1479199994</v>
      </c>
      <c r="O28" s="216">
        <v>9.7447778711706401E-2</v>
      </c>
    </row>
    <row r="29" spans="1:17" s="150" customFormat="1" ht="15" customHeight="1">
      <c r="A29" s="214" t="s">
        <v>845</v>
      </c>
      <c r="B29" s="226">
        <v>4472282.6636499995</v>
      </c>
      <c r="C29" s="226">
        <v>558961.58309000009</v>
      </c>
      <c r="D29" s="226">
        <v>0</v>
      </c>
      <c r="E29" s="226">
        <v>0</v>
      </c>
      <c r="F29" s="226">
        <v>5031244.2467399994</v>
      </c>
      <c r="G29" s="227">
        <v>8.2699367323943299E-2</v>
      </c>
      <c r="H29" s="178"/>
      <c r="I29" s="217" t="s">
        <v>845</v>
      </c>
      <c r="J29" s="215">
        <v>7921814.3675200008</v>
      </c>
      <c r="K29" s="215">
        <v>34158.897429999997</v>
      </c>
      <c r="L29" s="215">
        <v>0</v>
      </c>
      <c r="M29" s="215">
        <v>0</v>
      </c>
      <c r="N29" s="215">
        <v>7955973.2649499997</v>
      </c>
      <c r="O29" s="216">
        <v>8.2866949530414374E-2</v>
      </c>
    </row>
    <row r="30" spans="1:17" s="150" customFormat="1" ht="15" customHeight="1">
      <c r="A30" s="214" t="s">
        <v>846</v>
      </c>
      <c r="B30" s="226">
        <v>3325140.3706</v>
      </c>
      <c r="C30" s="226">
        <v>604841.31854000001</v>
      </c>
      <c r="D30" s="226">
        <v>0</v>
      </c>
      <c r="E30" s="226">
        <v>1.4657899999999999</v>
      </c>
      <c r="F30" s="226">
        <v>3929983.1549299997</v>
      </c>
      <c r="G30" s="227">
        <v>6.4597762415739279E-2</v>
      </c>
      <c r="H30" s="178"/>
      <c r="I30" s="217" t="s">
        <v>846</v>
      </c>
      <c r="J30" s="215">
        <v>6126232.7763700001</v>
      </c>
      <c r="K30" s="215">
        <v>454167.59464999998</v>
      </c>
      <c r="L30" s="215">
        <v>0</v>
      </c>
      <c r="M30" s="215">
        <v>0</v>
      </c>
      <c r="N30" s="215">
        <v>6580400.3710200004</v>
      </c>
      <c r="O30" s="216">
        <v>6.8539408979356523E-2</v>
      </c>
    </row>
    <row r="31" spans="1:17" s="150" customFormat="1" ht="15" customHeight="1">
      <c r="A31" s="214" t="s">
        <v>847</v>
      </c>
      <c r="B31" s="226">
        <v>1670531.99449</v>
      </c>
      <c r="C31" s="226">
        <v>278437.64816000004</v>
      </c>
      <c r="D31" s="226">
        <v>0</v>
      </c>
      <c r="E31" s="226">
        <v>0</v>
      </c>
      <c r="F31" s="226">
        <v>1948969.6426500001</v>
      </c>
      <c r="G31" s="227">
        <v>3.2035526099764032E-2</v>
      </c>
      <c r="H31" s="178"/>
      <c r="I31" s="217" t="s">
        <v>847</v>
      </c>
      <c r="J31" s="215">
        <v>6263381.1959199999</v>
      </c>
      <c r="K31" s="215">
        <v>48968.080860000002</v>
      </c>
      <c r="L31" s="215">
        <v>0</v>
      </c>
      <c r="M31" s="215">
        <v>0</v>
      </c>
      <c r="N31" s="215">
        <v>6312349.27678</v>
      </c>
      <c r="O31" s="216">
        <v>6.5747471933034873E-2</v>
      </c>
    </row>
    <row r="32" spans="1:17" s="150" customFormat="1" ht="15" customHeight="1">
      <c r="A32" s="214" t="s">
        <v>848</v>
      </c>
      <c r="B32" s="226">
        <v>5532267.3580799997</v>
      </c>
      <c r="C32" s="226">
        <v>201507.49343999999</v>
      </c>
      <c r="D32" s="226">
        <v>0</v>
      </c>
      <c r="E32" s="226">
        <v>0.10825</v>
      </c>
      <c r="F32" s="226">
        <v>5733774.9597700005</v>
      </c>
      <c r="G32" s="227">
        <v>9.4246977148464361E-2</v>
      </c>
      <c r="H32" s="178"/>
      <c r="I32" s="217" t="s">
        <v>848</v>
      </c>
      <c r="J32" s="215">
        <v>8033603.2799399998</v>
      </c>
      <c r="K32" s="215">
        <v>18876.427500000002</v>
      </c>
      <c r="L32" s="215">
        <v>0</v>
      </c>
      <c r="M32" s="215">
        <v>0</v>
      </c>
      <c r="N32" s="215">
        <v>8052479.70744</v>
      </c>
      <c r="O32" s="216">
        <v>8.3872130698431899E-2</v>
      </c>
    </row>
    <row r="33" spans="1:15" s="150" customFormat="1" ht="15" customHeight="1">
      <c r="A33" s="214" t="s">
        <v>849</v>
      </c>
      <c r="B33" s="226">
        <v>4620.7910599999996</v>
      </c>
      <c r="C33" s="226">
        <v>15521.068380000001</v>
      </c>
      <c r="D33" s="226">
        <v>0</v>
      </c>
      <c r="E33" s="226">
        <v>0</v>
      </c>
      <c r="F33" s="226">
        <v>20141.85944</v>
      </c>
      <c r="G33" s="227">
        <v>3.3107496887973577E-4</v>
      </c>
      <c r="H33" s="178"/>
      <c r="I33" s="217" t="s">
        <v>849</v>
      </c>
      <c r="J33" s="215">
        <v>3000</v>
      </c>
      <c r="K33" s="215">
        <v>4274.8996200000001</v>
      </c>
      <c r="L33" s="215">
        <v>0</v>
      </c>
      <c r="M33" s="215">
        <v>0</v>
      </c>
      <c r="N33" s="215">
        <v>7274.8996200000001</v>
      </c>
      <c r="O33" s="216">
        <v>7.5773097718316601E-5</v>
      </c>
    </row>
    <row r="34" spans="1:15" s="150" customFormat="1" ht="15" customHeight="1">
      <c r="A34" s="214" t="s">
        <v>850</v>
      </c>
      <c r="B34" s="226">
        <v>4540441.6108200001</v>
      </c>
      <c r="C34" s="226">
        <v>178767.13641000001</v>
      </c>
      <c r="D34" s="226">
        <v>0</v>
      </c>
      <c r="E34" s="226">
        <v>0</v>
      </c>
      <c r="F34" s="226">
        <v>4719208.7472299999</v>
      </c>
      <c r="G34" s="227">
        <v>7.7570389853050675E-2</v>
      </c>
      <c r="H34" s="178"/>
      <c r="I34" s="217" t="s">
        <v>850</v>
      </c>
      <c r="J34" s="215">
        <v>8784611.7329999991</v>
      </c>
      <c r="K34" s="215">
        <v>319039.60300999996</v>
      </c>
      <c r="L34" s="215">
        <v>0</v>
      </c>
      <c r="M34" s="215">
        <v>746.79629</v>
      </c>
      <c r="N34" s="215">
        <v>9104398.1322999988</v>
      </c>
      <c r="O34" s="216">
        <v>9.4828586699485892E-2</v>
      </c>
    </row>
    <row r="35" spans="1:15" s="150" customFormat="1" ht="15" customHeight="1">
      <c r="A35" s="214" t="s">
        <v>851</v>
      </c>
      <c r="B35" s="226">
        <v>697928.12567999994</v>
      </c>
      <c r="C35" s="226">
        <v>42422.152590000005</v>
      </c>
      <c r="D35" s="226">
        <v>0</v>
      </c>
      <c r="E35" s="226">
        <v>0</v>
      </c>
      <c r="F35" s="226">
        <v>740350.27827000001</v>
      </c>
      <c r="G35" s="227">
        <v>1.2169256074321207E-2</v>
      </c>
      <c r="H35" s="178"/>
      <c r="I35" s="217" t="s">
        <v>851</v>
      </c>
      <c r="J35" s="215">
        <v>2470719.5020599999</v>
      </c>
      <c r="K35" s="215">
        <v>30492.358110000001</v>
      </c>
      <c r="L35" s="215">
        <v>0</v>
      </c>
      <c r="M35" s="215">
        <v>0</v>
      </c>
      <c r="N35" s="215">
        <v>2501211.8601700002</v>
      </c>
      <c r="O35" s="216">
        <v>2.6051846842509954E-2</v>
      </c>
    </row>
    <row r="36" spans="1:15" s="150" customFormat="1" ht="15" customHeight="1">
      <c r="A36" s="214" t="s">
        <v>852</v>
      </c>
      <c r="B36" s="226">
        <v>2154176.45383</v>
      </c>
      <c r="C36" s="226">
        <v>56744.929630000006</v>
      </c>
      <c r="D36" s="226">
        <v>0</v>
      </c>
      <c r="E36" s="226">
        <v>0</v>
      </c>
      <c r="F36" s="226">
        <v>2210921.3834600002</v>
      </c>
      <c r="G36" s="227">
        <v>3.634126880912053E-2</v>
      </c>
      <c r="H36" s="178"/>
      <c r="I36" s="217" t="s">
        <v>852</v>
      </c>
      <c r="J36" s="215">
        <v>5482672.1174099995</v>
      </c>
      <c r="K36" s="215">
        <v>37233.359969999998</v>
      </c>
      <c r="L36" s="215">
        <v>0</v>
      </c>
      <c r="M36" s="215">
        <v>0</v>
      </c>
      <c r="N36" s="215">
        <v>5519905.4773800001</v>
      </c>
      <c r="O36" s="216">
        <v>5.7493623139969287E-2</v>
      </c>
    </row>
    <row r="37" spans="1:15" s="150" customFormat="1" ht="15" customHeight="1">
      <c r="A37" s="214"/>
      <c r="B37" s="228"/>
      <c r="C37" s="228"/>
      <c r="D37" s="228"/>
      <c r="E37" s="228"/>
      <c r="F37" s="229"/>
      <c r="G37" s="227"/>
      <c r="H37" s="220"/>
      <c r="I37" s="217"/>
      <c r="J37" s="218"/>
      <c r="K37" s="218"/>
      <c r="L37" s="220"/>
      <c r="M37" s="218"/>
      <c r="N37" s="218"/>
      <c r="O37" s="219"/>
    </row>
    <row r="38" spans="1:15" s="150" customFormat="1" ht="15" customHeight="1">
      <c r="A38" s="210" t="s">
        <v>856</v>
      </c>
      <c r="B38" s="213">
        <v>53629471.020860001</v>
      </c>
      <c r="C38" s="213">
        <v>7205698.6875100005</v>
      </c>
      <c r="D38" s="213">
        <v>0</v>
      </c>
      <c r="E38" s="213">
        <v>2590.11429</v>
      </c>
      <c r="F38" s="213">
        <v>60837759.822660007</v>
      </c>
      <c r="G38" s="222"/>
      <c r="H38" s="220"/>
      <c r="I38" s="223" t="s">
        <v>856</v>
      </c>
      <c r="J38" s="213">
        <v>90029364.892030001</v>
      </c>
      <c r="K38" s="213">
        <v>5978751.6660500001</v>
      </c>
      <c r="L38" s="230">
        <v>37.770679999999999</v>
      </c>
      <c r="M38" s="213">
        <v>849.38181999999995</v>
      </c>
      <c r="N38" s="213">
        <v>96009003.710580006</v>
      </c>
      <c r="O38" s="222"/>
    </row>
    <row r="39" spans="1:15" s="150" customFormat="1" ht="15" customHeight="1" thickBot="1">
      <c r="A39" s="231"/>
      <c r="B39" s="232"/>
      <c r="C39" s="232"/>
      <c r="D39" s="232"/>
      <c r="E39" s="232"/>
      <c r="F39" s="233"/>
      <c r="G39" s="233"/>
      <c r="H39" s="233"/>
      <c r="I39" s="233"/>
      <c r="J39" s="234"/>
      <c r="K39" s="233"/>
      <c r="L39" s="235"/>
      <c r="M39" s="236"/>
      <c r="N39" s="233"/>
      <c r="O39" s="233"/>
    </row>
    <row r="40" spans="1:15" s="150" customFormat="1" ht="15" customHeight="1" thickTop="1">
      <c r="A40" s="237" t="s">
        <v>857</v>
      </c>
      <c r="B40" s="238"/>
      <c r="C40" s="238"/>
      <c r="D40" s="238"/>
      <c r="E40" s="238"/>
      <c r="F40" s="238"/>
      <c r="G40" s="238"/>
      <c r="H40" s="238"/>
      <c r="I40" s="238"/>
      <c r="J40" s="239"/>
      <c r="K40" s="238"/>
      <c r="L40" s="240"/>
      <c r="M40" s="241"/>
      <c r="N40" s="238"/>
      <c r="O40" s="238"/>
    </row>
    <row r="41" spans="1:15" s="150" customFormat="1" ht="15" customHeight="1">
      <c r="A41" s="237" t="s">
        <v>858</v>
      </c>
      <c r="B41" s="240"/>
      <c r="C41" s="240"/>
      <c r="D41" s="240"/>
      <c r="E41" s="240"/>
      <c r="F41" s="240"/>
      <c r="G41" s="240"/>
      <c r="H41" s="240"/>
      <c r="I41" s="240"/>
      <c r="J41" s="239"/>
      <c r="K41" s="240"/>
      <c r="L41" s="240"/>
      <c r="M41" s="241"/>
      <c r="N41" s="240"/>
      <c r="O41" s="240"/>
    </row>
    <row r="42" spans="1:15" s="150" customFormat="1" ht="15" customHeight="1">
      <c r="A42" s="237" t="s">
        <v>859</v>
      </c>
      <c r="B42" s="240"/>
      <c r="C42" s="240"/>
      <c r="D42" s="240"/>
      <c r="E42" s="240"/>
      <c r="F42" s="240"/>
      <c r="G42" s="240"/>
      <c r="H42" s="240"/>
      <c r="I42" s="240"/>
      <c r="J42" s="239"/>
      <c r="K42" s="240"/>
      <c r="L42" s="240"/>
      <c r="M42" s="241"/>
      <c r="N42" s="240"/>
      <c r="O42" s="240"/>
    </row>
    <row r="43" spans="1:15" s="150" customFormat="1" ht="15" customHeight="1">
      <c r="A43" s="237" t="s">
        <v>860</v>
      </c>
      <c r="B43" s="240"/>
      <c r="C43" s="240"/>
      <c r="D43" s="240"/>
      <c r="E43" s="240"/>
      <c r="F43" s="240"/>
      <c r="G43" s="239"/>
      <c r="H43" s="240"/>
      <c r="I43" s="240"/>
      <c r="J43" s="240"/>
      <c r="K43" s="241"/>
      <c r="L43" s="240"/>
      <c r="M43" s="240"/>
      <c r="N43" s="241"/>
      <c r="O43" s="240"/>
    </row>
    <row r="44" spans="1:15" s="150" customFormat="1" ht="15" customHeight="1">
      <c r="A44" s="132"/>
      <c r="B44" s="238"/>
      <c r="C44" s="238"/>
      <c r="D44" s="238"/>
      <c r="E44" s="238"/>
      <c r="F44" s="238"/>
      <c r="G44" s="238"/>
      <c r="H44" s="238"/>
      <c r="I44" s="238"/>
      <c r="J44" s="242"/>
      <c r="K44" s="241"/>
      <c r="L44" s="238"/>
      <c r="M44" s="238"/>
      <c r="N44" s="243"/>
      <c r="O44" s="238"/>
    </row>
  </sheetData>
  <mergeCells count="8">
    <mergeCell ref="A23:G23"/>
    <mergeCell ref="I23:O23"/>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M23"/>
  <sheetViews>
    <sheetView topLeftCell="C1" zoomScaleNormal="100" workbookViewId="0"/>
  </sheetViews>
  <sheetFormatPr baseColWidth="10" defaultColWidth="9.140625" defaultRowHeight="12.75"/>
  <cols>
    <col min="1" max="2" width="31.140625" style="166" hidden="1" customWidth="1"/>
    <col min="3" max="3" width="64.5703125" style="188" bestFit="1" customWidth="1"/>
    <col min="4" max="10" width="11.7109375" style="166" bestFit="1" customWidth="1"/>
    <col min="11" max="12" width="11.7109375" style="166" customWidth="1"/>
    <col min="13" max="13" width="11.7109375" style="166" bestFit="1" customWidth="1"/>
    <col min="14" max="256" width="11.42578125" style="166" customWidth="1"/>
    <col min="257" max="258" width="0" style="166" hidden="1" customWidth="1"/>
    <col min="259" max="259" width="64.5703125" style="166" bestFit="1" customWidth="1"/>
    <col min="260" max="266" width="11.7109375" style="166" bestFit="1" customWidth="1"/>
    <col min="267" max="268" width="11.7109375" style="166" customWidth="1"/>
    <col min="269" max="269" width="11.7109375" style="166" bestFit="1" customWidth="1"/>
    <col min="270" max="512" width="11.42578125" style="166" customWidth="1"/>
    <col min="513" max="514" width="0" style="166" hidden="1" customWidth="1"/>
    <col min="515" max="515" width="64.5703125" style="166" bestFit="1" customWidth="1"/>
    <col min="516" max="522" width="11.7109375" style="166" bestFit="1" customWidth="1"/>
    <col min="523" max="524" width="11.7109375" style="166" customWidth="1"/>
    <col min="525" max="525" width="11.7109375" style="166" bestFit="1" customWidth="1"/>
    <col min="526" max="768" width="11.42578125" style="166" customWidth="1"/>
    <col min="769" max="770" width="0" style="166" hidden="1" customWidth="1"/>
    <col min="771" max="771" width="64.5703125" style="166" bestFit="1" customWidth="1"/>
    <col min="772" max="778" width="11.7109375" style="166" bestFit="1" customWidth="1"/>
    <col min="779" max="780" width="11.7109375" style="166" customWidth="1"/>
    <col min="781" max="781" width="11.7109375" style="166" bestFit="1" customWidth="1"/>
    <col min="782" max="1024" width="11.42578125" style="166" customWidth="1"/>
    <col min="1025" max="1026" width="0" style="166" hidden="1" customWidth="1"/>
    <col min="1027" max="1027" width="64.5703125" style="166" bestFit="1" customWidth="1"/>
    <col min="1028" max="1034" width="11.7109375" style="166" bestFit="1" customWidth="1"/>
    <col min="1035" max="1036" width="11.7109375" style="166" customWidth="1"/>
    <col min="1037" max="1037" width="11.7109375" style="166" bestFit="1" customWidth="1"/>
    <col min="1038" max="1280" width="11.42578125" style="166" customWidth="1"/>
    <col min="1281" max="1282" width="0" style="166" hidden="1" customWidth="1"/>
    <col min="1283" max="1283" width="64.5703125" style="166" bestFit="1" customWidth="1"/>
    <col min="1284" max="1290" width="11.7109375" style="166" bestFit="1" customWidth="1"/>
    <col min="1291" max="1292" width="11.7109375" style="166" customWidth="1"/>
    <col min="1293" max="1293" width="11.7109375" style="166" bestFit="1" customWidth="1"/>
    <col min="1294" max="1536" width="11.42578125" style="166" customWidth="1"/>
    <col min="1537" max="1538" width="0" style="166" hidden="1" customWidth="1"/>
    <col min="1539" max="1539" width="64.5703125" style="166" bestFit="1" customWidth="1"/>
    <col min="1540" max="1546" width="11.7109375" style="166" bestFit="1" customWidth="1"/>
    <col min="1547" max="1548" width="11.7109375" style="166" customWidth="1"/>
    <col min="1549" max="1549" width="11.7109375" style="166" bestFit="1" customWidth="1"/>
    <col min="1550" max="1792" width="11.42578125" style="166" customWidth="1"/>
    <col min="1793" max="1794" width="0" style="166" hidden="1" customWidth="1"/>
    <col min="1795" max="1795" width="64.5703125" style="166" bestFit="1" customWidth="1"/>
    <col min="1796" max="1802" width="11.7109375" style="166" bestFit="1" customWidth="1"/>
    <col min="1803" max="1804" width="11.7109375" style="166" customWidth="1"/>
    <col min="1805" max="1805" width="11.7109375" style="166" bestFit="1" customWidth="1"/>
    <col min="1806" max="2048" width="11.42578125" style="166" customWidth="1"/>
    <col min="2049" max="2050" width="0" style="166" hidden="1" customWidth="1"/>
    <col min="2051" max="2051" width="64.5703125" style="166" bestFit="1" customWidth="1"/>
    <col min="2052" max="2058" width="11.7109375" style="166" bestFit="1" customWidth="1"/>
    <col min="2059" max="2060" width="11.7109375" style="166" customWidth="1"/>
    <col min="2061" max="2061" width="11.7109375" style="166" bestFit="1" customWidth="1"/>
    <col min="2062" max="2304" width="11.42578125" style="166" customWidth="1"/>
    <col min="2305" max="2306" width="0" style="166" hidden="1" customWidth="1"/>
    <col min="2307" max="2307" width="64.5703125" style="166" bestFit="1" customWidth="1"/>
    <col min="2308" max="2314" width="11.7109375" style="166" bestFit="1" customWidth="1"/>
    <col min="2315" max="2316" width="11.7109375" style="166" customWidth="1"/>
    <col min="2317" max="2317" width="11.7109375" style="166" bestFit="1" customWidth="1"/>
    <col min="2318" max="2560" width="11.42578125" style="166" customWidth="1"/>
    <col min="2561" max="2562" width="0" style="166" hidden="1" customWidth="1"/>
    <col min="2563" max="2563" width="64.5703125" style="166" bestFit="1" customWidth="1"/>
    <col min="2564" max="2570" width="11.7109375" style="166" bestFit="1" customWidth="1"/>
    <col min="2571" max="2572" width="11.7109375" style="166" customWidth="1"/>
    <col min="2573" max="2573" width="11.7109375" style="166" bestFit="1" customWidth="1"/>
    <col min="2574" max="2816" width="11.42578125" style="166" customWidth="1"/>
    <col min="2817" max="2818" width="0" style="166" hidden="1" customWidth="1"/>
    <col min="2819" max="2819" width="64.5703125" style="166" bestFit="1" customWidth="1"/>
    <col min="2820" max="2826" width="11.7109375" style="166" bestFit="1" customWidth="1"/>
    <col min="2827" max="2828" width="11.7109375" style="166" customWidth="1"/>
    <col min="2829" max="2829" width="11.7109375" style="166" bestFit="1" customWidth="1"/>
    <col min="2830" max="3072" width="11.42578125" style="166" customWidth="1"/>
    <col min="3073" max="3074" width="0" style="166" hidden="1" customWidth="1"/>
    <col min="3075" max="3075" width="64.5703125" style="166" bestFit="1" customWidth="1"/>
    <col min="3076" max="3082" width="11.7109375" style="166" bestFit="1" customWidth="1"/>
    <col min="3083" max="3084" width="11.7109375" style="166" customWidth="1"/>
    <col min="3085" max="3085" width="11.7109375" style="166" bestFit="1" customWidth="1"/>
    <col min="3086" max="3328" width="11.42578125" style="166" customWidth="1"/>
    <col min="3329" max="3330" width="0" style="166" hidden="1" customWidth="1"/>
    <col min="3331" max="3331" width="64.5703125" style="166" bestFit="1" customWidth="1"/>
    <col min="3332" max="3338" width="11.7109375" style="166" bestFit="1" customWidth="1"/>
    <col min="3339" max="3340" width="11.7109375" style="166" customWidth="1"/>
    <col min="3341" max="3341" width="11.7109375" style="166" bestFit="1" customWidth="1"/>
    <col min="3342" max="3584" width="11.42578125" style="166" customWidth="1"/>
    <col min="3585" max="3586" width="0" style="166" hidden="1" customWidth="1"/>
    <col min="3587" max="3587" width="64.5703125" style="166" bestFit="1" customWidth="1"/>
    <col min="3588" max="3594" width="11.7109375" style="166" bestFit="1" customWidth="1"/>
    <col min="3595" max="3596" width="11.7109375" style="166" customWidth="1"/>
    <col min="3597" max="3597" width="11.7109375" style="166" bestFit="1" customWidth="1"/>
    <col min="3598" max="3840" width="11.42578125" style="166" customWidth="1"/>
    <col min="3841" max="3842" width="0" style="166" hidden="1" customWidth="1"/>
    <col min="3843" max="3843" width="64.5703125" style="166" bestFit="1" customWidth="1"/>
    <col min="3844" max="3850" width="11.7109375" style="166" bestFit="1" customWidth="1"/>
    <col min="3851" max="3852" width="11.7109375" style="166" customWidth="1"/>
    <col min="3853" max="3853" width="11.7109375" style="166" bestFit="1" customWidth="1"/>
    <col min="3854" max="4096" width="11.42578125" style="166" customWidth="1"/>
    <col min="4097" max="4098" width="0" style="166" hidden="1" customWidth="1"/>
    <col min="4099" max="4099" width="64.5703125" style="166" bestFit="1" customWidth="1"/>
    <col min="4100" max="4106" width="11.7109375" style="166" bestFit="1" customWidth="1"/>
    <col min="4107" max="4108" width="11.7109375" style="166" customWidth="1"/>
    <col min="4109" max="4109" width="11.7109375" style="166" bestFit="1" customWidth="1"/>
    <col min="4110" max="4352" width="11.42578125" style="166" customWidth="1"/>
    <col min="4353" max="4354" width="0" style="166" hidden="1" customWidth="1"/>
    <col min="4355" max="4355" width="64.5703125" style="166" bestFit="1" customWidth="1"/>
    <col min="4356" max="4362" width="11.7109375" style="166" bestFit="1" customWidth="1"/>
    <col min="4363" max="4364" width="11.7109375" style="166" customWidth="1"/>
    <col min="4365" max="4365" width="11.7109375" style="166" bestFit="1" customWidth="1"/>
    <col min="4366" max="4608" width="11.42578125" style="166" customWidth="1"/>
    <col min="4609" max="4610" width="0" style="166" hidden="1" customWidth="1"/>
    <col min="4611" max="4611" width="64.5703125" style="166" bestFit="1" customWidth="1"/>
    <col min="4612" max="4618" width="11.7109375" style="166" bestFit="1" customWidth="1"/>
    <col min="4619" max="4620" width="11.7109375" style="166" customWidth="1"/>
    <col min="4621" max="4621" width="11.7109375" style="166" bestFit="1" customWidth="1"/>
    <col min="4622" max="4864" width="11.42578125" style="166" customWidth="1"/>
    <col min="4865" max="4866" width="0" style="166" hidden="1" customWidth="1"/>
    <col min="4867" max="4867" width="64.5703125" style="166" bestFit="1" customWidth="1"/>
    <col min="4868" max="4874" width="11.7109375" style="166" bestFit="1" customWidth="1"/>
    <col min="4875" max="4876" width="11.7109375" style="166" customWidth="1"/>
    <col min="4877" max="4877" width="11.7109375" style="166" bestFit="1" customWidth="1"/>
    <col min="4878" max="5120" width="11.42578125" style="166" customWidth="1"/>
    <col min="5121" max="5122" width="0" style="166" hidden="1" customWidth="1"/>
    <col min="5123" max="5123" width="64.5703125" style="166" bestFit="1" customWidth="1"/>
    <col min="5124" max="5130" width="11.7109375" style="166" bestFit="1" customWidth="1"/>
    <col min="5131" max="5132" width="11.7109375" style="166" customWidth="1"/>
    <col min="5133" max="5133" width="11.7109375" style="166" bestFit="1" customWidth="1"/>
    <col min="5134" max="5376" width="11.42578125" style="166" customWidth="1"/>
    <col min="5377" max="5378" width="0" style="166" hidden="1" customWidth="1"/>
    <col min="5379" max="5379" width="64.5703125" style="166" bestFit="1" customWidth="1"/>
    <col min="5380" max="5386" width="11.7109375" style="166" bestFit="1" customWidth="1"/>
    <col min="5387" max="5388" width="11.7109375" style="166" customWidth="1"/>
    <col min="5389" max="5389" width="11.7109375" style="166" bestFit="1" customWidth="1"/>
    <col min="5390" max="5632" width="11.42578125" style="166" customWidth="1"/>
    <col min="5633" max="5634" width="0" style="166" hidden="1" customWidth="1"/>
    <col min="5635" max="5635" width="64.5703125" style="166" bestFit="1" customWidth="1"/>
    <col min="5636" max="5642" width="11.7109375" style="166" bestFit="1" customWidth="1"/>
    <col min="5643" max="5644" width="11.7109375" style="166" customWidth="1"/>
    <col min="5645" max="5645" width="11.7109375" style="166" bestFit="1" customWidth="1"/>
    <col min="5646" max="5888" width="11.42578125" style="166" customWidth="1"/>
    <col min="5889" max="5890" width="0" style="166" hidden="1" customWidth="1"/>
    <col min="5891" max="5891" width="64.5703125" style="166" bestFit="1" customWidth="1"/>
    <col min="5892" max="5898" width="11.7109375" style="166" bestFit="1" customWidth="1"/>
    <col min="5899" max="5900" width="11.7109375" style="166" customWidth="1"/>
    <col min="5901" max="5901" width="11.7109375" style="166" bestFit="1" customWidth="1"/>
    <col min="5902" max="6144" width="11.42578125" style="166" customWidth="1"/>
    <col min="6145" max="6146" width="0" style="166" hidden="1" customWidth="1"/>
    <col min="6147" max="6147" width="64.5703125" style="166" bestFit="1" customWidth="1"/>
    <col min="6148" max="6154" width="11.7109375" style="166" bestFit="1" customWidth="1"/>
    <col min="6155" max="6156" width="11.7109375" style="166" customWidth="1"/>
    <col min="6157" max="6157" width="11.7109375" style="166" bestFit="1" customWidth="1"/>
    <col min="6158" max="6400" width="11.42578125" style="166" customWidth="1"/>
    <col min="6401" max="6402" width="0" style="166" hidden="1" customWidth="1"/>
    <col min="6403" max="6403" width="64.5703125" style="166" bestFit="1" customWidth="1"/>
    <col min="6404" max="6410" width="11.7109375" style="166" bestFit="1" customWidth="1"/>
    <col min="6411" max="6412" width="11.7109375" style="166" customWidth="1"/>
    <col min="6413" max="6413" width="11.7109375" style="166" bestFit="1" customWidth="1"/>
    <col min="6414" max="6656" width="11.42578125" style="166" customWidth="1"/>
    <col min="6657" max="6658" width="0" style="166" hidden="1" customWidth="1"/>
    <col min="6659" max="6659" width="64.5703125" style="166" bestFit="1" customWidth="1"/>
    <col min="6660" max="6666" width="11.7109375" style="166" bestFit="1" customWidth="1"/>
    <col min="6667" max="6668" width="11.7109375" style="166" customWidth="1"/>
    <col min="6669" max="6669" width="11.7109375" style="166" bestFit="1" customWidth="1"/>
    <col min="6670" max="6912" width="11.42578125" style="166" customWidth="1"/>
    <col min="6913" max="6914" width="0" style="166" hidden="1" customWidth="1"/>
    <col min="6915" max="6915" width="64.5703125" style="166" bestFit="1" customWidth="1"/>
    <col min="6916" max="6922" width="11.7109375" style="166" bestFit="1" customWidth="1"/>
    <col min="6923" max="6924" width="11.7109375" style="166" customWidth="1"/>
    <col min="6925" max="6925" width="11.7109375" style="166" bestFit="1" customWidth="1"/>
    <col min="6926" max="7168" width="11.42578125" style="166" customWidth="1"/>
    <col min="7169" max="7170" width="0" style="166" hidden="1" customWidth="1"/>
    <col min="7171" max="7171" width="64.5703125" style="166" bestFit="1" customWidth="1"/>
    <col min="7172" max="7178" width="11.7109375" style="166" bestFit="1" customWidth="1"/>
    <col min="7179" max="7180" width="11.7109375" style="166" customWidth="1"/>
    <col min="7181" max="7181" width="11.7109375" style="166" bestFit="1" customWidth="1"/>
    <col min="7182" max="7424" width="11.42578125" style="166" customWidth="1"/>
    <col min="7425" max="7426" width="0" style="166" hidden="1" customWidth="1"/>
    <col min="7427" max="7427" width="64.5703125" style="166" bestFit="1" customWidth="1"/>
    <col min="7428" max="7434" width="11.7109375" style="166" bestFit="1" customWidth="1"/>
    <col min="7435" max="7436" width="11.7109375" style="166" customWidth="1"/>
    <col min="7437" max="7437" width="11.7109375" style="166" bestFit="1" customWidth="1"/>
    <col min="7438" max="7680" width="11.42578125" style="166" customWidth="1"/>
    <col min="7681" max="7682" width="0" style="166" hidden="1" customWidth="1"/>
    <col min="7683" max="7683" width="64.5703125" style="166" bestFit="1" customWidth="1"/>
    <col min="7684" max="7690" width="11.7109375" style="166" bestFit="1" customWidth="1"/>
    <col min="7691" max="7692" width="11.7109375" style="166" customWidth="1"/>
    <col min="7693" max="7693" width="11.7109375" style="166" bestFit="1" customWidth="1"/>
    <col min="7694" max="7936" width="11.42578125" style="166" customWidth="1"/>
    <col min="7937" max="7938" width="0" style="166" hidden="1" customWidth="1"/>
    <col min="7939" max="7939" width="64.5703125" style="166" bestFit="1" customWidth="1"/>
    <col min="7940" max="7946" width="11.7109375" style="166" bestFit="1" customWidth="1"/>
    <col min="7947" max="7948" width="11.7109375" style="166" customWidth="1"/>
    <col min="7949" max="7949" width="11.7109375" style="166" bestFit="1" customWidth="1"/>
    <col min="7950" max="8192" width="11.42578125" style="166" customWidth="1"/>
    <col min="8193" max="8194" width="0" style="166" hidden="1" customWidth="1"/>
    <col min="8195" max="8195" width="64.5703125" style="166" bestFit="1" customWidth="1"/>
    <col min="8196" max="8202" width="11.7109375" style="166" bestFit="1" customWidth="1"/>
    <col min="8203" max="8204" width="11.7109375" style="166" customWidth="1"/>
    <col min="8205" max="8205" width="11.7109375" style="166" bestFit="1" customWidth="1"/>
    <col min="8206" max="8448" width="11.42578125" style="166" customWidth="1"/>
    <col min="8449" max="8450" width="0" style="166" hidden="1" customWidth="1"/>
    <col min="8451" max="8451" width="64.5703125" style="166" bestFit="1" customWidth="1"/>
    <col min="8452" max="8458" width="11.7109375" style="166" bestFit="1" customWidth="1"/>
    <col min="8459" max="8460" width="11.7109375" style="166" customWidth="1"/>
    <col min="8461" max="8461" width="11.7109375" style="166" bestFit="1" customWidth="1"/>
    <col min="8462" max="8704" width="11.42578125" style="166" customWidth="1"/>
    <col min="8705" max="8706" width="0" style="166" hidden="1" customWidth="1"/>
    <col min="8707" max="8707" width="64.5703125" style="166" bestFit="1" customWidth="1"/>
    <col min="8708" max="8714" width="11.7109375" style="166" bestFit="1" customWidth="1"/>
    <col min="8715" max="8716" width="11.7109375" style="166" customWidth="1"/>
    <col min="8717" max="8717" width="11.7109375" style="166" bestFit="1" customWidth="1"/>
    <col min="8718" max="8960" width="11.42578125" style="166" customWidth="1"/>
    <col min="8961" max="8962" width="0" style="166" hidden="1" customWidth="1"/>
    <col min="8963" max="8963" width="64.5703125" style="166" bestFit="1" customWidth="1"/>
    <col min="8964" max="8970" width="11.7109375" style="166" bestFit="1" customWidth="1"/>
    <col min="8971" max="8972" width="11.7109375" style="166" customWidth="1"/>
    <col min="8973" max="8973" width="11.7109375" style="166" bestFit="1" customWidth="1"/>
    <col min="8974" max="9216" width="11.42578125" style="166" customWidth="1"/>
    <col min="9217" max="9218" width="0" style="166" hidden="1" customWidth="1"/>
    <col min="9219" max="9219" width="64.5703125" style="166" bestFit="1" customWidth="1"/>
    <col min="9220" max="9226" width="11.7109375" style="166" bestFit="1" customWidth="1"/>
    <col min="9227" max="9228" width="11.7109375" style="166" customWidth="1"/>
    <col min="9229" max="9229" width="11.7109375" style="166" bestFit="1" customWidth="1"/>
    <col min="9230" max="9472" width="11.42578125" style="166" customWidth="1"/>
    <col min="9473" max="9474" width="0" style="166" hidden="1" customWidth="1"/>
    <col min="9475" max="9475" width="64.5703125" style="166" bestFit="1" customWidth="1"/>
    <col min="9476" max="9482" width="11.7109375" style="166" bestFit="1" customWidth="1"/>
    <col min="9483" max="9484" width="11.7109375" style="166" customWidth="1"/>
    <col min="9485" max="9485" width="11.7109375" style="166" bestFit="1" customWidth="1"/>
    <col min="9486" max="9728" width="11.42578125" style="166" customWidth="1"/>
    <col min="9729" max="9730" width="0" style="166" hidden="1" customWidth="1"/>
    <col min="9731" max="9731" width="64.5703125" style="166" bestFit="1" customWidth="1"/>
    <col min="9732" max="9738" width="11.7109375" style="166" bestFit="1" customWidth="1"/>
    <col min="9739" max="9740" width="11.7109375" style="166" customWidth="1"/>
    <col min="9741" max="9741" width="11.7109375" style="166" bestFit="1" customWidth="1"/>
    <col min="9742" max="9984" width="11.42578125" style="166" customWidth="1"/>
    <col min="9985" max="9986" width="0" style="166" hidden="1" customWidth="1"/>
    <col min="9987" max="9987" width="64.5703125" style="166" bestFit="1" customWidth="1"/>
    <col min="9988" max="9994" width="11.7109375" style="166" bestFit="1" customWidth="1"/>
    <col min="9995" max="9996" width="11.7109375" style="166" customWidth="1"/>
    <col min="9997" max="9997" width="11.7109375" style="166" bestFit="1" customWidth="1"/>
    <col min="9998" max="10240" width="11.42578125" style="166" customWidth="1"/>
    <col min="10241" max="10242" width="0" style="166" hidden="1" customWidth="1"/>
    <col min="10243" max="10243" width="64.5703125" style="166" bestFit="1" customWidth="1"/>
    <col min="10244" max="10250" width="11.7109375" style="166" bestFit="1" customWidth="1"/>
    <col min="10251" max="10252" width="11.7109375" style="166" customWidth="1"/>
    <col min="10253" max="10253" width="11.7109375" style="166" bestFit="1" customWidth="1"/>
    <col min="10254" max="10496" width="11.42578125" style="166" customWidth="1"/>
    <col min="10497" max="10498" width="0" style="166" hidden="1" customWidth="1"/>
    <col min="10499" max="10499" width="64.5703125" style="166" bestFit="1" customWidth="1"/>
    <col min="10500" max="10506" width="11.7109375" style="166" bestFit="1" customWidth="1"/>
    <col min="10507" max="10508" width="11.7109375" style="166" customWidth="1"/>
    <col min="10509" max="10509" width="11.7109375" style="166" bestFit="1" customWidth="1"/>
    <col min="10510" max="10752" width="11.42578125" style="166" customWidth="1"/>
    <col min="10753" max="10754" width="0" style="166" hidden="1" customWidth="1"/>
    <col min="10755" max="10755" width="64.5703125" style="166" bestFit="1" customWidth="1"/>
    <col min="10756" max="10762" width="11.7109375" style="166" bestFit="1" customWidth="1"/>
    <col min="10763" max="10764" width="11.7109375" style="166" customWidth="1"/>
    <col min="10765" max="10765" width="11.7109375" style="166" bestFit="1" customWidth="1"/>
    <col min="10766" max="11008" width="11.42578125" style="166" customWidth="1"/>
    <col min="11009" max="11010" width="0" style="166" hidden="1" customWidth="1"/>
    <col min="11011" max="11011" width="64.5703125" style="166" bestFit="1" customWidth="1"/>
    <col min="11012" max="11018" width="11.7109375" style="166" bestFit="1" customWidth="1"/>
    <col min="11019" max="11020" width="11.7109375" style="166" customWidth="1"/>
    <col min="11021" max="11021" width="11.7109375" style="166" bestFit="1" customWidth="1"/>
    <col min="11022" max="11264" width="11.42578125" style="166" customWidth="1"/>
    <col min="11265" max="11266" width="0" style="166" hidden="1" customWidth="1"/>
    <col min="11267" max="11267" width="64.5703125" style="166" bestFit="1" customWidth="1"/>
    <col min="11268" max="11274" width="11.7109375" style="166" bestFit="1" customWidth="1"/>
    <col min="11275" max="11276" width="11.7109375" style="166" customWidth="1"/>
    <col min="11277" max="11277" width="11.7109375" style="166" bestFit="1" customWidth="1"/>
    <col min="11278" max="11520" width="11.42578125" style="166" customWidth="1"/>
    <col min="11521" max="11522" width="0" style="166" hidden="1" customWidth="1"/>
    <col min="11523" max="11523" width="64.5703125" style="166" bestFit="1" customWidth="1"/>
    <col min="11524" max="11530" width="11.7109375" style="166" bestFit="1" customWidth="1"/>
    <col min="11531" max="11532" width="11.7109375" style="166" customWidth="1"/>
    <col min="11533" max="11533" width="11.7109375" style="166" bestFit="1" customWidth="1"/>
    <col min="11534" max="11776" width="11.42578125" style="166" customWidth="1"/>
    <col min="11777" max="11778" width="0" style="166" hidden="1" customWidth="1"/>
    <col min="11779" max="11779" width="64.5703125" style="166" bestFit="1" customWidth="1"/>
    <col min="11780" max="11786" width="11.7109375" style="166" bestFit="1" customWidth="1"/>
    <col min="11787" max="11788" width="11.7109375" style="166" customWidth="1"/>
    <col min="11789" max="11789" width="11.7109375" style="166" bestFit="1" customWidth="1"/>
    <col min="11790" max="12032" width="11.42578125" style="166" customWidth="1"/>
    <col min="12033" max="12034" width="0" style="166" hidden="1" customWidth="1"/>
    <col min="12035" max="12035" width="64.5703125" style="166" bestFit="1" customWidth="1"/>
    <col min="12036" max="12042" width="11.7109375" style="166" bestFit="1" customWidth="1"/>
    <col min="12043" max="12044" width="11.7109375" style="166" customWidth="1"/>
    <col min="12045" max="12045" width="11.7109375" style="166" bestFit="1" customWidth="1"/>
    <col min="12046" max="12288" width="11.42578125" style="166" customWidth="1"/>
    <col min="12289" max="12290" width="0" style="166" hidden="1" customWidth="1"/>
    <col min="12291" max="12291" width="64.5703125" style="166" bestFit="1" customWidth="1"/>
    <col min="12292" max="12298" width="11.7109375" style="166" bestFit="1" customWidth="1"/>
    <col min="12299" max="12300" width="11.7109375" style="166" customWidth="1"/>
    <col min="12301" max="12301" width="11.7109375" style="166" bestFit="1" customWidth="1"/>
    <col min="12302" max="12544" width="11.42578125" style="166" customWidth="1"/>
    <col min="12545" max="12546" width="0" style="166" hidden="1" customWidth="1"/>
    <col min="12547" max="12547" width="64.5703125" style="166" bestFit="1" customWidth="1"/>
    <col min="12548" max="12554" width="11.7109375" style="166" bestFit="1" customWidth="1"/>
    <col min="12555" max="12556" width="11.7109375" style="166" customWidth="1"/>
    <col min="12557" max="12557" width="11.7109375" style="166" bestFit="1" customWidth="1"/>
    <col min="12558" max="12800" width="11.42578125" style="166" customWidth="1"/>
    <col min="12801" max="12802" width="0" style="166" hidden="1" customWidth="1"/>
    <col min="12803" max="12803" width="64.5703125" style="166" bestFit="1" customWidth="1"/>
    <col min="12804" max="12810" width="11.7109375" style="166" bestFit="1" customWidth="1"/>
    <col min="12811" max="12812" width="11.7109375" style="166" customWidth="1"/>
    <col min="12813" max="12813" width="11.7109375" style="166" bestFit="1" customWidth="1"/>
    <col min="12814" max="13056" width="11.42578125" style="166" customWidth="1"/>
    <col min="13057" max="13058" width="0" style="166" hidden="1" customWidth="1"/>
    <col min="13059" max="13059" width="64.5703125" style="166" bestFit="1" customWidth="1"/>
    <col min="13060" max="13066" width="11.7109375" style="166" bestFit="1" customWidth="1"/>
    <col min="13067" max="13068" width="11.7109375" style="166" customWidth="1"/>
    <col min="13069" max="13069" width="11.7109375" style="166" bestFit="1" customWidth="1"/>
    <col min="13070" max="13312" width="11.42578125" style="166" customWidth="1"/>
    <col min="13313" max="13314" width="0" style="166" hidden="1" customWidth="1"/>
    <col min="13315" max="13315" width="64.5703125" style="166" bestFit="1" customWidth="1"/>
    <col min="13316" max="13322" width="11.7109375" style="166" bestFit="1" customWidth="1"/>
    <col min="13323" max="13324" width="11.7109375" style="166" customWidth="1"/>
    <col min="13325" max="13325" width="11.7109375" style="166" bestFit="1" customWidth="1"/>
    <col min="13326" max="13568" width="11.42578125" style="166" customWidth="1"/>
    <col min="13569" max="13570" width="0" style="166" hidden="1" customWidth="1"/>
    <col min="13571" max="13571" width="64.5703125" style="166" bestFit="1" customWidth="1"/>
    <col min="13572" max="13578" width="11.7109375" style="166" bestFit="1" customWidth="1"/>
    <col min="13579" max="13580" width="11.7109375" style="166" customWidth="1"/>
    <col min="13581" max="13581" width="11.7109375" style="166" bestFit="1" customWidth="1"/>
    <col min="13582" max="13824" width="11.42578125" style="166" customWidth="1"/>
    <col min="13825" max="13826" width="0" style="166" hidden="1" customWidth="1"/>
    <col min="13827" max="13827" width="64.5703125" style="166" bestFit="1" customWidth="1"/>
    <col min="13828" max="13834" width="11.7109375" style="166" bestFit="1" customWidth="1"/>
    <col min="13835" max="13836" width="11.7109375" style="166" customWidth="1"/>
    <col min="13837" max="13837" width="11.7109375" style="166" bestFit="1" customWidth="1"/>
    <col min="13838" max="14080" width="11.42578125" style="166" customWidth="1"/>
    <col min="14081" max="14082" width="0" style="166" hidden="1" customWidth="1"/>
    <col min="14083" max="14083" width="64.5703125" style="166" bestFit="1" customWidth="1"/>
    <col min="14084" max="14090" width="11.7109375" style="166" bestFit="1" customWidth="1"/>
    <col min="14091" max="14092" width="11.7109375" style="166" customWidth="1"/>
    <col min="14093" max="14093" width="11.7109375" style="166" bestFit="1" customWidth="1"/>
    <col min="14094" max="14336" width="11.42578125" style="166" customWidth="1"/>
    <col min="14337" max="14338" width="0" style="166" hidden="1" customWidth="1"/>
    <col min="14339" max="14339" width="64.5703125" style="166" bestFit="1" customWidth="1"/>
    <col min="14340" max="14346" width="11.7109375" style="166" bestFit="1" customWidth="1"/>
    <col min="14347" max="14348" width="11.7109375" style="166" customWidth="1"/>
    <col min="14349" max="14349" width="11.7109375" style="166" bestFit="1" customWidth="1"/>
    <col min="14350" max="14592" width="11.42578125" style="166" customWidth="1"/>
    <col min="14593" max="14594" width="0" style="166" hidden="1" customWidth="1"/>
    <col min="14595" max="14595" width="64.5703125" style="166" bestFit="1" customWidth="1"/>
    <col min="14596" max="14602" width="11.7109375" style="166" bestFit="1" customWidth="1"/>
    <col min="14603" max="14604" width="11.7109375" style="166" customWidth="1"/>
    <col min="14605" max="14605" width="11.7109375" style="166" bestFit="1" customWidth="1"/>
    <col min="14606" max="14848" width="11.42578125" style="166" customWidth="1"/>
    <col min="14849" max="14850" width="0" style="166" hidden="1" customWidth="1"/>
    <col min="14851" max="14851" width="64.5703125" style="166" bestFit="1" customWidth="1"/>
    <col min="14852" max="14858" width="11.7109375" style="166" bestFit="1" customWidth="1"/>
    <col min="14859" max="14860" width="11.7109375" style="166" customWidth="1"/>
    <col min="14861" max="14861" width="11.7109375" style="166" bestFit="1" customWidth="1"/>
    <col min="14862" max="15104" width="11.42578125" style="166" customWidth="1"/>
    <col min="15105" max="15106" width="0" style="166" hidden="1" customWidth="1"/>
    <col min="15107" max="15107" width="64.5703125" style="166" bestFit="1" customWidth="1"/>
    <col min="15108" max="15114" width="11.7109375" style="166" bestFit="1" customWidth="1"/>
    <col min="15115" max="15116" width="11.7109375" style="166" customWidth="1"/>
    <col min="15117" max="15117" width="11.7109375" style="166" bestFit="1" customWidth="1"/>
    <col min="15118" max="15360" width="11.42578125" style="166" customWidth="1"/>
    <col min="15361" max="15362" width="0" style="166" hidden="1" customWidth="1"/>
    <col min="15363" max="15363" width="64.5703125" style="166" bestFit="1" customWidth="1"/>
    <col min="15364" max="15370" width="11.7109375" style="166" bestFit="1" customWidth="1"/>
    <col min="15371" max="15372" width="11.7109375" style="166" customWidth="1"/>
    <col min="15373" max="15373" width="11.7109375" style="166" bestFit="1" customWidth="1"/>
    <col min="15374" max="15616" width="11.42578125" style="166" customWidth="1"/>
    <col min="15617" max="15618" width="0" style="166" hidden="1" customWidth="1"/>
    <col min="15619" max="15619" width="64.5703125" style="166" bestFit="1" customWidth="1"/>
    <col min="15620" max="15626" width="11.7109375" style="166" bestFit="1" customWidth="1"/>
    <col min="15627" max="15628" width="11.7109375" style="166" customWidth="1"/>
    <col min="15629" max="15629" width="11.7109375" style="166" bestFit="1" customWidth="1"/>
    <col min="15630" max="15872" width="11.42578125" style="166" customWidth="1"/>
    <col min="15873" max="15874" width="0" style="166" hidden="1" customWidth="1"/>
    <col min="15875" max="15875" width="64.5703125" style="166" bestFit="1" customWidth="1"/>
    <col min="15876" max="15882" width="11.7109375" style="166" bestFit="1" customWidth="1"/>
    <col min="15883" max="15884" width="11.7109375" style="166" customWidth="1"/>
    <col min="15885" max="15885" width="11.7109375" style="166" bestFit="1" customWidth="1"/>
    <col min="15886" max="16128" width="11.42578125" style="166" customWidth="1"/>
    <col min="16129" max="16130" width="0" style="166" hidden="1" customWidth="1"/>
    <col min="16131" max="16131" width="64.5703125" style="166" bestFit="1" customWidth="1"/>
    <col min="16132" max="16138" width="11.7109375" style="166" bestFit="1" customWidth="1"/>
    <col min="16139" max="16140" width="11.7109375" style="166" customWidth="1"/>
    <col min="16141" max="16141" width="11.7109375" style="166" bestFit="1" customWidth="1"/>
    <col min="16142" max="16384" width="11.42578125" style="166" customWidth="1"/>
  </cols>
  <sheetData>
    <row r="1" spans="1:13" s="189" customFormat="1" ht="30" customHeight="1">
      <c r="A1" s="114"/>
      <c r="B1" s="114"/>
      <c r="C1" s="776" t="s">
        <v>334</v>
      </c>
      <c r="D1" s="776"/>
      <c r="E1" s="776"/>
      <c r="F1" s="776"/>
      <c r="G1" s="776"/>
      <c r="H1" s="776"/>
      <c r="I1" s="776"/>
      <c r="J1" s="776"/>
      <c r="K1" s="776"/>
      <c r="L1" s="776"/>
      <c r="M1" s="776"/>
    </row>
    <row r="2" spans="1:13" s="189" customFormat="1" ht="15" customHeight="1">
      <c r="A2" s="114"/>
      <c r="B2" s="114"/>
      <c r="C2" s="777" t="s">
        <v>861</v>
      </c>
      <c r="D2" s="777"/>
      <c r="E2" s="777"/>
      <c r="F2" s="777"/>
      <c r="G2" s="777"/>
      <c r="H2" s="777"/>
      <c r="I2" s="777"/>
      <c r="J2" s="777"/>
      <c r="K2" s="777"/>
      <c r="L2" s="777"/>
      <c r="M2" s="777"/>
    </row>
    <row r="3" spans="1:13" s="190" customFormat="1" ht="30" customHeight="1">
      <c r="A3" s="114"/>
      <c r="B3" s="114"/>
      <c r="C3" s="778" t="s">
        <v>3</v>
      </c>
      <c r="D3" s="778"/>
      <c r="E3" s="778"/>
      <c r="F3" s="778"/>
      <c r="G3" s="778"/>
      <c r="H3" s="778"/>
      <c r="I3" s="778"/>
      <c r="J3" s="778"/>
      <c r="K3" s="778"/>
      <c r="L3" s="778"/>
      <c r="M3" s="778"/>
    </row>
    <row r="4" spans="1:13" s="246" customFormat="1" ht="3.75" customHeight="1">
      <c r="A4" s="244"/>
      <c r="B4" s="244"/>
      <c r="C4" s="245"/>
      <c r="D4" s="245"/>
      <c r="E4" s="245"/>
      <c r="F4" s="245"/>
      <c r="G4" s="245"/>
      <c r="H4" s="245"/>
      <c r="I4" s="245"/>
      <c r="J4" s="245"/>
      <c r="K4" s="245"/>
      <c r="L4" s="245"/>
      <c r="M4" s="245"/>
    </row>
    <row r="5" spans="1:13" s="247" customFormat="1" ht="15" customHeight="1">
      <c r="A5" s="114"/>
      <c r="B5" s="114"/>
      <c r="C5" s="706"/>
      <c r="D5" s="707">
        <v>2015</v>
      </c>
      <c r="E5" s="707">
        <v>2016</v>
      </c>
      <c r="F5" s="707">
        <v>2017</v>
      </c>
      <c r="G5" s="707">
        <v>2018</v>
      </c>
      <c r="H5" s="707">
        <v>2019</v>
      </c>
      <c r="I5" s="707">
        <v>2020</v>
      </c>
      <c r="J5" s="707">
        <v>2021</v>
      </c>
      <c r="K5" s="707">
        <v>2022</v>
      </c>
      <c r="L5" s="707">
        <v>2023</v>
      </c>
      <c r="M5" s="707">
        <v>2024</v>
      </c>
    </row>
    <row r="6" spans="1:13" s="247" customFormat="1" ht="15" customHeight="1">
      <c r="A6" s="114"/>
      <c r="B6" s="114"/>
      <c r="C6" s="194"/>
      <c r="D6" s="708" t="s">
        <v>862</v>
      </c>
      <c r="E6" s="195" t="s">
        <v>862</v>
      </c>
      <c r="F6" s="195" t="s">
        <v>862</v>
      </c>
      <c r="G6" s="348" t="s">
        <v>862</v>
      </c>
      <c r="H6" s="348" t="s">
        <v>862</v>
      </c>
      <c r="I6" s="348" t="s">
        <v>862</v>
      </c>
      <c r="J6" s="348" t="s">
        <v>862</v>
      </c>
      <c r="K6" s="348" t="s">
        <v>862</v>
      </c>
      <c r="L6" s="348" t="s">
        <v>862</v>
      </c>
      <c r="M6" s="348" t="s">
        <v>863</v>
      </c>
    </row>
    <row r="7" spans="1:13" s="145" customFormat="1" ht="15" customHeight="1">
      <c r="A7" s="114" t="s">
        <v>638</v>
      </c>
      <c r="B7" s="114" t="s">
        <v>864</v>
      </c>
      <c r="C7" s="248" t="s">
        <v>865</v>
      </c>
      <c r="D7" s="249">
        <v>96931716</v>
      </c>
      <c r="E7" s="249">
        <v>113162072</v>
      </c>
      <c r="F7" s="249">
        <v>132510769</v>
      </c>
      <c r="G7" s="249">
        <v>148422098</v>
      </c>
      <c r="H7" s="249">
        <v>159266306</v>
      </c>
      <c r="I7" s="249">
        <v>166673398</v>
      </c>
      <c r="J7" s="249">
        <v>173424784.21318001</v>
      </c>
      <c r="K7" s="249">
        <v>184905224.77207002</v>
      </c>
      <c r="L7" s="249">
        <v>181950514.06678</v>
      </c>
      <c r="M7" s="249">
        <v>181287420.85034001</v>
      </c>
    </row>
    <row r="8" spans="1:13" s="145" customFormat="1" ht="15" customHeight="1">
      <c r="A8" s="114" t="s">
        <v>638</v>
      </c>
      <c r="B8" s="155" t="s">
        <v>866</v>
      </c>
      <c r="C8" s="114" t="s">
        <v>867</v>
      </c>
      <c r="D8" s="249">
        <v>95850682</v>
      </c>
      <c r="E8" s="249">
        <v>111464064</v>
      </c>
      <c r="F8" s="249">
        <v>130122017</v>
      </c>
      <c r="G8" s="249">
        <v>144653413</v>
      </c>
      <c r="H8" s="249">
        <v>153555215</v>
      </c>
      <c r="I8" s="249">
        <v>159540843</v>
      </c>
      <c r="J8" s="249">
        <v>135624441.58680001</v>
      </c>
      <c r="K8" s="249">
        <v>151026736.64817998</v>
      </c>
      <c r="L8" s="249">
        <v>152314153.96443</v>
      </c>
      <c r="M8" s="249">
        <v>153049164.90023002</v>
      </c>
    </row>
    <row r="9" spans="1:13" s="145" customFormat="1" ht="15" customHeight="1">
      <c r="A9" s="114" t="s">
        <v>638</v>
      </c>
      <c r="B9" s="155" t="s">
        <v>868</v>
      </c>
      <c r="C9" s="114" t="s">
        <v>869</v>
      </c>
      <c r="D9" s="249">
        <v>1081033</v>
      </c>
      <c r="E9" s="249">
        <v>1698008</v>
      </c>
      <c r="F9" s="249">
        <v>2388752</v>
      </c>
      <c r="G9" s="249">
        <v>3768685</v>
      </c>
      <c r="H9" s="249">
        <v>5711091</v>
      </c>
      <c r="I9" s="249">
        <v>7132555</v>
      </c>
      <c r="J9" s="249">
        <v>37800342.626379997</v>
      </c>
      <c r="K9" s="249">
        <v>33878488.123889998</v>
      </c>
      <c r="L9" s="249">
        <v>29636360.10235</v>
      </c>
      <c r="M9" s="249">
        <v>28238255.95011</v>
      </c>
    </row>
    <row r="10" spans="1:13" s="145" customFormat="1" ht="15" customHeight="1">
      <c r="A10" s="114" t="s">
        <v>638</v>
      </c>
      <c r="B10" s="114" t="s">
        <v>870</v>
      </c>
      <c r="C10" s="248" t="s">
        <v>871</v>
      </c>
      <c r="D10" s="249">
        <v>448753</v>
      </c>
      <c r="E10" s="249">
        <v>547044</v>
      </c>
      <c r="F10" s="249">
        <v>643208</v>
      </c>
      <c r="G10" s="249">
        <v>674226</v>
      </c>
      <c r="H10" s="249">
        <v>677106</v>
      </c>
      <c r="I10" s="249">
        <v>179948</v>
      </c>
      <c r="J10" s="249">
        <v>619731.63228999998</v>
      </c>
      <c r="K10" s="249">
        <v>1217103.30113</v>
      </c>
      <c r="L10" s="249">
        <v>1546082.21795</v>
      </c>
      <c r="M10" s="249">
        <v>2067033.3735799999</v>
      </c>
    </row>
    <row r="11" spans="1:13" s="145" customFormat="1" ht="15" customHeight="1">
      <c r="A11" s="114" t="s">
        <v>638</v>
      </c>
      <c r="B11" s="114" t="s">
        <v>872</v>
      </c>
      <c r="C11" s="114" t="s">
        <v>873</v>
      </c>
      <c r="D11" s="249">
        <v>424352</v>
      </c>
      <c r="E11" s="249">
        <v>486631</v>
      </c>
      <c r="F11" s="249">
        <v>576556</v>
      </c>
      <c r="G11" s="249">
        <v>591804</v>
      </c>
      <c r="H11" s="249">
        <v>573843</v>
      </c>
      <c r="I11" s="249">
        <v>146340</v>
      </c>
      <c r="J11" s="249">
        <v>334268.42801999999</v>
      </c>
      <c r="K11" s="249">
        <v>407771.21714999998</v>
      </c>
      <c r="L11" s="249">
        <v>638224.50777000003</v>
      </c>
      <c r="M11" s="249">
        <v>805183.12729999993</v>
      </c>
    </row>
    <row r="12" spans="1:13" s="145" customFormat="1" ht="15" customHeight="1">
      <c r="A12" s="114" t="s">
        <v>638</v>
      </c>
      <c r="B12" s="155" t="s">
        <v>874</v>
      </c>
      <c r="C12" s="114" t="s">
        <v>875</v>
      </c>
      <c r="D12" s="249">
        <v>24402</v>
      </c>
      <c r="E12" s="249">
        <v>60414</v>
      </c>
      <c r="F12" s="249">
        <v>66652</v>
      </c>
      <c r="G12" s="249">
        <v>82422</v>
      </c>
      <c r="H12" s="249">
        <v>103264</v>
      </c>
      <c r="I12" s="249">
        <v>33607</v>
      </c>
      <c r="J12" s="249">
        <v>285463.20426999999</v>
      </c>
      <c r="K12" s="249">
        <v>809332.08398</v>
      </c>
      <c r="L12" s="249">
        <v>907857.71017999994</v>
      </c>
      <c r="M12" s="249">
        <v>1261850.2462800001</v>
      </c>
    </row>
    <row r="13" spans="1:13" s="145" customFormat="1" ht="15" customHeight="1">
      <c r="A13" s="114" t="s">
        <v>638</v>
      </c>
      <c r="B13" s="114" t="s">
        <v>876</v>
      </c>
      <c r="C13" s="248" t="s">
        <v>877</v>
      </c>
      <c r="D13" s="249">
        <v>993613</v>
      </c>
      <c r="E13" s="249">
        <v>1197544</v>
      </c>
      <c r="F13" s="249">
        <v>1568925</v>
      </c>
      <c r="G13" s="249">
        <v>1848802</v>
      </c>
      <c r="H13" s="249">
        <v>2219458</v>
      </c>
      <c r="I13" s="249">
        <v>2282528</v>
      </c>
      <c r="J13" s="249">
        <v>2004710.1585299999</v>
      </c>
      <c r="K13" s="249">
        <v>2783430.35616</v>
      </c>
      <c r="L13" s="249">
        <v>3731093.1497499999</v>
      </c>
      <c r="M13" s="249">
        <v>4056122.3476100001</v>
      </c>
    </row>
    <row r="14" spans="1:13" s="145" customFormat="1" ht="15" customHeight="1">
      <c r="A14" s="114" t="s">
        <v>638</v>
      </c>
      <c r="B14" s="114" t="s">
        <v>878</v>
      </c>
      <c r="C14" s="114" t="s">
        <v>879</v>
      </c>
      <c r="D14" s="249">
        <v>811531</v>
      </c>
      <c r="E14" s="249">
        <v>1003173</v>
      </c>
      <c r="F14" s="249">
        <v>1303904</v>
      </c>
      <c r="G14" s="249">
        <v>1520492</v>
      </c>
      <c r="H14" s="249">
        <v>1676595</v>
      </c>
      <c r="I14" s="249">
        <v>1646658</v>
      </c>
      <c r="J14" s="249">
        <v>1439639.2452799999</v>
      </c>
      <c r="K14" s="249">
        <v>1367425.3200300001</v>
      </c>
      <c r="L14" s="249">
        <v>1437591.7024400001</v>
      </c>
      <c r="M14" s="249">
        <v>1527737.0813699998</v>
      </c>
    </row>
    <row r="15" spans="1:13" s="145" customFormat="1" ht="15" customHeight="1">
      <c r="A15" s="114" t="s">
        <v>638</v>
      </c>
      <c r="B15" s="155" t="s">
        <v>880</v>
      </c>
      <c r="C15" s="114" t="s">
        <v>881</v>
      </c>
      <c r="D15" s="249">
        <v>182083</v>
      </c>
      <c r="E15" s="249">
        <v>194371</v>
      </c>
      <c r="F15" s="249">
        <v>265021</v>
      </c>
      <c r="G15" s="249">
        <v>328310</v>
      </c>
      <c r="H15" s="249">
        <v>542863</v>
      </c>
      <c r="I15" s="249">
        <v>635870</v>
      </c>
      <c r="J15" s="249">
        <v>565070.91324999998</v>
      </c>
      <c r="K15" s="249">
        <v>1416005.0361300001</v>
      </c>
      <c r="L15" s="249">
        <v>2293501.4473099997</v>
      </c>
      <c r="M15" s="249">
        <v>2528385.2662399998</v>
      </c>
    </row>
    <row r="16" spans="1:13" s="145" customFormat="1" ht="15" customHeight="1">
      <c r="A16" s="114" t="s">
        <v>638</v>
      </c>
      <c r="B16" s="114" t="s">
        <v>882</v>
      </c>
      <c r="C16" s="248" t="s">
        <v>883</v>
      </c>
      <c r="D16" s="249">
        <v>18672350</v>
      </c>
      <c r="E16" s="249">
        <v>22558358</v>
      </c>
      <c r="F16" s="249">
        <v>21343440</v>
      </c>
      <c r="G16" s="249">
        <v>20933808</v>
      </c>
      <c r="H16" s="249">
        <v>20177208</v>
      </c>
      <c r="I16" s="249">
        <v>16247720</v>
      </c>
      <c r="J16" s="249">
        <v>15670702.75622</v>
      </c>
      <c r="K16" s="249">
        <v>16904787.152879998</v>
      </c>
      <c r="L16" s="249">
        <v>15436648.83932</v>
      </c>
      <c r="M16" s="249">
        <v>14851244.0962</v>
      </c>
    </row>
    <row r="17" spans="1:13" s="145" customFormat="1" ht="15" customHeight="1">
      <c r="A17" s="114" t="s">
        <v>638</v>
      </c>
      <c r="B17" s="114" t="s">
        <v>884</v>
      </c>
      <c r="C17" s="114" t="s">
        <v>885</v>
      </c>
      <c r="D17" s="249">
        <v>849463</v>
      </c>
      <c r="E17" s="249">
        <v>961396</v>
      </c>
      <c r="F17" s="249">
        <v>1152458</v>
      </c>
      <c r="G17" s="249">
        <v>1272964</v>
      </c>
      <c r="H17" s="249">
        <v>1431732</v>
      </c>
      <c r="I17" s="249">
        <v>8121010</v>
      </c>
      <c r="J17" s="249">
        <v>9952803.7348100003</v>
      </c>
      <c r="K17" s="249">
        <v>8808792.0035400018</v>
      </c>
      <c r="L17" s="249">
        <v>6911909.3313699998</v>
      </c>
      <c r="M17" s="249">
        <v>6669899.5687799994</v>
      </c>
    </row>
    <row r="18" spans="1:13" s="145" customFormat="1" ht="15" customHeight="1">
      <c r="A18" s="114" t="s">
        <v>638</v>
      </c>
      <c r="B18" s="114" t="s">
        <v>886</v>
      </c>
      <c r="C18" s="250" t="s">
        <v>887</v>
      </c>
      <c r="D18" s="249">
        <v>-2691169</v>
      </c>
      <c r="E18" s="249">
        <v>-2967363</v>
      </c>
      <c r="F18" s="249">
        <v>-3577678</v>
      </c>
      <c r="G18" s="249">
        <v>-3906881</v>
      </c>
      <c r="H18" s="249">
        <v>-4222029</v>
      </c>
      <c r="I18" s="249">
        <v>-5401700</v>
      </c>
      <c r="J18" s="249">
        <v>-5459964.86601</v>
      </c>
      <c r="K18" s="249">
        <v>-5759321.335</v>
      </c>
      <c r="L18" s="249">
        <v>-6969521.7371699996</v>
      </c>
      <c r="M18" s="249">
        <v>-7368357.2164599998</v>
      </c>
    </row>
    <row r="19" spans="1:13" s="145" customFormat="1" ht="15" customHeight="1">
      <c r="A19" s="114" t="s">
        <v>638</v>
      </c>
      <c r="B19" s="114" t="s">
        <v>888</v>
      </c>
      <c r="C19" s="709" t="s">
        <v>889</v>
      </c>
      <c r="D19" s="609">
        <v>115204726</v>
      </c>
      <c r="E19" s="609">
        <v>135459051</v>
      </c>
      <c r="F19" s="609">
        <v>153641122</v>
      </c>
      <c r="G19" s="609">
        <v>169245016</v>
      </c>
      <c r="H19" s="609">
        <v>179549781</v>
      </c>
      <c r="I19" s="609">
        <v>188102904</v>
      </c>
      <c r="J19" s="609">
        <v>196212767.62901998</v>
      </c>
      <c r="K19" s="609">
        <v>208860016.25077999</v>
      </c>
      <c r="L19" s="609">
        <v>202606725.868</v>
      </c>
      <c r="M19" s="609">
        <v>201563363.02004999</v>
      </c>
    </row>
    <row r="20" spans="1:13" s="247" customFormat="1" ht="3.75" customHeight="1" thickBot="1">
      <c r="A20" s="114"/>
      <c r="B20" s="114"/>
      <c r="C20" s="251"/>
      <c r="D20" s="252"/>
      <c r="E20" s="252"/>
      <c r="F20" s="252"/>
      <c r="G20" s="252"/>
      <c r="H20" s="252"/>
      <c r="I20" s="252"/>
      <c r="J20" s="252"/>
      <c r="K20" s="252"/>
      <c r="L20" s="252"/>
      <c r="M20" s="252"/>
    </row>
    <row r="21" spans="1:13" s="247" customFormat="1" ht="15" customHeight="1" thickTop="1">
      <c r="A21" s="114"/>
      <c r="B21" s="114"/>
      <c r="C21" s="237" t="s">
        <v>890</v>
      </c>
      <c r="D21" s="192"/>
      <c r="E21" s="192"/>
      <c r="F21" s="192"/>
      <c r="G21" s="192"/>
      <c r="H21" s="192"/>
      <c r="I21" s="192"/>
      <c r="J21" s="192"/>
      <c r="K21" s="192"/>
      <c r="L21" s="192"/>
      <c r="M21" s="192"/>
    </row>
    <row r="22" spans="1:13" s="247" customFormat="1" ht="15" customHeight="1">
      <c r="A22" s="114"/>
      <c r="B22" s="114"/>
      <c r="C22" s="237" t="s">
        <v>891</v>
      </c>
      <c r="D22" s="192"/>
      <c r="E22" s="192"/>
      <c r="F22" s="192"/>
      <c r="G22" s="192"/>
      <c r="H22" s="192"/>
      <c r="I22" s="192"/>
      <c r="J22" s="192"/>
      <c r="K22" s="192"/>
      <c r="L22" s="192"/>
      <c r="M22" s="192"/>
    </row>
    <row r="23" spans="1:13" s="247" customFormat="1" ht="15" customHeight="1">
      <c r="A23" s="114"/>
      <c r="B23" s="114"/>
      <c r="C23" s="132"/>
      <c r="D23" s="192"/>
      <c r="E23" s="192"/>
      <c r="F23" s="192"/>
      <c r="G23" s="192"/>
      <c r="H23" s="192"/>
      <c r="I23" s="192"/>
      <c r="J23" s="192"/>
      <c r="K23" s="192"/>
      <c r="L23" s="192"/>
      <c r="M23" s="192"/>
    </row>
  </sheetData>
  <mergeCells count="3">
    <mergeCell ref="C1:M1"/>
    <mergeCell ref="C2:M2"/>
    <mergeCell ref="C3:M3"/>
  </mergeCells>
  <pageMargins left="0.94" right="0.56999999999999995" top="0.64" bottom="0.43" header="0.5" footer="0.39"/>
  <pageSetup scale="32"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N36"/>
  <sheetViews>
    <sheetView topLeftCell="C1" zoomScaleNormal="100" workbookViewId="0">
      <selection activeCell="M39" sqref="M39"/>
    </sheetView>
  </sheetViews>
  <sheetFormatPr baseColWidth="10" defaultColWidth="9.140625" defaultRowHeight="12.75"/>
  <cols>
    <col min="1" max="1" width="2.28515625" style="166" hidden="1" customWidth="1"/>
    <col min="2" max="2" width="46.5703125" style="166" hidden="1" customWidth="1"/>
    <col min="3" max="3" width="96.5703125" style="188" bestFit="1" customWidth="1"/>
    <col min="4" max="4" width="15" style="274" bestFit="1" customWidth="1"/>
    <col min="5" max="5" width="14.85546875" style="166" bestFit="1" customWidth="1"/>
    <col min="6" max="9" width="15" style="166" bestFit="1" customWidth="1"/>
    <col min="10" max="12" width="15" style="166" customWidth="1"/>
    <col min="13" max="13" width="15" style="166" bestFit="1" customWidth="1"/>
    <col min="14" max="256" width="11.42578125" style="166" customWidth="1"/>
    <col min="257" max="258" width="0" style="166" hidden="1" customWidth="1"/>
    <col min="259" max="259" width="96.5703125" style="166" bestFit="1" customWidth="1"/>
    <col min="260" max="260" width="15" style="166" bestFit="1" customWidth="1"/>
    <col min="261" max="261" width="14.85546875" style="166" bestFit="1" customWidth="1"/>
    <col min="262" max="265" width="15" style="166" bestFit="1" customWidth="1"/>
    <col min="266" max="268" width="15" style="166" customWidth="1"/>
    <col min="269" max="269" width="15" style="166" bestFit="1" customWidth="1"/>
    <col min="270" max="512" width="11.42578125" style="166" customWidth="1"/>
    <col min="513" max="514" width="0" style="166" hidden="1" customWidth="1"/>
    <col min="515" max="515" width="96.5703125" style="166" bestFit="1" customWidth="1"/>
    <col min="516" max="516" width="15" style="166" bestFit="1" customWidth="1"/>
    <col min="517" max="517" width="14.85546875" style="166" bestFit="1" customWidth="1"/>
    <col min="518" max="521" width="15" style="166" bestFit="1" customWidth="1"/>
    <col min="522" max="524" width="15" style="166" customWidth="1"/>
    <col min="525" max="525" width="15" style="166" bestFit="1" customWidth="1"/>
    <col min="526" max="768" width="11.42578125" style="166" customWidth="1"/>
    <col min="769" max="770" width="0" style="166" hidden="1" customWidth="1"/>
    <col min="771" max="771" width="96.5703125" style="166" bestFit="1" customWidth="1"/>
    <col min="772" max="772" width="15" style="166" bestFit="1" customWidth="1"/>
    <col min="773" max="773" width="14.85546875" style="166" bestFit="1" customWidth="1"/>
    <col min="774" max="777" width="15" style="166" bestFit="1" customWidth="1"/>
    <col min="778" max="780" width="15" style="166" customWidth="1"/>
    <col min="781" max="781" width="15" style="166" bestFit="1" customWidth="1"/>
    <col min="782" max="1024" width="11.42578125" style="166" customWidth="1"/>
    <col min="1025" max="1026" width="0" style="166" hidden="1" customWidth="1"/>
    <col min="1027" max="1027" width="96.5703125" style="166" bestFit="1" customWidth="1"/>
    <col min="1028" max="1028" width="15" style="166" bestFit="1" customWidth="1"/>
    <col min="1029" max="1029" width="14.85546875" style="166" bestFit="1" customWidth="1"/>
    <col min="1030" max="1033" width="15" style="166" bestFit="1" customWidth="1"/>
    <col min="1034" max="1036" width="15" style="166" customWidth="1"/>
    <col min="1037" max="1037" width="15" style="166" bestFit="1" customWidth="1"/>
    <col min="1038" max="1280" width="11.42578125" style="166" customWidth="1"/>
    <col min="1281" max="1282" width="0" style="166" hidden="1" customWidth="1"/>
    <col min="1283" max="1283" width="96.5703125" style="166" bestFit="1" customWidth="1"/>
    <col min="1284" max="1284" width="15" style="166" bestFit="1" customWidth="1"/>
    <col min="1285" max="1285" width="14.85546875" style="166" bestFit="1" customWidth="1"/>
    <col min="1286" max="1289" width="15" style="166" bestFit="1" customWidth="1"/>
    <col min="1290" max="1292" width="15" style="166" customWidth="1"/>
    <col min="1293" max="1293" width="15" style="166" bestFit="1" customWidth="1"/>
    <col min="1294" max="1536" width="11.42578125" style="166" customWidth="1"/>
    <col min="1537" max="1538" width="0" style="166" hidden="1" customWidth="1"/>
    <col min="1539" max="1539" width="96.5703125" style="166" bestFit="1" customWidth="1"/>
    <col min="1540" max="1540" width="15" style="166" bestFit="1" customWidth="1"/>
    <col min="1541" max="1541" width="14.85546875" style="166" bestFit="1" customWidth="1"/>
    <col min="1542" max="1545" width="15" style="166" bestFit="1" customWidth="1"/>
    <col min="1546" max="1548" width="15" style="166" customWidth="1"/>
    <col min="1549" max="1549" width="15" style="166" bestFit="1" customWidth="1"/>
    <col min="1550" max="1792" width="11.42578125" style="166" customWidth="1"/>
    <col min="1793" max="1794" width="0" style="166" hidden="1" customWidth="1"/>
    <col min="1795" max="1795" width="96.5703125" style="166" bestFit="1" customWidth="1"/>
    <col min="1796" max="1796" width="15" style="166" bestFit="1" customWidth="1"/>
    <col min="1797" max="1797" width="14.85546875" style="166" bestFit="1" customWidth="1"/>
    <col min="1798" max="1801" width="15" style="166" bestFit="1" customWidth="1"/>
    <col min="1802" max="1804" width="15" style="166" customWidth="1"/>
    <col min="1805" max="1805" width="15" style="166" bestFit="1" customWidth="1"/>
    <col min="1806" max="2048" width="11.42578125" style="166" customWidth="1"/>
    <col min="2049" max="2050" width="0" style="166" hidden="1" customWidth="1"/>
    <col min="2051" max="2051" width="96.5703125" style="166" bestFit="1" customWidth="1"/>
    <col min="2052" max="2052" width="15" style="166" bestFit="1" customWidth="1"/>
    <col min="2053" max="2053" width="14.85546875" style="166" bestFit="1" customWidth="1"/>
    <col min="2054" max="2057" width="15" style="166" bestFit="1" customWidth="1"/>
    <col min="2058" max="2060" width="15" style="166" customWidth="1"/>
    <col min="2061" max="2061" width="15" style="166" bestFit="1" customWidth="1"/>
    <col min="2062" max="2304" width="11.42578125" style="166" customWidth="1"/>
    <col min="2305" max="2306" width="0" style="166" hidden="1" customWidth="1"/>
    <col min="2307" max="2307" width="96.5703125" style="166" bestFit="1" customWidth="1"/>
    <col min="2308" max="2308" width="15" style="166" bestFit="1" customWidth="1"/>
    <col min="2309" max="2309" width="14.85546875" style="166" bestFit="1" customWidth="1"/>
    <col min="2310" max="2313" width="15" style="166" bestFit="1" customWidth="1"/>
    <col min="2314" max="2316" width="15" style="166" customWidth="1"/>
    <col min="2317" max="2317" width="15" style="166" bestFit="1" customWidth="1"/>
    <col min="2318" max="2560" width="11.42578125" style="166" customWidth="1"/>
    <col min="2561" max="2562" width="0" style="166" hidden="1" customWidth="1"/>
    <col min="2563" max="2563" width="96.5703125" style="166" bestFit="1" customWidth="1"/>
    <col min="2564" max="2564" width="15" style="166" bestFit="1" customWidth="1"/>
    <col min="2565" max="2565" width="14.85546875" style="166" bestFit="1" customWidth="1"/>
    <col min="2566" max="2569" width="15" style="166" bestFit="1" customWidth="1"/>
    <col min="2570" max="2572" width="15" style="166" customWidth="1"/>
    <col min="2573" max="2573" width="15" style="166" bestFit="1" customWidth="1"/>
    <col min="2574" max="2816" width="11.42578125" style="166" customWidth="1"/>
    <col min="2817" max="2818" width="0" style="166" hidden="1" customWidth="1"/>
    <col min="2819" max="2819" width="96.5703125" style="166" bestFit="1" customWidth="1"/>
    <col min="2820" max="2820" width="15" style="166" bestFit="1" customWidth="1"/>
    <col min="2821" max="2821" width="14.85546875" style="166" bestFit="1" customWidth="1"/>
    <col min="2822" max="2825" width="15" style="166" bestFit="1" customWidth="1"/>
    <col min="2826" max="2828" width="15" style="166" customWidth="1"/>
    <col min="2829" max="2829" width="15" style="166" bestFit="1" customWidth="1"/>
    <col min="2830" max="3072" width="11.42578125" style="166" customWidth="1"/>
    <col min="3073" max="3074" width="0" style="166" hidden="1" customWidth="1"/>
    <col min="3075" max="3075" width="96.5703125" style="166" bestFit="1" customWidth="1"/>
    <col min="3076" max="3076" width="15" style="166" bestFit="1" customWidth="1"/>
    <col min="3077" max="3077" width="14.85546875" style="166" bestFit="1" customWidth="1"/>
    <col min="3078" max="3081" width="15" style="166" bestFit="1" customWidth="1"/>
    <col min="3082" max="3084" width="15" style="166" customWidth="1"/>
    <col min="3085" max="3085" width="15" style="166" bestFit="1" customWidth="1"/>
    <col min="3086" max="3328" width="11.42578125" style="166" customWidth="1"/>
    <col min="3329" max="3330" width="0" style="166" hidden="1" customWidth="1"/>
    <col min="3331" max="3331" width="96.5703125" style="166" bestFit="1" customWidth="1"/>
    <col min="3332" max="3332" width="15" style="166" bestFit="1" customWidth="1"/>
    <col min="3333" max="3333" width="14.85546875" style="166" bestFit="1" customWidth="1"/>
    <col min="3334" max="3337" width="15" style="166" bestFit="1" customWidth="1"/>
    <col min="3338" max="3340" width="15" style="166" customWidth="1"/>
    <col min="3341" max="3341" width="15" style="166" bestFit="1" customWidth="1"/>
    <col min="3342" max="3584" width="11.42578125" style="166" customWidth="1"/>
    <col min="3585" max="3586" width="0" style="166" hidden="1" customWidth="1"/>
    <col min="3587" max="3587" width="96.5703125" style="166" bestFit="1" customWidth="1"/>
    <col min="3588" max="3588" width="15" style="166" bestFit="1" customWidth="1"/>
    <col min="3589" max="3589" width="14.85546875" style="166" bestFit="1" customWidth="1"/>
    <col min="3590" max="3593" width="15" style="166" bestFit="1" customWidth="1"/>
    <col min="3594" max="3596" width="15" style="166" customWidth="1"/>
    <col min="3597" max="3597" width="15" style="166" bestFit="1" customWidth="1"/>
    <col min="3598" max="3840" width="11.42578125" style="166" customWidth="1"/>
    <col min="3841" max="3842" width="0" style="166" hidden="1" customWidth="1"/>
    <col min="3843" max="3843" width="96.5703125" style="166" bestFit="1" customWidth="1"/>
    <col min="3844" max="3844" width="15" style="166" bestFit="1" customWidth="1"/>
    <col min="3845" max="3845" width="14.85546875" style="166" bestFit="1" customWidth="1"/>
    <col min="3846" max="3849" width="15" style="166" bestFit="1" customWidth="1"/>
    <col min="3850" max="3852" width="15" style="166" customWidth="1"/>
    <col min="3853" max="3853" width="15" style="166" bestFit="1" customWidth="1"/>
    <col min="3854" max="4096" width="11.42578125" style="166" customWidth="1"/>
    <col min="4097" max="4098" width="0" style="166" hidden="1" customWidth="1"/>
    <col min="4099" max="4099" width="96.5703125" style="166" bestFit="1" customWidth="1"/>
    <col min="4100" max="4100" width="15" style="166" bestFit="1" customWidth="1"/>
    <col min="4101" max="4101" width="14.85546875" style="166" bestFit="1" customWidth="1"/>
    <col min="4102" max="4105" width="15" style="166" bestFit="1" customWidth="1"/>
    <col min="4106" max="4108" width="15" style="166" customWidth="1"/>
    <col min="4109" max="4109" width="15" style="166" bestFit="1" customWidth="1"/>
    <col min="4110" max="4352" width="11.42578125" style="166" customWidth="1"/>
    <col min="4353" max="4354" width="0" style="166" hidden="1" customWidth="1"/>
    <col min="4355" max="4355" width="96.5703125" style="166" bestFit="1" customWidth="1"/>
    <col min="4356" max="4356" width="15" style="166" bestFit="1" customWidth="1"/>
    <col min="4357" max="4357" width="14.85546875" style="166" bestFit="1" customWidth="1"/>
    <col min="4358" max="4361" width="15" style="166" bestFit="1" customWidth="1"/>
    <col min="4362" max="4364" width="15" style="166" customWidth="1"/>
    <col min="4365" max="4365" width="15" style="166" bestFit="1" customWidth="1"/>
    <col min="4366" max="4608" width="11.42578125" style="166" customWidth="1"/>
    <col min="4609" max="4610" width="0" style="166" hidden="1" customWidth="1"/>
    <col min="4611" max="4611" width="96.5703125" style="166" bestFit="1" customWidth="1"/>
    <col min="4612" max="4612" width="15" style="166" bestFit="1" customWidth="1"/>
    <col min="4613" max="4613" width="14.85546875" style="166" bestFit="1" customWidth="1"/>
    <col min="4614" max="4617" width="15" style="166" bestFit="1" customWidth="1"/>
    <col min="4618" max="4620" width="15" style="166" customWidth="1"/>
    <col min="4621" max="4621" width="15" style="166" bestFit="1" customWidth="1"/>
    <col min="4622" max="4864" width="11.42578125" style="166" customWidth="1"/>
    <col min="4865" max="4866" width="0" style="166" hidden="1" customWidth="1"/>
    <col min="4867" max="4867" width="96.5703125" style="166" bestFit="1" customWidth="1"/>
    <col min="4868" max="4868" width="15" style="166" bestFit="1" customWidth="1"/>
    <col min="4869" max="4869" width="14.85546875" style="166" bestFit="1" customWidth="1"/>
    <col min="4870" max="4873" width="15" style="166" bestFit="1" customWidth="1"/>
    <col min="4874" max="4876" width="15" style="166" customWidth="1"/>
    <col min="4877" max="4877" width="15" style="166" bestFit="1" customWidth="1"/>
    <col min="4878" max="5120" width="11.42578125" style="166" customWidth="1"/>
    <col min="5121" max="5122" width="0" style="166" hidden="1" customWidth="1"/>
    <col min="5123" max="5123" width="96.5703125" style="166" bestFit="1" customWidth="1"/>
    <col min="5124" max="5124" width="15" style="166" bestFit="1" customWidth="1"/>
    <col min="5125" max="5125" width="14.85546875" style="166" bestFit="1" customWidth="1"/>
    <col min="5126" max="5129" width="15" style="166" bestFit="1" customWidth="1"/>
    <col min="5130" max="5132" width="15" style="166" customWidth="1"/>
    <col min="5133" max="5133" width="15" style="166" bestFit="1" customWidth="1"/>
    <col min="5134" max="5376" width="11.42578125" style="166" customWidth="1"/>
    <col min="5377" max="5378" width="0" style="166" hidden="1" customWidth="1"/>
    <col min="5379" max="5379" width="96.5703125" style="166" bestFit="1" customWidth="1"/>
    <col min="5380" max="5380" width="15" style="166" bestFit="1" customWidth="1"/>
    <col min="5381" max="5381" width="14.85546875" style="166" bestFit="1" customWidth="1"/>
    <col min="5382" max="5385" width="15" style="166" bestFit="1" customWidth="1"/>
    <col min="5386" max="5388" width="15" style="166" customWidth="1"/>
    <col min="5389" max="5389" width="15" style="166" bestFit="1" customWidth="1"/>
    <col min="5390" max="5632" width="11.42578125" style="166" customWidth="1"/>
    <col min="5633" max="5634" width="0" style="166" hidden="1" customWidth="1"/>
    <col min="5635" max="5635" width="96.5703125" style="166" bestFit="1" customWidth="1"/>
    <col min="5636" max="5636" width="15" style="166" bestFit="1" customWidth="1"/>
    <col min="5637" max="5637" width="14.85546875" style="166" bestFit="1" customWidth="1"/>
    <col min="5638" max="5641" width="15" style="166" bestFit="1" customWidth="1"/>
    <col min="5642" max="5644" width="15" style="166" customWidth="1"/>
    <col min="5645" max="5645" width="15" style="166" bestFit="1" customWidth="1"/>
    <col min="5646" max="5888" width="11.42578125" style="166" customWidth="1"/>
    <col min="5889" max="5890" width="0" style="166" hidden="1" customWidth="1"/>
    <col min="5891" max="5891" width="96.5703125" style="166" bestFit="1" customWidth="1"/>
    <col min="5892" max="5892" width="15" style="166" bestFit="1" customWidth="1"/>
    <col min="5893" max="5893" width="14.85546875" style="166" bestFit="1" customWidth="1"/>
    <col min="5894" max="5897" width="15" style="166" bestFit="1" customWidth="1"/>
    <col min="5898" max="5900" width="15" style="166" customWidth="1"/>
    <col min="5901" max="5901" width="15" style="166" bestFit="1" customWidth="1"/>
    <col min="5902" max="6144" width="11.42578125" style="166" customWidth="1"/>
    <col min="6145" max="6146" width="0" style="166" hidden="1" customWidth="1"/>
    <col min="6147" max="6147" width="96.5703125" style="166" bestFit="1" customWidth="1"/>
    <col min="6148" max="6148" width="15" style="166" bestFit="1" customWidth="1"/>
    <col min="6149" max="6149" width="14.85546875" style="166" bestFit="1" customWidth="1"/>
    <col min="6150" max="6153" width="15" style="166" bestFit="1" customWidth="1"/>
    <col min="6154" max="6156" width="15" style="166" customWidth="1"/>
    <col min="6157" max="6157" width="15" style="166" bestFit="1" customWidth="1"/>
    <col min="6158" max="6400" width="11.42578125" style="166" customWidth="1"/>
    <col min="6401" max="6402" width="0" style="166" hidden="1" customWidth="1"/>
    <col min="6403" max="6403" width="96.5703125" style="166" bestFit="1" customWidth="1"/>
    <col min="6404" max="6404" width="15" style="166" bestFit="1" customWidth="1"/>
    <col min="6405" max="6405" width="14.85546875" style="166" bestFit="1" customWidth="1"/>
    <col min="6406" max="6409" width="15" style="166" bestFit="1" customWidth="1"/>
    <col min="6410" max="6412" width="15" style="166" customWidth="1"/>
    <col min="6413" max="6413" width="15" style="166" bestFit="1" customWidth="1"/>
    <col min="6414" max="6656" width="11.42578125" style="166" customWidth="1"/>
    <col min="6657" max="6658" width="0" style="166" hidden="1" customWidth="1"/>
    <col min="6659" max="6659" width="96.5703125" style="166" bestFit="1" customWidth="1"/>
    <col min="6660" max="6660" width="15" style="166" bestFit="1" customWidth="1"/>
    <col min="6661" max="6661" width="14.85546875" style="166" bestFit="1" customWidth="1"/>
    <col min="6662" max="6665" width="15" style="166" bestFit="1" customWidth="1"/>
    <col min="6666" max="6668" width="15" style="166" customWidth="1"/>
    <col min="6669" max="6669" width="15" style="166" bestFit="1" customWidth="1"/>
    <col min="6670" max="6912" width="11.42578125" style="166" customWidth="1"/>
    <col min="6913" max="6914" width="0" style="166" hidden="1" customWidth="1"/>
    <col min="6915" max="6915" width="96.5703125" style="166" bestFit="1" customWidth="1"/>
    <col min="6916" max="6916" width="15" style="166" bestFit="1" customWidth="1"/>
    <col min="6917" max="6917" width="14.85546875" style="166" bestFit="1" customWidth="1"/>
    <col min="6918" max="6921" width="15" style="166" bestFit="1" customWidth="1"/>
    <col min="6922" max="6924" width="15" style="166" customWidth="1"/>
    <col min="6925" max="6925" width="15" style="166" bestFit="1" customWidth="1"/>
    <col min="6926" max="7168" width="11.42578125" style="166" customWidth="1"/>
    <col min="7169" max="7170" width="0" style="166" hidden="1" customWidth="1"/>
    <col min="7171" max="7171" width="96.5703125" style="166" bestFit="1" customWidth="1"/>
    <col min="7172" max="7172" width="15" style="166" bestFit="1" customWidth="1"/>
    <col min="7173" max="7173" width="14.85546875" style="166" bestFit="1" customWidth="1"/>
    <col min="7174" max="7177" width="15" style="166" bestFit="1" customWidth="1"/>
    <col min="7178" max="7180" width="15" style="166" customWidth="1"/>
    <col min="7181" max="7181" width="15" style="166" bestFit="1" customWidth="1"/>
    <col min="7182" max="7424" width="11.42578125" style="166" customWidth="1"/>
    <col min="7425" max="7426" width="0" style="166" hidden="1" customWidth="1"/>
    <col min="7427" max="7427" width="96.5703125" style="166" bestFit="1" customWidth="1"/>
    <col min="7428" max="7428" width="15" style="166" bestFit="1" customWidth="1"/>
    <col min="7429" max="7429" width="14.85546875" style="166" bestFit="1" customWidth="1"/>
    <col min="7430" max="7433" width="15" style="166" bestFit="1" customWidth="1"/>
    <col min="7434" max="7436" width="15" style="166" customWidth="1"/>
    <col min="7437" max="7437" width="15" style="166" bestFit="1" customWidth="1"/>
    <col min="7438" max="7680" width="11.42578125" style="166" customWidth="1"/>
    <col min="7681" max="7682" width="0" style="166" hidden="1" customWidth="1"/>
    <col min="7683" max="7683" width="96.5703125" style="166" bestFit="1" customWidth="1"/>
    <col min="7684" max="7684" width="15" style="166" bestFit="1" customWidth="1"/>
    <col min="7685" max="7685" width="14.85546875" style="166" bestFit="1" customWidth="1"/>
    <col min="7686" max="7689" width="15" style="166" bestFit="1" customWidth="1"/>
    <col min="7690" max="7692" width="15" style="166" customWidth="1"/>
    <col min="7693" max="7693" width="15" style="166" bestFit="1" customWidth="1"/>
    <col min="7694" max="7936" width="11.42578125" style="166" customWidth="1"/>
    <col min="7937" max="7938" width="0" style="166" hidden="1" customWidth="1"/>
    <col min="7939" max="7939" width="96.5703125" style="166" bestFit="1" customWidth="1"/>
    <col min="7940" max="7940" width="15" style="166" bestFit="1" customWidth="1"/>
    <col min="7941" max="7941" width="14.85546875" style="166" bestFit="1" customWidth="1"/>
    <col min="7942" max="7945" width="15" style="166" bestFit="1" customWidth="1"/>
    <col min="7946" max="7948" width="15" style="166" customWidth="1"/>
    <col min="7949" max="7949" width="15" style="166" bestFit="1" customWidth="1"/>
    <col min="7950" max="8192" width="11.42578125" style="166" customWidth="1"/>
    <col min="8193" max="8194" width="0" style="166" hidden="1" customWidth="1"/>
    <col min="8195" max="8195" width="96.5703125" style="166" bestFit="1" customWidth="1"/>
    <col min="8196" max="8196" width="15" style="166" bestFit="1" customWidth="1"/>
    <col min="8197" max="8197" width="14.85546875" style="166" bestFit="1" customWidth="1"/>
    <col min="8198" max="8201" width="15" style="166" bestFit="1" customWidth="1"/>
    <col min="8202" max="8204" width="15" style="166" customWidth="1"/>
    <col min="8205" max="8205" width="15" style="166" bestFit="1" customWidth="1"/>
    <col min="8206" max="8448" width="11.42578125" style="166" customWidth="1"/>
    <col min="8449" max="8450" width="0" style="166" hidden="1" customWidth="1"/>
    <col min="8451" max="8451" width="96.5703125" style="166" bestFit="1" customWidth="1"/>
    <col min="8452" max="8452" width="15" style="166" bestFit="1" customWidth="1"/>
    <col min="8453" max="8453" width="14.85546875" style="166" bestFit="1" customWidth="1"/>
    <col min="8454" max="8457" width="15" style="166" bestFit="1" customWidth="1"/>
    <col min="8458" max="8460" width="15" style="166" customWidth="1"/>
    <col min="8461" max="8461" width="15" style="166" bestFit="1" customWidth="1"/>
    <col min="8462" max="8704" width="11.42578125" style="166" customWidth="1"/>
    <col min="8705" max="8706" width="0" style="166" hidden="1" customWidth="1"/>
    <col min="8707" max="8707" width="96.5703125" style="166" bestFit="1" customWidth="1"/>
    <col min="8708" max="8708" width="15" style="166" bestFit="1" customWidth="1"/>
    <col min="8709" max="8709" width="14.85546875" style="166" bestFit="1" customWidth="1"/>
    <col min="8710" max="8713" width="15" style="166" bestFit="1" customWidth="1"/>
    <col min="8714" max="8716" width="15" style="166" customWidth="1"/>
    <col min="8717" max="8717" width="15" style="166" bestFit="1" customWidth="1"/>
    <col min="8718" max="8960" width="11.42578125" style="166" customWidth="1"/>
    <col min="8961" max="8962" width="0" style="166" hidden="1" customWidth="1"/>
    <col min="8963" max="8963" width="96.5703125" style="166" bestFit="1" customWidth="1"/>
    <col min="8964" max="8964" width="15" style="166" bestFit="1" customWidth="1"/>
    <col min="8965" max="8965" width="14.85546875" style="166" bestFit="1" customWidth="1"/>
    <col min="8966" max="8969" width="15" style="166" bestFit="1" customWidth="1"/>
    <col min="8970" max="8972" width="15" style="166" customWidth="1"/>
    <col min="8973" max="8973" width="15" style="166" bestFit="1" customWidth="1"/>
    <col min="8974" max="9216" width="11.42578125" style="166" customWidth="1"/>
    <col min="9217" max="9218" width="0" style="166" hidden="1" customWidth="1"/>
    <col min="9219" max="9219" width="96.5703125" style="166" bestFit="1" customWidth="1"/>
    <col min="9220" max="9220" width="15" style="166" bestFit="1" customWidth="1"/>
    <col min="9221" max="9221" width="14.85546875" style="166" bestFit="1" customWidth="1"/>
    <col min="9222" max="9225" width="15" style="166" bestFit="1" customWidth="1"/>
    <col min="9226" max="9228" width="15" style="166" customWidth="1"/>
    <col min="9229" max="9229" width="15" style="166" bestFit="1" customWidth="1"/>
    <col min="9230" max="9472" width="11.42578125" style="166" customWidth="1"/>
    <col min="9473" max="9474" width="0" style="166" hidden="1" customWidth="1"/>
    <col min="9475" max="9475" width="96.5703125" style="166" bestFit="1" customWidth="1"/>
    <col min="9476" max="9476" width="15" style="166" bestFit="1" customWidth="1"/>
    <col min="9477" max="9477" width="14.85546875" style="166" bestFit="1" customWidth="1"/>
    <col min="9478" max="9481" width="15" style="166" bestFit="1" customWidth="1"/>
    <col min="9482" max="9484" width="15" style="166" customWidth="1"/>
    <col min="9485" max="9485" width="15" style="166" bestFit="1" customWidth="1"/>
    <col min="9486" max="9728" width="11.42578125" style="166" customWidth="1"/>
    <col min="9729" max="9730" width="0" style="166" hidden="1" customWidth="1"/>
    <col min="9731" max="9731" width="96.5703125" style="166" bestFit="1" customWidth="1"/>
    <col min="9732" max="9732" width="15" style="166" bestFit="1" customWidth="1"/>
    <col min="9733" max="9733" width="14.85546875" style="166" bestFit="1" customWidth="1"/>
    <col min="9734" max="9737" width="15" style="166" bestFit="1" customWidth="1"/>
    <col min="9738" max="9740" width="15" style="166" customWidth="1"/>
    <col min="9741" max="9741" width="15" style="166" bestFit="1" customWidth="1"/>
    <col min="9742" max="9984" width="11.42578125" style="166" customWidth="1"/>
    <col min="9985" max="9986" width="0" style="166" hidden="1" customWidth="1"/>
    <col min="9987" max="9987" width="96.5703125" style="166" bestFit="1" customWidth="1"/>
    <col min="9988" max="9988" width="15" style="166" bestFit="1" customWidth="1"/>
    <col min="9989" max="9989" width="14.85546875" style="166" bestFit="1" customWidth="1"/>
    <col min="9990" max="9993" width="15" style="166" bestFit="1" customWidth="1"/>
    <col min="9994" max="9996" width="15" style="166" customWidth="1"/>
    <col min="9997" max="9997" width="15" style="166" bestFit="1" customWidth="1"/>
    <col min="9998" max="10240" width="11.42578125" style="166" customWidth="1"/>
    <col min="10241" max="10242" width="0" style="166" hidden="1" customWidth="1"/>
    <col min="10243" max="10243" width="96.5703125" style="166" bestFit="1" customWidth="1"/>
    <col min="10244" max="10244" width="15" style="166" bestFit="1" customWidth="1"/>
    <col min="10245" max="10245" width="14.85546875" style="166" bestFit="1" customWidth="1"/>
    <col min="10246" max="10249" width="15" style="166" bestFit="1" customWidth="1"/>
    <col min="10250" max="10252" width="15" style="166" customWidth="1"/>
    <col min="10253" max="10253" width="15" style="166" bestFit="1" customWidth="1"/>
    <col min="10254" max="10496" width="11.42578125" style="166" customWidth="1"/>
    <col min="10497" max="10498" width="0" style="166" hidden="1" customWidth="1"/>
    <col min="10499" max="10499" width="96.5703125" style="166" bestFit="1" customWidth="1"/>
    <col min="10500" max="10500" width="15" style="166" bestFit="1" customWidth="1"/>
    <col min="10501" max="10501" width="14.85546875" style="166" bestFit="1" customWidth="1"/>
    <col min="10502" max="10505" width="15" style="166" bestFit="1" customWidth="1"/>
    <col min="10506" max="10508" width="15" style="166" customWidth="1"/>
    <col min="10509" max="10509" width="15" style="166" bestFit="1" customWidth="1"/>
    <col min="10510" max="10752" width="11.42578125" style="166" customWidth="1"/>
    <col min="10753" max="10754" width="0" style="166" hidden="1" customWidth="1"/>
    <col min="10755" max="10755" width="96.5703125" style="166" bestFit="1" customWidth="1"/>
    <col min="10756" max="10756" width="15" style="166" bestFit="1" customWidth="1"/>
    <col min="10757" max="10757" width="14.85546875" style="166" bestFit="1" customWidth="1"/>
    <col min="10758" max="10761" width="15" style="166" bestFit="1" customWidth="1"/>
    <col min="10762" max="10764" width="15" style="166" customWidth="1"/>
    <col min="10765" max="10765" width="15" style="166" bestFit="1" customWidth="1"/>
    <col min="10766" max="11008" width="11.42578125" style="166" customWidth="1"/>
    <col min="11009" max="11010" width="0" style="166" hidden="1" customWidth="1"/>
    <col min="11011" max="11011" width="96.5703125" style="166" bestFit="1" customWidth="1"/>
    <col min="11012" max="11012" width="15" style="166" bestFit="1" customWidth="1"/>
    <col min="11013" max="11013" width="14.85546875" style="166" bestFit="1" customWidth="1"/>
    <col min="11014" max="11017" width="15" style="166" bestFit="1" customWidth="1"/>
    <col min="11018" max="11020" width="15" style="166" customWidth="1"/>
    <col min="11021" max="11021" width="15" style="166" bestFit="1" customWidth="1"/>
    <col min="11022" max="11264" width="11.42578125" style="166" customWidth="1"/>
    <col min="11265" max="11266" width="0" style="166" hidden="1" customWidth="1"/>
    <col min="11267" max="11267" width="96.5703125" style="166" bestFit="1" customWidth="1"/>
    <col min="11268" max="11268" width="15" style="166" bestFit="1" customWidth="1"/>
    <col min="11269" max="11269" width="14.85546875" style="166" bestFit="1" customWidth="1"/>
    <col min="11270" max="11273" width="15" style="166" bestFit="1" customWidth="1"/>
    <col min="11274" max="11276" width="15" style="166" customWidth="1"/>
    <col min="11277" max="11277" width="15" style="166" bestFit="1" customWidth="1"/>
    <col min="11278" max="11520" width="11.42578125" style="166" customWidth="1"/>
    <col min="11521" max="11522" width="0" style="166" hidden="1" customWidth="1"/>
    <col min="11523" max="11523" width="96.5703125" style="166" bestFit="1" customWidth="1"/>
    <col min="11524" max="11524" width="15" style="166" bestFit="1" customWidth="1"/>
    <col min="11525" max="11525" width="14.85546875" style="166" bestFit="1" customWidth="1"/>
    <col min="11526" max="11529" width="15" style="166" bestFit="1" customWidth="1"/>
    <col min="11530" max="11532" width="15" style="166" customWidth="1"/>
    <col min="11533" max="11533" width="15" style="166" bestFit="1" customWidth="1"/>
    <col min="11534" max="11776" width="11.42578125" style="166" customWidth="1"/>
    <col min="11777" max="11778" width="0" style="166" hidden="1" customWidth="1"/>
    <col min="11779" max="11779" width="96.5703125" style="166" bestFit="1" customWidth="1"/>
    <col min="11780" max="11780" width="15" style="166" bestFit="1" customWidth="1"/>
    <col min="11781" max="11781" width="14.85546875" style="166" bestFit="1" customWidth="1"/>
    <col min="11782" max="11785" width="15" style="166" bestFit="1" customWidth="1"/>
    <col min="11786" max="11788" width="15" style="166" customWidth="1"/>
    <col min="11789" max="11789" width="15" style="166" bestFit="1" customWidth="1"/>
    <col min="11790" max="12032" width="11.42578125" style="166" customWidth="1"/>
    <col min="12033" max="12034" width="0" style="166" hidden="1" customWidth="1"/>
    <col min="12035" max="12035" width="96.5703125" style="166" bestFit="1" customWidth="1"/>
    <col min="12036" max="12036" width="15" style="166" bestFit="1" customWidth="1"/>
    <col min="12037" max="12037" width="14.85546875" style="166" bestFit="1" customWidth="1"/>
    <col min="12038" max="12041" width="15" style="166" bestFit="1" customWidth="1"/>
    <col min="12042" max="12044" width="15" style="166" customWidth="1"/>
    <col min="12045" max="12045" width="15" style="166" bestFit="1" customWidth="1"/>
    <col min="12046" max="12288" width="11.42578125" style="166" customWidth="1"/>
    <col min="12289" max="12290" width="0" style="166" hidden="1" customWidth="1"/>
    <col min="12291" max="12291" width="96.5703125" style="166" bestFit="1" customWidth="1"/>
    <col min="12292" max="12292" width="15" style="166" bestFit="1" customWidth="1"/>
    <col min="12293" max="12293" width="14.85546875" style="166" bestFit="1" customWidth="1"/>
    <col min="12294" max="12297" width="15" style="166" bestFit="1" customWidth="1"/>
    <col min="12298" max="12300" width="15" style="166" customWidth="1"/>
    <col min="12301" max="12301" width="15" style="166" bestFit="1" customWidth="1"/>
    <col min="12302" max="12544" width="11.42578125" style="166" customWidth="1"/>
    <col min="12545" max="12546" width="0" style="166" hidden="1" customWidth="1"/>
    <col min="12547" max="12547" width="96.5703125" style="166" bestFit="1" customWidth="1"/>
    <col min="12548" max="12548" width="15" style="166" bestFit="1" customWidth="1"/>
    <col min="12549" max="12549" width="14.85546875" style="166" bestFit="1" customWidth="1"/>
    <col min="12550" max="12553" width="15" style="166" bestFit="1" customWidth="1"/>
    <col min="12554" max="12556" width="15" style="166" customWidth="1"/>
    <col min="12557" max="12557" width="15" style="166" bestFit="1" customWidth="1"/>
    <col min="12558" max="12800" width="11.42578125" style="166" customWidth="1"/>
    <col min="12801" max="12802" width="0" style="166" hidden="1" customWidth="1"/>
    <col min="12803" max="12803" width="96.5703125" style="166" bestFit="1" customWidth="1"/>
    <col min="12804" max="12804" width="15" style="166" bestFit="1" customWidth="1"/>
    <col min="12805" max="12805" width="14.85546875" style="166" bestFit="1" customWidth="1"/>
    <col min="12806" max="12809" width="15" style="166" bestFit="1" customWidth="1"/>
    <col min="12810" max="12812" width="15" style="166" customWidth="1"/>
    <col min="12813" max="12813" width="15" style="166" bestFit="1" customWidth="1"/>
    <col min="12814" max="13056" width="11.42578125" style="166" customWidth="1"/>
    <col min="13057" max="13058" width="0" style="166" hidden="1" customWidth="1"/>
    <col min="13059" max="13059" width="96.5703125" style="166" bestFit="1" customWidth="1"/>
    <col min="13060" max="13060" width="15" style="166" bestFit="1" customWidth="1"/>
    <col min="13061" max="13061" width="14.85546875" style="166" bestFit="1" customWidth="1"/>
    <col min="13062" max="13065" width="15" style="166" bestFit="1" customWidth="1"/>
    <col min="13066" max="13068" width="15" style="166" customWidth="1"/>
    <col min="13069" max="13069" width="15" style="166" bestFit="1" customWidth="1"/>
    <col min="13070" max="13312" width="11.42578125" style="166" customWidth="1"/>
    <col min="13313" max="13314" width="0" style="166" hidden="1" customWidth="1"/>
    <col min="13315" max="13315" width="96.5703125" style="166" bestFit="1" customWidth="1"/>
    <col min="13316" max="13316" width="15" style="166" bestFit="1" customWidth="1"/>
    <col min="13317" max="13317" width="14.85546875" style="166" bestFit="1" customWidth="1"/>
    <col min="13318" max="13321" width="15" style="166" bestFit="1" customWidth="1"/>
    <col min="13322" max="13324" width="15" style="166" customWidth="1"/>
    <col min="13325" max="13325" width="15" style="166" bestFit="1" customWidth="1"/>
    <col min="13326" max="13568" width="11.42578125" style="166" customWidth="1"/>
    <col min="13569" max="13570" width="0" style="166" hidden="1" customWidth="1"/>
    <col min="13571" max="13571" width="96.5703125" style="166" bestFit="1" customWidth="1"/>
    <col min="13572" max="13572" width="15" style="166" bestFit="1" customWidth="1"/>
    <col min="13573" max="13573" width="14.85546875" style="166" bestFit="1" customWidth="1"/>
    <col min="13574" max="13577" width="15" style="166" bestFit="1" customWidth="1"/>
    <col min="13578" max="13580" width="15" style="166" customWidth="1"/>
    <col min="13581" max="13581" width="15" style="166" bestFit="1" customWidth="1"/>
    <col min="13582" max="13824" width="11.42578125" style="166" customWidth="1"/>
    <col min="13825" max="13826" width="0" style="166" hidden="1" customWidth="1"/>
    <col min="13827" max="13827" width="96.5703125" style="166" bestFit="1" customWidth="1"/>
    <col min="13828" max="13828" width="15" style="166" bestFit="1" customWidth="1"/>
    <col min="13829" max="13829" width="14.85546875" style="166" bestFit="1" customWidth="1"/>
    <col min="13830" max="13833" width="15" style="166" bestFit="1" customWidth="1"/>
    <col min="13834" max="13836" width="15" style="166" customWidth="1"/>
    <col min="13837" max="13837" width="15" style="166" bestFit="1" customWidth="1"/>
    <col min="13838" max="14080" width="11.42578125" style="166" customWidth="1"/>
    <col min="14081" max="14082" width="0" style="166" hidden="1" customWidth="1"/>
    <col min="14083" max="14083" width="96.5703125" style="166" bestFit="1" customWidth="1"/>
    <col min="14084" max="14084" width="15" style="166" bestFit="1" customWidth="1"/>
    <col min="14085" max="14085" width="14.85546875" style="166" bestFit="1" customWidth="1"/>
    <col min="14086" max="14089" width="15" style="166" bestFit="1" customWidth="1"/>
    <col min="14090" max="14092" width="15" style="166" customWidth="1"/>
    <col min="14093" max="14093" width="15" style="166" bestFit="1" customWidth="1"/>
    <col min="14094" max="14336" width="11.42578125" style="166" customWidth="1"/>
    <col min="14337" max="14338" width="0" style="166" hidden="1" customWidth="1"/>
    <col min="14339" max="14339" width="96.5703125" style="166" bestFit="1" customWidth="1"/>
    <col min="14340" max="14340" width="15" style="166" bestFit="1" customWidth="1"/>
    <col min="14341" max="14341" width="14.85546875" style="166" bestFit="1" customWidth="1"/>
    <col min="14342" max="14345" width="15" style="166" bestFit="1" customWidth="1"/>
    <col min="14346" max="14348" width="15" style="166" customWidth="1"/>
    <col min="14349" max="14349" width="15" style="166" bestFit="1" customWidth="1"/>
    <col min="14350" max="14592" width="11.42578125" style="166" customWidth="1"/>
    <col min="14593" max="14594" width="0" style="166" hidden="1" customWidth="1"/>
    <col min="14595" max="14595" width="96.5703125" style="166" bestFit="1" customWidth="1"/>
    <col min="14596" max="14596" width="15" style="166" bestFit="1" customWidth="1"/>
    <col min="14597" max="14597" width="14.85546875" style="166" bestFit="1" customWidth="1"/>
    <col min="14598" max="14601" width="15" style="166" bestFit="1" customWidth="1"/>
    <col min="14602" max="14604" width="15" style="166" customWidth="1"/>
    <col min="14605" max="14605" width="15" style="166" bestFit="1" customWidth="1"/>
    <col min="14606" max="14848" width="11.42578125" style="166" customWidth="1"/>
    <col min="14849" max="14850" width="0" style="166" hidden="1" customWidth="1"/>
    <col min="14851" max="14851" width="96.5703125" style="166" bestFit="1" customWidth="1"/>
    <col min="14852" max="14852" width="15" style="166" bestFit="1" customWidth="1"/>
    <col min="14853" max="14853" width="14.85546875" style="166" bestFit="1" customWidth="1"/>
    <col min="14854" max="14857" width="15" style="166" bestFit="1" customWidth="1"/>
    <col min="14858" max="14860" width="15" style="166" customWidth="1"/>
    <col min="14861" max="14861" width="15" style="166" bestFit="1" customWidth="1"/>
    <col min="14862" max="15104" width="11.42578125" style="166" customWidth="1"/>
    <col min="15105" max="15106" width="0" style="166" hidden="1" customWidth="1"/>
    <col min="15107" max="15107" width="96.5703125" style="166" bestFit="1" customWidth="1"/>
    <col min="15108" max="15108" width="15" style="166" bestFit="1" customWidth="1"/>
    <col min="15109" max="15109" width="14.85546875" style="166" bestFit="1" customWidth="1"/>
    <col min="15110" max="15113" width="15" style="166" bestFit="1" customWidth="1"/>
    <col min="15114" max="15116" width="15" style="166" customWidth="1"/>
    <col min="15117" max="15117" width="15" style="166" bestFit="1" customWidth="1"/>
    <col min="15118" max="15360" width="11.42578125" style="166" customWidth="1"/>
    <col min="15361" max="15362" width="0" style="166" hidden="1" customWidth="1"/>
    <col min="15363" max="15363" width="96.5703125" style="166" bestFit="1" customWidth="1"/>
    <col min="15364" max="15364" width="15" style="166" bestFit="1" customWidth="1"/>
    <col min="15365" max="15365" width="14.85546875" style="166" bestFit="1" customWidth="1"/>
    <col min="15366" max="15369" width="15" style="166" bestFit="1" customWidth="1"/>
    <col min="15370" max="15372" width="15" style="166" customWidth="1"/>
    <col min="15373" max="15373" width="15" style="166" bestFit="1" customWidth="1"/>
    <col min="15374" max="15616" width="11.42578125" style="166" customWidth="1"/>
    <col min="15617" max="15618" width="0" style="166" hidden="1" customWidth="1"/>
    <col min="15619" max="15619" width="96.5703125" style="166" bestFit="1" customWidth="1"/>
    <col min="15620" max="15620" width="15" style="166" bestFit="1" customWidth="1"/>
    <col min="15621" max="15621" width="14.85546875" style="166" bestFit="1" customWidth="1"/>
    <col min="15622" max="15625" width="15" style="166" bestFit="1" customWidth="1"/>
    <col min="15626" max="15628" width="15" style="166" customWidth="1"/>
    <col min="15629" max="15629" width="15" style="166" bestFit="1" customWidth="1"/>
    <col min="15630" max="15872" width="11.42578125" style="166" customWidth="1"/>
    <col min="15873" max="15874" width="0" style="166" hidden="1" customWidth="1"/>
    <col min="15875" max="15875" width="96.5703125" style="166" bestFit="1" customWidth="1"/>
    <col min="15876" max="15876" width="15" style="166" bestFit="1" customWidth="1"/>
    <col min="15877" max="15877" width="14.85546875" style="166" bestFit="1" customWidth="1"/>
    <col min="15878" max="15881" width="15" style="166" bestFit="1" customWidth="1"/>
    <col min="15882" max="15884" width="15" style="166" customWidth="1"/>
    <col min="15885" max="15885" width="15" style="166" bestFit="1" customWidth="1"/>
    <col min="15886" max="16128" width="11.42578125" style="166" customWidth="1"/>
    <col min="16129" max="16130" width="0" style="166" hidden="1" customWidth="1"/>
    <col min="16131" max="16131" width="96.5703125" style="166" bestFit="1" customWidth="1"/>
    <col min="16132" max="16132" width="15" style="166" bestFit="1" customWidth="1"/>
    <col min="16133" max="16133" width="14.85546875" style="166" bestFit="1" customWidth="1"/>
    <col min="16134" max="16137" width="15" style="166" bestFit="1" customWidth="1"/>
    <col min="16138" max="16140" width="15" style="166" customWidth="1"/>
    <col min="16141" max="16141" width="15" style="166" bestFit="1" customWidth="1"/>
    <col min="16142" max="16384" width="11.42578125" style="166" customWidth="1"/>
  </cols>
  <sheetData>
    <row r="1" spans="1:14" s="253" customFormat="1" ht="30" customHeight="1">
      <c r="A1" s="114"/>
      <c r="B1" s="114"/>
      <c r="C1" s="776" t="s">
        <v>334</v>
      </c>
      <c r="D1" s="776"/>
      <c r="E1" s="776"/>
      <c r="F1" s="776"/>
      <c r="G1" s="776"/>
      <c r="H1" s="776"/>
      <c r="I1" s="776"/>
      <c r="J1" s="776"/>
      <c r="K1" s="776"/>
      <c r="L1" s="776"/>
      <c r="M1" s="776"/>
    </row>
    <row r="2" spans="1:14" s="253" customFormat="1" ht="23.25">
      <c r="A2" s="114"/>
      <c r="B2" s="114"/>
      <c r="C2" s="777" t="s">
        <v>892</v>
      </c>
      <c r="D2" s="777"/>
      <c r="E2" s="777"/>
      <c r="F2" s="777"/>
      <c r="G2" s="777"/>
      <c r="H2" s="777"/>
      <c r="I2" s="777"/>
      <c r="J2" s="777"/>
      <c r="K2" s="777"/>
      <c r="L2" s="777"/>
      <c r="M2" s="777"/>
    </row>
    <row r="3" spans="1:14" s="254" customFormat="1" ht="30" customHeight="1">
      <c r="A3" s="114" t="s">
        <v>893</v>
      </c>
      <c r="B3" s="114"/>
      <c r="C3" s="778" t="s">
        <v>3</v>
      </c>
      <c r="D3" s="778"/>
      <c r="E3" s="778"/>
      <c r="F3" s="778"/>
      <c r="G3" s="778"/>
      <c r="H3" s="778"/>
      <c r="I3" s="778"/>
      <c r="J3" s="778"/>
      <c r="K3" s="778"/>
      <c r="L3" s="778"/>
      <c r="M3" s="778"/>
      <c r="N3" s="145"/>
    </row>
    <row r="4" spans="1:14" s="246" customFormat="1" ht="3.75" customHeight="1" thickBot="1">
      <c r="A4" s="244"/>
      <c r="B4" s="244"/>
      <c r="C4" s="245"/>
      <c r="D4" s="255"/>
      <c r="E4" s="256"/>
      <c r="F4" s="256"/>
      <c r="G4" s="256"/>
      <c r="H4" s="256"/>
      <c r="I4" s="256"/>
      <c r="J4" s="256"/>
      <c r="K4" s="256"/>
      <c r="L4" s="256"/>
      <c r="M4" s="256"/>
      <c r="N4" s="145"/>
    </row>
    <row r="5" spans="1:14" ht="15" customHeight="1" thickTop="1" thickBot="1">
      <c r="A5" s="257"/>
      <c r="B5" s="257"/>
      <c r="C5" s="450"/>
      <c r="D5" s="707">
        <v>2015</v>
      </c>
      <c r="E5" s="707">
        <v>2016</v>
      </c>
      <c r="F5" s="707">
        <v>2017</v>
      </c>
      <c r="G5" s="707">
        <v>2018</v>
      </c>
      <c r="H5" s="707">
        <v>2019</v>
      </c>
      <c r="I5" s="707">
        <v>2020</v>
      </c>
      <c r="J5" s="707">
        <v>2021</v>
      </c>
      <c r="K5" s="707">
        <v>2022</v>
      </c>
      <c r="L5" s="707">
        <v>2023</v>
      </c>
      <c r="M5" s="707" t="s">
        <v>894</v>
      </c>
      <c r="N5" s="145"/>
    </row>
    <row r="6" spans="1:14" ht="15" customHeight="1" thickTop="1" thickBot="1">
      <c r="A6" s="258"/>
      <c r="B6" s="258"/>
      <c r="C6" s="710"/>
      <c r="D6" s="711" t="str">
        <f>"DIC"</f>
        <v>DIC</v>
      </c>
      <c r="E6" s="711" t="s">
        <v>862</v>
      </c>
      <c r="F6" s="712" t="str">
        <f>"DIC"</f>
        <v>DIC</v>
      </c>
      <c r="G6" s="711" t="s">
        <v>862</v>
      </c>
      <c r="H6" s="711" t="str">
        <f>"DIC"</f>
        <v>DIC</v>
      </c>
      <c r="I6" s="711" t="str">
        <f>"DIC"</f>
        <v>DIC</v>
      </c>
      <c r="J6" s="711" t="str">
        <f>"DIC"</f>
        <v>DIC</v>
      </c>
      <c r="K6" s="711" t="s">
        <v>862</v>
      </c>
      <c r="L6" s="711" t="s">
        <v>862</v>
      </c>
      <c r="M6" s="711" t="s">
        <v>863</v>
      </c>
      <c r="N6" s="145"/>
    </row>
    <row r="7" spans="1:14" s="145" customFormat="1" ht="15" customHeight="1" thickTop="1" thickBot="1">
      <c r="A7" s="257" t="s">
        <v>638</v>
      </c>
      <c r="B7" s="259" t="s">
        <v>895</v>
      </c>
      <c r="C7" s="713" t="s">
        <v>111</v>
      </c>
      <c r="D7" s="714">
        <v>131019186</v>
      </c>
      <c r="E7" s="714">
        <v>135426274</v>
      </c>
      <c r="F7" s="714">
        <v>154147230</v>
      </c>
      <c r="G7" s="714">
        <v>161638464</v>
      </c>
      <c r="H7" s="714">
        <v>157409599</v>
      </c>
      <c r="I7" s="714">
        <v>173595870</v>
      </c>
      <c r="J7" s="714">
        <v>186048624.22277999</v>
      </c>
      <c r="K7" s="714">
        <v>197828104.77060002</v>
      </c>
      <c r="L7" s="714">
        <v>112443499.19658001</v>
      </c>
      <c r="M7" s="714">
        <v>111288733.91654</v>
      </c>
    </row>
    <row r="8" spans="1:14" s="145" customFormat="1" ht="15" customHeight="1" thickTop="1" thickBot="1">
      <c r="A8" s="258" t="s">
        <v>638</v>
      </c>
      <c r="B8" s="260" t="s">
        <v>896</v>
      </c>
      <c r="C8" s="715" t="s">
        <v>897</v>
      </c>
      <c r="D8" s="551">
        <v>30048309</v>
      </c>
      <c r="E8" s="551">
        <v>29802707</v>
      </c>
      <c r="F8" s="551">
        <v>29805454</v>
      </c>
      <c r="G8" s="551">
        <v>28527247</v>
      </c>
      <c r="H8" s="551">
        <v>25221909</v>
      </c>
      <c r="I8" s="551">
        <v>28919097</v>
      </c>
      <c r="J8" s="551">
        <v>31258324.62985</v>
      </c>
      <c r="K8" s="551">
        <v>31953907.71142</v>
      </c>
      <c r="L8" s="551">
        <v>28595505.953580003</v>
      </c>
      <c r="M8" s="551">
        <v>30117888.103470001</v>
      </c>
    </row>
    <row r="9" spans="1:14" s="145" customFormat="1" ht="15" customHeight="1" thickTop="1">
      <c r="A9" s="114" t="s">
        <v>638</v>
      </c>
      <c r="B9" s="261" t="s">
        <v>898</v>
      </c>
      <c r="C9" s="262" t="s">
        <v>899</v>
      </c>
      <c r="D9" s="263">
        <v>28839394</v>
      </c>
      <c r="E9" s="263">
        <v>29282082</v>
      </c>
      <c r="F9" s="263">
        <v>29397585</v>
      </c>
      <c r="G9" s="263">
        <v>27980826</v>
      </c>
      <c r="H9" s="263">
        <v>24822118</v>
      </c>
      <c r="I9" s="263">
        <v>28491015</v>
      </c>
      <c r="J9" s="263">
        <v>30893867.720739998</v>
      </c>
      <c r="K9" s="263">
        <v>31469389.060960002</v>
      </c>
      <c r="L9" s="263">
        <v>27776681.073890001</v>
      </c>
      <c r="M9" s="263">
        <v>28964290.055920001</v>
      </c>
    </row>
    <row r="10" spans="1:14" s="145" customFormat="1" ht="15" customHeight="1" thickBot="1">
      <c r="A10" s="114" t="s">
        <v>638</v>
      </c>
      <c r="B10" s="261" t="s">
        <v>900</v>
      </c>
      <c r="C10" s="262" t="s">
        <v>901</v>
      </c>
      <c r="D10" s="263">
        <v>1208915</v>
      </c>
      <c r="E10" s="263">
        <v>520625</v>
      </c>
      <c r="F10" s="263">
        <v>407869</v>
      </c>
      <c r="G10" s="263">
        <v>546421</v>
      </c>
      <c r="H10" s="263">
        <v>399791</v>
      </c>
      <c r="I10" s="263">
        <v>428082</v>
      </c>
      <c r="J10" s="263">
        <v>364456.90911000001</v>
      </c>
      <c r="K10" s="263">
        <v>484518.65046000003</v>
      </c>
      <c r="L10" s="263">
        <v>818824.87969000009</v>
      </c>
      <c r="M10" s="263">
        <v>1153598.0475499998</v>
      </c>
    </row>
    <row r="11" spans="1:14" s="145" customFormat="1" ht="15" customHeight="1" thickTop="1" thickBot="1">
      <c r="A11" s="258" t="s">
        <v>638</v>
      </c>
      <c r="B11" s="260" t="s">
        <v>902</v>
      </c>
      <c r="C11" s="715" t="s">
        <v>903</v>
      </c>
      <c r="D11" s="551">
        <v>47601698</v>
      </c>
      <c r="E11" s="551">
        <v>43891533</v>
      </c>
      <c r="F11" s="551">
        <v>47920359</v>
      </c>
      <c r="G11" s="551">
        <v>51336022</v>
      </c>
      <c r="H11" s="551">
        <v>47708282</v>
      </c>
      <c r="I11" s="551">
        <v>52480729</v>
      </c>
      <c r="J11" s="551">
        <v>57233904.781120002</v>
      </c>
      <c r="K11" s="551">
        <v>61184296.515110001</v>
      </c>
      <c r="L11" s="551">
        <v>58438241.733279996</v>
      </c>
      <c r="M11" s="551">
        <v>55407688.283540003</v>
      </c>
    </row>
    <row r="12" spans="1:14" s="145" customFormat="1" ht="15" customHeight="1" thickTop="1">
      <c r="A12" s="114" t="s">
        <v>638</v>
      </c>
      <c r="B12" s="261" t="s">
        <v>904</v>
      </c>
      <c r="C12" s="262" t="s">
        <v>905</v>
      </c>
      <c r="D12" s="263">
        <v>47326530</v>
      </c>
      <c r="E12" s="263">
        <v>43593915</v>
      </c>
      <c r="F12" s="263">
        <v>47584074</v>
      </c>
      <c r="G12" s="263">
        <v>51014657</v>
      </c>
      <c r="H12" s="263">
        <v>46981718</v>
      </c>
      <c r="I12" s="263">
        <v>51852445</v>
      </c>
      <c r="J12" s="263">
        <v>56498079.315930001</v>
      </c>
      <c r="K12" s="263">
        <v>60666053.833620004</v>
      </c>
      <c r="L12" s="263">
        <v>57901291.383980006</v>
      </c>
      <c r="M12" s="263">
        <v>54848919.776730001</v>
      </c>
    </row>
    <row r="13" spans="1:14" s="145" customFormat="1" ht="15" customHeight="1">
      <c r="A13" s="114" t="s">
        <v>638</v>
      </c>
      <c r="B13" s="261" t="s">
        <v>906</v>
      </c>
      <c r="C13" s="262" t="s">
        <v>907</v>
      </c>
      <c r="D13" s="263">
        <v>192728</v>
      </c>
      <c r="E13" s="263">
        <v>230158</v>
      </c>
      <c r="F13" s="263">
        <v>252601</v>
      </c>
      <c r="G13" s="263">
        <v>190543</v>
      </c>
      <c r="H13" s="263">
        <v>207835</v>
      </c>
      <c r="I13" s="263">
        <v>233160</v>
      </c>
      <c r="J13" s="263">
        <v>274631.38511999999</v>
      </c>
      <c r="K13" s="263">
        <v>309240.81276</v>
      </c>
      <c r="L13" s="263">
        <v>337401.00592999998</v>
      </c>
      <c r="M13" s="263">
        <v>344441.65391000005</v>
      </c>
    </row>
    <row r="14" spans="1:14" s="145" customFormat="1" ht="15" customHeight="1">
      <c r="A14" s="114" t="s">
        <v>638</v>
      </c>
      <c r="B14" s="261" t="s">
        <v>908</v>
      </c>
      <c r="C14" s="262" t="s">
        <v>909</v>
      </c>
      <c r="D14" s="263">
        <v>0</v>
      </c>
      <c r="E14" s="263">
        <v>0</v>
      </c>
      <c r="F14" s="263">
        <v>0</v>
      </c>
      <c r="G14" s="263">
        <v>0</v>
      </c>
      <c r="H14" s="263">
        <v>0</v>
      </c>
      <c r="I14" s="263">
        <v>0</v>
      </c>
      <c r="J14" s="263">
        <v>0</v>
      </c>
      <c r="K14" s="263">
        <v>0</v>
      </c>
      <c r="L14" s="263">
        <v>0</v>
      </c>
      <c r="M14" s="263">
        <v>0</v>
      </c>
    </row>
    <row r="15" spans="1:14" s="145" customFormat="1" ht="15" customHeight="1" thickBot="1">
      <c r="A15" s="114" t="s">
        <v>638</v>
      </c>
      <c r="B15" s="264">
        <v>212.04</v>
      </c>
      <c r="C15" s="262" t="s">
        <v>910</v>
      </c>
      <c r="D15" s="263">
        <v>82441</v>
      </c>
      <c r="E15" s="263">
        <v>67460</v>
      </c>
      <c r="F15" s="263">
        <v>83684</v>
      </c>
      <c r="G15" s="263">
        <v>130822</v>
      </c>
      <c r="H15" s="263">
        <v>518728</v>
      </c>
      <c r="I15" s="263">
        <v>395124</v>
      </c>
      <c r="J15" s="263">
        <v>461194.08006999997</v>
      </c>
      <c r="K15" s="263">
        <v>209001.86872999999</v>
      </c>
      <c r="L15" s="263">
        <v>199549.34337000002</v>
      </c>
      <c r="M15" s="263">
        <v>214326.8529</v>
      </c>
    </row>
    <row r="16" spans="1:14" s="145" customFormat="1" ht="15" customHeight="1" thickTop="1" thickBot="1">
      <c r="A16" s="258" t="s">
        <v>638</v>
      </c>
      <c r="B16" s="260" t="s">
        <v>911</v>
      </c>
      <c r="C16" s="715" t="s">
        <v>912</v>
      </c>
      <c r="D16" s="551">
        <v>2383645</v>
      </c>
      <c r="E16" s="551">
        <v>802007</v>
      </c>
      <c r="F16" s="551">
        <v>608029</v>
      </c>
      <c r="G16" s="551">
        <v>486584</v>
      </c>
      <c r="H16" s="551">
        <v>285971</v>
      </c>
      <c r="I16" s="551">
        <v>290575</v>
      </c>
      <c r="J16" s="551">
        <v>422703.82511999999</v>
      </c>
      <c r="K16" s="551">
        <v>116644.63640999999</v>
      </c>
      <c r="L16" s="551">
        <v>49461.86363</v>
      </c>
      <c r="M16" s="551">
        <v>36854.448619999996</v>
      </c>
    </row>
    <row r="17" spans="1:13" s="145" customFormat="1" ht="15" customHeight="1" thickTop="1">
      <c r="A17" s="114" t="s">
        <v>638</v>
      </c>
      <c r="B17" s="261" t="s">
        <v>913</v>
      </c>
      <c r="C17" s="262" t="s">
        <v>914</v>
      </c>
      <c r="D17" s="263">
        <v>249119</v>
      </c>
      <c r="E17" s="263">
        <v>245466</v>
      </c>
      <c r="F17" s="263">
        <v>138236</v>
      </c>
      <c r="G17" s="263">
        <v>107437</v>
      </c>
      <c r="H17" s="263">
        <v>57424</v>
      </c>
      <c r="I17" s="263">
        <v>19718</v>
      </c>
      <c r="J17" s="263">
        <v>12261.23308</v>
      </c>
      <c r="K17" s="263">
        <v>14380.571320000001</v>
      </c>
      <c r="L17" s="263">
        <v>13528.24863</v>
      </c>
      <c r="M17" s="263">
        <v>8309.2386500000011</v>
      </c>
    </row>
    <row r="18" spans="1:13" s="145" customFormat="1" ht="15" customHeight="1">
      <c r="A18" s="114" t="s">
        <v>638</v>
      </c>
      <c r="B18" s="261" t="s">
        <v>915</v>
      </c>
      <c r="C18" s="262" t="s">
        <v>916</v>
      </c>
      <c r="D18" s="263">
        <v>114217</v>
      </c>
      <c r="E18" s="263">
        <v>47027</v>
      </c>
      <c r="F18" s="263">
        <v>46518</v>
      </c>
      <c r="G18" s="263">
        <v>19497</v>
      </c>
      <c r="H18" s="263">
        <v>22534</v>
      </c>
      <c r="I18" s="263">
        <v>39593</v>
      </c>
      <c r="J18" s="263">
        <v>18492.374520000001</v>
      </c>
      <c r="K18" s="263">
        <v>5819.8965699999999</v>
      </c>
      <c r="L18" s="263">
        <v>29822.532350000001</v>
      </c>
      <c r="M18" s="263">
        <v>21526.399359999999</v>
      </c>
    </row>
    <row r="19" spans="1:13" s="145" customFormat="1" ht="15" customHeight="1">
      <c r="A19" s="114" t="s">
        <v>638</v>
      </c>
      <c r="B19" s="261" t="s">
        <v>917</v>
      </c>
      <c r="C19" s="262" t="s">
        <v>918</v>
      </c>
      <c r="D19" s="263">
        <v>1168</v>
      </c>
      <c r="E19" s="263">
        <v>549</v>
      </c>
      <c r="F19" s="263">
        <v>148</v>
      </c>
      <c r="G19" s="263">
        <v>94</v>
      </c>
      <c r="H19" s="263">
        <v>0</v>
      </c>
      <c r="I19" s="263">
        <v>344</v>
      </c>
      <c r="J19" s="263">
        <v>285.06188000000003</v>
      </c>
      <c r="K19" s="263">
        <v>-1.0000000000000001E-5</v>
      </c>
      <c r="L19" s="263">
        <v>0</v>
      </c>
      <c r="M19" s="263">
        <v>0</v>
      </c>
    </row>
    <row r="20" spans="1:13" s="145" customFormat="1" ht="15" customHeight="1">
      <c r="A20" s="114" t="s">
        <v>638</v>
      </c>
      <c r="B20" s="261" t="s">
        <v>919</v>
      </c>
      <c r="C20" s="262" t="s">
        <v>920</v>
      </c>
      <c r="D20" s="263">
        <v>10609</v>
      </c>
      <c r="E20" s="263">
        <v>5304</v>
      </c>
      <c r="F20" s="263">
        <v>9254</v>
      </c>
      <c r="G20" s="263">
        <v>1988</v>
      </c>
      <c r="H20" s="263">
        <v>1200</v>
      </c>
      <c r="I20" s="263">
        <v>14</v>
      </c>
      <c r="J20" s="263">
        <v>1390.9767300000001</v>
      </c>
      <c r="K20" s="263">
        <v>1048.32707</v>
      </c>
      <c r="L20" s="263">
        <v>17.234650000000002</v>
      </c>
      <c r="M20" s="263">
        <v>1992.05214</v>
      </c>
    </row>
    <row r="21" spans="1:13" s="145" customFormat="1" ht="15" customHeight="1">
      <c r="A21" s="114" t="s">
        <v>638</v>
      </c>
      <c r="B21" s="261" t="s">
        <v>921</v>
      </c>
      <c r="C21" s="262" t="s">
        <v>922</v>
      </c>
      <c r="D21" s="263">
        <v>106122</v>
      </c>
      <c r="E21" s="263">
        <v>25017</v>
      </c>
      <c r="F21" s="263">
        <v>18410</v>
      </c>
      <c r="G21" s="263">
        <v>12962</v>
      </c>
      <c r="H21" s="263">
        <v>4611</v>
      </c>
      <c r="I21" s="263">
        <v>8593</v>
      </c>
      <c r="J21" s="263">
        <v>11065.975550000001</v>
      </c>
      <c r="K21" s="263">
        <v>4607.8414400000001</v>
      </c>
      <c r="L21" s="263">
        <v>6093.848</v>
      </c>
      <c r="M21" s="263">
        <v>5026.7584699999998</v>
      </c>
    </row>
    <row r="22" spans="1:13" s="145" customFormat="1" ht="15" customHeight="1">
      <c r="A22" s="114" t="s">
        <v>638</v>
      </c>
      <c r="B22" s="261" t="s">
        <v>923</v>
      </c>
      <c r="C22" s="262" t="s">
        <v>924</v>
      </c>
      <c r="D22" s="263">
        <v>33650</v>
      </c>
      <c r="E22" s="263">
        <v>80505</v>
      </c>
      <c r="F22" s="263">
        <v>16470</v>
      </c>
      <c r="G22" s="263">
        <v>2507</v>
      </c>
      <c r="H22" s="263">
        <v>3706</v>
      </c>
      <c r="I22" s="263">
        <v>24786</v>
      </c>
      <c r="J22" s="263">
        <v>232826.20335</v>
      </c>
      <c r="K22" s="263">
        <v>1.0000000000000001E-5</v>
      </c>
      <c r="L22" s="263">
        <v>0</v>
      </c>
      <c r="M22" s="263">
        <v>0</v>
      </c>
    </row>
    <row r="23" spans="1:13" s="145" customFormat="1" ht="15" customHeight="1">
      <c r="A23" s="114" t="s">
        <v>638</v>
      </c>
      <c r="B23" s="261" t="s">
        <v>925</v>
      </c>
      <c r="C23" s="262" t="s">
        <v>926</v>
      </c>
      <c r="D23" s="263">
        <v>98917</v>
      </c>
      <c r="E23" s="263">
        <v>11041</v>
      </c>
      <c r="F23" s="263">
        <v>6473</v>
      </c>
      <c r="G23" s="263">
        <v>12853</v>
      </c>
      <c r="H23" s="263">
        <v>20000</v>
      </c>
      <c r="I23" s="263">
        <v>20000</v>
      </c>
      <c r="J23" s="263">
        <v>30870.000010000003</v>
      </c>
      <c r="K23" s="263">
        <v>1.0000000000000001E-5</v>
      </c>
      <c r="L23" s="263">
        <v>0</v>
      </c>
      <c r="M23" s="263">
        <v>0</v>
      </c>
    </row>
    <row r="24" spans="1:13" s="145" customFormat="1" ht="15" customHeight="1" thickBot="1">
      <c r="A24" s="114" t="s">
        <v>638</v>
      </c>
      <c r="B24" s="261" t="s">
        <v>927</v>
      </c>
      <c r="C24" s="262" t="s">
        <v>928</v>
      </c>
      <c r="D24" s="263">
        <v>1769842</v>
      </c>
      <c r="E24" s="263">
        <v>387099</v>
      </c>
      <c r="F24" s="263">
        <v>372521</v>
      </c>
      <c r="G24" s="263">
        <v>329245</v>
      </c>
      <c r="H24" s="263">
        <v>176495</v>
      </c>
      <c r="I24" s="263">
        <v>177526</v>
      </c>
      <c r="J24" s="263">
        <v>115512</v>
      </c>
      <c r="K24" s="263">
        <v>90788</v>
      </c>
      <c r="L24" s="263">
        <v>0</v>
      </c>
      <c r="M24" s="263">
        <v>0</v>
      </c>
    </row>
    <row r="25" spans="1:13" s="145" customFormat="1" ht="15" customHeight="1" thickTop="1" thickBot="1">
      <c r="A25" s="257" t="s">
        <v>638</v>
      </c>
      <c r="B25" s="265" t="s">
        <v>929</v>
      </c>
      <c r="C25" s="715" t="s">
        <v>930</v>
      </c>
      <c r="D25" s="716">
        <v>4348899</v>
      </c>
      <c r="E25" s="716">
        <v>4373255</v>
      </c>
      <c r="F25" s="716">
        <v>5070420</v>
      </c>
      <c r="G25" s="716">
        <v>3715943</v>
      </c>
      <c r="H25" s="716">
        <v>3952117</v>
      </c>
      <c r="I25" s="716">
        <v>3144797</v>
      </c>
      <c r="J25" s="716">
        <v>4109528.2781799999</v>
      </c>
      <c r="K25" s="716">
        <v>3792560.4055400002</v>
      </c>
      <c r="L25" s="716">
        <v>3197244.59871</v>
      </c>
      <c r="M25" s="716">
        <v>3305054.5513599999</v>
      </c>
    </row>
    <row r="26" spans="1:13" s="145" customFormat="1" ht="15" customHeight="1" thickTop="1" thickBot="1">
      <c r="A26" s="257" t="s">
        <v>638</v>
      </c>
      <c r="B26" s="265" t="s">
        <v>931</v>
      </c>
      <c r="C26" s="715" t="s">
        <v>932</v>
      </c>
      <c r="D26" s="716">
        <v>43373414</v>
      </c>
      <c r="E26" s="716">
        <v>52421843</v>
      </c>
      <c r="F26" s="716">
        <v>65219490</v>
      </c>
      <c r="G26" s="716">
        <v>70755431</v>
      </c>
      <c r="H26" s="716">
        <v>72297337</v>
      </c>
      <c r="I26" s="716">
        <v>79380373</v>
      </c>
      <c r="J26" s="716">
        <v>82631530.217570007</v>
      </c>
      <c r="K26" s="716">
        <v>89188544.847429991</v>
      </c>
      <c r="L26" s="716">
        <v>21100433.08735</v>
      </c>
      <c r="M26" s="716">
        <v>21396386.04445</v>
      </c>
    </row>
    <row r="27" spans="1:13" s="145" customFormat="1" ht="15" customHeight="1" thickTop="1" thickBot="1">
      <c r="A27" s="258" t="s">
        <v>638</v>
      </c>
      <c r="B27" s="266" t="s">
        <v>933</v>
      </c>
      <c r="C27" s="715" t="s">
        <v>934</v>
      </c>
      <c r="D27" s="551">
        <v>3263221</v>
      </c>
      <c r="E27" s="551">
        <v>4134928</v>
      </c>
      <c r="F27" s="551">
        <v>5523478</v>
      </c>
      <c r="G27" s="551">
        <v>6817238</v>
      </c>
      <c r="H27" s="551">
        <v>7943982</v>
      </c>
      <c r="I27" s="551">
        <v>9380300</v>
      </c>
      <c r="J27" s="551">
        <v>10392632.490940001</v>
      </c>
      <c r="K27" s="551">
        <v>11592150.654690001</v>
      </c>
      <c r="L27" s="551">
        <v>1062611.96003</v>
      </c>
      <c r="M27" s="551">
        <v>1024862.4851</v>
      </c>
    </row>
    <row r="28" spans="1:13" s="145" customFormat="1" ht="15" customHeight="1" thickTop="1">
      <c r="A28" s="114" t="s">
        <v>638</v>
      </c>
      <c r="B28" s="261" t="s">
        <v>935</v>
      </c>
      <c r="C28" s="262" t="s">
        <v>936</v>
      </c>
      <c r="D28" s="263">
        <v>80</v>
      </c>
      <c r="E28" s="263">
        <v>645</v>
      </c>
      <c r="F28" s="263">
        <v>81</v>
      </c>
      <c r="G28" s="263">
        <v>79</v>
      </c>
      <c r="H28" s="263">
        <v>189</v>
      </c>
      <c r="I28" s="263">
        <v>330</v>
      </c>
      <c r="J28" s="263">
        <v>364.20181000000002</v>
      </c>
      <c r="K28" s="263">
        <v>279.68169</v>
      </c>
      <c r="L28" s="263">
        <v>3.5985999999999998</v>
      </c>
      <c r="M28" s="263">
        <v>55.687419999999996</v>
      </c>
    </row>
    <row r="29" spans="1:13" s="145" customFormat="1" ht="15" customHeight="1">
      <c r="A29" s="114" t="s">
        <v>638</v>
      </c>
      <c r="B29" s="261" t="s">
        <v>937</v>
      </c>
      <c r="C29" s="262" t="s">
        <v>938</v>
      </c>
      <c r="D29" s="263">
        <v>2163</v>
      </c>
      <c r="E29" s="263">
        <v>2767</v>
      </c>
      <c r="F29" s="263">
        <v>4496</v>
      </c>
      <c r="G29" s="263">
        <v>6977</v>
      </c>
      <c r="H29" s="263">
        <v>6844</v>
      </c>
      <c r="I29" s="263">
        <v>7909</v>
      </c>
      <c r="J29" s="263">
        <v>9890.8633000000009</v>
      </c>
      <c r="K29" s="263">
        <v>10023.902259999999</v>
      </c>
      <c r="L29" s="263">
        <v>7763.8875800000005</v>
      </c>
      <c r="M29" s="263">
        <v>8381.8248499999991</v>
      </c>
    </row>
    <row r="30" spans="1:13" s="145" customFormat="1" ht="15" customHeight="1">
      <c r="A30" s="114" t="s">
        <v>638</v>
      </c>
      <c r="B30" s="261" t="s">
        <v>939</v>
      </c>
      <c r="C30" s="262" t="s">
        <v>940</v>
      </c>
      <c r="D30" s="263">
        <v>445562</v>
      </c>
      <c r="E30" s="263">
        <v>342105</v>
      </c>
      <c r="F30" s="263">
        <v>399408</v>
      </c>
      <c r="G30" s="263">
        <v>452697</v>
      </c>
      <c r="H30" s="263">
        <v>85759</v>
      </c>
      <c r="I30" s="263">
        <v>99443</v>
      </c>
      <c r="J30" s="263">
        <v>75265.193180000002</v>
      </c>
      <c r="K30" s="263">
        <v>62938.470799999996</v>
      </c>
      <c r="L30" s="263">
        <v>1064.21153</v>
      </c>
      <c r="M30" s="263">
        <v>1182.60825</v>
      </c>
    </row>
    <row r="31" spans="1:13" s="145" customFormat="1" ht="15" customHeight="1">
      <c r="A31" s="114" t="s">
        <v>638</v>
      </c>
      <c r="B31" s="267" t="s">
        <v>941</v>
      </c>
      <c r="C31" s="262" t="s">
        <v>942</v>
      </c>
      <c r="D31" s="263">
        <v>7554</v>
      </c>
      <c r="E31" s="263">
        <v>4635</v>
      </c>
      <c r="F31" s="263">
        <v>6237</v>
      </c>
      <c r="G31" s="263">
        <v>3235</v>
      </c>
      <c r="H31" s="263">
        <v>7799</v>
      </c>
      <c r="I31" s="263">
        <v>3706</v>
      </c>
      <c r="J31" s="263">
        <v>4510.1443200000003</v>
      </c>
      <c r="K31" s="263">
        <v>5726.5694599999997</v>
      </c>
      <c r="L31" s="263">
        <v>63763.652849999999</v>
      </c>
      <c r="M31" s="263">
        <v>66182.631170000008</v>
      </c>
    </row>
    <row r="32" spans="1:13" s="145" customFormat="1" ht="15" customHeight="1">
      <c r="A32" s="114" t="s">
        <v>638</v>
      </c>
      <c r="B32" s="267" t="s">
        <v>943</v>
      </c>
      <c r="C32" s="268" t="s">
        <v>944</v>
      </c>
      <c r="D32" s="263">
        <v>2807862</v>
      </c>
      <c r="E32" s="263">
        <v>3784777</v>
      </c>
      <c r="F32" s="263">
        <v>5113256</v>
      </c>
      <c r="G32" s="263">
        <v>6354251</v>
      </c>
      <c r="H32" s="263">
        <v>7843390</v>
      </c>
      <c r="I32" s="263">
        <v>9268912</v>
      </c>
      <c r="J32" s="263">
        <v>10302602.088330001</v>
      </c>
      <c r="K32" s="263">
        <v>11513182.030479999</v>
      </c>
      <c r="L32" s="263">
        <v>990016.60947000002</v>
      </c>
      <c r="M32" s="263">
        <v>949059.73340999999</v>
      </c>
    </row>
    <row r="33" spans="1:13" s="145" customFormat="1" ht="15" customHeight="1">
      <c r="A33" s="114" t="s">
        <v>638</v>
      </c>
      <c r="B33" s="267" t="s">
        <v>945</v>
      </c>
      <c r="C33" s="717" t="s">
        <v>946</v>
      </c>
      <c r="D33" s="551">
        <v>6230085</v>
      </c>
      <c r="E33" s="551">
        <v>5883537</v>
      </c>
      <c r="F33" s="551">
        <v>7481096</v>
      </c>
      <c r="G33" s="551">
        <v>9663397</v>
      </c>
      <c r="H33" s="551">
        <v>14892021</v>
      </c>
      <c r="I33" s="551">
        <v>17431730</v>
      </c>
      <c r="J33" s="551">
        <v>18238410.890250001</v>
      </c>
      <c r="K33" s="551">
        <v>18633571.39528</v>
      </c>
      <c r="L33" s="551">
        <v>99259183.106229991</v>
      </c>
      <c r="M33" s="551">
        <v>101755646.83842999</v>
      </c>
    </row>
    <row r="34" spans="1:13" ht="3.75" customHeight="1" thickBot="1">
      <c r="A34" s="114"/>
      <c r="B34" s="114"/>
      <c r="C34" s="269"/>
      <c r="D34" s="270"/>
      <c r="E34" s="271"/>
      <c r="F34" s="271"/>
      <c r="G34" s="271"/>
      <c r="H34" s="271"/>
      <c r="I34" s="271"/>
      <c r="J34" s="271"/>
      <c r="K34" s="271"/>
      <c r="L34" s="271"/>
      <c r="M34" s="271"/>
    </row>
    <row r="35" spans="1:13" ht="15" customHeight="1" thickTop="1">
      <c r="A35" s="114"/>
      <c r="B35" s="114"/>
      <c r="C35" s="114"/>
      <c r="D35" s="272"/>
      <c r="E35" s="273"/>
      <c r="F35" s="273"/>
      <c r="G35" s="273"/>
      <c r="H35" s="273"/>
      <c r="I35" s="273"/>
      <c r="J35" s="273"/>
      <c r="K35" s="273"/>
      <c r="L35" s="273"/>
      <c r="M35" s="273"/>
    </row>
    <row r="36" spans="1:13">
      <c r="C36" s="132"/>
    </row>
  </sheetData>
  <mergeCells count="3">
    <mergeCell ref="C1:M1"/>
    <mergeCell ref="C2:M2"/>
    <mergeCell ref="C3:M3"/>
  </mergeCells>
  <pageMargins left="0.87" right="0.53" top="0.57999999999999996" bottom="0.33" header="0.5" footer="0.31"/>
  <pageSetup scale="3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O221"/>
  <sheetViews>
    <sheetView workbookViewId="0">
      <selection activeCell="O216" sqref="O216"/>
    </sheetView>
  </sheetViews>
  <sheetFormatPr baseColWidth="10" defaultColWidth="9.140625" defaultRowHeight="15"/>
  <cols>
    <col min="1" max="1" width="73.7109375" customWidth="1"/>
    <col min="2" max="9" width="10.140625" bestFit="1" customWidth="1"/>
    <col min="10" max="10" width="9.28515625" bestFit="1" customWidth="1"/>
    <col min="11" max="11" width="10.140625" bestFit="1" customWidth="1"/>
    <col min="12" max="13" width="9.28515625" bestFit="1" customWidth="1"/>
    <col min="14" max="14" width="11.140625" bestFit="1" customWidth="1"/>
    <col min="15" max="15" width="9.28515625" bestFit="1" customWidth="1"/>
    <col min="257" max="257" width="73.7109375" customWidth="1"/>
    <col min="258" max="265" width="10.140625" bestFit="1" customWidth="1"/>
    <col min="266" max="266" width="9.28515625" bestFit="1" customWidth="1"/>
    <col min="267" max="267" width="10.140625" bestFit="1" customWidth="1"/>
    <col min="268" max="269" width="9.28515625" bestFit="1" customWidth="1"/>
    <col min="270" max="270" width="11.140625" bestFit="1" customWidth="1"/>
    <col min="271" max="271" width="9.28515625" bestFit="1" customWidth="1"/>
    <col min="513" max="513" width="73.7109375" customWidth="1"/>
    <col min="514" max="521" width="10.140625" bestFit="1" customWidth="1"/>
    <col min="522" max="522" width="9.28515625" bestFit="1" customWidth="1"/>
    <col min="523" max="523" width="10.140625" bestFit="1" customWidth="1"/>
    <col min="524" max="525" width="9.28515625" bestFit="1" customWidth="1"/>
    <col min="526" max="526" width="11.140625" bestFit="1" customWidth="1"/>
    <col min="527" max="527" width="9.28515625" bestFit="1" customWidth="1"/>
    <col min="769" max="769" width="73.7109375" customWidth="1"/>
    <col min="770" max="777" width="10.140625" bestFit="1" customWidth="1"/>
    <col min="778" max="778" width="9.28515625" bestFit="1" customWidth="1"/>
    <col min="779" max="779" width="10.140625" bestFit="1" customWidth="1"/>
    <col min="780" max="781" width="9.28515625" bestFit="1" customWidth="1"/>
    <col min="782" max="782" width="11.140625" bestFit="1" customWidth="1"/>
    <col min="783" max="783" width="9.28515625" bestFit="1" customWidth="1"/>
    <col min="1025" max="1025" width="73.7109375" customWidth="1"/>
    <col min="1026" max="1033" width="10.140625" bestFit="1" customWidth="1"/>
    <col min="1034" max="1034" width="9.28515625" bestFit="1" customWidth="1"/>
    <col min="1035" max="1035" width="10.140625" bestFit="1" customWidth="1"/>
    <col min="1036" max="1037" width="9.28515625" bestFit="1" customWidth="1"/>
    <col min="1038" max="1038" width="11.140625" bestFit="1" customWidth="1"/>
    <col min="1039" max="1039" width="9.28515625" bestFit="1" customWidth="1"/>
    <col min="1281" max="1281" width="73.7109375" customWidth="1"/>
    <col min="1282" max="1289" width="10.140625" bestFit="1" customWidth="1"/>
    <col min="1290" max="1290" width="9.28515625" bestFit="1" customWidth="1"/>
    <col min="1291" max="1291" width="10.140625" bestFit="1" customWidth="1"/>
    <col min="1292" max="1293" width="9.28515625" bestFit="1" customWidth="1"/>
    <col min="1294" max="1294" width="11.140625" bestFit="1" customWidth="1"/>
    <col min="1295" max="1295" width="9.28515625" bestFit="1" customWidth="1"/>
    <col min="1537" max="1537" width="73.7109375" customWidth="1"/>
    <col min="1538" max="1545" width="10.140625" bestFit="1" customWidth="1"/>
    <col min="1546" max="1546" width="9.28515625" bestFit="1" customWidth="1"/>
    <col min="1547" max="1547" width="10.140625" bestFit="1" customWidth="1"/>
    <col min="1548" max="1549" width="9.28515625" bestFit="1" customWidth="1"/>
    <col min="1550" max="1550" width="11.140625" bestFit="1" customWidth="1"/>
    <col min="1551" max="1551" width="9.28515625" bestFit="1" customWidth="1"/>
    <col min="1793" max="1793" width="73.7109375" customWidth="1"/>
    <col min="1794" max="1801" width="10.140625" bestFit="1" customWidth="1"/>
    <col min="1802" max="1802" width="9.28515625" bestFit="1" customWidth="1"/>
    <col min="1803" max="1803" width="10.140625" bestFit="1" customWidth="1"/>
    <col min="1804" max="1805" width="9.28515625" bestFit="1" customWidth="1"/>
    <col min="1806" max="1806" width="11.140625" bestFit="1" customWidth="1"/>
    <col min="1807" max="1807" width="9.28515625" bestFit="1" customWidth="1"/>
    <col min="2049" max="2049" width="73.7109375" customWidth="1"/>
    <col min="2050" max="2057" width="10.140625" bestFit="1" customWidth="1"/>
    <col min="2058" max="2058" width="9.28515625" bestFit="1" customWidth="1"/>
    <col min="2059" max="2059" width="10.140625" bestFit="1" customWidth="1"/>
    <col min="2060" max="2061" width="9.28515625" bestFit="1" customWidth="1"/>
    <col min="2062" max="2062" width="11.140625" bestFit="1" customWidth="1"/>
    <col min="2063" max="2063" width="9.28515625" bestFit="1" customWidth="1"/>
    <col min="2305" max="2305" width="73.7109375" customWidth="1"/>
    <col min="2306" max="2313" width="10.140625" bestFit="1" customWidth="1"/>
    <col min="2314" max="2314" width="9.28515625" bestFit="1" customWidth="1"/>
    <col min="2315" max="2315" width="10.140625" bestFit="1" customWidth="1"/>
    <col min="2316" max="2317" width="9.28515625" bestFit="1" customWidth="1"/>
    <col min="2318" max="2318" width="11.140625" bestFit="1" customWidth="1"/>
    <col min="2319" max="2319" width="9.28515625" bestFit="1" customWidth="1"/>
    <col min="2561" max="2561" width="73.7109375" customWidth="1"/>
    <col min="2562" max="2569" width="10.140625" bestFit="1" customWidth="1"/>
    <col min="2570" max="2570" width="9.28515625" bestFit="1" customWidth="1"/>
    <col min="2571" max="2571" width="10.140625" bestFit="1" customWidth="1"/>
    <col min="2572" max="2573" width="9.28515625" bestFit="1" customWidth="1"/>
    <col min="2574" max="2574" width="11.140625" bestFit="1" customWidth="1"/>
    <col min="2575" max="2575" width="9.28515625" bestFit="1" customWidth="1"/>
    <col min="2817" max="2817" width="73.7109375" customWidth="1"/>
    <col min="2818" max="2825" width="10.140625" bestFit="1" customWidth="1"/>
    <col min="2826" max="2826" width="9.28515625" bestFit="1" customWidth="1"/>
    <col min="2827" max="2827" width="10.140625" bestFit="1" customWidth="1"/>
    <col min="2828" max="2829" width="9.28515625" bestFit="1" customWidth="1"/>
    <col min="2830" max="2830" width="11.140625" bestFit="1" customWidth="1"/>
    <col min="2831" max="2831" width="9.28515625" bestFit="1" customWidth="1"/>
    <col min="3073" max="3073" width="73.7109375" customWidth="1"/>
    <col min="3074" max="3081" width="10.140625" bestFit="1" customWidth="1"/>
    <col min="3082" max="3082" width="9.28515625" bestFit="1" customWidth="1"/>
    <col min="3083" max="3083" width="10.140625" bestFit="1" customWidth="1"/>
    <col min="3084" max="3085" width="9.28515625" bestFit="1" customWidth="1"/>
    <col min="3086" max="3086" width="11.140625" bestFit="1" customWidth="1"/>
    <col min="3087" max="3087" width="9.28515625" bestFit="1" customWidth="1"/>
    <col min="3329" max="3329" width="73.7109375" customWidth="1"/>
    <col min="3330" max="3337" width="10.140625" bestFit="1" customWidth="1"/>
    <col min="3338" max="3338" width="9.28515625" bestFit="1" customWidth="1"/>
    <col min="3339" max="3339" width="10.140625" bestFit="1" customWidth="1"/>
    <col min="3340" max="3341" width="9.28515625" bestFit="1" customWidth="1"/>
    <col min="3342" max="3342" width="11.140625" bestFit="1" customWidth="1"/>
    <col min="3343" max="3343" width="9.28515625" bestFit="1" customWidth="1"/>
    <col min="3585" max="3585" width="73.7109375" customWidth="1"/>
    <col min="3586" max="3593" width="10.140625" bestFit="1" customWidth="1"/>
    <col min="3594" max="3594" width="9.28515625" bestFit="1" customWidth="1"/>
    <col min="3595" max="3595" width="10.140625" bestFit="1" customWidth="1"/>
    <col min="3596" max="3597" width="9.28515625" bestFit="1" customWidth="1"/>
    <col min="3598" max="3598" width="11.140625" bestFit="1" customWidth="1"/>
    <col min="3599" max="3599" width="9.28515625" bestFit="1" customWidth="1"/>
    <col min="3841" max="3841" width="73.7109375" customWidth="1"/>
    <col min="3842" max="3849" width="10.140625" bestFit="1" customWidth="1"/>
    <col min="3850" max="3850" width="9.28515625" bestFit="1" customWidth="1"/>
    <col min="3851" max="3851" width="10.140625" bestFit="1" customWidth="1"/>
    <col min="3852" max="3853" width="9.28515625" bestFit="1" customWidth="1"/>
    <col min="3854" max="3854" width="11.140625" bestFit="1" customWidth="1"/>
    <col min="3855" max="3855" width="9.28515625" bestFit="1" customWidth="1"/>
    <col min="4097" max="4097" width="73.7109375" customWidth="1"/>
    <col min="4098" max="4105" width="10.140625" bestFit="1" customWidth="1"/>
    <col min="4106" max="4106" width="9.28515625" bestFit="1" customWidth="1"/>
    <col min="4107" max="4107" width="10.140625" bestFit="1" customWidth="1"/>
    <col min="4108" max="4109" width="9.28515625" bestFit="1" customWidth="1"/>
    <col min="4110" max="4110" width="11.140625" bestFit="1" customWidth="1"/>
    <col min="4111" max="4111" width="9.28515625" bestFit="1" customWidth="1"/>
    <col min="4353" max="4353" width="73.7109375" customWidth="1"/>
    <col min="4354" max="4361" width="10.140625" bestFit="1" customWidth="1"/>
    <col min="4362" max="4362" width="9.28515625" bestFit="1" customWidth="1"/>
    <col min="4363" max="4363" width="10.140625" bestFit="1" customWidth="1"/>
    <col min="4364" max="4365" width="9.28515625" bestFit="1" customWidth="1"/>
    <col min="4366" max="4366" width="11.140625" bestFit="1" customWidth="1"/>
    <col min="4367" max="4367" width="9.28515625" bestFit="1" customWidth="1"/>
    <col min="4609" max="4609" width="73.7109375" customWidth="1"/>
    <col min="4610" max="4617" width="10.140625" bestFit="1" customWidth="1"/>
    <col min="4618" max="4618" width="9.28515625" bestFit="1" customWidth="1"/>
    <col min="4619" max="4619" width="10.140625" bestFit="1" customWidth="1"/>
    <col min="4620" max="4621" width="9.28515625" bestFit="1" customWidth="1"/>
    <col min="4622" max="4622" width="11.140625" bestFit="1" customWidth="1"/>
    <col min="4623" max="4623" width="9.28515625" bestFit="1" customWidth="1"/>
    <col min="4865" max="4865" width="73.7109375" customWidth="1"/>
    <col min="4866" max="4873" width="10.140625" bestFit="1" customWidth="1"/>
    <col min="4874" max="4874" width="9.28515625" bestFit="1" customWidth="1"/>
    <col min="4875" max="4875" width="10.140625" bestFit="1" customWidth="1"/>
    <col min="4876" max="4877" width="9.28515625" bestFit="1" customWidth="1"/>
    <col min="4878" max="4878" width="11.140625" bestFit="1" customWidth="1"/>
    <col min="4879" max="4879" width="9.28515625" bestFit="1" customWidth="1"/>
    <col min="5121" max="5121" width="73.7109375" customWidth="1"/>
    <col min="5122" max="5129" width="10.140625" bestFit="1" customWidth="1"/>
    <col min="5130" max="5130" width="9.28515625" bestFit="1" customWidth="1"/>
    <col min="5131" max="5131" width="10.140625" bestFit="1" customWidth="1"/>
    <col min="5132" max="5133" width="9.28515625" bestFit="1" customWidth="1"/>
    <col min="5134" max="5134" width="11.140625" bestFit="1" customWidth="1"/>
    <col min="5135" max="5135" width="9.28515625" bestFit="1" customWidth="1"/>
    <col min="5377" max="5377" width="73.7109375" customWidth="1"/>
    <col min="5378" max="5385" width="10.140625" bestFit="1" customWidth="1"/>
    <col min="5386" max="5386" width="9.28515625" bestFit="1" customWidth="1"/>
    <col min="5387" max="5387" width="10.140625" bestFit="1" customWidth="1"/>
    <col min="5388" max="5389" width="9.28515625" bestFit="1" customWidth="1"/>
    <col min="5390" max="5390" width="11.140625" bestFit="1" customWidth="1"/>
    <col min="5391" max="5391" width="9.28515625" bestFit="1" customWidth="1"/>
    <col min="5633" max="5633" width="73.7109375" customWidth="1"/>
    <col min="5634" max="5641" width="10.140625" bestFit="1" customWidth="1"/>
    <col min="5642" max="5642" width="9.28515625" bestFit="1" customWidth="1"/>
    <col min="5643" max="5643" width="10.140625" bestFit="1" customWidth="1"/>
    <col min="5644" max="5645" width="9.28515625" bestFit="1" customWidth="1"/>
    <col min="5646" max="5646" width="11.140625" bestFit="1" customWidth="1"/>
    <col min="5647" max="5647" width="9.28515625" bestFit="1" customWidth="1"/>
    <col min="5889" max="5889" width="73.7109375" customWidth="1"/>
    <col min="5890" max="5897" width="10.140625" bestFit="1" customWidth="1"/>
    <col min="5898" max="5898" width="9.28515625" bestFit="1" customWidth="1"/>
    <col min="5899" max="5899" width="10.140625" bestFit="1" customWidth="1"/>
    <col min="5900" max="5901" width="9.28515625" bestFit="1" customWidth="1"/>
    <col min="5902" max="5902" width="11.140625" bestFit="1" customWidth="1"/>
    <col min="5903" max="5903" width="9.28515625" bestFit="1" customWidth="1"/>
    <col min="6145" max="6145" width="73.7109375" customWidth="1"/>
    <col min="6146" max="6153" width="10.140625" bestFit="1" customWidth="1"/>
    <col min="6154" max="6154" width="9.28515625" bestFit="1" customWidth="1"/>
    <col min="6155" max="6155" width="10.140625" bestFit="1" customWidth="1"/>
    <col min="6156" max="6157" width="9.28515625" bestFit="1" customWidth="1"/>
    <col min="6158" max="6158" width="11.140625" bestFit="1" customWidth="1"/>
    <col min="6159" max="6159" width="9.28515625" bestFit="1" customWidth="1"/>
    <col min="6401" max="6401" width="73.7109375" customWidth="1"/>
    <col min="6402" max="6409" width="10.140625" bestFit="1" customWidth="1"/>
    <col min="6410" max="6410" width="9.28515625" bestFit="1" customWidth="1"/>
    <col min="6411" max="6411" width="10.140625" bestFit="1" customWidth="1"/>
    <col min="6412" max="6413" width="9.28515625" bestFit="1" customWidth="1"/>
    <col min="6414" max="6414" width="11.140625" bestFit="1" customWidth="1"/>
    <col min="6415" max="6415" width="9.28515625" bestFit="1" customWidth="1"/>
    <col min="6657" max="6657" width="73.7109375" customWidth="1"/>
    <col min="6658" max="6665" width="10.140625" bestFit="1" customWidth="1"/>
    <col min="6666" max="6666" width="9.28515625" bestFit="1" customWidth="1"/>
    <col min="6667" max="6667" width="10.140625" bestFit="1" customWidth="1"/>
    <col min="6668" max="6669" width="9.28515625" bestFit="1" customWidth="1"/>
    <col min="6670" max="6670" width="11.140625" bestFit="1" customWidth="1"/>
    <col min="6671" max="6671" width="9.28515625" bestFit="1" customWidth="1"/>
    <col min="6913" max="6913" width="73.7109375" customWidth="1"/>
    <col min="6914" max="6921" width="10.140625" bestFit="1" customWidth="1"/>
    <col min="6922" max="6922" width="9.28515625" bestFit="1" customWidth="1"/>
    <col min="6923" max="6923" width="10.140625" bestFit="1" customWidth="1"/>
    <col min="6924" max="6925" width="9.28515625" bestFit="1" customWidth="1"/>
    <col min="6926" max="6926" width="11.140625" bestFit="1" customWidth="1"/>
    <col min="6927" max="6927" width="9.28515625" bestFit="1" customWidth="1"/>
    <col min="7169" max="7169" width="73.7109375" customWidth="1"/>
    <col min="7170" max="7177" width="10.140625" bestFit="1" customWidth="1"/>
    <col min="7178" max="7178" width="9.28515625" bestFit="1" customWidth="1"/>
    <col min="7179" max="7179" width="10.140625" bestFit="1" customWidth="1"/>
    <col min="7180" max="7181" width="9.28515625" bestFit="1" customWidth="1"/>
    <col min="7182" max="7182" width="11.140625" bestFit="1" customWidth="1"/>
    <col min="7183" max="7183" width="9.28515625" bestFit="1" customWidth="1"/>
    <col min="7425" max="7425" width="73.7109375" customWidth="1"/>
    <col min="7426" max="7433" width="10.140625" bestFit="1" customWidth="1"/>
    <col min="7434" max="7434" width="9.28515625" bestFit="1" customWidth="1"/>
    <col min="7435" max="7435" width="10.140625" bestFit="1" customWidth="1"/>
    <col min="7436" max="7437" width="9.28515625" bestFit="1" customWidth="1"/>
    <col min="7438" max="7438" width="11.140625" bestFit="1" customWidth="1"/>
    <col min="7439" max="7439" width="9.28515625" bestFit="1" customWidth="1"/>
    <col min="7681" max="7681" width="73.7109375" customWidth="1"/>
    <col min="7682" max="7689" width="10.140625" bestFit="1" customWidth="1"/>
    <col min="7690" max="7690" width="9.28515625" bestFit="1" customWidth="1"/>
    <col min="7691" max="7691" width="10.140625" bestFit="1" customWidth="1"/>
    <col min="7692" max="7693" width="9.28515625" bestFit="1" customWidth="1"/>
    <col min="7694" max="7694" width="11.140625" bestFit="1" customWidth="1"/>
    <col min="7695" max="7695" width="9.28515625" bestFit="1" customWidth="1"/>
    <col min="7937" max="7937" width="73.7109375" customWidth="1"/>
    <col min="7938" max="7945" width="10.140625" bestFit="1" customWidth="1"/>
    <col min="7946" max="7946" width="9.28515625" bestFit="1" customWidth="1"/>
    <col min="7947" max="7947" width="10.140625" bestFit="1" customWidth="1"/>
    <col min="7948" max="7949" width="9.28515625" bestFit="1" customWidth="1"/>
    <col min="7950" max="7950" width="11.140625" bestFit="1" customWidth="1"/>
    <col min="7951" max="7951" width="9.28515625" bestFit="1" customWidth="1"/>
    <col min="8193" max="8193" width="73.7109375" customWidth="1"/>
    <col min="8194" max="8201" width="10.140625" bestFit="1" customWidth="1"/>
    <col min="8202" max="8202" width="9.28515625" bestFit="1" customWidth="1"/>
    <col min="8203" max="8203" width="10.140625" bestFit="1" customWidth="1"/>
    <col min="8204" max="8205" width="9.28515625" bestFit="1" customWidth="1"/>
    <col min="8206" max="8206" width="11.140625" bestFit="1" customWidth="1"/>
    <col min="8207" max="8207" width="9.28515625" bestFit="1" customWidth="1"/>
    <col min="8449" max="8449" width="73.7109375" customWidth="1"/>
    <col min="8450" max="8457" width="10.140625" bestFit="1" customWidth="1"/>
    <col min="8458" max="8458" width="9.28515625" bestFit="1" customWidth="1"/>
    <col min="8459" max="8459" width="10.140625" bestFit="1" customWidth="1"/>
    <col min="8460" max="8461" width="9.28515625" bestFit="1" customWidth="1"/>
    <col min="8462" max="8462" width="11.140625" bestFit="1" customWidth="1"/>
    <col min="8463" max="8463" width="9.28515625" bestFit="1" customWidth="1"/>
    <col min="8705" max="8705" width="73.7109375" customWidth="1"/>
    <col min="8706" max="8713" width="10.140625" bestFit="1" customWidth="1"/>
    <col min="8714" max="8714" width="9.28515625" bestFit="1" customWidth="1"/>
    <col min="8715" max="8715" width="10.140625" bestFit="1" customWidth="1"/>
    <col min="8716" max="8717" width="9.28515625" bestFit="1" customWidth="1"/>
    <col min="8718" max="8718" width="11.140625" bestFit="1" customWidth="1"/>
    <col min="8719" max="8719" width="9.28515625" bestFit="1" customWidth="1"/>
    <col min="8961" max="8961" width="73.7109375" customWidth="1"/>
    <col min="8962" max="8969" width="10.140625" bestFit="1" customWidth="1"/>
    <col min="8970" max="8970" width="9.28515625" bestFit="1" customWidth="1"/>
    <col min="8971" max="8971" width="10.140625" bestFit="1" customWidth="1"/>
    <col min="8972" max="8973" width="9.28515625" bestFit="1" customWidth="1"/>
    <col min="8974" max="8974" width="11.140625" bestFit="1" customWidth="1"/>
    <col min="8975" max="8975" width="9.28515625" bestFit="1" customWidth="1"/>
    <col min="9217" max="9217" width="73.7109375" customWidth="1"/>
    <col min="9218" max="9225" width="10.140625" bestFit="1" customWidth="1"/>
    <col min="9226" max="9226" width="9.28515625" bestFit="1" customWidth="1"/>
    <col min="9227" max="9227" width="10.140625" bestFit="1" customWidth="1"/>
    <col min="9228" max="9229" width="9.28515625" bestFit="1" customWidth="1"/>
    <col min="9230" max="9230" width="11.140625" bestFit="1" customWidth="1"/>
    <col min="9231" max="9231" width="9.28515625" bestFit="1" customWidth="1"/>
    <col min="9473" max="9473" width="73.7109375" customWidth="1"/>
    <col min="9474" max="9481" width="10.140625" bestFit="1" customWidth="1"/>
    <col min="9482" max="9482" width="9.28515625" bestFit="1" customWidth="1"/>
    <col min="9483" max="9483" width="10.140625" bestFit="1" customWidth="1"/>
    <col min="9484" max="9485" width="9.28515625" bestFit="1" customWidth="1"/>
    <col min="9486" max="9486" width="11.140625" bestFit="1" customWidth="1"/>
    <col min="9487" max="9487" width="9.28515625" bestFit="1" customWidth="1"/>
    <col min="9729" max="9729" width="73.7109375" customWidth="1"/>
    <col min="9730" max="9737" width="10.140625" bestFit="1" customWidth="1"/>
    <col min="9738" max="9738" width="9.28515625" bestFit="1" customWidth="1"/>
    <col min="9739" max="9739" width="10.140625" bestFit="1" customWidth="1"/>
    <col min="9740" max="9741" width="9.28515625" bestFit="1" customWidth="1"/>
    <col min="9742" max="9742" width="11.140625" bestFit="1" customWidth="1"/>
    <col min="9743" max="9743" width="9.28515625" bestFit="1" customWidth="1"/>
    <col min="9985" max="9985" width="73.7109375" customWidth="1"/>
    <col min="9986" max="9993" width="10.140625" bestFit="1" customWidth="1"/>
    <col min="9994" max="9994" width="9.28515625" bestFit="1" customWidth="1"/>
    <col min="9995" max="9995" width="10.140625" bestFit="1" customWidth="1"/>
    <col min="9996" max="9997" width="9.28515625" bestFit="1" customWidth="1"/>
    <col min="9998" max="9998" width="11.140625" bestFit="1" customWidth="1"/>
    <col min="9999" max="9999" width="9.28515625" bestFit="1" customWidth="1"/>
    <col min="10241" max="10241" width="73.7109375" customWidth="1"/>
    <col min="10242" max="10249" width="10.140625" bestFit="1" customWidth="1"/>
    <col min="10250" max="10250" width="9.28515625" bestFit="1" customWidth="1"/>
    <col min="10251" max="10251" width="10.140625" bestFit="1" customWidth="1"/>
    <col min="10252" max="10253" width="9.28515625" bestFit="1" customWidth="1"/>
    <col min="10254" max="10254" width="11.140625" bestFit="1" customWidth="1"/>
    <col min="10255" max="10255" width="9.28515625" bestFit="1" customWidth="1"/>
    <col min="10497" max="10497" width="73.7109375" customWidth="1"/>
    <col min="10498" max="10505" width="10.140625" bestFit="1" customWidth="1"/>
    <col min="10506" max="10506" width="9.28515625" bestFit="1" customWidth="1"/>
    <col min="10507" max="10507" width="10.140625" bestFit="1" customWidth="1"/>
    <col min="10508" max="10509" width="9.28515625" bestFit="1" customWidth="1"/>
    <col min="10510" max="10510" width="11.140625" bestFit="1" customWidth="1"/>
    <col min="10511" max="10511" width="9.28515625" bestFit="1" customWidth="1"/>
    <col min="10753" max="10753" width="73.7109375" customWidth="1"/>
    <col min="10754" max="10761" width="10.140625" bestFit="1" customWidth="1"/>
    <col min="10762" max="10762" width="9.28515625" bestFit="1" customWidth="1"/>
    <col min="10763" max="10763" width="10.140625" bestFit="1" customWidth="1"/>
    <col min="10764" max="10765" width="9.28515625" bestFit="1" customWidth="1"/>
    <col min="10766" max="10766" width="11.140625" bestFit="1" customWidth="1"/>
    <col min="10767" max="10767" width="9.28515625" bestFit="1" customWidth="1"/>
    <col min="11009" max="11009" width="73.7109375" customWidth="1"/>
    <col min="11010" max="11017" width="10.140625" bestFit="1" customWidth="1"/>
    <col min="11018" max="11018" width="9.28515625" bestFit="1" customWidth="1"/>
    <col min="11019" max="11019" width="10.140625" bestFit="1" customWidth="1"/>
    <col min="11020" max="11021" width="9.28515625" bestFit="1" customWidth="1"/>
    <col min="11022" max="11022" width="11.140625" bestFit="1" customWidth="1"/>
    <col min="11023" max="11023" width="9.28515625" bestFit="1" customWidth="1"/>
    <col min="11265" max="11265" width="73.7109375" customWidth="1"/>
    <col min="11266" max="11273" width="10.140625" bestFit="1" customWidth="1"/>
    <col min="11274" max="11274" width="9.28515625" bestFit="1" customWidth="1"/>
    <col min="11275" max="11275" width="10.140625" bestFit="1" customWidth="1"/>
    <col min="11276" max="11277" width="9.28515625" bestFit="1" customWidth="1"/>
    <col min="11278" max="11278" width="11.140625" bestFit="1" customWidth="1"/>
    <col min="11279" max="11279" width="9.28515625" bestFit="1" customWidth="1"/>
    <col min="11521" max="11521" width="73.7109375" customWidth="1"/>
    <col min="11522" max="11529" width="10.140625" bestFit="1" customWidth="1"/>
    <col min="11530" max="11530" width="9.28515625" bestFit="1" customWidth="1"/>
    <col min="11531" max="11531" width="10.140625" bestFit="1" customWidth="1"/>
    <col min="11532" max="11533" width="9.28515625" bestFit="1" customWidth="1"/>
    <col min="11534" max="11534" width="11.140625" bestFit="1" customWidth="1"/>
    <col min="11535" max="11535" width="9.28515625" bestFit="1" customWidth="1"/>
    <col min="11777" max="11777" width="73.7109375" customWidth="1"/>
    <col min="11778" max="11785" width="10.140625" bestFit="1" customWidth="1"/>
    <col min="11786" max="11786" width="9.28515625" bestFit="1" customWidth="1"/>
    <col min="11787" max="11787" width="10.140625" bestFit="1" customWidth="1"/>
    <col min="11788" max="11789" width="9.28515625" bestFit="1" customWidth="1"/>
    <col min="11790" max="11790" width="11.140625" bestFit="1" customWidth="1"/>
    <col min="11791" max="11791" width="9.28515625" bestFit="1" customWidth="1"/>
    <col min="12033" max="12033" width="73.7109375" customWidth="1"/>
    <col min="12034" max="12041" width="10.140625" bestFit="1" customWidth="1"/>
    <col min="12042" max="12042" width="9.28515625" bestFit="1" customWidth="1"/>
    <col min="12043" max="12043" width="10.140625" bestFit="1" customWidth="1"/>
    <col min="12044" max="12045" width="9.28515625" bestFit="1" customWidth="1"/>
    <col min="12046" max="12046" width="11.140625" bestFit="1" customWidth="1"/>
    <col min="12047" max="12047" width="9.28515625" bestFit="1" customWidth="1"/>
    <col min="12289" max="12289" width="73.7109375" customWidth="1"/>
    <col min="12290" max="12297" width="10.140625" bestFit="1" customWidth="1"/>
    <col min="12298" max="12298" width="9.28515625" bestFit="1" customWidth="1"/>
    <col min="12299" max="12299" width="10.140625" bestFit="1" customWidth="1"/>
    <col min="12300" max="12301" width="9.28515625" bestFit="1" customWidth="1"/>
    <col min="12302" max="12302" width="11.140625" bestFit="1" customWidth="1"/>
    <col min="12303" max="12303" width="9.28515625" bestFit="1" customWidth="1"/>
    <col min="12545" max="12545" width="73.7109375" customWidth="1"/>
    <col min="12546" max="12553" width="10.140625" bestFit="1" customWidth="1"/>
    <col min="12554" max="12554" width="9.28515625" bestFit="1" customWidth="1"/>
    <col min="12555" max="12555" width="10.140625" bestFit="1" customWidth="1"/>
    <col min="12556" max="12557" width="9.28515625" bestFit="1" customWidth="1"/>
    <col min="12558" max="12558" width="11.140625" bestFit="1" customWidth="1"/>
    <col min="12559" max="12559" width="9.28515625" bestFit="1" customWidth="1"/>
    <col min="12801" max="12801" width="73.7109375" customWidth="1"/>
    <col min="12802" max="12809" width="10.140625" bestFit="1" customWidth="1"/>
    <col min="12810" max="12810" width="9.28515625" bestFit="1" customWidth="1"/>
    <col min="12811" max="12811" width="10.140625" bestFit="1" customWidth="1"/>
    <col min="12812" max="12813" width="9.28515625" bestFit="1" customWidth="1"/>
    <col min="12814" max="12814" width="11.140625" bestFit="1" customWidth="1"/>
    <col min="12815" max="12815" width="9.28515625" bestFit="1" customWidth="1"/>
    <col min="13057" max="13057" width="73.7109375" customWidth="1"/>
    <col min="13058" max="13065" width="10.140625" bestFit="1" customWidth="1"/>
    <col min="13066" max="13066" width="9.28515625" bestFit="1" customWidth="1"/>
    <col min="13067" max="13067" width="10.140625" bestFit="1" customWidth="1"/>
    <col min="13068" max="13069" width="9.28515625" bestFit="1" customWidth="1"/>
    <col min="13070" max="13070" width="11.140625" bestFit="1" customWidth="1"/>
    <col min="13071" max="13071" width="9.28515625" bestFit="1" customWidth="1"/>
    <col min="13313" max="13313" width="73.7109375" customWidth="1"/>
    <col min="13314" max="13321" width="10.140625" bestFit="1" customWidth="1"/>
    <col min="13322" max="13322" width="9.28515625" bestFit="1" customWidth="1"/>
    <col min="13323" max="13323" width="10.140625" bestFit="1" customWidth="1"/>
    <col min="13324" max="13325" width="9.28515625" bestFit="1" customWidth="1"/>
    <col min="13326" max="13326" width="11.140625" bestFit="1" customWidth="1"/>
    <col min="13327" max="13327" width="9.28515625" bestFit="1" customWidth="1"/>
    <col min="13569" max="13569" width="73.7109375" customWidth="1"/>
    <col min="13570" max="13577" width="10.140625" bestFit="1" customWidth="1"/>
    <col min="13578" max="13578" width="9.28515625" bestFit="1" customWidth="1"/>
    <col min="13579" max="13579" width="10.140625" bestFit="1" customWidth="1"/>
    <col min="13580" max="13581" width="9.28515625" bestFit="1" customWidth="1"/>
    <col min="13582" max="13582" width="11.140625" bestFit="1" customWidth="1"/>
    <col min="13583" max="13583" width="9.28515625" bestFit="1" customWidth="1"/>
    <col min="13825" max="13825" width="73.7109375" customWidth="1"/>
    <col min="13826" max="13833" width="10.140625" bestFit="1" customWidth="1"/>
    <col min="13834" max="13834" width="9.28515625" bestFit="1" customWidth="1"/>
    <col min="13835" max="13835" width="10.140625" bestFit="1" customWidth="1"/>
    <col min="13836" max="13837" width="9.28515625" bestFit="1" customWidth="1"/>
    <col min="13838" max="13838" width="11.140625" bestFit="1" customWidth="1"/>
    <col min="13839" max="13839" width="9.28515625" bestFit="1" customWidth="1"/>
    <col min="14081" max="14081" width="73.7109375" customWidth="1"/>
    <col min="14082" max="14089" width="10.140625" bestFit="1" customWidth="1"/>
    <col min="14090" max="14090" width="9.28515625" bestFit="1" customWidth="1"/>
    <col min="14091" max="14091" width="10.140625" bestFit="1" customWidth="1"/>
    <col min="14092" max="14093" width="9.28515625" bestFit="1" customWidth="1"/>
    <col min="14094" max="14094" width="11.140625" bestFit="1" customWidth="1"/>
    <col min="14095" max="14095" width="9.28515625" bestFit="1" customWidth="1"/>
    <col min="14337" max="14337" width="73.7109375" customWidth="1"/>
    <col min="14338" max="14345" width="10.140625" bestFit="1" customWidth="1"/>
    <col min="14346" max="14346" width="9.28515625" bestFit="1" customWidth="1"/>
    <col min="14347" max="14347" width="10.140625" bestFit="1" customWidth="1"/>
    <col min="14348" max="14349" width="9.28515625" bestFit="1" customWidth="1"/>
    <col min="14350" max="14350" width="11.140625" bestFit="1" customWidth="1"/>
    <col min="14351" max="14351" width="9.28515625" bestFit="1" customWidth="1"/>
    <col min="14593" max="14593" width="73.7109375" customWidth="1"/>
    <col min="14594" max="14601" width="10.140625" bestFit="1" customWidth="1"/>
    <col min="14602" max="14602" width="9.28515625" bestFit="1" customWidth="1"/>
    <col min="14603" max="14603" width="10.140625" bestFit="1" customWidth="1"/>
    <col min="14604" max="14605" width="9.28515625" bestFit="1" customWidth="1"/>
    <col min="14606" max="14606" width="11.140625" bestFit="1" customWidth="1"/>
    <col min="14607" max="14607" width="9.28515625" bestFit="1" customWidth="1"/>
    <col min="14849" max="14849" width="73.7109375" customWidth="1"/>
    <col min="14850" max="14857" width="10.140625" bestFit="1" customWidth="1"/>
    <col min="14858" max="14858" width="9.28515625" bestFit="1" customWidth="1"/>
    <col min="14859" max="14859" width="10.140625" bestFit="1" customWidth="1"/>
    <col min="14860" max="14861" width="9.28515625" bestFit="1" customWidth="1"/>
    <col min="14862" max="14862" width="11.140625" bestFit="1" customWidth="1"/>
    <col min="14863" max="14863" width="9.28515625" bestFit="1" customWidth="1"/>
    <col min="15105" max="15105" width="73.7109375" customWidth="1"/>
    <col min="15106" max="15113" width="10.140625" bestFit="1" customWidth="1"/>
    <col min="15114" max="15114" width="9.28515625" bestFit="1" customWidth="1"/>
    <col min="15115" max="15115" width="10.140625" bestFit="1" customWidth="1"/>
    <col min="15116" max="15117" width="9.28515625" bestFit="1" customWidth="1"/>
    <col min="15118" max="15118" width="11.140625" bestFit="1" customWidth="1"/>
    <col min="15119" max="15119" width="9.28515625" bestFit="1" customWidth="1"/>
    <col min="15361" max="15361" width="73.7109375" customWidth="1"/>
    <col min="15362" max="15369" width="10.140625" bestFit="1" customWidth="1"/>
    <col min="15370" max="15370" width="9.28515625" bestFit="1" customWidth="1"/>
    <col min="15371" max="15371" width="10.140625" bestFit="1" customWidth="1"/>
    <col min="15372" max="15373" width="9.28515625" bestFit="1" customWidth="1"/>
    <col min="15374" max="15374" width="11.140625" bestFit="1" customWidth="1"/>
    <col min="15375" max="15375" width="9.28515625" bestFit="1" customWidth="1"/>
    <col min="15617" max="15617" width="73.7109375" customWidth="1"/>
    <col min="15618" max="15625" width="10.140625" bestFit="1" customWidth="1"/>
    <col min="15626" max="15626" width="9.28515625" bestFit="1" customWidth="1"/>
    <col min="15627" max="15627" width="10.140625" bestFit="1" customWidth="1"/>
    <col min="15628" max="15629" width="9.28515625" bestFit="1" customWidth="1"/>
    <col min="15630" max="15630" width="11.140625" bestFit="1" customWidth="1"/>
    <col min="15631" max="15631" width="9.28515625" bestFit="1" customWidth="1"/>
    <col min="15873" max="15873" width="73.7109375" customWidth="1"/>
    <col min="15874" max="15881" width="10.140625" bestFit="1" customWidth="1"/>
    <col min="15882" max="15882" width="9.28515625" bestFit="1" customWidth="1"/>
    <col min="15883" max="15883" width="10.140625" bestFit="1" customWidth="1"/>
    <col min="15884" max="15885" width="9.28515625" bestFit="1" customWidth="1"/>
    <col min="15886" max="15886" width="11.140625" bestFit="1" customWidth="1"/>
    <col min="15887" max="15887" width="9.28515625" bestFit="1" customWidth="1"/>
    <col min="16129" max="16129" width="73.7109375" customWidth="1"/>
    <col min="16130" max="16137" width="10.140625" bestFit="1" customWidth="1"/>
    <col min="16138" max="16138" width="9.28515625" bestFit="1" customWidth="1"/>
    <col min="16139" max="16139" width="10.140625" bestFit="1" customWidth="1"/>
    <col min="16140" max="16141" width="9.28515625" bestFit="1" customWidth="1"/>
    <col min="16142" max="16142" width="11.140625" bestFit="1" customWidth="1"/>
    <col min="16143" max="16143" width="9.28515625" bestFit="1" customWidth="1"/>
  </cols>
  <sheetData>
    <row r="1" spans="1:15" ht="18.75">
      <c r="A1" s="275"/>
      <c r="B1" s="276"/>
      <c r="C1" s="276"/>
      <c r="D1" s="276"/>
      <c r="E1" s="276"/>
      <c r="F1" s="276"/>
      <c r="G1" s="276"/>
      <c r="H1" s="276"/>
      <c r="I1" s="276"/>
      <c r="J1" s="276"/>
      <c r="K1" s="276"/>
      <c r="L1" s="276"/>
      <c r="M1" s="276"/>
      <c r="N1" s="276"/>
      <c r="O1" s="276"/>
    </row>
    <row r="2" spans="1:15" ht="18">
      <c r="A2" s="796" t="s">
        <v>334</v>
      </c>
      <c r="B2" s="796"/>
      <c r="C2" s="796"/>
      <c r="D2" s="796"/>
      <c r="E2" s="796"/>
      <c r="F2" s="796"/>
      <c r="G2" s="796"/>
      <c r="H2" s="796"/>
      <c r="I2" s="796"/>
      <c r="J2" s="796"/>
      <c r="K2" s="796"/>
      <c r="L2" s="796"/>
      <c r="M2" s="796"/>
      <c r="N2" s="796"/>
      <c r="O2" s="796"/>
    </row>
    <row r="3" spans="1:15" ht="18">
      <c r="A3" s="796" t="s">
        <v>947</v>
      </c>
      <c r="B3" s="796"/>
      <c r="C3" s="796"/>
      <c r="D3" s="796"/>
      <c r="E3" s="796"/>
      <c r="F3" s="796"/>
      <c r="G3" s="796"/>
      <c r="H3" s="796"/>
      <c r="I3" s="796"/>
      <c r="J3" s="796"/>
      <c r="K3" s="796"/>
      <c r="L3" s="796"/>
      <c r="M3" s="796"/>
      <c r="N3" s="796"/>
      <c r="O3" s="796"/>
    </row>
    <row r="4" spans="1:15" ht="18">
      <c r="A4" s="796" t="s">
        <v>2</v>
      </c>
      <c r="B4" s="796"/>
      <c r="C4" s="796"/>
      <c r="D4" s="796"/>
      <c r="E4" s="796"/>
      <c r="F4" s="796"/>
      <c r="G4" s="796"/>
      <c r="H4" s="796"/>
      <c r="I4" s="796"/>
      <c r="J4" s="796"/>
      <c r="K4" s="796"/>
      <c r="L4" s="796"/>
      <c r="M4" s="796"/>
      <c r="N4" s="796"/>
      <c r="O4" s="796"/>
    </row>
    <row r="5" spans="1:15" ht="18">
      <c r="A5" s="797" t="s">
        <v>3</v>
      </c>
      <c r="B5" s="797"/>
      <c r="C5" s="797"/>
      <c r="D5" s="797"/>
      <c r="E5" s="797"/>
      <c r="F5" s="797"/>
      <c r="G5" s="797"/>
      <c r="H5" s="797"/>
      <c r="I5" s="797"/>
      <c r="J5" s="797"/>
      <c r="K5" s="797"/>
      <c r="L5" s="797"/>
      <c r="M5" s="797"/>
      <c r="N5" s="797"/>
      <c r="O5" s="797"/>
    </row>
    <row r="6" spans="1:15" ht="18.75">
      <c r="A6" s="277"/>
      <c r="B6" s="278"/>
      <c r="C6" s="278"/>
      <c r="D6" s="278"/>
      <c r="E6" s="278"/>
      <c r="F6" s="278"/>
      <c r="G6" s="278"/>
      <c r="H6" s="278"/>
      <c r="I6" s="278"/>
      <c r="J6" s="278"/>
      <c r="K6" s="278"/>
      <c r="L6" s="278"/>
      <c r="M6" s="278"/>
      <c r="N6" s="278"/>
      <c r="O6" s="279"/>
    </row>
    <row r="7" spans="1:15" ht="17.25" thickBot="1">
      <c r="A7" s="280"/>
      <c r="B7" s="281"/>
      <c r="C7" s="282"/>
      <c r="D7" s="281"/>
      <c r="E7" s="281"/>
      <c r="F7" s="281"/>
      <c r="G7" s="281"/>
      <c r="H7" s="281"/>
      <c r="I7" s="282"/>
      <c r="J7" s="283"/>
      <c r="K7" s="281"/>
      <c r="L7" s="281"/>
      <c r="M7" s="281"/>
      <c r="N7" s="281"/>
      <c r="O7" s="284"/>
    </row>
    <row r="8" spans="1:15" ht="27" thickTop="1" thickBot="1">
      <c r="A8" s="285" t="s">
        <v>948</v>
      </c>
      <c r="B8" s="286" t="s">
        <v>343</v>
      </c>
      <c r="C8" s="286" t="s">
        <v>404</v>
      </c>
      <c r="D8" s="286" t="s">
        <v>341</v>
      </c>
      <c r="E8" s="286" t="s">
        <v>340</v>
      </c>
      <c r="F8" s="286" t="s">
        <v>335</v>
      </c>
      <c r="G8" s="286" t="s">
        <v>338</v>
      </c>
      <c r="H8" s="286" t="s">
        <v>336</v>
      </c>
      <c r="I8" s="286" t="s">
        <v>345</v>
      </c>
      <c r="J8" s="286" t="s">
        <v>342</v>
      </c>
      <c r="K8" s="286" t="s">
        <v>339</v>
      </c>
      <c r="L8" s="286" t="s">
        <v>337</v>
      </c>
      <c r="M8" s="286" t="s">
        <v>344</v>
      </c>
      <c r="N8" s="287" t="s">
        <v>444</v>
      </c>
      <c r="O8" s="286" t="s">
        <v>949</v>
      </c>
    </row>
    <row r="9" spans="1:15" ht="15.75" thickTop="1">
      <c r="A9" s="288" t="s">
        <v>950</v>
      </c>
      <c r="B9" s="289">
        <v>7254437.4622399993</v>
      </c>
      <c r="C9" s="289">
        <v>13292212.523120001</v>
      </c>
      <c r="D9" s="289">
        <v>5652914.3748000003</v>
      </c>
      <c r="E9" s="289">
        <v>4404889.3917899998</v>
      </c>
      <c r="F9" s="289">
        <v>3836952.5433299998</v>
      </c>
      <c r="G9" s="289">
        <v>1874544.9788900001</v>
      </c>
      <c r="H9" s="289">
        <v>1043070.20233</v>
      </c>
      <c r="I9" s="289">
        <v>2180564.6980500002</v>
      </c>
      <c r="J9" s="289">
        <v>16793.164940000002</v>
      </c>
      <c r="K9" s="289">
        <v>1558184.2801600001</v>
      </c>
      <c r="L9" s="289">
        <v>744398.70452999999</v>
      </c>
      <c r="M9" s="289">
        <v>408924.98794999998</v>
      </c>
      <c r="N9" s="289">
        <f t="shared" ref="N9:N22" si="0">SUM(B9:M9)</f>
        <v>42267887.312130004</v>
      </c>
      <c r="O9" s="90">
        <f t="shared" ref="O9:O23" si="1">+N9/$N$23</f>
        <v>0.20344814651736295</v>
      </c>
    </row>
    <row r="10" spans="1:15">
      <c r="A10" s="288" t="s">
        <v>951</v>
      </c>
      <c r="B10" s="289">
        <v>5797359.3110500006</v>
      </c>
      <c r="C10" s="289">
        <v>3965609.8560100002</v>
      </c>
      <c r="D10" s="289">
        <v>8543135.40068</v>
      </c>
      <c r="E10" s="289">
        <v>4701014.1451000003</v>
      </c>
      <c r="F10" s="289">
        <v>5569212.3851600001</v>
      </c>
      <c r="G10" s="289">
        <v>4155340.4866900002</v>
      </c>
      <c r="H10" s="289">
        <v>1935781.2789200002</v>
      </c>
      <c r="I10" s="289">
        <v>2690628.50232</v>
      </c>
      <c r="J10" s="289">
        <v>8000</v>
      </c>
      <c r="K10" s="289">
        <v>2874201.5563000003</v>
      </c>
      <c r="L10" s="289">
        <v>634115.57585000002</v>
      </c>
      <c r="M10" s="289">
        <v>1279629.3432400001</v>
      </c>
      <c r="N10" s="289">
        <f t="shared" si="0"/>
        <v>42154027.841320001</v>
      </c>
      <c r="O10" s="90">
        <f t="shared" si="1"/>
        <v>0.20290010639109207</v>
      </c>
    </row>
    <row r="11" spans="1:15">
      <c r="A11" s="288" t="s">
        <v>952</v>
      </c>
      <c r="B11" s="289">
        <v>3888070.9196500001</v>
      </c>
      <c r="C11" s="289">
        <v>3503321.4104400002</v>
      </c>
      <c r="D11" s="289">
        <v>5691014.8090300001</v>
      </c>
      <c r="E11" s="289">
        <v>4058438.2086999998</v>
      </c>
      <c r="F11" s="289">
        <v>3140415.3549600001</v>
      </c>
      <c r="G11" s="289">
        <v>3000438.02036</v>
      </c>
      <c r="H11" s="289">
        <v>3679835.86283</v>
      </c>
      <c r="I11" s="289">
        <v>3420490.81507</v>
      </c>
      <c r="J11" s="289">
        <v>23340.322749999999</v>
      </c>
      <c r="K11" s="289">
        <v>4866740.8307400001</v>
      </c>
      <c r="L11" s="289">
        <v>1572036.68909</v>
      </c>
      <c r="M11" s="289">
        <v>1437971.2290399999</v>
      </c>
      <c r="N11" s="289">
        <f t="shared" si="0"/>
        <v>38282114.47265999</v>
      </c>
      <c r="O11" s="90">
        <f t="shared" si="1"/>
        <v>0.18426341436736712</v>
      </c>
    </row>
    <row r="12" spans="1:15">
      <c r="A12" s="288" t="s">
        <v>953</v>
      </c>
      <c r="B12" s="289">
        <v>2326061.1583499997</v>
      </c>
      <c r="C12" s="289">
        <v>2480977.8116100002</v>
      </c>
      <c r="D12" s="289">
        <v>3210576.2608699999</v>
      </c>
      <c r="E12" s="289">
        <v>1537153.9463499999</v>
      </c>
      <c r="F12" s="289">
        <v>1718925.71178</v>
      </c>
      <c r="G12" s="289">
        <v>1139194.26131</v>
      </c>
      <c r="H12" s="289">
        <v>1375231.59678</v>
      </c>
      <c r="I12" s="289">
        <v>1574426.2511400001</v>
      </c>
      <c r="J12" s="289">
        <v>19402.157510000001</v>
      </c>
      <c r="K12" s="289">
        <v>1318845.4403199998</v>
      </c>
      <c r="L12" s="289">
        <v>496632.14769000001</v>
      </c>
      <c r="M12" s="289">
        <v>543839.60649000003</v>
      </c>
      <c r="N12" s="289">
        <f t="shared" si="0"/>
        <v>17741266.350200001</v>
      </c>
      <c r="O12" s="90">
        <f t="shared" si="1"/>
        <v>8.5394089587799676E-2</v>
      </c>
    </row>
    <row r="13" spans="1:15">
      <c r="A13" s="288" t="s">
        <v>954</v>
      </c>
      <c r="B13" s="289">
        <v>1383875.8680100001</v>
      </c>
      <c r="C13" s="289">
        <v>1479257.0331600001</v>
      </c>
      <c r="D13" s="289">
        <v>2011488.14961</v>
      </c>
      <c r="E13" s="289">
        <v>1203307.89805</v>
      </c>
      <c r="F13" s="289">
        <v>1008641.91732</v>
      </c>
      <c r="G13" s="289">
        <v>782134.6053099999</v>
      </c>
      <c r="H13" s="289">
        <v>686884.07354999997</v>
      </c>
      <c r="I13" s="289">
        <v>854386.87257000001</v>
      </c>
      <c r="J13" s="289">
        <v>16595.172849999999</v>
      </c>
      <c r="K13" s="289">
        <v>1047417.54608</v>
      </c>
      <c r="L13" s="289">
        <v>249357.99086000002</v>
      </c>
      <c r="M13" s="289">
        <v>385130.27566000004</v>
      </c>
      <c r="N13" s="289">
        <f t="shared" si="0"/>
        <v>11108477.403030002</v>
      </c>
      <c r="O13" s="90">
        <f t="shared" si="1"/>
        <v>5.3468467008709247E-2</v>
      </c>
    </row>
    <row r="14" spans="1:15">
      <c r="A14" s="288" t="s">
        <v>955</v>
      </c>
      <c r="B14" s="289">
        <v>1291050.7575399999</v>
      </c>
      <c r="C14" s="289">
        <v>1684456.62286</v>
      </c>
      <c r="D14" s="289">
        <v>1803342.0292100001</v>
      </c>
      <c r="E14" s="289">
        <v>975936.06144000008</v>
      </c>
      <c r="F14" s="289">
        <v>860003.37393</v>
      </c>
      <c r="G14" s="289">
        <v>654117.25350999995</v>
      </c>
      <c r="H14" s="289">
        <v>417545.29368</v>
      </c>
      <c r="I14" s="289">
        <v>664722.43002999993</v>
      </c>
      <c r="J14" s="289">
        <v>6464.3066200000003</v>
      </c>
      <c r="K14" s="289">
        <v>759703.89864000003</v>
      </c>
      <c r="L14" s="289">
        <v>175963.31737</v>
      </c>
      <c r="M14" s="289">
        <v>405681.77748000005</v>
      </c>
      <c r="N14" s="289">
        <f t="shared" si="0"/>
        <v>9698987.1223099995</v>
      </c>
      <c r="O14" s="90">
        <f t="shared" si="1"/>
        <v>4.6684163288271616E-2</v>
      </c>
    </row>
    <row r="15" spans="1:15">
      <c r="A15" s="288" t="s">
        <v>956</v>
      </c>
      <c r="B15" s="289">
        <v>857422.03301999997</v>
      </c>
      <c r="C15" s="289">
        <v>1378639.4265399999</v>
      </c>
      <c r="D15" s="289">
        <v>1208044.7779600001</v>
      </c>
      <c r="E15" s="289">
        <v>648347.64526999998</v>
      </c>
      <c r="F15" s="289">
        <v>552662.20360999997</v>
      </c>
      <c r="G15" s="289">
        <v>415934.70733999996</v>
      </c>
      <c r="H15" s="289">
        <v>235096.63828000001</v>
      </c>
      <c r="I15" s="289">
        <v>528378.23774999997</v>
      </c>
      <c r="J15" s="289">
        <v>6285.2074599999996</v>
      </c>
      <c r="K15" s="289">
        <v>550886.90719000006</v>
      </c>
      <c r="L15" s="289">
        <v>72585.390480000002</v>
      </c>
      <c r="M15" s="289">
        <v>389947.42557000002</v>
      </c>
      <c r="N15" s="289">
        <f t="shared" si="0"/>
        <v>6844230.6004699999</v>
      </c>
      <c r="O15" s="90">
        <f t="shared" si="1"/>
        <v>3.2943355311809884E-2</v>
      </c>
    </row>
    <row r="16" spans="1:15">
      <c r="A16" s="288" t="s">
        <v>957</v>
      </c>
      <c r="B16" s="289">
        <v>738827.3345</v>
      </c>
      <c r="C16" s="289">
        <v>1300219.57595</v>
      </c>
      <c r="D16" s="289">
        <v>951495.82261999999</v>
      </c>
      <c r="E16" s="289">
        <v>511725.67888000002</v>
      </c>
      <c r="F16" s="289">
        <v>435417.11729000002</v>
      </c>
      <c r="G16" s="289">
        <v>330652.35661999998</v>
      </c>
      <c r="H16" s="289">
        <v>189849.23527999999</v>
      </c>
      <c r="I16" s="289">
        <v>524288.85687000002</v>
      </c>
      <c r="J16" s="289">
        <v>3644.0065299999997</v>
      </c>
      <c r="K16" s="289">
        <v>619342.42299999995</v>
      </c>
      <c r="L16" s="289">
        <v>54712.168979999995</v>
      </c>
      <c r="M16" s="289">
        <v>466477.73517</v>
      </c>
      <c r="N16" s="289">
        <f t="shared" si="0"/>
        <v>6126652.311689999</v>
      </c>
      <c r="O16" s="90">
        <f t="shared" si="1"/>
        <v>2.9489433620495633E-2</v>
      </c>
    </row>
    <row r="17" spans="1:15">
      <c r="A17" s="288" t="s">
        <v>958</v>
      </c>
      <c r="B17" s="289">
        <v>479880.77302999998</v>
      </c>
      <c r="C17" s="289">
        <v>863712.60846999998</v>
      </c>
      <c r="D17" s="289">
        <v>594127.32663000003</v>
      </c>
      <c r="E17" s="289">
        <v>334127.85965</v>
      </c>
      <c r="F17" s="289">
        <v>299587.68339999998</v>
      </c>
      <c r="G17" s="289">
        <v>206738.05921000001</v>
      </c>
      <c r="H17" s="289">
        <v>122614.50752</v>
      </c>
      <c r="I17" s="289">
        <v>403918.97843999998</v>
      </c>
      <c r="J17" s="289">
        <v>1407.2466299999999</v>
      </c>
      <c r="K17" s="289">
        <v>363421.05962000001</v>
      </c>
      <c r="L17" s="289">
        <v>31873.414149999997</v>
      </c>
      <c r="M17" s="289">
        <v>252077.02265</v>
      </c>
      <c r="N17" s="289">
        <f t="shared" si="0"/>
        <v>3953486.5394000006</v>
      </c>
      <c r="O17" s="90">
        <f t="shared" si="1"/>
        <v>1.9029328406755919E-2</v>
      </c>
    </row>
    <row r="18" spans="1:15">
      <c r="A18" s="288" t="s">
        <v>959</v>
      </c>
      <c r="B18" s="289">
        <v>687385.06877000001</v>
      </c>
      <c r="C18" s="289">
        <v>1452707.4291400001</v>
      </c>
      <c r="D18" s="289">
        <v>823742.94610000006</v>
      </c>
      <c r="E18" s="289">
        <v>456464.92952999996</v>
      </c>
      <c r="F18" s="289">
        <v>402405.62293999997</v>
      </c>
      <c r="G18" s="289">
        <v>322231.87335000001</v>
      </c>
      <c r="H18" s="289">
        <v>171359.31037999998</v>
      </c>
      <c r="I18" s="289">
        <v>670459.27019000007</v>
      </c>
      <c r="J18" s="289">
        <v>1774.45146</v>
      </c>
      <c r="K18" s="289">
        <v>638819.70997000008</v>
      </c>
      <c r="L18" s="289">
        <v>47097.156049999998</v>
      </c>
      <c r="M18" s="289">
        <v>602489.44547000004</v>
      </c>
      <c r="N18" s="289">
        <f t="shared" si="0"/>
        <v>6276937.2133500008</v>
      </c>
      <c r="O18" s="90">
        <f t="shared" si="1"/>
        <v>3.0212800380383278E-2</v>
      </c>
    </row>
    <row r="19" spans="1:15">
      <c r="A19" s="288" t="s">
        <v>960</v>
      </c>
      <c r="B19" s="289">
        <v>998838.85878000001</v>
      </c>
      <c r="C19" s="289">
        <v>2005460.4650399999</v>
      </c>
      <c r="D19" s="289">
        <v>1127173.7503800001</v>
      </c>
      <c r="E19" s="289">
        <v>612456.20275000005</v>
      </c>
      <c r="F19" s="289">
        <v>582499.33634000004</v>
      </c>
      <c r="G19" s="289">
        <v>481679.85623999999</v>
      </c>
      <c r="H19" s="289">
        <v>257437.60225</v>
      </c>
      <c r="I19" s="289">
        <v>864519.57930999994</v>
      </c>
      <c r="J19" s="289">
        <v>2517.5760699999996</v>
      </c>
      <c r="K19" s="289">
        <v>807208.34345000004</v>
      </c>
      <c r="L19" s="289">
        <v>59918.626420000001</v>
      </c>
      <c r="M19" s="289">
        <v>661385.31967</v>
      </c>
      <c r="N19" s="289">
        <f t="shared" si="0"/>
        <v>8461095.5166999996</v>
      </c>
      <c r="O19" s="90">
        <f t="shared" si="1"/>
        <v>4.0725815976257226E-2</v>
      </c>
    </row>
    <row r="20" spans="1:15">
      <c r="A20" s="288" t="s">
        <v>961</v>
      </c>
      <c r="B20" s="289">
        <v>1261950.1090499999</v>
      </c>
      <c r="C20" s="289">
        <v>2584378.8947299998</v>
      </c>
      <c r="D20" s="289">
        <v>1299448.9509000001</v>
      </c>
      <c r="E20" s="289">
        <v>746107.87844</v>
      </c>
      <c r="F20" s="289">
        <v>784574.70866999996</v>
      </c>
      <c r="G20" s="289">
        <v>672250.97460000007</v>
      </c>
      <c r="H20" s="289">
        <v>318310.56556000002</v>
      </c>
      <c r="I20" s="289">
        <v>1011996.41628</v>
      </c>
      <c r="J20" s="289">
        <v>3219.6136499999998</v>
      </c>
      <c r="K20" s="289">
        <v>954929.87251999998</v>
      </c>
      <c r="L20" s="289">
        <v>66714.044549999991</v>
      </c>
      <c r="M20" s="289">
        <v>706558.61383000005</v>
      </c>
      <c r="N20" s="289">
        <f t="shared" si="0"/>
        <v>10410440.642779998</v>
      </c>
      <c r="O20" s="90">
        <f t="shared" si="1"/>
        <v>5.0108604614236246E-2</v>
      </c>
    </row>
    <row r="21" spans="1:15">
      <c r="A21" s="288" t="s">
        <v>962</v>
      </c>
      <c r="B21" s="289">
        <v>243635.06437000001</v>
      </c>
      <c r="C21" s="289">
        <v>528543.91529999999</v>
      </c>
      <c r="D21" s="289">
        <v>225877.48677000002</v>
      </c>
      <c r="E21" s="289">
        <v>139967.13219</v>
      </c>
      <c r="F21" s="289">
        <v>166651.54680000001</v>
      </c>
      <c r="G21" s="289">
        <v>144108.30249999999</v>
      </c>
      <c r="H21" s="289">
        <v>62636.428329999995</v>
      </c>
      <c r="I21" s="289">
        <v>166597.60418999998</v>
      </c>
      <c r="J21" s="289">
        <v>491.00349</v>
      </c>
      <c r="K21" s="289">
        <v>161177.69782</v>
      </c>
      <c r="L21" s="289">
        <v>12790.104240000001</v>
      </c>
      <c r="M21" s="289">
        <v>103986.33848999999</v>
      </c>
      <c r="N21" s="289">
        <f t="shared" si="0"/>
        <v>1956462.6244900001</v>
      </c>
      <c r="O21" s="90">
        <f t="shared" si="1"/>
        <v>9.4170473140434714E-3</v>
      </c>
    </row>
    <row r="22" spans="1:15" ht="15.75" thickBot="1">
      <c r="A22" s="288" t="s">
        <v>963</v>
      </c>
      <c r="B22" s="289">
        <v>317590.43657000002</v>
      </c>
      <c r="C22" s="289">
        <v>617996.64691000001</v>
      </c>
      <c r="D22" s="289">
        <v>255237.41738999999</v>
      </c>
      <c r="E22" s="289">
        <v>160383.36456000002</v>
      </c>
      <c r="F22" s="289">
        <v>182308.09094999998</v>
      </c>
      <c r="G22" s="289">
        <v>199138.6398</v>
      </c>
      <c r="H22" s="289">
        <v>86725.303400000004</v>
      </c>
      <c r="I22" s="289">
        <v>267463.66039999999</v>
      </c>
      <c r="J22" s="289">
        <v>675.45346999999992</v>
      </c>
      <c r="K22" s="289">
        <v>211089.42183000001</v>
      </c>
      <c r="L22" s="289">
        <v>18427.724819999999</v>
      </c>
      <c r="M22" s="289">
        <v>158442.18591</v>
      </c>
      <c r="N22" s="289">
        <f t="shared" si="0"/>
        <v>2475478.3460100004</v>
      </c>
      <c r="O22" s="90">
        <f t="shared" si="1"/>
        <v>1.191522721541538E-2</v>
      </c>
    </row>
    <row r="23" spans="1:15" ht="16.5" thickTop="1" thickBot="1">
      <c r="A23" s="290" t="s">
        <v>8</v>
      </c>
      <c r="B23" s="291">
        <f>SUM(B9:B22)</f>
        <v>27526385.154929996</v>
      </c>
      <c r="C23" s="291">
        <f t="shared" ref="C23:N23" si="2">SUM(C9:C22)</f>
        <v>37137494.219279997</v>
      </c>
      <c r="D23" s="291">
        <f t="shared" si="2"/>
        <v>33397619.502950002</v>
      </c>
      <c r="E23" s="291">
        <f t="shared" si="2"/>
        <v>20490320.342699997</v>
      </c>
      <c r="F23" s="291">
        <f t="shared" si="2"/>
        <v>19540257.596480001</v>
      </c>
      <c r="G23" s="291">
        <f t="shared" si="2"/>
        <v>14378504.375730004</v>
      </c>
      <c r="H23" s="291">
        <f t="shared" si="2"/>
        <v>10582377.899090001</v>
      </c>
      <c r="I23" s="291">
        <f t="shared" si="2"/>
        <v>15822842.172609998</v>
      </c>
      <c r="J23" s="291">
        <f t="shared" si="2"/>
        <v>110609.68342999999</v>
      </c>
      <c r="K23" s="291">
        <f t="shared" si="2"/>
        <v>16731968.987640001</v>
      </c>
      <c r="L23" s="291">
        <f>SUM(L9:L22)</f>
        <v>4236623.0550800003</v>
      </c>
      <c r="M23" s="291">
        <f>SUM(M9:M22)</f>
        <v>7802541.3066199999</v>
      </c>
      <c r="N23" s="291">
        <f t="shared" si="2"/>
        <v>207757544.29654005</v>
      </c>
      <c r="O23" s="292">
        <f t="shared" si="1"/>
        <v>1</v>
      </c>
    </row>
    <row r="24" spans="1:15" ht="16.5" thickTop="1" thickBot="1">
      <c r="A24" s="293" t="s">
        <v>964</v>
      </c>
      <c r="B24" s="90">
        <f t="shared" ref="B24:N24" si="3">+B23/$N$23</f>
        <v>0.13249283075680066</v>
      </c>
      <c r="C24" s="90">
        <f t="shared" si="3"/>
        <v>0.17875401032981153</v>
      </c>
      <c r="D24" s="90">
        <f t="shared" si="3"/>
        <v>0.16075286034032218</v>
      </c>
      <c r="E24" s="90">
        <f t="shared" si="3"/>
        <v>9.8626119268397788E-2</v>
      </c>
      <c r="F24" s="90">
        <f t="shared" si="3"/>
        <v>9.4053179453206598E-2</v>
      </c>
      <c r="G24" s="90">
        <f t="shared" si="3"/>
        <v>6.9208097469649676E-2</v>
      </c>
      <c r="H24" s="90">
        <f t="shared" si="3"/>
        <v>5.0936190716546884E-2</v>
      </c>
      <c r="I24" s="90">
        <f t="shared" si="3"/>
        <v>7.6160132842278253E-2</v>
      </c>
      <c r="J24" s="90">
        <f t="shared" si="3"/>
        <v>5.3239791510108865E-4</v>
      </c>
      <c r="K24" s="90">
        <f t="shared" si="3"/>
        <v>8.0536035619278593E-2</v>
      </c>
      <c r="L24" s="90">
        <f t="shared" si="3"/>
        <v>2.0392150231776474E-2</v>
      </c>
      <c r="M24" s="90">
        <f t="shared" si="3"/>
        <v>3.7555995056830008E-2</v>
      </c>
      <c r="N24" s="90">
        <f t="shared" si="3"/>
        <v>1</v>
      </c>
      <c r="O24" s="294"/>
    </row>
    <row r="25" spans="1:15" ht="27" thickTop="1" thickBot="1">
      <c r="A25" s="295" t="s">
        <v>965</v>
      </c>
      <c r="B25" s="286" t="s">
        <v>343</v>
      </c>
      <c r="C25" s="286" t="s">
        <v>404</v>
      </c>
      <c r="D25" s="286" t="s">
        <v>341</v>
      </c>
      <c r="E25" s="286" t="s">
        <v>340</v>
      </c>
      <c r="F25" s="286" t="s">
        <v>335</v>
      </c>
      <c r="G25" s="286" t="s">
        <v>338</v>
      </c>
      <c r="H25" s="286" t="s">
        <v>336</v>
      </c>
      <c r="I25" s="286" t="s">
        <v>345</v>
      </c>
      <c r="J25" s="286" t="s">
        <v>342</v>
      </c>
      <c r="K25" s="286" t="s">
        <v>339</v>
      </c>
      <c r="L25" s="286" t="s">
        <v>337</v>
      </c>
      <c r="M25" s="286" t="s">
        <v>344</v>
      </c>
      <c r="N25" s="287" t="s">
        <v>444</v>
      </c>
      <c r="O25" s="286" t="s">
        <v>815</v>
      </c>
    </row>
    <row r="26" spans="1:15" ht="15.75" thickTop="1">
      <c r="A26" s="288" t="s">
        <v>950</v>
      </c>
      <c r="B26" s="289">
        <v>186</v>
      </c>
      <c r="C26" s="289">
        <v>219</v>
      </c>
      <c r="D26" s="289">
        <v>170</v>
      </c>
      <c r="E26" s="289">
        <v>141</v>
      </c>
      <c r="F26" s="289">
        <v>119</v>
      </c>
      <c r="G26" s="289">
        <v>58</v>
      </c>
      <c r="H26" s="289">
        <v>46</v>
      </c>
      <c r="I26" s="289">
        <v>57</v>
      </c>
      <c r="J26" s="289">
        <v>1</v>
      </c>
      <c r="K26" s="289">
        <v>50</v>
      </c>
      <c r="L26" s="289">
        <v>15</v>
      </c>
      <c r="M26" s="289">
        <v>11</v>
      </c>
      <c r="N26" s="289">
        <f t="shared" ref="N26:N40" si="4">SUM(B26:M26)</f>
        <v>1073</v>
      </c>
      <c r="O26" s="90">
        <f t="shared" ref="O26:O40" si="5">+N26/$N$40</f>
        <v>8.040398920683226E-5</v>
      </c>
    </row>
    <row r="27" spans="1:15">
      <c r="A27" s="288" t="s">
        <v>951</v>
      </c>
      <c r="B27" s="289">
        <v>590</v>
      </c>
      <c r="C27" s="289">
        <v>403</v>
      </c>
      <c r="D27" s="289">
        <v>886</v>
      </c>
      <c r="E27" s="289">
        <v>489</v>
      </c>
      <c r="F27" s="289">
        <v>563</v>
      </c>
      <c r="G27" s="289">
        <v>421</v>
      </c>
      <c r="H27" s="289">
        <v>207</v>
      </c>
      <c r="I27" s="289">
        <v>279</v>
      </c>
      <c r="J27" s="289">
        <v>1</v>
      </c>
      <c r="K27" s="289">
        <v>294</v>
      </c>
      <c r="L27" s="289">
        <v>67</v>
      </c>
      <c r="M27" s="289">
        <v>132</v>
      </c>
      <c r="N27" s="289">
        <f t="shared" si="4"/>
        <v>4332</v>
      </c>
      <c r="O27" s="90">
        <f t="shared" si="5"/>
        <v>3.2461330964025844E-4</v>
      </c>
    </row>
    <row r="28" spans="1:15">
      <c r="A28" s="288" t="s">
        <v>952</v>
      </c>
      <c r="B28" s="289">
        <v>787</v>
      </c>
      <c r="C28" s="289">
        <v>681</v>
      </c>
      <c r="D28" s="289">
        <v>1142</v>
      </c>
      <c r="E28" s="289">
        <v>813</v>
      </c>
      <c r="F28" s="289">
        <v>643</v>
      </c>
      <c r="G28" s="289">
        <v>599</v>
      </c>
      <c r="H28" s="289">
        <v>745</v>
      </c>
      <c r="I28" s="289">
        <v>690</v>
      </c>
      <c r="J28" s="289">
        <v>5</v>
      </c>
      <c r="K28" s="289">
        <v>983</v>
      </c>
      <c r="L28" s="289">
        <v>322</v>
      </c>
      <c r="M28" s="289">
        <v>295</v>
      </c>
      <c r="N28" s="289">
        <f t="shared" si="4"/>
        <v>7705</v>
      </c>
      <c r="O28" s="90">
        <f t="shared" si="5"/>
        <v>5.7736508559053362E-4</v>
      </c>
    </row>
    <row r="29" spans="1:15">
      <c r="A29" s="288" t="s">
        <v>953</v>
      </c>
      <c r="B29" s="289">
        <v>1059</v>
      </c>
      <c r="C29" s="289">
        <v>1148</v>
      </c>
      <c r="D29" s="289">
        <v>1491</v>
      </c>
      <c r="E29" s="289">
        <v>732</v>
      </c>
      <c r="F29" s="289">
        <v>821</v>
      </c>
      <c r="G29" s="289">
        <v>512</v>
      </c>
      <c r="H29" s="289">
        <v>616</v>
      </c>
      <c r="I29" s="289">
        <v>737</v>
      </c>
      <c r="J29" s="289">
        <v>9</v>
      </c>
      <c r="K29" s="289">
        <v>599</v>
      </c>
      <c r="L29" s="289">
        <v>216</v>
      </c>
      <c r="M29" s="289">
        <v>244</v>
      </c>
      <c r="N29" s="289">
        <f t="shared" si="4"/>
        <v>8184</v>
      </c>
      <c r="O29" s="90">
        <f t="shared" si="5"/>
        <v>6.1325838552536368E-4</v>
      </c>
    </row>
    <row r="30" spans="1:15">
      <c r="A30" s="288" t="s">
        <v>954</v>
      </c>
      <c r="B30" s="289">
        <v>1428</v>
      </c>
      <c r="C30" s="289">
        <v>1505</v>
      </c>
      <c r="D30" s="289">
        <v>2080</v>
      </c>
      <c r="E30" s="289">
        <v>1234</v>
      </c>
      <c r="F30" s="289">
        <v>1049</v>
      </c>
      <c r="G30" s="289">
        <v>803</v>
      </c>
      <c r="H30" s="289">
        <v>690</v>
      </c>
      <c r="I30" s="289">
        <v>872</v>
      </c>
      <c r="J30" s="289">
        <v>19</v>
      </c>
      <c r="K30" s="289">
        <v>1070</v>
      </c>
      <c r="L30" s="289">
        <v>255</v>
      </c>
      <c r="M30" s="289">
        <v>413</v>
      </c>
      <c r="N30" s="289">
        <f t="shared" si="4"/>
        <v>11418</v>
      </c>
      <c r="O30" s="90">
        <f t="shared" si="5"/>
        <v>8.5559436045070899E-4</v>
      </c>
    </row>
    <row r="31" spans="1:15">
      <c r="A31" s="288" t="s">
        <v>955</v>
      </c>
      <c r="B31" s="289">
        <v>2674</v>
      </c>
      <c r="C31" s="289">
        <v>3555</v>
      </c>
      <c r="D31" s="289">
        <v>3798</v>
      </c>
      <c r="E31" s="289">
        <v>2041</v>
      </c>
      <c r="F31" s="289">
        <v>1820</v>
      </c>
      <c r="G31" s="289">
        <v>1338</v>
      </c>
      <c r="H31" s="289">
        <v>869</v>
      </c>
      <c r="I31" s="289">
        <v>1428</v>
      </c>
      <c r="J31" s="289">
        <v>15</v>
      </c>
      <c r="K31" s="289">
        <v>1608</v>
      </c>
      <c r="L31" s="289">
        <v>362</v>
      </c>
      <c r="M31" s="289">
        <v>880</v>
      </c>
      <c r="N31" s="289">
        <f t="shared" si="4"/>
        <v>20388</v>
      </c>
      <c r="O31" s="90">
        <f t="shared" si="5"/>
        <v>1.527750728750136E-3</v>
      </c>
    </row>
    <row r="32" spans="1:15">
      <c r="A32" s="288" t="s">
        <v>956</v>
      </c>
      <c r="B32" s="289">
        <v>3259</v>
      </c>
      <c r="C32" s="289">
        <v>5266</v>
      </c>
      <c r="D32" s="289">
        <v>4581</v>
      </c>
      <c r="E32" s="289">
        <v>2471</v>
      </c>
      <c r="F32" s="289">
        <v>2114</v>
      </c>
      <c r="G32" s="289">
        <v>1567</v>
      </c>
      <c r="H32" s="289">
        <v>897</v>
      </c>
      <c r="I32" s="289">
        <v>2018</v>
      </c>
      <c r="J32" s="289">
        <v>23</v>
      </c>
      <c r="K32" s="289">
        <v>2107</v>
      </c>
      <c r="L32" s="289">
        <v>277</v>
      </c>
      <c r="M32" s="289">
        <v>1490</v>
      </c>
      <c r="N32" s="289">
        <f t="shared" si="4"/>
        <v>26070</v>
      </c>
      <c r="O32" s="90">
        <f t="shared" si="5"/>
        <v>1.9535246958267633E-3</v>
      </c>
    </row>
    <row r="33" spans="1:15">
      <c r="A33" s="288" t="s">
        <v>957</v>
      </c>
      <c r="B33" s="289">
        <v>4422</v>
      </c>
      <c r="C33" s="289">
        <v>7745</v>
      </c>
      <c r="D33" s="289">
        <v>5687</v>
      </c>
      <c r="E33" s="289">
        <v>3057</v>
      </c>
      <c r="F33" s="289">
        <v>2589</v>
      </c>
      <c r="G33" s="289">
        <v>1980</v>
      </c>
      <c r="H33" s="289">
        <v>1138</v>
      </c>
      <c r="I33" s="289">
        <v>3140</v>
      </c>
      <c r="J33" s="289">
        <v>21</v>
      </c>
      <c r="K33" s="289">
        <v>3639</v>
      </c>
      <c r="L33" s="289">
        <v>324</v>
      </c>
      <c r="M33" s="289">
        <v>2758</v>
      </c>
      <c r="N33" s="289">
        <f t="shared" si="4"/>
        <v>36500</v>
      </c>
      <c r="O33" s="90">
        <f t="shared" si="5"/>
        <v>2.7350844417981151E-3</v>
      </c>
    </row>
    <row r="34" spans="1:15">
      <c r="A34" s="288" t="s">
        <v>958</v>
      </c>
      <c r="B34" s="289">
        <v>4060</v>
      </c>
      <c r="C34" s="289">
        <v>7317</v>
      </c>
      <c r="D34" s="289">
        <v>5024</v>
      </c>
      <c r="E34" s="289">
        <v>2823</v>
      </c>
      <c r="F34" s="289">
        <v>2530</v>
      </c>
      <c r="G34" s="289">
        <v>1749</v>
      </c>
      <c r="H34" s="289">
        <v>1037</v>
      </c>
      <c r="I34" s="289">
        <v>3429</v>
      </c>
      <c r="J34" s="289">
        <v>12</v>
      </c>
      <c r="K34" s="289">
        <v>3070</v>
      </c>
      <c r="L34" s="289">
        <v>271</v>
      </c>
      <c r="M34" s="289">
        <v>2147</v>
      </c>
      <c r="N34" s="289">
        <f t="shared" si="4"/>
        <v>33469</v>
      </c>
      <c r="O34" s="90">
        <f t="shared" si="5"/>
        <v>2.5079600323983865E-3</v>
      </c>
    </row>
    <row r="35" spans="1:15">
      <c r="A35" s="288" t="s">
        <v>959</v>
      </c>
      <c r="B35" s="289">
        <v>8300</v>
      </c>
      <c r="C35" s="289">
        <v>17300</v>
      </c>
      <c r="D35" s="289">
        <v>9871</v>
      </c>
      <c r="E35" s="289">
        <v>5493</v>
      </c>
      <c r="F35" s="289">
        <v>4834</v>
      </c>
      <c r="G35" s="289">
        <v>3873</v>
      </c>
      <c r="H35" s="289">
        <v>2061</v>
      </c>
      <c r="I35" s="289">
        <v>7950</v>
      </c>
      <c r="J35" s="289">
        <v>21</v>
      </c>
      <c r="K35" s="289">
        <v>7587</v>
      </c>
      <c r="L35" s="289">
        <v>559</v>
      </c>
      <c r="M35" s="289">
        <v>7053</v>
      </c>
      <c r="N35" s="289">
        <f t="shared" si="4"/>
        <v>74902</v>
      </c>
      <c r="O35" s="90">
        <f t="shared" si="5"/>
        <v>5.6126930098510247E-3</v>
      </c>
    </row>
    <row r="36" spans="1:15">
      <c r="A36" s="288" t="s">
        <v>960</v>
      </c>
      <c r="B36" s="289">
        <v>20621</v>
      </c>
      <c r="C36" s="289">
        <v>41559</v>
      </c>
      <c r="D36" s="289">
        <v>23330</v>
      </c>
      <c r="E36" s="289">
        <v>12610</v>
      </c>
      <c r="F36" s="289">
        <v>12036</v>
      </c>
      <c r="G36" s="289">
        <v>10001</v>
      </c>
      <c r="H36" s="289">
        <v>5349</v>
      </c>
      <c r="I36" s="289">
        <v>17933</v>
      </c>
      <c r="J36" s="289">
        <v>52</v>
      </c>
      <c r="K36" s="289">
        <v>16730</v>
      </c>
      <c r="L36" s="289">
        <v>1235</v>
      </c>
      <c r="M36" s="289">
        <v>13682</v>
      </c>
      <c r="N36" s="289">
        <f t="shared" si="4"/>
        <v>175138</v>
      </c>
      <c r="O36" s="90">
        <f t="shared" si="5"/>
        <v>1.3123759423770911E-2</v>
      </c>
    </row>
    <row r="37" spans="1:15">
      <c r="A37" s="288" t="s">
        <v>961</v>
      </c>
      <c r="B37" s="289">
        <v>80651</v>
      </c>
      <c r="C37" s="289">
        <v>164733</v>
      </c>
      <c r="D37" s="289">
        <v>81578</v>
      </c>
      <c r="E37" s="289">
        <v>47566</v>
      </c>
      <c r="F37" s="289">
        <v>51188</v>
      </c>
      <c r="G37" s="289">
        <v>43846</v>
      </c>
      <c r="H37" s="289">
        <v>20340</v>
      </c>
      <c r="I37" s="289">
        <v>63566</v>
      </c>
      <c r="J37" s="289">
        <v>196</v>
      </c>
      <c r="K37" s="289">
        <v>60251</v>
      </c>
      <c r="L37" s="289">
        <v>4297</v>
      </c>
      <c r="M37" s="289">
        <v>43996</v>
      </c>
      <c r="N37" s="289">
        <f t="shared" si="4"/>
        <v>662208</v>
      </c>
      <c r="O37" s="90">
        <f t="shared" si="5"/>
        <v>4.9621775288609483E-2</v>
      </c>
    </row>
    <row r="38" spans="1:15">
      <c r="A38" s="288" t="s">
        <v>962</v>
      </c>
      <c r="B38" s="289">
        <v>49925</v>
      </c>
      <c r="C38" s="289">
        <v>108613</v>
      </c>
      <c r="D38" s="289">
        <v>46077</v>
      </c>
      <c r="E38" s="289">
        <v>28617</v>
      </c>
      <c r="F38" s="289">
        <v>33851</v>
      </c>
      <c r="G38" s="289">
        <v>29544</v>
      </c>
      <c r="H38" s="289">
        <v>12800</v>
      </c>
      <c r="I38" s="289">
        <v>34168</v>
      </c>
      <c r="J38" s="289">
        <v>103</v>
      </c>
      <c r="K38" s="289">
        <v>32464</v>
      </c>
      <c r="L38" s="289">
        <v>2641</v>
      </c>
      <c r="M38" s="289">
        <v>21128</v>
      </c>
      <c r="N38" s="289">
        <f t="shared" si="4"/>
        <v>399931</v>
      </c>
      <c r="O38" s="90">
        <f t="shared" si="5"/>
        <v>2.9968357695692106E-2</v>
      </c>
    </row>
    <row r="39" spans="1:15" ht="15.75" thickBot="1">
      <c r="A39" s="288" t="s">
        <v>963</v>
      </c>
      <c r="B39" s="289">
        <v>1445896</v>
      </c>
      <c r="C39" s="289">
        <v>2806892</v>
      </c>
      <c r="D39" s="289">
        <v>1164099</v>
      </c>
      <c r="E39" s="289">
        <v>666683</v>
      </c>
      <c r="F39" s="289">
        <v>871363</v>
      </c>
      <c r="G39" s="289">
        <v>911775</v>
      </c>
      <c r="H39" s="289">
        <v>394383</v>
      </c>
      <c r="I39" s="289">
        <v>1382261</v>
      </c>
      <c r="J39" s="289">
        <v>1537</v>
      </c>
      <c r="K39" s="289">
        <v>1280274</v>
      </c>
      <c r="L39" s="289">
        <v>99635</v>
      </c>
      <c r="M39" s="289">
        <v>858993</v>
      </c>
      <c r="N39" s="289">
        <f t="shared" si="4"/>
        <v>11883791</v>
      </c>
      <c r="O39" s="90">
        <f t="shared" si="5"/>
        <v>0.8904978595528894</v>
      </c>
    </row>
    <row r="40" spans="1:15" ht="16.5" thickTop="1" thickBot="1">
      <c r="A40" s="290" t="s">
        <v>8</v>
      </c>
      <c r="B40" s="291">
        <f>SUM(B26:B39)</f>
        <v>1623858</v>
      </c>
      <c r="C40" s="291">
        <f t="shared" ref="C40:K40" si="6">SUM(C26:C39)</f>
        <v>3166936</v>
      </c>
      <c r="D40" s="291">
        <f t="shared" si="6"/>
        <v>1349814</v>
      </c>
      <c r="E40" s="291">
        <f t="shared" si="6"/>
        <v>774770</v>
      </c>
      <c r="F40" s="291">
        <f t="shared" si="6"/>
        <v>985520</v>
      </c>
      <c r="G40" s="291">
        <f t="shared" si="6"/>
        <v>1008066</v>
      </c>
      <c r="H40" s="291">
        <f t="shared" si="6"/>
        <v>441178</v>
      </c>
      <c r="I40" s="291">
        <f t="shared" si="6"/>
        <v>1518528</v>
      </c>
      <c r="J40" s="291">
        <f t="shared" si="6"/>
        <v>2015</v>
      </c>
      <c r="K40" s="291">
        <f t="shared" si="6"/>
        <v>1410726</v>
      </c>
      <c r="L40" s="291">
        <f>SUM(L26:L39)</f>
        <v>110476</v>
      </c>
      <c r="M40" s="291">
        <f>SUM(M26:M39)</f>
        <v>953222</v>
      </c>
      <c r="N40" s="291">
        <f t="shared" si="4"/>
        <v>13345109</v>
      </c>
      <c r="O40" s="292">
        <f t="shared" si="5"/>
        <v>1</v>
      </c>
    </row>
    <row r="41" spans="1:15" ht="15.75" thickTop="1">
      <c r="A41" s="293" t="s">
        <v>964</v>
      </c>
      <c r="B41" s="90">
        <f t="shared" ref="B41:N41" si="7">+B40/$N$40</f>
        <v>0.1216818836024494</v>
      </c>
      <c r="C41" s="90">
        <f t="shared" si="7"/>
        <v>0.23731061319918781</v>
      </c>
      <c r="D41" s="90">
        <f t="shared" si="7"/>
        <v>0.10114671974578851</v>
      </c>
      <c r="E41" s="90">
        <f t="shared" si="7"/>
        <v>5.8056475971833575E-2</v>
      </c>
      <c r="F41" s="90">
        <f t="shared" si="7"/>
        <v>7.3848778604955562E-2</v>
      </c>
      <c r="G41" s="90">
        <f t="shared" si="7"/>
        <v>7.553823651796325E-2</v>
      </c>
      <c r="H41" s="90">
        <f t="shared" si="7"/>
        <v>3.3059152982564621E-2</v>
      </c>
      <c r="I41" s="90">
        <f t="shared" si="7"/>
        <v>0.11378910430780295</v>
      </c>
      <c r="J41" s="90">
        <f t="shared" si="7"/>
        <v>1.5099164795132059E-4</v>
      </c>
      <c r="K41" s="90">
        <f t="shared" si="7"/>
        <v>0.10571108860931747</v>
      </c>
      <c r="L41" s="90">
        <f t="shared" si="7"/>
        <v>8.2783887340298224E-3</v>
      </c>
      <c r="M41" s="90">
        <f t="shared" si="7"/>
        <v>7.1428566076155692E-2</v>
      </c>
      <c r="N41" s="90">
        <f t="shared" si="7"/>
        <v>1</v>
      </c>
      <c r="O41" s="296"/>
    </row>
    <row r="42" spans="1:15" ht="16.5" thickBot="1">
      <c r="A42" s="297"/>
      <c r="B42" s="298"/>
      <c r="C42" s="299"/>
      <c r="D42" s="299"/>
      <c r="E42" s="299"/>
      <c r="F42" s="299"/>
      <c r="G42" s="299"/>
      <c r="H42" s="298"/>
      <c r="I42" s="298"/>
      <c r="J42" s="298"/>
      <c r="K42" s="298"/>
      <c r="L42" s="298"/>
      <c r="M42" s="298"/>
      <c r="N42" s="300"/>
      <c r="O42" s="300"/>
    </row>
    <row r="43" spans="1:15" ht="15.75" thickTop="1">
      <c r="A43" s="798" t="s">
        <v>966</v>
      </c>
      <c r="B43" s="799"/>
      <c r="C43" s="799"/>
      <c r="D43" s="799"/>
      <c r="E43" s="799"/>
      <c r="F43" s="799"/>
      <c r="G43" s="799"/>
      <c r="H43" s="799"/>
      <c r="I43" s="799"/>
      <c r="J43" s="799"/>
      <c r="K43" s="799"/>
      <c r="L43" s="799"/>
      <c r="M43" s="799"/>
      <c r="N43" s="799"/>
      <c r="O43" s="799"/>
    </row>
    <row r="44" spans="1:15">
      <c r="A44" s="301"/>
      <c r="B44" s="302"/>
      <c r="C44" s="303"/>
      <c r="D44" s="303"/>
      <c r="E44" s="303"/>
      <c r="F44" s="303"/>
      <c r="G44" s="303"/>
      <c r="H44" s="302"/>
      <c r="I44" s="302"/>
      <c r="J44" s="302"/>
      <c r="K44" s="302"/>
      <c r="L44" s="302"/>
      <c r="M44" s="302"/>
      <c r="N44" s="304"/>
      <c r="O44" s="305"/>
    </row>
    <row r="45" spans="1:15">
      <c r="A45" s="301"/>
      <c r="B45" s="302"/>
      <c r="C45" s="303"/>
      <c r="D45" s="303"/>
      <c r="E45" s="303"/>
      <c r="F45" s="303"/>
      <c r="G45" s="303"/>
      <c r="H45" s="302"/>
      <c r="I45" s="302"/>
      <c r="J45" s="302"/>
      <c r="K45" s="302"/>
      <c r="L45" s="302"/>
      <c r="M45" s="302"/>
      <c r="N45" s="304"/>
      <c r="O45" s="305"/>
    </row>
    <row r="46" spans="1:15" ht="18">
      <c r="A46" s="306"/>
      <c r="B46" s="307"/>
      <c r="C46" s="307"/>
      <c r="D46" s="307"/>
      <c r="E46" s="307"/>
      <c r="F46" s="307"/>
      <c r="G46" s="307"/>
      <c r="H46" s="307"/>
      <c r="I46" s="307"/>
      <c r="J46" s="307"/>
      <c r="K46" s="307"/>
      <c r="L46" s="307"/>
      <c r="M46" s="307"/>
      <c r="N46" s="307"/>
      <c r="O46" s="307"/>
    </row>
    <row r="47" spans="1:15" ht="18">
      <c r="A47" s="796" t="s">
        <v>334</v>
      </c>
      <c r="B47" s="796"/>
      <c r="C47" s="796"/>
      <c r="D47" s="796"/>
      <c r="E47" s="796"/>
      <c r="F47" s="796"/>
      <c r="G47" s="796"/>
      <c r="H47" s="796"/>
      <c r="I47" s="796"/>
      <c r="J47" s="796"/>
      <c r="K47" s="796"/>
      <c r="L47" s="796"/>
      <c r="M47" s="796"/>
      <c r="N47" s="796"/>
      <c r="O47" s="796"/>
    </row>
    <row r="48" spans="1:15" ht="18">
      <c r="A48" s="796" t="s">
        <v>967</v>
      </c>
      <c r="B48" s="796"/>
      <c r="C48" s="796"/>
      <c r="D48" s="796"/>
      <c r="E48" s="796"/>
      <c r="F48" s="796"/>
      <c r="G48" s="796"/>
      <c r="H48" s="796"/>
      <c r="I48" s="796"/>
      <c r="J48" s="796"/>
      <c r="K48" s="796"/>
      <c r="L48" s="796"/>
      <c r="M48" s="796"/>
      <c r="N48" s="796"/>
      <c r="O48" s="796"/>
    </row>
    <row r="49" spans="1:15" ht="18">
      <c r="A49" s="796" t="s">
        <v>2</v>
      </c>
      <c r="B49" s="796"/>
      <c r="C49" s="796"/>
      <c r="D49" s="796"/>
      <c r="E49" s="796"/>
      <c r="F49" s="796"/>
      <c r="G49" s="796"/>
      <c r="H49" s="796"/>
      <c r="I49" s="796"/>
      <c r="J49" s="796"/>
      <c r="K49" s="796"/>
      <c r="L49" s="796"/>
      <c r="M49" s="796"/>
      <c r="N49" s="796"/>
      <c r="O49" s="796"/>
    </row>
    <row r="50" spans="1:15" ht="18">
      <c r="A50" s="797" t="s">
        <v>3</v>
      </c>
      <c r="B50" s="797"/>
      <c r="C50" s="797"/>
      <c r="D50" s="797"/>
      <c r="E50" s="797"/>
      <c r="F50" s="797"/>
      <c r="G50" s="797"/>
      <c r="H50" s="797"/>
      <c r="I50" s="797"/>
      <c r="J50" s="797"/>
      <c r="K50" s="797"/>
      <c r="L50" s="797"/>
      <c r="M50" s="797"/>
      <c r="N50" s="797"/>
      <c r="O50" s="797"/>
    </row>
    <row r="51" spans="1:15" ht="17.25" thickBot="1">
      <c r="A51" s="280"/>
      <c r="B51" s="281"/>
      <c r="C51" s="282"/>
      <c r="D51" s="281"/>
      <c r="E51" s="281"/>
      <c r="F51" s="281"/>
      <c r="G51" s="281"/>
      <c r="H51" s="281"/>
      <c r="I51" s="283"/>
      <c r="J51" s="281"/>
      <c r="K51" s="281"/>
      <c r="L51" s="281"/>
      <c r="M51" s="281"/>
      <c r="N51" s="281"/>
      <c r="O51" s="284"/>
    </row>
    <row r="52" spans="1:15" ht="27.75" thickTop="1" thickBot="1">
      <c r="A52" s="290" t="s">
        <v>948</v>
      </c>
      <c r="B52" s="308" t="s">
        <v>343</v>
      </c>
      <c r="C52" s="308" t="s">
        <v>404</v>
      </c>
      <c r="D52" s="308" t="s">
        <v>341</v>
      </c>
      <c r="E52" s="308" t="s">
        <v>340</v>
      </c>
      <c r="F52" s="308" t="s">
        <v>335</v>
      </c>
      <c r="G52" s="308" t="s">
        <v>338</v>
      </c>
      <c r="H52" s="308" t="s">
        <v>336</v>
      </c>
      <c r="I52" s="308" t="s">
        <v>345</v>
      </c>
      <c r="J52" s="308" t="s">
        <v>342</v>
      </c>
      <c r="K52" s="308" t="s">
        <v>339</v>
      </c>
      <c r="L52" s="308" t="s">
        <v>337</v>
      </c>
      <c r="M52" s="308" t="s">
        <v>344</v>
      </c>
      <c r="N52" s="309" t="s">
        <v>444</v>
      </c>
      <c r="O52" s="308" t="s">
        <v>949</v>
      </c>
    </row>
    <row r="53" spans="1:15" ht="15.75" thickTop="1">
      <c r="A53" s="288" t="s">
        <v>950</v>
      </c>
      <c r="B53" s="289">
        <v>3693145.2464800002</v>
      </c>
      <c r="C53" s="289">
        <v>4376728.3850600002</v>
      </c>
      <c r="D53" s="289">
        <v>3103886.7651</v>
      </c>
      <c r="E53" s="289">
        <v>2745741.8887199997</v>
      </c>
      <c r="F53" s="289">
        <v>2537726.7359199999</v>
      </c>
      <c r="G53" s="289">
        <v>863952.35224000004</v>
      </c>
      <c r="H53" s="289">
        <v>371136.38669999997</v>
      </c>
      <c r="I53" s="289">
        <v>0</v>
      </c>
      <c r="J53" s="289">
        <v>16793.164940000002</v>
      </c>
      <c r="K53" s="289">
        <v>647002.30832000007</v>
      </c>
      <c r="L53" s="289">
        <v>342133.07997000002</v>
      </c>
      <c r="M53" s="289">
        <v>0</v>
      </c>
      <c r="N53" s="289">
        <f>SUM(A53:M53)</f>
        <v>18698246.313450001</v>
      </c>
      <c r="O53" s="90">
        <f>N53/$N$67</f>
        <v>0.49903161839926441</v>
      </c>
    </row>
    <row r="54" spans="1:15">
      <c r="A54" s="288" t="s">
        <v>951</v>
      </c>
      <c r="B54" s="289">
        <v>601140.46857999999</v>
      </c>
      <c r="C54" s="289">
        <v>389892.00933999999</v>
      </c>
      <c r="D54" s="289">
        <v>817401.84876999992</v>
      </c>
      <c r="E54" s="289">
        <v>510265.97525000002</v>
      </c>
      <c r="F54" s="289">
        <v>584972.93698</v>
      </c>
      <c r="G54" s="289">
        <v>375591.12930000003</v>
      </c>
      <c r="H54" s="289">
        <v>117654.92469</v>
      </c>
      <c r="I54" s="289">
        <v>0</v>
      </c>
      <c r="J54" s="289">
        <v>0</v>
      </c>
      <c r="K54" s="289">
        <v>145804.44191999998</v>
      </c>
      <c r="L54" s="289">
        <v>125675.93214</v>
      </c>
      <c r="M54" s="289">
        <v>0</v>
      </c>
      <c r="N54" s="289">
        <f t="shared" ref="N54:N66" si="8">SUM(A54:M54)</f>
        <v>3668399.6669700006</v>
      </c>
      <c r="O54" s="90">
        <f t="shared" ref="O54:O67" si="9">N54/$N$67</f>
        <v>9.7904765615722089E-2</v>
      </c>
    </row>
    <row r="55" spans="1:15">
      <c r="A55" s="288" t="s">
        <v>952</v>
      </c>
      <c r="B55" s="289">
        <v>580766.4397000001</v>
      </c>
      <c r="C55" s="289">
        <v>399647.71927999996</v>
      </c>
      <c r="D55" s="289">
        <v>625512.58061000006</v>
      </c>
      <c r="E55" s="289">
        <v>514784.5367</v>
      </c>
      <c r="F55" s="289">
        <v>525433.57239999995</v>
      </c>
      <c r="G55" s="289">
        <v>338889.15792999999</v>
      </c>
      <c r="H55" s="289">
        <v>130693.96173000001</v>
      </c>
      <c r="I55" s="289">
        <v>0</v>
      </c>
      <c r="J55" s="289">
        <v>16334.6595</v>
      </c>
      <c r="K55" s="289">
        <v>129997.59613999999</v>
      </c>
      <c r="L55" s="289">
        <v>51622.883320000001</v>
      </c>
      <c r="M55" s="289">
        <v>0</v>
      </c>
      <c r="N55" s="289">
        <f t="shared" si="8"/>
        <v>3313683.1073100003</v>
      </c>
      <c r="O55" s="90">
        <f t="shared" si="9"/>
        <v>8.8437846853783475E-2</v>
      </c>
    </row>
    <row r="56" spans="1:15">
      <c r="A56" s="288" t="s">
        <v>953</v>
      </c>
      <c r="B56" s="289">
        <v>650611.85564999992</v>
      </c>
      <c r="C56" s="289">
        <v>736105.71799999999</v>
      </c>
      <c r="D56" s="289">
        <v>840743.56971000007</v>
      </c>
      <c r="E56" s="289">
        <v>754997.17152999993</v>
      </c>
      <c r="F56" s="289">
        <v>512118.74578</v>
      </c>
      <c r="G56" s="289">
        <v>511045.38166000001</v>
      </c>
      <c r="H56" s="289">
        <v>235725.76396000001</v>
      </c>
      <c r="I56" s="289">
        <v>0</v>
      </c>
      <c r="J56" s="289">
        <v>13315.482189999999</v>
      </c>
      <c r="K56" s="289">
        <v>96076.782709999999</v>
      </c>
      <c r="L56" s="289">
        <v>53233.498890000003</v>
      </c>
      <c r="M56" s="289">
        <v>0</v>
      </c>
      <c r="N56" s="289">
        <f t="shared" si="8"/>
        <v>4403973.9700800003</v>
      </c>
      <c r="O56" s="90">
        <f t="shared" si="9"/>
        <v>0.11753627697675546</v>
      </c>
    </row>
    <row r="57" spans="1:15">
      <c r="A57" s="288" t="s">
        <v>954</v>
      </c>
      <c r="B57" s="289">
        <v>425524.57438999997</v>
      </c>
      <c r="C57" s="289">
        <v>434458.55599999998</v>
      </c>
      <c r="D57" s="289">
        <v>442381.02827999997</v>
      </c>
      <c r="E57" s="289">
        <v>439647.53749000002</v>
      </c>
      <c r="F57" s="289">
        <v>312115.03450999997</v>
      </c>
      <c r="G57" s="289">
        <v>274103.21574000001</v>
      </c>
      <c r="H57" s="289">
        <v>127357.93161</v>
      </c>
      <c r="I57" s="289">
        <v>0</v>
      </c>
      <c r="J57" s="289">
        <v>8582.2834999999995</v>
      </c>
      <c r="K57" s="289">
        <v>45621.802280000004</v>
      </c>
      <c r="L57" s="289">
        <v>29518.327370000003</v>
      </c>
      <c r="M57" s="289">
        <v>0</v>
      </c>
      <c r="N57" s="289">
        <f t="shared" si="8"/>
        <v>2539310.2911699996</v>
      </c>
      <c r="O57" s="90">
        <f t="shared" si="9"/>
        <v>6.7770854174113326E-2</v>
      </c>
    </row>
    <row r="58" spans="1:15">
      <c r="A58" s="288" t="s">
        <v>955</v>
      </c>
      <c r="B58" s="289">
        <v>322742.44705999998</v>
      </c>
      <c r="C58" s="289">
        <v>330450.94220999995</v>
      </c>
      <c r="D58" s="289">
        <v>324557.20267999999</v>
      </c>
      <c r="E58" s="289">
        <v>334282.75560999999</v>
      </c>
      <c r="F58" s="289">
        <v>186755.90574000002</v>
      </c>
      <c r="G58" s="289">
        <v>191469.17887</v>
      </c>
      <c r="H58" s="289">
        <v>107460.69746</v>
      </c>
      <c r="I58" s="289">
        <v>0</v>
      </c>
      <c r="J58" s="289">
        <v>2980.12041</v>
      </c>
      <c r="K58" s="289">
        <v>37296.209459999998</v>
      </c>
      <c r="L58" s="289">
        <v>23000.979360000001</v>
      </c>
      <c r="M58" s="289">
        <v>0</v>
      </c>
      <c r="N58" s="289">
        <f t="shared" si="8"/>
        <v>1860996.4388599999</v>
      </c>
      <c r="O58" s="90">
        <f t="shared" si="9"/>
        <v>4.9667548985679197E-2</v>
      </c>
    </row>
    <row r="59" spans="1:15">
      <c r="A59" s="288" t="s">
        <v>956</v>
      </c>
      <c r="B59" s="289">
        <v>175626.57608</v>
      </c>
      <c r="C59" s="289">
        <v>194769.62362</v>
      </c>
      <c r="D59" s="289">
        <v>165975.94248</v>
      </c>
      <c r="E59" s="289">
        <v>175223.24218999999</v>
      </c>
      <c r="F59" s="289">
        <v>103199.35773</v>
      </c>
      <c r="G59" s="289">
        <v>111650.11908</v>
      </c>
      <c r="H59" s="289">
        <v>52690.010620000001</v>
      </c>
      <c r="I59" s="289">
        <v>0</v>
      </c>
      <c r="J59" s="289">
        <v>2710.0601499999998</v>
      </c>
      <c r="K59" s="289">
        <v>13340.340699999999</v>
      </c>
      <c r="L59" s="289">
        <v>9366.8606799999998</v>
      </c>
      <c r="M59" s="289">
        <v>0</v>
      </c>
      <c r="N59" s="289">
        <f t="shared" si="8"/>
        <v>1004552.13333</v>
      </c>
      <c r="O59" s="90">
        <f t="shared" si="9"/>
        <v>2.6810176123388995E-2</v>
      </c>
    </row>
    <row r="60" spans="1:15">
      <c r="A60" s="288" t="s">
        <v>957</v>
      </c>
      <c r="B60" s="289">
        <v>105082.97826999999</v>
      </c>
      <c r="C60" s="289">
        <v>116355.92009999999</v>
      </c>
      <c r="D60" s="289">
        <v>102818.33955</v>
      </c>
      <c r="E60" s="289">
        <v>108847.84540000001</v>
      </c>
      <c r="F60" s="289">
        <v>58449.34074</v>
      </c>
      <c r="G60" s="289">
        <v>66880.491150000002</v>
      </c>
      <c r="H60" s="289">
        <v>31393.87372</v>
      </c>
      <c r="I60" s="289">
        <v>0</v>
      </c>
      <c r="J60" s="289">
        <v>1752.6588100000001</v>
      </c>
      <c r="K60" s="289">
        <v>8644.2717200000006</v>
      </c>
      <c r="L60" s="289">
        <v>6009.7131300000001</v>
      </c>
      <c r="M60" s="289">
        <v>0</v>
      </c>
      <c r="N60" s="289">
        <f t="shared" si="8"/>
        <v>606235.4325900001</v>
      </c>
      <c r="O60" s="90">
        <f t="shared" si="9"/>
        <v>1.6179626901093386E-2</v>
      </c>
    </row>
    <row r="61" spans="1:15">
      <c r="A61" s="288" t="s">
        <v>958</v>
      </c>
      <c r="B61" s="289">
        <v>60630.005360000003</v>
      </c>
      <c r="C61" s="289">
        <v>53215.441460000002</v>
      </c>
      <c r="D61" s="289">
        <v>53183.962249999997</v>
      </c>
      <c r="E61" s="289">
        <v>57752.582479999997</v>
      </c>
      <c r="F61" s="289">
        <v>29699.342550000001</v>
      </c>
      <c r="G61" s="289">
        <v>33354.151180000001</v>
      </c>
      <c r="H61" s="289">
        <v>15269.17568</v>
      </c>
      <c r="I61" s="289">
        <v>0</v>
      </c>
      <c r="J61" s="289">
        <v>226.29367999999999</v>
      </c>
      <c r="K61" s="289">
        <v>4577.74442</v>
      </c>
      <c r="L61" s="289">
        <v>2307.46713</v>
      </c>
      <c r="M61" s="289">
        <v>0</v>
      </c>
      <c r="N61" s="289">
        <f t="shared" si="8"/>
        <v>310216.16618999996</v>
      </c>
      <c r="O61" s="90">
        <f t="shared" si="9"/>
        <v>8.2792617485231632E-3</v>
      </c>
    </row>
    <row r="62" spans="1:15">
      <c r="A62" s="288" t="s">
        <v>959</v>
      </c>
      <c r="B62" s="289">
        <v>62142.40223</v>
      </c>
      <c r="C62" s="289">
        <v>59839.379799999995</v>
      </c>
      <c r="D62" s="289">
        <v>57323.13177</v>
      </c>
      <c r="E62" s="289">
        <v>57660.111450000004</v>
      </c>
      <c r="F62" s="289">
        <v>31652.84087</v>
      </c>
      <c r="G62" s="289">
        <v>34948.295979999995</v>
      </c>
      <c r="H62" s="289">
        <v>18499.172760000001</v>
      </c>
      <c r="I62" s="289">
        <v>0</v>
      </c>
      <c r="J62" s="289">
        <v>663.50823000000003</v>
      </c>
      <c r="K62" s="289">
        <v>5892.2445199999993</v>
      </c>
      <c r="L62" s="289">
        <v>2677.7584300000003</v>
      </c>
      <c r="M62" s="289">
        <v>0</v>
      </c>
      <c r="N62" s="289">
        <f t="shared" si="8"/>
        <v>331298.84603999997</v>
      </c>
      <c r="O62" s="90">
        <f t="shared" si="9"/>
        <v>8.841930764075235E-3</v>
      </c>
    </row>
    <row r="63" spans="1:15">
      <c r="A63" s="288" t="s">
        <v>960</v>
      </c>
      <c r="B63" s="289">
        <v>71706.939750000005</v>
      </c>
      <c r="C63" s="289">
        <v>68162.127769999992</v>
      </c>
      <c r="D63" s="289">
        <v>64093.326740000004</v>
      </c>
      <c r="E63" s="289">
        <v>58061.282670000001</v>
      </c>
      <c r="F63" s="289">
        <v>34420.753380000002</v>
      </c>
      <c r="G63" s="289">
        <v>37843.342200000006</v>
      </c>
      <c r="H63" s="289">
        <v>19039.63638</v>
      </c>
      <c r="I63" s="289">
        <v>0</v>
      </c>
      <c r="J63" s="289">
        <v>743.06323999999995</v>
      </c>
      <c r="K63" s="289">
        <v>5788.8235300000006</v>
      </c>
      <c r="L63" s="289">
        <v>3936.0026899999998</v>
      </c>
      <c r="M63" s="289">
        <v>0</v>
      </c>
      <c r="N63" s="289">
        <f t="shared" si="8"/>
        <v>363795.29834999994</v>
      </c>
      <c r="O63" s="90">
        <f t="shared" si="9"/>
        <v>9.7092183650963407E-3</v>
      </c>
    </row>
    <row r="64" spans="1:15">
      <c r="A64" s="288" t="s">
        <v>961</v>
      </c>
      <c r="B64" s="289">
        <v>55729.418729999998</v>
      </c>
      <c r="C64" s="289">
        <v>55730.628680000002</v>
      </c>
      <c r="D64" s="289">
        <v>51831.751950000005</v>
      </c>
      <c r="E64" s="289">
        <v>43248.404310000005</v>
      </c>
      <c r="F64" s="289">
        <v>26231.42281</v>
      </c>
      <c r="G64" s="289">
        <v>28441.864000000001</v>
      </c>
      <c r="H64" s="289">
        <v>15736.45492</v>
      </c>
      <c r="I64" s="289">
        <v>0</v>
      </c>
      <c r="J64" s="289">
        <v>559.47726999999998</v>
      </c>
      <c r="K64" s="289">
        <v>4656.56783</v>
      </c>
      <c r="L64" s="289">
        <v>3038.48837</v>
      </c>
      <c r="M64" s="289">
        <v>0</v>
      </c>
      <c r="N64" s="289">
        <f t="shared" si="8"/>
        <v>285204.47886999999</v>
      </c>
      <c r="O64" s="90">
        <f t="shared" si="9"/>
        <v>7.6117326876177201E-3</v>
      </c>
    </row>
    <row r="65" spans="1:15">
      <c r="A65" s="288" t="s">
        <v>962</v>
      </c>
      <c r="B65" s="289">
        <v>6920.7090199999993</v>
      </c>
      <c r="C65" s="289">
        <v>9330.6380500000014</v>
      </c>
      <c r="D65" s="289">
        <v>7403.8395799999998</v>
      </c>
      <c r="E65" s="289">
        <v>5859.9082099999996</v>
      </c>
      <c r="F65" s="289">
        <v>3356.99856</v>
      </c>
      <c r="G65" s="289">
        <v>4151.8114800000003</v>
      </c>
      <c r="H65" s="289">
        <v>2037.4129499999999</v>
      </c>
      <c r="I65" s="289">
        <v>0</v>
      </c>
      <c r="J65" s="289">
        <v>97.366669999999999</v>
      </c>
      <c r="K65" s="289">
        <v>780.13202000000001</v>
      </c>
      <c r="L65" s="289">
        <v>369.92628999999999</v>
      </c>
      <c r="M65" s="289">
        <v>0</v>
      </c>
      <c r="N65" s="289">
        <f t="shared" si="8"/>
        <v>40308.742829999996</v>
      </c>
      <c r="O65" s="90">
        <f t="shared" si="9"/>
        <v>1.0757873670551286E-3</v>
      </c>
    </row>
    <row r="66" spans="1:15" ht="15.75" thickBot="1">
      <c r="A66" s="288" t="s">
        <v>963</v>
      </c>
      <c r="B66" s="289">
        <v>7906.9660000000003</v>
      </c>
      <c r="C66" s="289">
        <v>11218.80683</v>
      </c>
      <c r="D66" s="289">
        <v>7055.5178099999994</v>
      </c>
      <c r="E66" s="289">
        <v>5939.9645899999996</v>
      </c>
      <c r="F66" s="289">
        <v>3263.5492599999998</v>
      </c>
      <c r="G66" s="289">
        <v>3749.95388</v>
      </c>
      <c r="H66" s="289">
        <v>2172.5559600000001</v>
      </c>
      <c r="I66" s="289">
        <v>0</v>
      </c>
      <c r="J66" s="289">
        <v>142.47076999999999</v>
      </c>
      <c r="K66" s="289">
        <v>779.2341899999999</v>
      </c>
      <c r="L66" s="289">
        <v>611.42074000000002</v>
      </c>
      <c r="M66" s="289">
        <v>0</v>
      </c>
      <c r="N66" s="289">
        <f t="shared" si="8"/>
        <v>42840.440029999998</v>
      </c>
      <c r="O66" s="90">
        <f t="shared" si="9"/>
        <v>1.1433550378320454E-3</v>
      </c>
    </row>
    <row r="67" spans="1:15" ht="16.5" thickTop="1" thickBot="1">
      <c r="A67" s="290" t="s">
        <v>8</v>
      </c>
      <c r="B67" s="291">
        <f>SUM(B53:B66)</f>
        <v>6819677.0273000002</v>
      </c>
      <c r="C67" s="291">
        <f t="shared" ref="C67:N67" si="10">SUM(C53:C66)</f>
        <v>7235905.8962000012</v>
      </c>
      <c r="D67" s="291">
        <f t="shared" si="10"/>
        <v>6664168.8072800012</v>
      </c>
      <c r="E67" s="291">
        <f t="shared" si="10"/>
        <v>5812313.2066000002</v>
      </c>
      <c r="F67" s="291">
        <f t="shared" si="10"/>
        <v>4949396.5372300008</v>
      </c>
      <c r="G67" s="291">
        <f t="shared" si="10"/>
        <v>2876070.4446900003</v>
      </c>
      <c r="H67" s="291">
        <f t="shared" si="10"/>
        <v>1246867.9591400002</v>
      </c>
      <c r="I67" s="291">
        <f t="shared" si="10"/>
        <v>0</v>
      </c>
      <c r="J67" s="291">
        <f t="shared" si="10"/>
        <v>64900.609360000017</v>
      </c>
      <c r="K67" s="291">
        <f t="shared" si="10"/>
        <v>1146258.49976</v>
      </c>
      <c r="L67" s="291">
        <f t="shared" si="10"/>
        <v>653502.33851000015</v>
      </c>
      <c r="M67" s="291">
        <f t="shared" si="10"/>
        <v>0</v>
      </c>
      <c r="N67" s="291">
        <f t="shared" si="10"/>
        <v>37469061.326070003</v>
      </c>
      <c r="O67" s="292">
        <f t="shared" si="9"/>
        <v>1</v>
      </c>
    </row>
    <row r="68" spans="1:15" ht="16.5" thickTop="1" thickBot="1">
      <c r="A68" s="293" t="s">
        <v>964</v>
      </c>
      <c r="B68" s="90">
        <f>B67/$N$67</f>
        <v>0.18200821653770774</v>
      </c>
      <c r="C68" s="90">
        <f t="shared" ref="C68:N68" si="11">C67/$N$67</f>
        <v>0.19311681798565489</v>
      </c>
      <c r="D68" s="90">
        <f t="shared" si="11"/>
        <v>0.17785790653483077</v>
      </c>
      <c r="E68" s="90">
        <f t="shared" si="11"/>
        <v>0.15512300017390462</v>
      </c>
      <c r="F68" s="90">
        <f t="shared" si="11"/>
        <v>0.13209288842756087</v>
      </c>
      <c r="G68" s="90">
        <f t="shared" si="11"/>
        <v>7.6758540056857658E-2</v>
      </c>
      <c r="H68" s="90">
        <f t="shared" si="11"/>
        <v>3.3277267030771912E-2</v>
      </c>
      <c r="I68" s="90">
        <f t="shared" si="11"/>
        <v>0</v>
      </c>
      <c r="J68" s="90">
        <f t="shared" si="11"/>
        <v>1.7321119628594447E-3</v>
      </c>
      <c r="K68" s="90">
        <f t="shared" si="11"/>
        <v>3.059213279416912E-2</v>
      </c>
      <c r="L68" s="90">
        <f t="shared" si="11"/>
        <v>1.7441118495683E-2</v>
      </c>
      <c r="M68" s="90">
        <f t="shared" si="11"/>
        <v>0</v>
      </c>
      <c r="N68" s="90">
        <f t="shared" si="11"/>
        <v>1</v>
      </c>
      <c r="O68" s="294"/>
    </row>
    <row r="69" spans="1:15" ht="27.75" thickTop="1" thickBot="1">
      <c r="A69" s="290" t="s">
        <v>968</v>
      </c>
      <c r="B69" s="308" t="s">
        <v>343</v>
      </c>
      <c r="C69" s="308" t="s">
        <v>404</v>
      </c>
      <c r="D69" s="308" t="s">
        <v>341</v>
      </c>
      <c r="E69" s="308" t="s">
        <v>340</v>
      </c>
      <c r="F69" s="308" t="s">
        <v>335</v>
      </c>
      <c r="G69" s="308" t="s">
        <v>338</v>
      </c>
      <c r="H69" s="308" t="s">
        <v>336</v>
      </c>
      <c r="I69" s="308" t="s">
        <v>345</v>
      </c>
      <c r="J69" s="308" t="s">
        <v>342</v>
      </c>
      <c r="K69" s="308" t="s">
        <v>339</v>
      </c>
      <c r="L69" s="308" t="s">
        <v>337</v>
      </c>
      <c r="M69" s="308" t="s">
        <v>344</v>
      </c>
      <c r="N69" s="309" t="s">
        <v>444</v>
      </c>
      <c r="O69" s="308" t="s">
        <v>815</v>
      </c>
    </row>
    <row r="70" spans="1:15" ht="15.75" thickTop="1">
      <c r="A70" s="288" t="s">
        <v>950</v>
      </c>
      <c r="B70" s="289">
        <v>71</v>
      </c>
      <c r="C70" s="289">
        <v>64</v>
      </c>
      <c r="D70" s="289">
        <v>79</v>
      </c>
      <c r="E70" s="289">
        <v>70</v>
      </c>
      <c r="F70" s="289">
        <v>63</v>
      </c>
      <c r="G70" s="289">
        <v>29</v>
      </c>
      <c r="H70" s="289">
        <v>12</v>
      </c>
      <c r="I70" s="289">
        <v>0</v>
      </c>
      <c r="J70" s="289">
        <v>1</v>
      </c>
      <c r="K70" s="289">
        <v>21</v>
      </c>
      <c r="L70" s="289">
        <v>7</v>
      </c>
      <c r="M70" s="289">
        <v>0</v>
      </c>
      <c r="N70" s="289">
        <f>SUM(A70:M70)</f>
        <v>417</v>
      </c>
      <c r="O70" s="90">
        <f>N70/$N$84</f>
        <v>2.7944379293013905E-3</v>
      </c>
    </row>
    <row r="71" spans="1:15">
      <c r="A71" s="288" t="s">
        <v>951</v>
      </c>
      <c r="B71" s="289">
        <v>64</v>
      </c>
      <c r="C71" s="289">
        <v>41</v>
      </c>
      <c r="D71" s="289">
        <v>86</v>
      </c>
      <c r="E71" s="289">
        <v>55</v>
      </c>
      <c r="F71" s="289">
        <v>62</v>
      </c>
      <c r="G71" s="289">
        <v>38</v>
      </c>
      <c r="H71" s="289">
        <v>13</v>
      </c>
      <c r="I71" s="289">
        <v>0</v>
      </c>
      <c r="J71" s="289">
        <v>0</v>
      </c>
      <c r="K71" s="289">
        <v>15</v>
      </c>
      <c r="L71" s="289">
        <v>13</v>
      </c>
      <c r="M71" s="289">
        <v>0</v>
      </c>
      <c r="N71" s="289">
        <f t="shared" ref="N71:N84" si="12">SUM(A71:M71)</f>
        <v>387</v>
      </c>
      <c r="O71" s="90">
        <f t="shared" ref="O71:O84" si="13">N71/$N$84</f>
        <v>2.5933992293516502E-3</v>
      </c>
    </row>
    <row r="72" spans="1:15">
      <c r="A72" s="288" t="s">
        <v>952</v>
      </c>
      <c r="B72" s="289">
        <v>121</v>
      </c>
      <c r="C72" s="289">
        <v>86</v>
      </c>
      <c r="D72" s="289">
        <v>131</v>
      </c>
      <c r="E72" s="289">
        <v>107</v>
      </c>
      <c r="F72" s="289">
        <v>109</v>
      </c>
      <c r="G72" s="289">
        <v>71</v>
      </c>
      <c r="H72" s="289">
        <v>28</v>
      </c>
      <c r="I72" s="289">
        <v>0</v>
      </c>
      <c r="J72" s="289">
        <v>3</v>
      </c>
      <c r="K72" s="289">
        <v>27</v>
      </c>
      <c r="L72" s="289">
        <v>11</v>
      </c>
      <c r="M72" s="289">
        <v>0</v>
      </c>
      <c r="N72" s="289">
        <f t="shared" si="12"/>
        <v>694</v>
      </c>
      <c r="O72" s="90">
        <f t="shared" si="13"/>
        <v>4.6506952588373264E-3</v>
      </c>
    </row>
    <row r="73" spans="1:15">
      <c r="A73" s="288" t="s">
        <v>953</v>
      </c>
      <c r="B73" s="289">
        <v>300</v>
      </c>
      <c r="C73" s="289">
        <v>347</v>
      </c>
      <c r="D73" s="289">
        <v>394</v>
      </c>
      <c r="E73" s="289">
        <v>360</v>
      </c>
      <c r="F73" s="289">
        <v>241</v>
      </c>
      <c r="G73" s="289">
        <v>233</v>
      </c>
      <c r="H73" s="289">
        <v>105</v>
      </c>
      <c r="I73" s="289">
        <v>0</v>
      </c>
      <c r="J73" s="289">
        <v>6</v>
      </c>
      <c r="K73" s="289">
        <v>44</v>
      </c>
      <c r="L73" s="289">
        <v>25</v>
      </c>
      <c r="M73" s="289">
        <v>0</v>
      </c>
      <c r="N73" s="289">
        <f t="shared" si="12"/>
        <v>2055</v>
      </c>
      <c r="O73" s="90">
        <f t="shared" si="13"/>
        <v>1.3771150946557212E-2</v>
      </c>
    </row>
    <row r="74" spans="1:15">
      <c r="A74" s="288" t="s">
        <v>954</v>
      </c>
      <c r="B74" s="289">
        <v>436</v>
      </c>
      <c r="C74" s="289">
        <v>452</v>
      </c>
      <c r="D74" s="289">
        <v>458</v>
      </c>
      <c r="E74" s="289">
        <v>454</v>
      </c>
      <c r="F74" s="289">
        <v>320</v>
      </c>
      <c r="G74" s="289">
        <v>280</v>
      </c>
      <c r="H74" s="289">
        <v>127</v>
      </c>
      <c r="I74" s="289">
        <v>0</v>
      </c>
      <c r="J74" s="289">
        <v>10</v>
      </c>
      <c r="K74" s="289">
        <v>46</v>
      </c>
      <c r="L74" s="289">
        <v>29</v>
      </c>
      <c r="M74" s="289">
        <v>0</v>
      </c>
      <c r="N74" s="289">
        <f t="shared" si="12"/>
        <v>2612</v>
      </c>
      <c r="O74" s="90">
        <f t="shared" si="13"/>
        <v>1.7503769475624056E-2</v>
      </c>
    </row>
    <row r="75" spans="1:15">
      <c r="A75" s="288" t="s">
        <v>955</v>
      </c>
      <c r="B75" s="289">
        <v>662</v>
      </c>
      <c r="C75" s="289">
        <v>681</v>
      </c>
      <c r="D75" s="289">
        <v>670</v>
      </c>
      <c r="E75" s="289">
        <v>692</v>
      </c>
      <c r="F75" s="289">
        <v>388</v>
      </c>
      <c r="G75" s="289">
        <v>396</v>
      </c>
      <c r="H75" s="289">
        <v>222</v>
      </c>
      <c r="I75" s="289">
        <v>0</v>
      </c>
      <c r="J75" s="289">
        <v>6</v>
      </c>
      <c r="K75" s="289">
        <v>77</v>
      </c>
      <c r="L75" s="289">
        <v>48</v>
      </c>
      <c r="M75" s="289">
        <v>0</v>
      </c>
      <c r="N75" s="289">
        <f t="shared" si="12"/>
        <v>3842</v>
      </c>
      <c r="O75" s="90">
        <f t="shared" si="13"/>
        <v>2.5746356173563412E-2</v>
      </c>
    </row>
    <row r="76" spans="1:15">
      <c r="A76" s="288" t="s">
        <v>956</v>
      </c>
      <c r="B76" s="289">
        <v>654</v>
      </c>
      <c r="C76" s="289">
        <v>728</v>
      </c>
      <c r="D76" s="289">
        <v>629</v>
      </c>
      <c r="E76" s="289">
        <v>655</v>
      </c>
      <c r="F76" s="289">
        <v>389</v>
      </c>
      <c r="G76" s="289">
        <v>418</v>
      </c>
      <c r="H76" s="289">
        <v>199</v>
      </c>
      <c r="I76" s="289">
        <v>0</v>
      </c>
      <c r="J76" s="289">
        <v>10</v>
      </c>
      <c r="K76" s="289">
        <v>49</v>
      </c>
      <c r="L76" s="289">
        <v>34</v>
      </c>
      <c r="M76" s="289">
        <v>0</v>
      </c>
      <c r="N76" s="289">
        <f t="shared" si="12"/>
        <v>3765</v>
      </c>
      <c r="O76" s="90">
        <f t="shared" si="13"/>
        <v>2.523035684369241E-2</v>
      </c>
    </row>
    <row r="77" spans="1:15">
      <c r="A77" s="288" t="s">
        <v>957</v>
      </c>
      <c r="B77" s="289">
        <v>621</v>
      </c>
      <c r="C77" s="289">
        <v>680</v>
      </c>
      <c r="D77" s="289">
        <v>605</v>
      </c>
      <c r="E77" s="289">
        <v>645</v>
      </c>
      <c r="F77" s="289">
        <v>346</v>
      </c>
      <c r="G77" s="289">
        <v>398</v>
      </c>
      <c r="H77" s="289">
        <v>188</v>
      </c>
      <c r="I77" s="289">
        <v>0</v>
      </c>
      <c r="J77" s="289">
        <v>10</v>
      </c>
      <c r="K77" s="289">
        <v>52</v>
      </c>
      <c r="L77" s="289">
        <v>36</v>
      </c>
      <c r="M77" s="289">
        <v>0</v>
      </c>
      <c r="N77" s="289">
        <f t="shared" si="12"/>
        <v>3581</v>
      </c>
      <c r="O77" s="90">
        <f t="shared" si="13"/>
        <v>2.3997319484000669E-2</v>
      </c>
    </row>
    <row r="78" spans="1:15">
      <c r="A78" s="288" t="s">
        <v>958</v>
      </c>
      <c r="B78" s="289">
        <v>506</v>
      </c>
      <c r="C78" s="289">
        <v>445</v>
      </c>
      <c r="D78" s="289">
        <v>447</v>
      </c>
      <c r="E78" s="289">
        <v>485</v>
      </c>
      <c r="F78" s="289">
        <v>249</v>
      </c>
      <c r="G78" s="289">
        <v>280</v>
      </c>
      <c r="H78" s="289">
        <v>129</v>
      </c>
      <c r="I78" s="289">
        <v>0</v>
      </c>
      <c r="J78" s="289">
        <v>2</v>
      </c>
      <c r="K78" s="289">
        <v>38</v>
      </c>
      <c r="L78" s="289">
        <v>19</v>
      </c>
      <c r="M78" s="289">
        <v>0</v>
      </c>
      <c r="N78" s="289">
        <f t="shared" si="12"/>
        <v>2600</v>
      </c>
      <c r="O78" s="90">
        <f t="shared" si="13"/>
        <v>1.742335399564416E-2</v>
      </c>
    </row>
    <row r="79" spans="1:15">
      <c r="A79" s="288" t="s">
        <v>959</v>
      </c>
      <c r="B79" s="289">
        <v>734</v>
      </c>
      <c r="C79" s="289">
        <v>709</v>
      </c>
      <c r="D79" s="289">
        <v>677</v>
      </c>
      <c r="E79" s="289">
        <v>686</v>
      </c>
      <c r="F79" s="289">
        <v>375</v>
      </c>
      <c r="G79" s="289">
        <v>415</v>
      </c>
      <c r="H79" s="289">
        <v>220</v>
      </c>
      <c r="I79" s="289">
        <v>0</v>
      </c>
      <c r="J79" s="289">
        <v>8</v>
      </c>
      <c r="K79" s="289">
        <v>71</v>
      </c>
      <c r="L79" s="289">
        <v>32</v>
      </c>
      <c r="M79" s="289">
        <v>0</v>
      </c>
      <c r="N79" s="289">
        <f t="shared" si="12"/>
        <v>3927</v>
      </c>
      <c r="O79" s="90">
        <f t="shared" si="13"/>
        <v>2.6315965823421009E-2</v>
      </c>
    </row>
    <row r="80" spans="1:15">
      <c r="A80" s="288" t="s">
        <v>960</v>
      </c>
      <c r="B80" s="289">
        <v>1445</v>
      </c>
      <c r="C80" s="289">
        <v>1397</v>
      </c>
      <c r="D80" s="289">
        <v>1303</v>
      </c>
      <c r="E80" s="289">
        <v>1170</v>
      </c>
      <c r="F80" s="289">
        <v>702</v>
      </c>
      <c r="G80" s="289">
        <v>764</v>
      </c>
      <c r="H80" s="289">
        <v>384</v>
      </c>
      <c r="I80" s="289">
        <v>0</v>
      </c>
      <c r="J80" s="289">
        <v>15</v>
      </c>
      <c r="K80" s="289">
        <v>116</v>
      </c>
      <c r="L80" s="289">
        <v>78</v>
      </c>
      <c r="M80" s="289">
        <v>0</v>
      </c>
      <c r="N80" s="289">
        <f t="shared" si="12"/>
        <v>7374</v>
      </c>
      <c r="O80" s="90">
        <f t="shared" si="13"/>
        <v>4.9415312447646173E-2</v>
      </c>
    </row>
    <row r="81" spans="1:15">
      <c r="A81" s="288" t="s">
        <v>961</v>
      </c>
      <c r="B81" s="289">
        <v>3222</v>
      </c>
      <c r="C81" s="289">
        <v>3271</v>
      </c>
      <c r="D81" s="289">
        <v>3055</v>
      </c>
      <c r="E81" s="289">
        <v>2542</v>
      </c>
      <c r="F81" s="289">
        <v>1506</v>
      </c>
      <c r="G81" s="289">
        <v>1738</v>
      </c>
      <c r="H81" s="289">
        <v>904</v>
      </c>
      <c r="I81" s="289">
        <v>0</v>
      </c>
      <c r="J81" s="289">
        <v>39</v>
      </c>
      <c r="K81" s="289">
        <v>263</v>
      </c>
      <c r="L81" s="289">
        <v>174</v>
      </c>
      <c r="M81" s="289">
        <v>0</v>
      </c>
      <c r="N81" s="289">
        <f t="shared" si="12"/>
        <v>16714</v>
      </c>
      <c r="O81" s="90">
        <f t="shared" si="13"/>
        <v>0.11200536103199867</v>
      </c>
    </row>
    <row r="82" spans="1:15">
      <c r="A82" s="288" t="s">
        <v>962</v>
      </c>
      <c r="B82" s="289">
        <v>1435</v>
      </c>
      <c r="C82" s="289">
        <v>2019</v>
      </c>
      <c r="D82" s="289">
        <v>1508</v>
      </c>
      <c r="E82" s="289">
        <v>1218</v>
      </c>
      <c r="F82" s="289">
        <v>674</v>
      </c>
      <c r="G82" s="289">
        <v>819</v>
      </c>
      <c r="H82" s="289">
        <v>420</v>
      </c>
      <c r="I82" s="289">
        <v>0</v>
      </c>
      <c r="J82" s="289">
        <v>21</v>
      </c>
      <c r="K82" s="289">
        <v>172</v>
      </c>
      <c r="L82" s="289">
        <v>77</v>
      </c>
      <c r="M82" s="289">
        <v>0</v>
      </c>
      <c r="N82" s="289">
        <f t="shared" si="12"/>
        <v>8363</v>
      </c>
      <c r="O82" s="90">
        <f t="shared" si="13"/>
        <v>5.6042888255989277E-2</v>
      </c>
    </row>
    <row r="83" spans="1:15" ht="15.75" thickBot="1">
      <c r="A83" s="288" t="s">
        <v>963</v>
      </c>
      <c r="B83" s="289">
        <v>18428</v>
      </c>
      <c r="C83" s="289">
        <v>20802</v>
      </c>
      <c r="D83" s="289">
        <v>16307</v>
      </c>
      <c r="E83" s="289">
        <v>11305</v>
      </c>
      <c r="F83" s="289">
        <v>10049</v>
      </c>
      <c r="G83" s="289">
        <v>8901</v>
      </c>
      <c r="H83" s="289">
        <v>4170</v>
      </c>
      <c r="I83" s="289">
        <v>0</v>
      </c>
      <c r="J83" s="289">
        <v>142</v>
      </c>
      <c r="K83" s="289">
        <v>1344</v>
      </c>
      <c r="L83" s="289">
        <v>1446</v>
      </c>
      <c r="M83" s="289">
        <v>0</v>
      </c>
      <c r="N83" s="289">
        <f t="shared" si="12"/>
        <v>92894</v>
      </c>
      <c r="O83" s="90">
        <f t="shared" si="13"/>
        <v>0.62250963310437257</v>
      </c>
    </row>
    <row r="84" spans="1:15" ht="16.5" thickTop="1" thickBot="1">
      <c r="A84" s="290" t="s">
        <v>8</v>
      </c>
      <c r="B84" s="291">
        <f>SUM(B70:B83)</f>
        <v>28699</v>
      </c>
      <c r="C84" s="291">
        <f t="shared" ref="C84:M84" si="14">SUM(C70:C83)</f>
        <v>31722</v>
      </c>
      <c r="D84" s="291">
        <f t="shared" si="14"/>
        <v>26349</v>
      </c>
      <c r="E84" s="291">
        <f t="shared" si="14"/>
        <v>20444</v>
      </c>
      <c r="F84" s="291">
        <f t="shared" si="14"/>
        <v>15473</v>
      </c>
      <c r="G84" s="291">
        <f t="shared" si="14"/>
        <v>14780</v>
      </c>
      <c r="H84" s="291">
        <f t="shared" si="14"/>
        <v>7121</v>
      </c>
      <c r="I84" s="291">
        <f t="shared" si="14"/>
        <v>0</v>
      </c>
      <c r="J84" s="291">
        <f t="shared" si="14"/>
        <v>273</v>
      </c>
      <c r="K84" s="291">
        <f t="shared" si="14"/>
        <v>2335</v>
      </c>
      <c r="L84" s="291">
        <f t="shared" si="14"/>
        <v>2029</v>
      </c>
      <c r="M84" s="291">
        <f t="shared" si="14"/>
        <v>0</v>
      </c>
      <c r="N84" s="291">
        <f t="shared" si="12"/>
        <v>149225</v>
      </c>
      <c r="O84" s="292">
        <f t="shared" si="13"/>
        <v>1</v>
      </c>
    </row>
    <row r="85" spans="1:15" ht="15.75" thickTop="1">
      <c r="A85" s="293" t="s">
        <v>964</v>
      </c>
      <c r="B85" s="90">
        <f>B84/$N$84</f>
        <v>0.19232032166191992</v>
      </c>
      <c r="C85" s="90">
        <f t="shared" ref="C85:N85" si="15">C84/$N$84</f>
        <v>0.21257832132685542</v>
      </c>
      <c r="D85" s="90">
        <f t="shared" si="15"/>
        <v>0.17657229016585693</v>
      </c>
      <c r="E85" s="90">
        <f t="shared" si="15"/>
        <v>0.13700117272574971</v>
      </c>
      <c r="F85" s="90">
        <f t="shared" si="15"/>
        <v>0.10368906014407774</v>
      </c>
      <c r="G85" s="90">
        <f t="shared" si="15"/>
        <v>9.9045066175238727E-2</v>
      </c>
      <c r="H85" s="90">
        <f t="shared" si="15"/>
        <v>4.7719886078070026E-2</v>
      </c>
      <c r="I85" s="90">
        <f t="shared" si="15"/>
        <v>0</v>
      </c>
      <c r="J85" s="90">
        <f t="shared" si="15"/>
        <v>1.8294521695426369E-3</v>
      </c>
      <c r="K85" s="90">
        <f t="shared" si="15"/>
        <v>1.5647512146088123E-2</v>
      </c>
      <c r="L85" s="90">
        <f t="shared" si="15"/>
        <v>1.359691740660077E-2</v>
      </c>
      <c r="M85" s="90">
        <f t="shared" si="15"/>
        <v>0</v>
      </c>
      <c r="N85" s="90">
        <f t="shared" si="15"/>
        <v>1</v>
      </c>
      <c r="O85" s="296"/>
    </row>
    <row r="86" spans="1:15" ht="16.5" thickBot="1">
      <c r="A86" s="297"/>
      <c r="B86" s="298"/>
      <c r="C86" s="299"/>
      <c r="D86" s="299"/>
      <c r="E86" s="299"/>
      <c r="F86" s="299"/>
      <c r="G86" s="298"/>
      <c r="H86" s="298"/>
      <c r="I86" s="298"/>
      <c r="J86" s="298"/>
      <c r="K86" s="298"/>
      <c r="L86" s="298"/>
      <c r="M86" s="298"/>
      <c r="N86" s="300"/>
      <c r="O86" s="300"/>
    </row>
    <row r="87" spans="1:15" ht="15.75" thickTop="1">
      <c r="A87" s="800" t="s">
        <v>969</v>
      </c>
      <c r="B87" s="801"/>
      <c r="C87" s="801"/>
      <c r="D87" s="801"/>
      <c r="E87" s="801"/>
      <c r="F87" s="801"/>
      <c r="G87" s="801"/>
      <c r="H87" s="802"/>
      <c r="I87" s="302"/>
      <c r="J87" s="302"/>
      <c r="K87" s="302"/>
      <c r="L87" s="302"/>
      <c r="M87" s="302"/>
      <c r="N87" s="304"/>
      <c r="O87" s="305"/>
    </row>
    <row r="88" spans="1:15">
      <c r="A88" s="301"/>
      <c r="B88" s="310"/>
      <c r="C88" s="311"/>
      <c r="D88" s="311"/>
      <c r="E88" s="311"/>
      <c r="F88" s="311"/>
      <c r="G88" s="310"/>
      <c r="H88" s="310"/>
      <c r="I88" s="302"/>
      <c r="J88" s="302"/>
      <c r="K88" s="302"/>
      <c r="L88" s="302"/>
      <c r="M88" s="302"/>
      <c r="N88" s="304"/>
      <c r="O88" s="305"/>
    </row>
    <row r="89" spans="1:15">
      <c r="A89" s="301"/>
      <c r="B89" s="302"/>
      <c r="C89" s="303"/>
      <c r="D89" s="303"/>
      <c r="E89" s="303"/>
      <c r="F89" s="303"/>
      <c r="G89" s="302"/>
      <c r="H89" s="302"/>
      <c r="I89" s="302"/>
      <c r="J89" s="302"/>
      <c r="K89" s="302"/>
      <c r="L89" s="302"/>
      <c r="M89" s="302"/>
      <c r="N89" s="304"/>
      <c r="O89" s="305"/>
    </row>
    <row r="90" spans="1:15" ht="18">
      <c r="A90" s="306"/>
      <c r="B90" s="307"/>
      <c r="C90" s="307"/>
      <c r="D90" s="307"/>
      <c r="E90" s="307"/>
      <c r="F90" s="307"/>
      <c r="G90" s="307"/>
      <c r="H90" s="307"/>
      <c r="I90" s="307"/>
      <c r="J90" s="307"/>
      <c r="K90" s="307"/>
      <c r="L90" s="307"/>
      <c r="M90" s="307"/>
      <c r="N90" s="307"/>
      <c r="O90" s="307"/>
    </row>
    <row r="91" spans="1:15" ht="18">
      <c r="A91" s="796" t="s">
        <v>334</v>
      </c>
      <c r="B91" s="796"/>
      <c r="C91" s="796"/>
      <c r="D91" s="796"/>
      <c r="E91" s="796"/>
      <c r="F91" s="796"/>
      <c r="G91" s="796"/>
      <c r="H91" s="796"/>
      <c r="I91" s="796"/>
      <c r="J91" s="796"/>
      <c r="K91" s="796"/>
      <c r="L91" s="796"/>
      <c r="M91" s="796"/>
      <c r="N91" s="796"/>
      <c r="O91" s="796"/>
    </row>
    <row r="92" spans="1:15" ht="18">
      <c r="A92" s="796" t="s">
        <v>970</v>
      </c>
      <c r="B92" s="796"/>
      <c r="C92" s="796"/>
      <c r="D92" s="796"/>
      <c r="E92" s="796"/>
      <c r="F92" s="796"/>
      <c r="G92" s="796"/>
      <c r="H92" s="796"/>
      <c r="I92" s="796"/>
      <c r="J92" s="796"/>
      <c r="K92" s="796"/>
      <c r="L92" s="796"/>
      <c r="M92" s="796"/>
      <c r="N92" s="796"/>
      <c r="O92" s="796"/>
    </row>
    <row r="93" spans="1:15" ht="18">
      <c r="A93" s="796" t="s">
        <v>2</v>
      </c>
      <c r="B93" s="796"/>
      <c r="C93" s="796"/>
      <c r="D93" s="796"/>
      <c r="E93" s="796"/>
      <c r="F93" s="796"/>
      <c r="G93" s="796"/>
      <c r="H93" s="796"/>
      <c r="I93" s="796"/>
      <c r="J93" s="796"/>
      <c r="K93" s="796"/>
      <c r="L93" s="796"/>
      <c r="M93" s="796"/>
      <c r="N93" s="796"/>
      <c r="O93" s="796"/>
    </row>
    <row r="94" spans="1:15" ht="18">
      <c r="A94" s="797" t="s">
        <v>3</v>
      </c>
      <c r="B94" s="797"/>
      <c r="C94" s="797"/>
      <c r="D94" s="797"/>
      <c r="E94" s="797"/>
      <c r="F94" s="797"/>
      <c r="G94" s="797"/>
      <c r="H94" s="797"/>
      <c r="I94" s="797"/>
      <c r="J94" s="797"/>
      <c r="K94" s="797"/>
      <c r="L94" s="797"/>
      <c r="M94" s="797"/>
      <c r="N94" s="797"/>
      <c r="O94" s="797"/>
    </row>
    <row r="95" spans="1:15" ht="17.25" thickBot="1">
      <c r="A95" s="280"/>
      <c r="B95" s="281"/>
      <c r="C95" s="282"/>
      <c r="D95" s="281"/>
      <c r="E95" s="281"/>
      <c r="F95" s="281"/>
      <c r="G95" s="281"/>
      <c r="H95" s="281"/>
      <c r="I95" s="282"/>
      <c r="J95" s="281"/>
      <c r="K95" s="281"/>
      <c r="L95" s="281"/>
      <c r="M95" s="281"/>
      <c r="N95" s="281"/>
      <c r="O95" s="284"/>
    </row>
    <row r="96" spans="1:15" ht="27.75" thickTop="1" thickBot="1">
      <c r="A96" s="308" t="s">
        <v>948</v>
      </c>
      <c r="B96" s="308" t="s">
        <v>343</v>
      </c>
      <c r="C96" s="308" t="s">
        <v>404</v>
      </c>
      <c r="D96" s="308" t="s">
        <v>341</v>
      </c>
      <c r="E96" s="308" t="s">
        <v>340</v>
      </c>
      <c r="F96" s="308" t="s">
        <v>335</v>
      </c>
      <c r="G96" s="308" t="s">
        <v>338</v>
      </c>
      <c r="H96" s="308" t="s">
        <v>336</v>
      </c>
      <c r="I96" s="308" t="s">
        <v>345</v>
      </c>
      <c r="J96" s="308" t="s">
        <v>342</v>
      </c>
      <c r="K96" s="308" t="s">
        <v>339</v>
      </c>
      <c r="L96" s="308" t="s">
        <v>337</v>
      </c>
      <c r="M96" s="308" t="s">
        <v>344</v>
      </c>
      <c r="N96" s="309" t="s">
        <v>444</v>
      </c>
      <c r="O96" s="308" t="s">
        <v>949</v>
      </c>
    </row>
    <row r="97" spans="1:15" ht="15.75" thickTop="1">
      <c r="A97" s="288" t="s">
        <v>950</v>
      </c>
      <c r="B97" s="289">
        <v>913310.54234000004</v>
      </c>
      <c r="C97" s="289">
        <v>2888255.35721</v>
      </c>
      <c r="D97" s="289">
        <v>807532.31819000002</v>
      </c>
      <c r="E97" s="289">
        <v>72275.522190000003</v>
      </c>
      <c r="F97" s="289">
        <v>319925.80741000001</v>
      </c>
      <c r="G97" s="289">
        <v>580592.62664999999</v>
      </c>
      <c r="H97" s="289">
        <v>47333.815630000005</v>
      </c>
      <c r="I97" s="289">
        <v>1374564.69805</v>
      </c>
      <c r="J97" s="289">
        <v>0</v>
      </c>
      <c r="K97" s="289">
        <v>313155.61476999999</v>
      </c>
      <c r="L97" s="289">
        <v>312265.62456000003</v>
      </c>
      <c r="M97" s="289">
        <v>348924.98794999998</v>
      </c>
      <c r="N97" s="289">
        <f>SUM(A97:M97)</f>
        <v>7978136.9149500001</v>
      </c>
      <c r="O97" s="90">
        <f>N97/$N$111</f>
        <v>0.12942723954333035</v>
      </c>
    </row>
    <row r="98" spans="1:15">
      <c r="A98" s="288" t="s">
        <v>951</v>
      </c>
      <c r="B98" s="289">
        <v>81411.810660000003</v>
      </c>
      <c r="C98" s="289">
        <v>114829.8361</v>
      </c>
      <c r="D98" s="289">
        <v>263824.75718999997</v>
      </c>
      <c r="E98" s="289">
        <v>77573.178140000004</v>
      </c>
      <c r="F98" s="289">
        <v>132030.11205</v>
      </c>
      <c r="G98" s="289">
        <v>92109.131049999996</v>
      </c>
      <c r="H98" s="289">
        <v>46323.148860000001</v>
      </c>
      <c r="I98" s="289">
        <v>246973.34009000001</v>
      </c>
      <c r="J98" s="289">
        <v>0</v>
      </c>
      <c r="K98" s="289">
        <v>32069.484949999998</v>
      </c>
      <c r="L98" s="289">
        <v>50439.643710000004</v>
      </c>
      <c r="M98" s="289">
        <v>37702.776570000002</v>
      </c>
      <c r="N98" s="289">
        <f t="shared" ref="N98:N110" si="16">SUM(A98:M98)</f>
        <v>1175287.2193699998</v>
      </c>
      <c r="O98" s="90">
        <f t="shared" ref="O98:O111" si="17">N98/$N$111</f>
        <v>1.9066378791842146E-2</v>
      </c>
    </row>
    <row r="99" spans="1:15">
      <c r="A99" s="288" t="s">
        <v>952</v>
      </c>
      <c r="B99" s="289">
        <v>152221.49865999998</v>
      </c>
      <c r="C99" s="289">
        <v>164439.49809000001</v>
      </c>
      <c r="D99" s="289">
        <v>449549.11405000003</v>
      </c>
      <c r="E99" s="289">
        <v>162140.32284000001</v>
      </c>
      <c r="F99" s="289">
        <v>257410.30016999997</v>
      </c>
      <c r="G99" s="289">
        <v>63067.819560000004</v>
      </c>
      <c r="H99" s="289">
        <v>56897.238689999998</v>
      </c>
      <c r="I99" s="289">
        <v>233614.17687999998</v>
      </c>
      <c r="J99" s="289">
        <v>3458.3298100000002</v>
      </c>
      <c r="K99" s="289">
        <v>79805.878349999999</v>
      </c>
      <c r="L99" s="289">
        <v>38450.245799999997</v>
      </c>
      <c r="M99" s="289">
        <v>34961.424930000001</v>
      </c>
      <c r="N99" s="289">
        <f t="shared" si="16"/>
        <v>1696015.8478299999</v>
      </c>
      <c r="O99" s="90">
        <f t="shared" si="17"/>
        <v>2.7514023856251856E-2</v>
      </c>
    </row>
    <row r="100" spans="1:15">
      <c r="A100" s="288" t="s">
        <v>953</v>
      </c>
      <c r="B100" s="289">
        <v>372219.30439999996</v>
      </c>
      <c r="C100" s="289">
        <v>405934.36193000001</v>
      </c>
      <c r="D100" s="289">
        <v>820207.45007000002</v>
      </c>
      <c r="E100" s="289">
        <v>315165.14043999999</v>
      </c>
      <c r="F100" s="289">
        <v>381874.75891000003</v>
      </c>
      <c r="G100" s="289">
        <v>239555.76725999999</v>
      </c>
      <c r="H100" s="289">
        <v>151298.52765999999</v>
      </c>
      <c r="I100" s="289">
        <v>262303.56008999998</v>
      </c>
      <c r="J100" s="289">
        <v>1425.0955100000001</v>
      </c>
      <c r="K100" s="289">
        <v>157968.37349999999</v>
      </c>
      <c r="L100" s="289">
        <v>46379.743049999997</v>
      </c>
      <c r="M100" s="289">
        <v>85794.437239999999</v>
      </c>
      <c r="N100" s="289">
        <f t="shared" si="16"/>
        <v>3240126.5200599995</v>
      </c>
      <c r="O100" s="90">
        <f t="shared" si="17"/>
        <v>5.2563729569077101E-2</v>
      </c>
    </row>
    <row r="101" spans="1:15">
      <c r="A101" s="288" t="s">
        <v>954</v>
      </c>
      <c r="B101" s="289">
        <v>541354.57592999993</v>
      </c>
      <c r="C101" s="289">
        <v>514653.72404</v>
      </c>
      <c r="D101" s="289">
        <v>877228.28495</v>
      </c>
      <c r="E101" s="289">
        <v>426834.34638</v>
      </c>
      <c r="F101" s="289">
        <v>433491.56154999998</v>
      </c>
      <c r="G101" s="289">
        <v>302449.52974000003</v>
      </c>
      <c r="H101" s="289">
        <v>170397.41381999999</v>
      </c>
      <c r="I101" s="289">
        <v>245171.07785</v>
      </c>
      <c r="J101" s="289">
        <v>4175.3903399999999</v>
      </c>
      <c r="K101" s="289">
        <v>294981.08986000001</v>
      </c>
      <c r="L101" s="289">
        <v>32622.54999</v>
      </c>
      <c r="M101" s="289">
        <v>95440.212760000009</v>
      </c>
      <c r="N101" s="289">
        <f t="shared" si="16"/>
        <v>3938799.7572100004</v>
      </c>
      <c r="O101" s="90">
        <f t="shared" si="17"/>
        <v>6.389812372539673E-2</v>
      </c>
    </row>
    <row r="102" spans="1:15">
      <c r="A102" s="288" t="s">
        <v>955</v>
      </c>
      <c r="B102" s="289">
        <v>788281.32573000004</v>
      </c>
      <c r="C102" s="289">
        <v>986777.31215000001</v>
      </c>
      <c r="D102" s="289">
        <v>1229544.64808</v>
      </c>
      <c r="E102" s="289">
        <v>550133.6327999999</v>
      </c>
      <c r="F102" s="289">
        <v>584771.13297000004</v>
      </c>
      <c r="G102" s="289">
        <v>319987.92598</v>
      </c>
      <c r="H102" s="289">
        <v>223111.32016999999</v>
      </c>
      <c r="I102" s="289">
        <v>336107.03456</v>
      </c>
      <c r="J102" s="289">
        <v>1576.2635700000001</v>
      </c>
      <c r="K102" s="289">
        <v>456967.62701999996</v>
      </c>
      <c r="L102" s="289">
        <v>45403.920969999999</v>
      </c>
      <c r="M102" s="289">
        <v>104088.60711</v>
      </c>
      <c r="N102" s="289">
        <f t="shared" si="16"/>
        <v>5626750.7511100005</v>
      </c>
      <c r="O102" s="90">
        <f t="shared" si="17"/>
        <v>9.1281313554530799E-2</v>
      </c>
    </row>
    <row r="103" spans="1:15">
      <c r="A103" s="288" t="s">
        <v>956</v>
      </c>
      <c r="B103" s="289">
        <v>656713.5308200001</v>
      </c>
      <c r="C103" s="289">
        <v>1017170.7489700001</v>
      </c>
      <c r="D103" s="289">
        <v>977212.86765000003</v>
      </c>
      <c r="E103" s="289">
        <v>447158.11787999998</v>
      </c>
      <c r="F103" s="289">
        <v>433257.44</v>
      </c>
      <c r="G103" s="289">
        <v>282610.96730000002</v>
      </c>
      <c r="H103" s="289">
        <v>172577.26368</v>
      </c>
      <c r="I103" s="289">
        <v>321636.58760000003</v>
      </c>
      <c r="J103" s="289">
        <v>2460.9116400000003</v>
      </c>
      <c r="K103" s="289">
        <v>417666.83880000003</v>
      </c>
      <c r="L103" s="289">
        <v>37708.165270000005</v>
      </c>
      <c r="M103" s="289">
        <v>121610.99034</v>
      </c>
      <c r="N103" s="289">
        <f t="shared" si="16"/>
        <v>4887784.4299499989</v>
      </c>
      <c r="O103" s="90">
        <f t="shared" si="17"/>
        <v>7.9293255179146482E-2</v>
      </c>
    </row>
    <row r="104" spans="1:15">
      <c r="A104" s="288" t="s">
        <v>957</v>
      </c>
      <c r="B104" s="289">
        <v>617548.36389000004</v>
      </c>
      <c r="C104" s="289">
        <v>993881.13428</v>
      </c>
      <c r="D104" s="289">
        <v>794949.12575000001</v>
      </c>
      <c r="E104" s="289">
        <v>381896.61095</v>
      </c>
      <c r="F104" s="289">
        <v>358886.89733000001</v>
      </c>
      <c r="G104" s="289">
        <v>251579.15536999999</v>
      </c>
      <c r="H104" s="289">
        <v>146203.82591999997</v>
      </c>
      <c r="I104" s="289">
        <v>311650.30692</v>
      </c>
      <c r="J104" s="289">
        <v>841.78377999999998</v>
      </c>
      <c r="K104" s="289">
        <v>401824.43482999998</v>
      </c>
      <c r="L104" s="289">
        <v>34559.797570000002</v>
      </c>
      <c r="M104" s="289">
        <v>136625.88006</v>
      </c>
      <c r="N104" s="289">
        <f t="shared" si="16"/>
        <v>4430447.3166500013</v>
      </c>
      <c r="O104" s="90">
        <f t="shared" si="17"/>
        <v>7.1873994172956424E-2</v>
      </c>
    </row>
    <row r="105" spans="1:15">
      <c r="A105" s="288" t="s">
        <v>958</v>
      </c>
      <c r="B105" s="289">
        <v>415288.20754999999</v>
      </c>
      <c r="C105" s="289">
        <v>732907.41553</v>
      </c>
      <c r="D105" s="289">
        <v>517651.3259</v>
      </c>
      <c r="E105" s="289">
        <v>268193.90753000003</v>
      </c>
      <c r="F105" s="289">
        <v>261929.19845</v>
      </c>
      <c r="G105" s="289">
        <v>170886.87794000001</v>
      </c>
      <c r="H105" s="289">
        <v>100862.36826999999</v>
      </c>
      <c r="I105" s="289">
        <v>291692.48894999997</v>
      </c>
      <c r="J105" s="289">
        <v>597.51373999999998</v>
      </c>
      <c r="K105" s="289">
        <v>295339.58387999999</v>
      </c>
      <c r="L105" s="289">
        <v>24697.53584</v>
      </c>
      <c r="M105" s="289">
        <v>105880.52303</v>
      </c>
      <c r="N105" s="289">
        <f t="shared" si="16"/>
        <v>3185926.9466099995</v>
      </c>
      <c r="O105" s="90">
        <f t="shared" si="17"/>
        <v>5.1684463989802011E-2</v>
      </c>
    </row>
    <row r="106" spans="1:15">
      <c r="A106" s="288" t="s">
        <v>959</v>
      </c>
      <c r="B106" s="289">
        <v>599998.71889999998</v>
      </c>
      <c r="C106" s="289">
        <v>1182677.91197</v>
      </c>
      <c r="D106" s="289">
        <v>711175.88191</v>
      </c>
      <c r="E106" s="289">
        <v>384886.15700999997</v>
      </c>
      <c r="F106" s="289">
        <v>362826.82023000001</v>
      </c>
      <c r="G106" s="289">
        <v>276505.96067</v>
      </c>
      <c r="H106" s="289">
        <v>140208.31121000001</v>
      </c>
      <c r="I106" s="289">
        <v>433064.17822</v>
      </c>
      <c r="J106" s="289">
        <v>690.87198000000001</v>
      </c>
      <c r="K106" s="289">
        <v>447905.52074000001</v>
      </c>
      <c r="L106" s="289">
        <v>34372.277310000005</v>
      </c>
      <c r="M106" s="289">
        <v>192129.28375999999</v>
      </c>
      <c r="N106" s="289">
        <f t="shared" si="16"/>
        <v>4766441.8939099992</v>
      </c>
      <c r="O106" s="90">
        <f t="shared" si="17"/>
        <v>7.7324746785988302E-2</v>
      </c>
    </row>
    <row r="107" spans="1:15">
      <c r="A107" s="288" t="s">
        <v>960</v>
      </c>
      <c r="B107" s="289">
        <v>906442.04538000003</v>
      </c>
      <c r="C107" s="289">
        <v>1777756.8592699999</v>
      </c>
      <c r="D107" s="289">
        <v>981857.44273999997</v>
      </c>
      <c r="E107" s="289">
        <v>539305.35537999996</v>
      </c>
      <c r="F107" s="289">
        <v>538833.45903999999</v>
      </c>
      <c r="G107" s="289">
        <v>434569.94517999998</v>
      </c>
      <c r="H107" s="289">
        <v>218587.55374999999</v>
      </c>
      <c r="I107" s="289">
        <v>687634.22008</v>
      </c>
      <c r="J107" s="289">
        <v>1705.91283</v>
      </c>
      <c r="K107" s="289">
        <v>657890.06542</v>
      </c>
      <c r="L107" s="289">
        <v>46576.567860000003</v>
      </c>
      <c r="M107" s="289">
        <v>308314.89573000005</v>
      </c>
      <c r="N107" s="289">
        <f t="shared" si="16"/>
        <v>7099474.3226599991</v>
      </c>
      <c r="O107" s="90">
        <f t="shared" si="17"/>
        <v>0.11517292490541287</v>
      </c>
    </row>
    <row r="108" spans="1:15">
      <c r="A108" s="288" t="s">
        <v>961</v>
      </c>
      <c r="B108" s="289">
        <v>1190271.1384000001</v>
      </c>
      <c r="C108" s="289">
        <v>2425671.5917399996</v>
      </c>
      <c r="D108" s="289">
        <v>1206144.9319000002</v>
      </c>
      <c r="E108" s="289">
        <v>688573.32276000001</v>
      </c>
      <c r="F108" s="289">
        <v>748097.41438999993</v>
      </c>
      <c r="G108" s="289">
        <v>636827.0231799999</v>
      </c>
      <c r="H108" s="289">
        <v>288933.66685000004</v>
      </c>
      <c r="I108" s="289">
        <v>884855.18807000003</v>
      </c>
      <c r="J108" s="289">
        <v>2313.4919900000004</v>
      </c>
      <c r="K108" s="289">
        <v>827974.80852999992</v>
      </c>
      <c r="L108" s="289">
        <v>57180.527929999997</v>
      </c>
      <c r="M108" s="289">
        <v>431031.88092999998</v>
      </c>
      <c r="N108" s="289">
        <f t="shared" si="16"/>
        <v>9387874.9866699986</v>
      </c>
      <c r="O108" s="90">
        <f t="shared" si="17"/>
        <v>0.1522970535170606</v>
      </c>
    </row>
    <row r="109" spans="1:15">
      <c r="A109" s="288" t="s">
        <v>962</v>
      </c>
      <c r="B109" s="289">
        <v>236346.61238999999</v>
      </c>
      <c r="C109" s="289">
        <v>509832.48730000004</v>
      </c>
      <c r="D109" s="289">
        <v>215796.39631000001</v>
      </c>
      <c r="E109" s="289">
        <v>132679.02781999999</v>
      </c>
      <c r="F109" s="289">
        <v>159981.01900999999</v>
      </c>
      <c r="G109" s="289">
        <v>138813.81719999999</v>
      </c>
      <c r="H109" s="289">
        <v>58915.534420000004</v>
      </c>
      <c r="I109" s="289">
        <v>163224.97946999999</v>
      </c>
      <c r="J109" s="289">
        <v>372.98682000000002</v>
      </c>
      <c r="K109" s="289">
        <v>157885.28594</v>
      </c>
      <c r="L109" s="289">
        <v>11589.703029999999</v>
      </c>
      <c r="M109" s="289">
        <v>76607.81177</v>
      </c>
      <c r="N109" s="289">
        <f t="shared" si="16"/>
        <v>1862045.6614799998</v>
      </c>
      <c r="O109" s="90">
        <f t="shared" si="17"/>
        <v>3.0207482328034389E-2</v>
      </c>
    </row>
    <row r="110" spans="1:15" ht="15.75" thickBot="1">
      <c r="A110" s="288" t="s">
        <v>963</v>
      </c>
      <c r="B110" s="289">
        <v>307405.51286000002</v>
      </c>
      <c r="C110" s="289">
        <v>600728.74660000007</v>
      </c>
      <c r="D110" s="289">
        <v>244965.14953999998</v>
      </c>
      <c r="E110" s="289">
        <v>153336.49166999999</v>
      </c>
      <c r="F110" s="289">
        <v>178333.60003999999</v>
      </c>
      <c r="G110" s="289">
        <v>194893.81028000001</v>
      </c>
      <c r="H110" s="289">
        <v>82273.975849999988</v>
      </c>
      <c r="I110" s="289">
        <v>252843.47140000001</v>
      </c>
      <c r="J110" s="289">
        <v>523.30752000000007</v>
      </c>
      <c r="K110" s="289">
        <v>202999.88672000001</v>
      </c>
      <c r="L110" s="289">
        <v>17177.89574</v>
      </c>
      <c r="M110" s="289">
        <v>131274.35144</v>
      </c>
      <c r="N110" s="289">
        <f t="shared" si="16"/>
        <v>2366756.1996599999</v>
      </c>
      <c r="O110" s="90">
        <f t="shared" si="17"/>
        <v>3.8395270081169913E-2</v>
      </c>
    </row>
    <row r="111" spans="1:15" ht="16.5" thickTop="1" thickBot="1">
      <c r="A111" s="290" t="s">
        <v>8</v>
      </c>
      <c r="B111" s="291">
        <f>SUM(B97:B110)</f>
        <v>7778813.1879099999</v>
      </c>
      <c r="C111" s="291">
        <f t="shared" ref="C111:N111" si="18">SUM(C97:C110)</f>
        <v>14315516.98518</v>
      </c>
      <c r="D111" s="291">
        <f t="shared" si="18"/>
        <v>10097639.69423</v>
      </c>
      <c r="E111" s="291">
        <f t="shared" si="18"/>
        <v>4600151.1337900013</v>
      </c>
      <c r="F111" s="291">
        <f t="shared" si="18"/>
        <v>5151649.5215499997</v>
      </c>
      <c r="G111" s="291">
        <f t="shared" si="18"/>
        <v>3984450.3573599993</v>
      </c>
      <c r="H111" s="291">
        <f t="shared" si="18"/>
        <v>1903923.96478</v>
      </c>
      <c r="I111" s="291">
        <f t="shared" si="18"/>
        <v>6045335.3082300005</v>
      </c>
      <c r="J111" s="291">
        <f t="shared" si="18"/>
        <v>20141.859529999998</v>
      </c>
      <c r="K111" s="291">
        <f t="shared" si="18"/>
        <v>4744434.4933099989</v>
      </c>
      <c r="L111" s="291">
        <f t="shared" si="18"/>
        <v>789424.19862999988</v>
      </c>
      <c r="M111" s="291">
        <f t="shared" si="18"/>
        <v>2210388.0636200001</v>
      </c>
      <c r="N111" s="291">
        <f t="shared" si="18"/>
        <v>61641868.768119998</v>
      </c>
      <c r="O111" s="292">
        <f t="shared" si="17"/>
        <v>1</v>
      </c>
    </row>
    <row r="112" spans="1:15" ht="16.5" thickTop="1" thickBot="1">
      <c r="A112" s="293" t="s">
        <v>964</v>
      </c>
      <c r="B112" s="90">
        <f>B111/$N$111</f>
        <v>0.12619366257651576</v>
      </c>
      <c r="C112" s="90">
        <f t="shared" ref="C112:N112" si="19">C111/$N$111</f>
        <v>0.2322369076614321</v>
      </c>
      <c r="D112" s="90">
        <f t="shared" si="19"/>
        <v>0.16381138171223497</v>
      </c>
      <c r="E112" s="90">
        <f t="shared" si="19"/>
        <v>7.4627055047511992E-2</v>
      </c>
      <c r="F112" s="90">
        <f t="shared" si="19"/>
        <v>8.3573869911846912E-2</v>
      </c>
      <c r="G112" s="90">
        <f t="shared" si="19"/>
        <v>6.4638701534965162E-2</v>
      </c>
      <c r="H112" s="90">
        <f t="shared" si="19"/>
        <v>3.0886863147222967E-2</v>
      </c>
      <c r="I112" s="90">
        <f t="shared" si="19"/>
        <v>9.8071901923851679E-2</v>
      </c>
      <c r="J112" s="90">
        <f t="shared" si="19"/>
        <v>3.2675614695862343E-4</v>
      </c>
      <c r="K112" s="90">
        <f t="shared" si="19"/>
        <v>7.6967726451598592E-2</v>
      </c>
      <c r="L112" s="90">
        <f t="shared" si="19"/>
        <v>1.2806623394232251E-2</v>
      </c>
      <c r="M112" s="90">
        <f t="shared" si="19"/>
        <v>3.5858550491629011E-2</v>
      </c>
      <c r="N112" s="90">
        <f t="shared" si="19"/>
        <v>1</v>
      </c>
      <c r="O112" s="294"/>
    </row>
    <row r="113" spans="1:15" ht="27.75" thickTop="1" thickBot="1">
      <c r="A113" s="308" t="s">
        <v>968</v>
      </c>
      <c r="B113" s="308" t="s">
        <v>343</v>
      </c>
      <c r="C113" s="308" t="s">
        <v>404</v>
      </c>
      <c r="D113" s="308" t="s">
        <v>341</v>
      </c>
      <c r="E113" s="308" t="s">
        <v>340</v>
      </c>
      <c r="F113" s="308" t="s">
        <v>335</v>
      </c>
      <c r="G113" s="308" t="s">
        <v>338</v>
      </c>
      <c r="H113" s="308" t="s">
        <v>336</v>
      </c>
      <c r="I113" s="308" t="s">
        <v>345</v>
      </c>
      <c r="J113" s="308" t="s">
        <v>342</v>
      </c>
      <c r="K113" s="308" t="s">
        <v>339</v>
      </c>
      <c r="L113" s="308" t="s">
        <v>337</v>
      </c>
      <c r="M113" s="308" t="s">
        <v>344</v>
      </c>
      <c r="N113" s="309" t="s">
        <v>444</v>
      </c>
      <c r="O113" s="308" t="s">
        <v>815</v>
      </c>
    </row>
    <row r="114" spans="1:15" ht="15.75" thickTop="1">
      <c r="A114" s="288" t="s">
        <v>950</v>
      </c>
      <c r="B114" s="289">
        <v>9</v>
      </c>
      <c r="C114" s="289">
        <v>21</v>
      </c>
      <c r="D114" s="289">
        <v>19</v>
      </c>
      <c r="E114" s="289">
        <v>4</v>
      </c>
      <c r="F114" s="289">
        <v>8</v>
      </c>
      <c r="G114" s="289">
        <v>10</v>
      </c>
      <c r="H114" s="289">
        <v>2</v>
      </c>
      <c r="I114" s="289">
        <v>25</v>
      </c>
      <c r="J114" s="289">
        <v>0</v>
      </c>
      <c r="K114" s="289">
        <v>5</v>
      </c>
      <c r="L114" s="289">
        <v>3</v>
      </c>
      <c r="M114" s="289">
        <v>7</v>
      </c>
      <c r="N114" s="289">
        <f>SUM(A114:M114)</f>
        <v>113</v>
      </c>
      <c r="O114" s="90">
        <f>N114/$N$128</f>
        <v>8.679232761968431E-6</v>
      </c>
    </row>
    <row r="115" spans="1:15">
      <c r="A115" s="288" t="s">
        <v>951</v>
      </c>
      <c r="B115" s="289">
        <v>9</v>
      </c>
      <c r="C115" s="289">
        <v>13</v>
      </c>
      <c r="D115" s="289">
        <v>28</v>
      </c>
      <c r="E115" s="289">
        <v>8</v>
      </c>
      <c r="F115" s="289">
        <v>15</v>
      </c>
      <c r="G115" s="289">
        <v>10</v>
      </c>
      <c r="H115" s="289">
        <v>5</v>
      </c>
      <c r="I115" s="289">
        <v>26</v>
      </c>
      <c r="J115" s="289">
        <v>0</v>
      </c>
      <c r="K115" s="289">
        <v>4</v>
      </c>
      <c r="L115" s="289">
        <v>5</v>
      </c>
      <c r="M115" s="289">
        <v>4</v>
      </c>
      <c r="N115" s="289">
        <f t="shared" ref="N115:N128" si="20">SUM(A115:M115)</f>
        <v>127</v>
      </c>
      <c r="O115" s="90">
        <f t="shared" ref="O115:O128" si="21">N115/$N$128</f>
        <v>9.7545359360176177E-6</v>
      </c>
    </row>
    <row r="116" spans="1:15">
      <c r="A116" s="288" t="s">
        <v>952</v>
      </c>
      <c r="B116" s="289">
        <v>32</v>
      </c>
      <c r="C116" s="289">
        <v>35</v>
      </c>
      <c r="D116" s="289">
        <v>98</v>
      </c>
      <c r="E116" s="289">
        <v>34</v>
      </c>
      <c r="F116" s="289">
        <v>54</v>
      </c>
      <c r="G116" s="289">
        <v>13</v>
      </c>
      <c r="H116" s="289">
        <v>13</v>
      </c>
      <c r="I116" s="289">
        <v>46</v>
      </c>
      <c r="J116" s="289">
        <v>1</v>
      </c>
      <c r="K116" s="289">
        <v>17</v>
      </c>
      <c r="L116" s="289">
        <v>8</v>
      </c>
      <c r="M116" s="289">
        <v>8</v>
      </c>
      <c r="N116" s="289">
        <f t="shared" si="20"/>
        <v>359</v>
      </c>
      <c r="O116" s="90">
        <f t="shared" si="21"/>
        <v>2.7573845677404134E-5</v>
      </c>
    </row>
    <row r="117" spans="1:15">
      <c r="A117" s="288" t="s">
        <v>953</v>
      </c>
      <c r="B117" s="289">
        <v>191</v>
      </c>
      <c r="C117" s="289">
        <v>203</v>
      </c>
      <c r="D117" s="289">
        <v>408</v>
      </c>
      <c r="E117" s="289">
        <v>157</v>
      </c>
      <c r="F117" s="289">
        <v>189</v>
      </c>
      <c r="G117" s="289">
        <v>116</v>
      </c>
      <c r="H117" s="289">
        <v>75</v>
      </c>
      <c r="I117" s="289">
        <v>128</v>
      </c>
      <c r="J117" s="289">
        <v>1</v>
      </c>
      <c r="K117" s="289">
        <v>80</v>
      </c>
      <c r="L117" s="289">
        <v>21</v>
      </c>
      <c r="M117" s="289">
        <v>42</v>
      </c>
      <c r="N117" s="289">
        <f t="shared" si="20"/>
        <v>1611</v>
      </c>
      <c r="O117" s="90">
        <f t="shared" si="21"/>
        <v>1.2373667238523136E-4</v>
      </c>
    </row>
    <row r="118" spans="1:15">
      <c r="A118" s="288" t="s">
        <v>954</v>
      </c>
      <c r="B118" s="289">
        <v>590</v>
      </c>
      <c r="C118" s="289">
        <v>564</v>
      </c>
      <c r="D118" s="289">
        <v>941</v>
      </c>
      <c r="E118" s="289">
        <v>456</v>
      </c>
      <c r="F118" s="289">
        <v>466</v>
      </c>
      <c r="G118" s="289">
        <v>325</v>
      </c>
      <c r="H118" s="289">
        <v>184</v>
      </c>
      <c r="I118" s="289">
        <v>262</v>
      </c>
      <c r="J118" s="289">
        <v>5</v>
      </c>
      <c r="K118" s="289">
        <v>325</v>
      </c>
      <c r="L118" s="289">
        <v>34</v>
      </c>
      <c r="M118" s="289">
        <v>104</v>
      </c>
      <c r="N118" s="289">
        <f t="shared" si="20"/>
        <v>4256</v>
      </c>
      <c r="O118" s="90">
        <f t="shared" si="21"/>
        <v>3.2689216491095258E-4</v>
      </c>
    </row>
    <row r="119" spans="1:15">
      <c r="A119" s="288" t="s">
        <v>955</v>
      </c>
      <c r="B119" s="289">
        <v>1678</v>
      </c>
      <c r="C119" s="289">
        <v>2146</v>
      </c>
      <c r="D119" s="289">
        <v>2628</v>
      </c>
      <c r="E119" s="289">
        <v>1172</v>
      </c>
      <c r="F119" s="289">
        <v>1252</v>
      </c>
      <c r="G119" s="289">
        <v>689</v>
      </c>
      <c r="H119" s="289">
        <v>471</v>
      </c>
      <c r="I119" s="289">
        <v>729</v>
      </c>
      <c r="J119" s="289">
        <v>4</v>
      </c>
      <c r="K119" s="289">
        <v>995</v>
      </c>
      <c r="L119" s="289">
        <v>96</v>
      </c>
      <c r="M119" s="289">
        <v>222</v>
      </c>
      <c r="N119" s="289">
        <f t="shared" si="20"/>
        <v>12082</v>
      </c>
      <c r="O119" s="90">
        <f t="shared" si="21"/>
        <v>9.2798663920444773E-4</v>
      </c>
    </row>
    <row r="120" spans="1:15">
      <c r="A120" s="288" t="s">
        <v>956</v>
      </c>
      <c r="B120" s="289">
        <v>2514</v>
      </c>
      <c r="C120" s="289">
        <v>3924</v>
      </c>
      <c r="D120" s="289">
        <v>3717</v>
      </c>
      <c r="E120" s="289">
        <v>1717</v>
      </c>
      <c r="F120" s="289">
        <v>1661</v>
      </c>
      <c r="G120" s="289">
        <v>1078</v>
      </c>
      <c r="H120" s="289">
        <v>660</v>
      </c>
      <c r="I120" s="289">
        <v>1228</v>
      </c>
      <c r="J120" s="289">
        <v>9</v>
      </c>
      <c r="K120" s="289">
        <v>1598</v>
      </c>
      <c r="L120" s="289">
        <v>147</v>
      </c>
      <c r="M120" s="289">
        <v>469</v>
      </c>
      <c r="N120" s="289">
        <f t="shared" si="20"/>
        <v>18722</v>
      </c>
      <c r="O120" s="90">
        <f t="shared" si="21"/>
        <v>1.4379875731820617E-3</v>
      </c>
    </row>
    <row r="121" spans="1:15">
      <c r="A121" s="288" t="s">
        <v>957</v>
      </c>
      <c r="B121" s="289">
        <v>3703</v>
      </c>
      <c r="C121" s="289">
        <v>5971</v>
      </c>
      <c r="D121" s="289">
        <v>4761</v>
      </c>
      <c r="E121" s="289">
        <v>2289</v>
      </c>
      <c r="F121" s="289">
        <v>2137</v>
      </c>
      <c r="G121" s="289">
        <v>1513</v>
      </c>
      <c r="H121" s="289">
        <v>875</v>
      </c>
      <c r="I121" s="289">
        <v>1882</v>
      </c>
      <c r="J121" s="289">
        <v>5</v>
      </c>
      <c r="K121" s="289">
        <v>2426</v>
      </c>
      <c r="L121" s="289">
        <v>208</v>
      </c>
      <c r="M121" s="289">
        <v>825</v>
      </c>
      <c r="N121" s="289">
        <f t="shared" si="20"/>
        <v>26595</v>
      </c>
      <c r="O121" s="90">
        <f t="shared" si="21"/>
        <v>2.0426919938455789E-3</v>
      </c>
    </row>
    <row r="122" spans="1:15">
      <c r="A122" s="288" t="s">
        <v>958</v>
      </c>
      <c r="B122" s="289">
        <v>3521</v>
      </c>
      <c r="C122" s="289">
        <v>6208</v>
      </c>
      <c r="D122" s="289">
        <v>4379</v>
      </c>
      <c r="E122" s="289">
        <v>2269</v>
      </c>
      <c r="F122" s="289">
        <v>2215</v>
      </c>
      <c r="G122" s="289">
        <v>1448</v>
      </c>
      <c r="H122" s="289">
        <v>853</v>
      </c>
      <c r="I122" s="289">
        <v>2462</v>
      </c>
      <c r="J122" s="289">
        <v>5</v>
      </c>
      <c r="K122" s="289">
        <v>2488</v>
      </c>
      <c r="L122" s="289">
        <v>210</v>
      </c>
      <c r="M122" s="289">
        <v>902</v>
      </c>
      <c r="N122" s="289">
        <f t="shared" si="20"/>
        <v>26960</v>
      </c>
      <c r="O122" s="90">
        <f t="shared" si="21"/>
        <v>2.0707266837404329E-3</v>
      </c>
    </row>
    <row r="123" spans="1:15">
      <c r="A123" s="288" t="s">
        <v>959</v>
      </c>
      <c r="B123" s="289">
        <v>7224</v>
      </c>
      <c r="C123" s="289">
        <v>14194</v>
      </c>
      <c r="D123" s="289">
        <v>8517</v>
      </c>
      <c r="E123" s="289">
        <v>4638</v>
      </c>
      <c r="F123" s="289">
        <v>4361</v>
      </c>
      <c r="G123" s="289">
        <v>3330</v>
      </c>
      <c r="H123" s="289">
        <v>1686</v>
      </c>
      <c r="I123" s="289">
        <v>5217</v>
      </c>
      <c r="J123" s="289">
        <v>8</v>
      </c>
      <c r="K123" s="289">
        <v>5369</v>
      </c>
      <c r="L123" s="289">
        <v>415</v>
      </c>
      <c r="M123" s="289">
        <v>2306</v>
      </c>
      <c r="N123" s="289">
        <f t="shared" si="20"/>
        <v>57265</v>
      </c>
      <c r="O123" s="90">
        <f t="shared" si="21"/>
        <v>4.3983740187090465E-3</v>
      </c>
    </row>
    <row r="124" spans="1:15">
      <c r="A124" s="288" t="s">
        <v>960</v>
      </c>
      <c r="B124" s="289">
        <v>18712</v>
      </c>
      <c r="C124" s="289">
        <v>36882</v>
      </c>
      <c r="D124" s="289">
        <v>20312</v>
      </c>
      <c r="E124" s="289">
        <v>11122</v>
      </c>
      <c r="F124" s="289">
        <v>11133</v>
      </c>
      <c r="G124" s="289">
        <v>9035</v>
      </c>
      <c r="H124" s="289">
        <v>4492</v>
      </c>
      <c r="I124" s="289">
        <v>14245</v>
      </c>
      <c r="J124" s="289">
        <v>36</v>
      </c>
      <c r="K124" s="289">
        <v>13633</v>
      </c>
      <c r="L124" s="289">
        <v>952</v>
      </c>
      <c r="M124" s="289">
        <v>6443</v>
      </c>
      <c r="N124" s="289">
        <f t="shared" si="20"/>
        <v>146997</v>
      </c>
      <c r="O124" s="90">
        <f t="shared" si="21"/>
        <v>1.1290452905407731E-2</v>
      </c>
    </row>
    <row r="125" spans="1:15">
      <c r="A125" s="288" t="s">
        <v>961</v>
      </c>
      <c r="B125" s="289">
        <v>76360</v>
      </c>
      <c r="C125" s="289">
        <v>155680</v>
      </c>
      <c r="D125" s="289">
        <v>75983</v>
      </c>
      <c r="E125" s="289">
        <v>44146</v>
      </c>
      <c r="F125" s="289">
        <v>49034</v>
      </c>
      <c r="G125" s="289">
        <v>41685</v>
      </c>
      <c r="H125" s="289">
        <v>18602</v>
      </c>
      <c r="I125" s="289">
        <v>56359</v>
      </c>
      <c r="J125" s="289">
        <v>139</v>
      </c>
      <c r="K125" s="289">
        <v>52544</v>
      </c>
      <c r="L125" s="289">
        <v>3700</v>
      </c>
      <c r="M125" s="289">
        <v>27967</v>
      </c>
      <c r="N125" s="289">
        <f t="shared" si="20"/>
        <v>602199</v>
      </c>
      <c r="O125" s="90">
        <f t="shared" si="21"/>
        <v>4.6253321150660422E-2</v>
      </c>
    </row>
    <row r="126" spans="1:15">
      <c r="A126" s="288" t="s">
        <v>962</v>
      </c>
      <c r="B126" s="289">
        <v>48410</v>
      </c>
      <c r="C126" s="289">
        <v>104845</v>
      </c>
      <c r="D126" s="289">
        <v>44037</v>
      </c>
      <c r="E126" s="289">
        <v>27101</v>
      </c>
      <c r="F126" s="289">
        <v>32625</v>
      </c>
      <c r="G126" s="289">
        <v>28533</v>
      </c>
      <c r="H126" s="289">
        <v>12048</v>
      </c>
      <c r="I126" s="289">
        <v>33406</v>
      </c>
      <c r="J126" s="289">
        <v>78</v>
      </c>
      <c r="K126" s="289">
        <v>31770</v>
      </c>
      <c r="L126" s="289">
        <v>2392</v>
      </c>
      <c r="M126" s="289">
        <v>15708</v>
      </c>
      <c r="N126" s="289">
        <f t="shared" si="20"/>
        <v>380953</v>
      </c>
      <c r="O126" s="90">
        <f t="shared" si="21"/>
        <v>2.9259997861682832E-2</v>
      </c>
    </row>
    <row r="127" spans="1:15" ht="15.75" thickBot="1">
      <c r="A127" s="288" t="s">
        <v>963</v>
      </c>
      <c r="B127" s="289">
        <v>1426400</v>
      </c>
      <c r="C127" s="289">
        <v>2779014</v>
      </c>
      <c r="D127" s="289">
        <v>1145712</v>
      </c>
      <c r="E127" s="289">
        <v>654643</v>
      </c>
      <c r="F127" s="289">
        <v>860838</v>
      </c>
      <c r="G127" s="289">
        <v>902482</v>
      </c>
      <c r="H127" s="289">
        <v>388926</v>
      </c>
      <c r="I127" s="289">
        <v>1371294</v>
      </c>
      <c r="J127" s="289">
        <v>1389</v>
      </c>
      <c r="K127" s="289">
        <v>1271602</v>
      </c>
      <c r="L127" s="289">
        <v>97825</v>
      </c>
      <c r="M127" s="289">
        <v>841220</v>
      </c>
      <c r="N127" s="289">
        <f t="shared" si="20"/>
        <v>11741345</v>
      </c>
      <c r="O127" s="90">
        <f t="shared" si="21"/>
        <v>0.90182182472189587</v>
      </c>
    </row>
    <row r="128" spans="1:15" ht="16.5" thickTop="1" thickBot="1">
      <c r="A128" s="290" t="s">
        <v>8</v>
      </c>
      <c r="B128" s="291">
        <f>SUM(B114:B127)</f>
        <v>1589353</v>
      </c>
      <c r="C128" s="291">
        <f t="shared" ref="C128:M128" si="22">SUM(C114:C127)</f>
        <v>3109700</v>
      </c>
      <c r="D128" s="291">
        <f t="shared" si="22"/>
        <v>1311540</v>
      </c>
      <c r="E128" s="291">
        <f t="shared" si="22"/>
        <v>749756</v>
      </c>
      <c r="F128" s="291">
        <f t="shared" si="22"/>
        <v>965988</v>
      </c>
      <c r="G128" s="291">
        <f t="shared" si="22"/>
        <v>990267</v>
      </c>
      <c r="H128" s="291">
        <f t="shared" si="22"/>
        <v>428892</v>
      </c>
      <c r="I128" s="291">
        <f t="shared" si="22"/>
        <v>1487309</v>
      </c>
      <c r="J128" s="291">
        <f t="shared" si="22"/>
        <v>1680</v>
      </c>
      <c r="K128" s="291">
        <f t="shared" si="22"/>
        <v>1382856</v>
      </c>
      <c r="L128" s="291">
        <f t="shared" si="22"/>
        <v>106016</v>
      </c>
      <c r="M128" s="291">
        <f t="shared" si="22"/>
        <v>896227</v>
      </c>
      <c r="N128" s="291">
        <f t="shared" si="20"/>
        <v>13019584</v>
      </c>
      <c r="O128" s="292">
        <f t="shared" si="21"/>
        <v>1</v>
      </c>
    </row>
    <row r="129" spans="1:15" ht="15.75" thickTop="1">
      <c r="A129" s="293" t="s">
        <v>964</v>
      </c>
      <c r="B129" s="90">
        <f>B128/$N$128</f>
        <v>0.12207402325604259</v>
      </c>
      <c r="C129" s="90">
        <f t="shared" ref="C129:N129" si="23">C128/$N$128</f>
        <v>0.23884787716719674</v>
      </c>
      <c r="D129" s="90">
        <f t="shared" si="23"/>
        <v>0.10073593749231927</v>
      </c>
      <c r="E129" s="90">
        <f t="shared" si="23"/>
        <v>5.758678618303012E-2</v>
      </c>
      <c r="F129" s="90">
        <f t="shared" si="23"/>
        <v>7.4194997320958953E-2</v>
      </c>
      <c r="G129" s="90">
        <f t="shared" si="23"/>
        <v>7.6059803446868968E-2</v>
      </c>
      <c r="H129" s="90">
        <f t="shared" si="23"/>
        <v>3.2942066351735973E-2</v>
      </c>
      <c r="I129" s="90">
        <f t="shared" si="23"/>
        <v>0.11423629203513722</v>
      </c>
      <c r="J129" s="90">
        <f t="shared" si="23"/>
        <v>1.2903638088590234E-4</v>
      </c>
      <c r="K129" s="90">
        <f t="shared" si="23"/>
        <v>0.10621353186092582</v>
      </c>
      <c r="L129" s="90">
        <f t="shared" si="23"/>
        <v>8.1428100928570384E-3</v>
      </c>
      <c r="M129" s="90">
        <f t="shared" si="23"/>
        <v>6.8836838412041426E-2</v>
      </c>
      <c r="N129" s="90">
        <f t="shared" si="23"/>
        <v>1</v>
      </c>
      <c r="O129" s="296"/>
    </row>
    <row r="130" spans="1:15" ht="16.5" thickBot="1">
      <c r="A130" s="297"/>
      <c r="B130" s="298"/>
      <c r="C130" s="299"/>
      <c r="D130" s="299"/>
      <c r="E130" s="299"/>
      <c r="F130" s="299"/>
      <c r="G130" s="298"/>
      <c r="H130" s="298"/>
      <c r="I130" s="298"/>
      <c r="J130" s="298"/>
      <c r="K130" s="298"/>
      <c r="L130" s="298"/>
      <c r="M130" s="298"/>
      <c r="N130" s="300"/>
      <c r="O130" s="300"/>
    </row>
    <row r="131" spans="1:15" ht="15.75" thickTop="1">
      <c r="A131" s="312" t="s">
        <v>971</v>
      </c>
      <c r="B131" s="302"/>
      <c r="C131" s="303"/>
      <c r="D131" s="303"/>
      <c r="E131" s="303"/>
      <c r="F131" s="303"/>
      <c r="G131" s="302"/>
      <c r="H131" s="302"/>
      <c r="I131" s="302"/>
      <c r="J131" s="302"/>
      <c r="K131" s="302"/>
      <c r="L131" s="302"/>
      <c r="M131" s="302"/>
      <c r="N131" s="304"/>
      <c r="O131" s="305"/>
    </row>
    <row r="132" spans="1:15">
      <c r="A132" s="301"/>
      <c r="B132" s="302"/>
      <c r="C132" s="303"/>
      <c r="D132" s="303"/>
      <c r="E132" s="303"/>
      <c r="F132" s="303"/>
      <c r="G132" s="302"/>
      <c r="H132" s="302"/>
      <c r="I132" s="302"/>
      <c r="J132" s="302"/>
      <c r="K132" s="302"/>
      <c r="L132" s="302"/>
      <c r="M132" s="302"/>
      <c r="N132" s="304"/>
      <c r="O132" s="305"/>
    </row>
    <row r="133" spans="1:15">
      <c r="A133" s="301"/>
      <c r="B133" s="302"/>
      <c r="C133" s="303"/>
      <c r="D133" s="303"/>
      <c r="E133" s="303"/>
      <c r="F133" s="303"/>
      <c r="G133" s="302"/>
      <c r="H133" s="302"/>
      <c r="I133" s="302"/>
      <c r="J133" s="302"/>
      <c r="K133" s="302"/>
      <c r="L133" s="302"/>
      <c r="M133" s="302"/>
      <c r="N133" s="304"/>
      <c r="O133" s="305"/>
    </row>
    <row r="134" spans="1:15" ht="18">
      <c r="A134" s="306"/>
      <c r="B134" s="307"/>
      <c r="C134" s="307"/>
      <c r="D134" s="307"/>
      <c r="E134" s="307"/>
      <c r="F134" s="307"/>
      <c r="G134" s="307"/>
      <c r="H134" s="307"/>
      <c r="I134" s="307"/>
      <c r="J134" s="307"/>
      <c r="K134" s="307"/>
      <c r="L134" s="307"/>
      <c r="M134" s="307"/>
      <c r="N134" s="307"/>
      <c r="O134" s="307"/>
    </row>
    <row r="135" spans="1:15" ht="18">
      <c r="A135" s="796" t="s">
        <v>334</v>
      </c>
      <c r="B135" s="796"/>
      <c r="C135" s="796"/>
      <c r="D135" s="796"/>
      <c r="E135" s="796"/>
      <c r="F135" s="796"/>
      <c r="G135" s="796"/>
      <c r="H135" s="796"/>
      <c r="I135" s="796"/>
      <c r="J135" s="796"/>
      <c r="K135" s="796"/>
      <c r="L135" s="796"/>
      <c r="M135" s="796"/>
      <c r="N135" s="796"/>
      <c r="O135" s="796"/>
    </row>
    <row r="136" spans="1:15" ht="18">
      <c r="A136" s="796" t="s">
        <v>972</v>
      </c>
      <c r="B136" s="796"/>
      <c r="C136" s="796"/>
      <c r="D136" s="796"/>
      <c r="E136" s="796"/>
      <c r="F136" s="796"/>
      <c r="G136" s="796"/>
      <c r="H136" s="796"/>
      <c r="I136" s="796"/>
      <c r="J136" s="796"/>
      <c r="K136" s="796"/>
      <c r="L136" s="796"/>
      <c r="M136" s="796"/>
      <c r="N136" s="796"/>
      <c r="O136" s="796"/>
    </row>
    <row r="137" spans="1:15" ht="18">
      <c r="A137" s="796" t="s">
        <v>2</v>
      </c>
      <c r="B137" s="796"/>
      <c r="C137" s="796"/>
      <c r="D137" s="796"/>
      <c r="E137" s="796"/>
      <c r="F137" s="796"/>
      <c r="G137" s="796"/>
      <c r="H137" s="796"/>
      <c r="I137" s="796"/>
      <c r="J137" s="796"/>
      <c r="K137" s="796"/>
      <c r="L137" s="796"/>
      <c r="M137" s="796"/>
      <c r="N137" s="796"/>
      <c r="O137" s="796"/>
    </row>
    <row r="138" spans="1:15" ht="18">
      <c r="A138" s="797" t="s">
        <v>3</v>
      </c>
      <c r="B138" s="797"/>
      <c r="C138" s="797"/>
      <c r="D138" s="797"/>
      <c r="E138" s="797"/>
      <c r="F138" s="797"/>
      <c r="G138" s="797"/>
      <c r="H138" s="797"/>
      <c r="I138" s="797"/>
      <c r="J138" s="797"/>
      <c r="K138" s="797"/>
      <c r="L138" s="797"/>
      <c r="M138" s="797"/>
      <c r="N138" s="797"/>
      <c r="O138" s="797"/>
    </row>
    <row r="139" spans="1:15" ht="17.25" thickBot="1">
      <c r="A139" s="280"/>
      <c r="B139" s="281"/>
      <c r="C139" s="282"/>
      <c r="D139" s="281"/>
      <c r="E139" s="281"/>
      <c r="F139" s="281"/>
      <c r="G139" s="281"/>
      <c r="H139" s="281"/>
      <c r="I139" s="282"/>
      <c r="J139" s="283"/>
      <c r="K139" s="281"/>
      <c r="L139" s="281"/>
      <c r="M139" s="281"/>
      <c r="N139" s="281"/>
      <c r="O139" s="284"/>
    </row>
    <row r="140" spans="1:15" ht="27.75" thickTop="1" thickBot="1">
      <c r="A140" s="308" t="s">
        <v>948</v>
      </c>
      <c r="B140" s="308" t="s">
        <v>343</v>
      </c>
      <c r="C140" s="308" t="s">
        <v>404</v>
      </c>
      <c r="D140" s="308" t="s">
        <v>341</v>
      </c>
      <c r="E140" s="308" t="s">
        <v>340</v>
      </c>
      <c r="F140" s="308" t="s">
        <v>335</v>
      </c>
      <c r="G140" s="308" t="s">
        <v>338</v>
      </c>
      <c r="H140" s="308" t="s">
        <v>336</v>
      </c>
      <c r="I140" s="308" t="s">
        <v>345</v>
      </c>
      <c r="J140" s="308" t="s">
        <v>342</v>
      </c>
      <c r="K140" s="308" t="s">
        <v>339</v>
      </c>
      <c r="L140" s="308" t="s">
        <v>337</v>
      </c>
      <c r="M140" s="308" t="s">
        <v>344</v>
      </c>
      <c r="N140" s="309" t="s">
        <v>444</v>
      </c>
      <c r="O140" s="313" t="s">
        <v>949</v>
      </c>
    </row>
    <row r="141" spans="1:15" ht="15.75" thickTop="1">
      <c r="A141" s="288" t="s">
        <v>950</v>
      </c>
      <c r="B141" s="289">
        <v>2470157.55327</v>
      </c>
      <c r="C141" s="289">
        <v>5525890.3458700003</v>
      </c>
      <c r="D141" s="289">
        <v>1741495.2915099999</v>
      </c>
      <c r="E141" s="289">
        <v>1419363.5333499999</v>
      </c>
      <c r="F141" s="289">
        <v>979300</v>
      </c>
      <c r="G141" s="289">
        <v>370000</v>
      </c>
      <c r="H141" s="289">
        <v>624600</v>
      </c>
      <c r="I141" s="289">
        <v>806000</v>
      </c>
      <c r="J141" s="289">
        <v>0</v>
      </c>
      <c r="K141" s="289">
        <v>598026.35707000003</v>
      </c>
      <c r="L141" s="289">
        <v>90000</v>
      </c>
      <c r="M141" s="289">
        <v>60000</v>
      </c>
      <c r="N141" s="289">
        <f>SUM(A141:M141)</f>
        <v>14684833.081070002</v>
      </c>
      <c r="O141" s="314">
        <f>N141/$N$155</f>
        <v>0.13789253425015666</v>
      </c>
    </row>
    <row r="142" spans="1:15">
      <c r="A142" s="288" t="s">
        <v>951</v>
      </c>
      <c r="B142" s="289">
        <v>5114807.0318100005</v>
      </c>
      <c r="C142" s="289">
        <v>3460888.0105700004</v>
      </c>
      <c r="D142" s="289">
        <v>7449882.4707200006</v>
      </c>
      <c r="E142" s="289">
        <v>4088154.60555</v>
      </c>
      <c r="F142" s="289">
        <v>4852209.3361299997</v>
      </c>
      <c r="G142" s="289">
        <v>3687640.2263400001</v>
      </c>
      <c r="H142" s="289">
        <v>1753486.60353</v>
      </c>
      <c r="I142" s="289">
        <v>2443655.1622299999</v>
      </c>
      <c r="J142" s="289">
        <v>8000</v>
      </c>
      <c r="K142" s="289">
        <v>2686517.4494499997</v>
      </c>
      <c r="L142" s="289">
        <v>458000</v>
      </c>
      <c r="M142" s="289">
        <v>1241926.5666700001</v>
      </c>
      <c r="N142" s="289">
        <f t="shared" ref="N142:N154" si="24">SUM(A142:M142)</f>
        <v>37245167.463</v>
      </c>
      <c r="O142" s="314">
        <f t="shared" ref="O142:O155" si="25">N142/$N$155</f>
        <v>0.34973707237197471</v>
      </c>
    </row>
    <row r="143" spans="1:15">
      <c r="A143" s="288" t="s">
        <v>952</v>
      </c>
      <c r="B143" s="289">
        <v>3147117.4518400002</v>
      </c>
      <c r="C143" s="289">
        <v>2906745.2654499998</v>
      </c>
      <c r="D143" s="289">
        <v>4585678.6978100007</v>
      </c>
      <c r="E143" s="289">
        <v>3366079.4177299999</v>
      </c>
      <c r="F143" s="289">
        <v>2350711.48239</v>
      </c>
      <c r="G143" s="289">
        <v>2589024.6653800001</v>
      </c>
      <c r="H143" s="289">
        <v>3479133.8293499998</v>
      </c>
      <c r="I143" s="289">
        <v>3186876.6381899999</v>
      </c>
      <c r="J143" s="289">
        <v>0</v>
      </c>
      <c r="K143" s="289">
        <v>4649179.1026999997</v>
      </c>
      <c r="L143" s="289">
        <v>1471770</v>
      </c>
      <c r="M143" s="289">
        <v>1391417.5635799998</v>
      </c>
      <c r="N143" s="289">
        <f t="shared" si="24"/>
        <v>33123734.114419997</v>
      </c>
      <c r="O143" s="314">
        <f t="shared" si="25"/>
        <v>0.31103626548902746</v>
      </c>
    </row>
    <row r="144" spans="1:15">
      <c r="A144" s="288" t="s">
        <v>953</v>
      </c>
      <c r="B144" s="289">
        <v>1232426.6673599998</v>
      </c>
      <c r="C144" s="289">
        <v>1330595.2055299999</v>
      </c>
      <c r="D144" s="289">
        <v>1530711.2532500001</v>
      </c>
      <c r="E144" s="289">
        <v>453157</v>
      </c>
      <c r="F144" s="289">
        <v>820600.46057</v>
      </c>
      <c r="G144" s="289">
        <v>383905.66239000001</v>
      </c>
      <c r="H144" s="289">
        <v>973813.41229999997</v>
      </c>
      <c r="I144" s="289">
        <v>1312122.69105</v>
      </c>
      <c r="J144" s="289">
        <v>4661.5798099999993</v>
      </c>
      <c r="K144" s="289">
        <v>1058635.6264199999</v>
      </c>
      <c r="L144" s="289">
        <v>371348.09974999999</v>
      </c>
      <c r="M144" s="289">
        <v>458045.16924999998</v>
      </c>
      <c r="N144" s="289">
        <f t="shared" si="24"/>
        <v>9930022.8276799992</v>
      </c>
      <c r="O144" s="314">
        <f t="shared" si="25"/>
        <v>9.3244234055054734E-2</v>
      </c>
    </row>
    <row r="145" spans="1:15">
      <c r="A145" s="288" t="s">
        <v>954</v>
      </c>
      <c r="B145" s="289">
        <v>398643.84623000002</v>
      </c>
      <c r="C145" s="289">
        <v>514295.87179</v>
      </c>
      <c r="D145" s="289">
        <v>683662.63360000006</v>
      </c>
      <c r="E145" s="289">
        <v>315766.71494999999</v>
      </c>
      <c r="F145" s="289">
        <v>258478.37661000001</v>
      </c>
      <c r="G145" s="289">
        <v>197679.88155000002</v>
      </c>
      <c r="H145" s="289">
        <v>375387.13342999999</v>
      </c>
      <c r="I145" s="289">
        <v>609215.79472000001</v>
      </c>
      <c r="J145" s="289">
        <v>1731.3663100000001</v>
      </c>
      <c r="K145" s="289">
        <v>705614.22994000011</v>
      </c>
      <c r="L145" s="289">
        <v>184071.36650999999</v>
      </c>
      <c r="M145" s="289">
        <v>279194.47433999996</v>
      </c>
      <c r="N145" s="289">
        <f t="shared" si="24"/>
        <v>4523741.6899800003</v>
      </c>
      <c r="O145" s="314">
        <f t="shared" si="25"/>
        <v>4.2478535675597659E-2</v>
      </c>
    </row>
    <row r="146" spans="1:15">
      <c r="A146" s="288" t="s">
        <v>955</v>
      </c>
      <c r="B146" s="289">
        <v>148733.99380000003</v>
      </c>
      <c r="C146" s="289">
        <v>345412.39579000004</v>
      </c>
      <c r="D146" s="289">
        <v>222219.31563999999</v>
      </c>
      <c r="E146" s="289">
        <v>72112.520550000001</v>
      </c>
      <c r="F146" s="289">
        <v>78172.629990000001</v>
      </c>
      <c r="G146" s="289">
        <v>134098.53206999999</v>
      </c>
      <c r="H146" s="289">
        <v>76521.366909999997</v>
      </c>
      <c r="I146" s="289">
        <v>325805.18900000001</v>
      </c>
      <c r="J146" s="289">
        <v>395.68302</v>
      </c>
      <c r="K146" s="289">
        <v>263377.86588</v>
      </c>
      <c r="L146" s="289">
        <v>103699.16357999999</v>
      </c>
      <c r="M146" s="289">
        <v>285574.67482999997</v>
      </c>
      <c r="N146" s="289">
        <f t="shared" si="24"/>
        <v>2056123.33106</v>
      </c>
      <c r="O146" s="314">
        <f t="shared" si="25"/>
        <v>1.9307271338087177E-2</v>
      </c>
    </row>
    <row r="147" spans="1:15">
      <c r="A147" s="288" t="s">
        <v>956</v>
      </c>
      <c r="B147" s="289">
        <v>15161.277029999999</v>
      </c>
      <c r="C147" s="289">
        <v>150519.42012</v>
      </c>
      <c r="D147" s="289">
        <v>53263.061249999999</v>
      </c>
      <c r="E147" s="289">
        <v>8500.4593299999997</v>
      </c>
      <c r="F147" s="289">
        <v>4992.5605300000007</v>
      </c>
      <c r="G147" s="289">
        <v>16845.808639999999</v>
      </c>
      <c r="H147" s="289">
        <v>3000.4347499999999</v>
      </c>
      <c r="I147" s="289">
        <v>203273.55862</v>
      </c>
      <c r="J147" s="289">
        <v>260.68583000000001</v>
      </c>
      <c r="K147" s="289">
        <v>118877.22769</v>
      </c>
      <c r="L147" s="289">
        <v>22512.164359999999</v>
      </c>
      <c r="M147" s="289">
        <v>253306.5962</v>
      </c>
      <c r="N147" s="289">
        <f t="shared" si="24"/>
        <v>850513.25435000006</v>
      </c>
      <c r="O147" s="314">
        <f t="shared" si="25"/>
        <v>7.986432491824012E-3</v>
      </c>
    </row>
    <row r="148" spans="1:15">
      <c r="A148" s="288" t="s">
        <v>957</v>
      </c>
      <c r="B148" s="289">
        <v>7686.3932199999999</v>
      </c>
      <c r="C148" s="289">
        <v>178236.73471000002</v>
      </c>
      <c r="D148" s="289">
        <v>38969.43823</v>
      </c>
      <c r="E148" s="289">
        <v>3693.3206600000003</v>
      </c>
      <c r="F148" s="289">
        <v>4208.3847400000004</v>
      </c>
      <c r="G148" s="289">
        <v>6783.4610599999996</v>
      </c>
      <c r="H148" s="289">
        <v>4381.2468600000002</v>
      </c>
      <c r="I148" s="289">
        <v>207389.5576</v>
      </c>
      <c r="J148" s="289">
        <v>0</v>
      </c>
      <c r="K148" s="289">
        <v>201753.78837999998</v>
      </c>
      <c r="L148" s="289">
        <v>12492.104359999999</v>
      </c>
      <c r="M148" s="289">
        <v>316790.49229000002</v>
      </c>
      <c r="N148" s="289">
        <f t="shared" si="24"/>
        <v>982384.92210999993</v>
      </c>
      <c r="O148" s="314">
        <f t="shared" si="25"/>
        <v>9.2247249778763009E-3</v>
      </c>
    </row>
    <row r="149" spans="1:15">
      <c r="A149" s="288" t="s">
        <v>958</v>
      </c>
      <c r="B149" s="289">
        <v>1910.4604199999999</v>
      </c>
      <c r="C149" s="289">
        <v>72516.94915</v>
      </c>
      <c r="D149" s="289">
        <v>16653.80444</v>
      </c>
      <c r="E149" s="289">
        <v>1384.4305200000001</v>
      </c>
      <c r="F149" s="289">
        <v>1290.55376</v>
      </c>
      <c r="G149" s="289">
        <v>686.50207999999998</v>
      </c>
      <c r="H149" s="289">
        <v>1066.4248</v>
      </c>
      <c r="I149" s="289">
        <v>107806.35667000001</v>
      </c>
      <c r="J149" s="289">
        <v>113.95900999999999</v>
      </c>
      <c r="K149" s="289">
        <v>61643.639719999999</v>
      </c>
      <c r="L149" s="289">
        <v>4183.0045200000004</v>
      </c>
      <c r="M149" s="289">
        <v>139248.57835</v>
      </c>
      <c r="N149" s="289">
        <f t="shared" si="24"/>
        <v>408504.66344000003</v>
      </c>
      <c r="O149" s="314">
        <f t="shared" si="25"/>
        <v>3.8359130800991363E-3</v>
      </c>
    </row>
    <row r="150" spans="1:15">
      <c r="A150" s="288" t="s">
        <v>959</v>
      </c>
      <c r="B150" s="289">
        <v>17222.40065</v>
      </c>
      <c r="C150" s="289">
        <v>202956.49712000001</v>
      </c>
      <c r="D150" s="289">
        <v>41482.507429999998</v>
      </c>
      <c r="E150" s="289">
        <v>4994.6071400000001</v>
      </c>
      <c r="F150" s="289">
        <v>506.97990000000004</v>
      </c>
      <c r="G150" s="289">
        <v>7002.6064999999999</v>
      </c>
      <c r="H150" s="289">
        <v>4909.7051600000004</v>
      </c>
      <c r="I150" s="289">
        <v>229026.85616999998</v>
      </c>
      <c r="J150" s="289">
        <v>82.32</v>
      </c>
      <c r="K150" s="289">
        <v>180956.1594</v>
      </c>
      <c r="L150" s="289">
        <v>9040.2429400000001</v>
      </c>
      <c r="M150" s="289">
        <v>396894.73819999996</v>
      </c>
      <c r="N150" s="289">
        <f t="shared" si="24"/>
        <v>1095075.6206100001</v>
      </c>
      <c r="O150" s="314">
        <f t="shared" si="25"/>
        <v>1.0282905613420379E-2</v>
      </c>
    </row>
    <row r="151" spans="1:15">
      <c r="A151" s="288" t="s">
        <v>960</v>
      </c>
      <c r="B151" s="289">
        <v>12638.65625</v>
      </c>
      <c r="C151" s="289">
        <v>149842.79019</v>
      </c>
      <c r="D151" s="289">
        <v>34567.683079999995</v>
      </c>
      <c r="E151" s="289">
        <v>4236.5948600000002</v>
      </c>
      <c r="F151" s="289">
        <v>1339.7322099999999</v>
      </c>
      <c r="G151" s="289">
        <v>3731.0822799999996</v>
      </c>
      <c r="H151" s="289">
        <v>2448.5717799999998</v>
      </c>
      <c r="I151" s="289">
        <v>170610.80996000001</v>
      </c>
      <c r="J151" s="289">
        <v>0</v>
      </c>
      <c r="K151" s="289">
        <v>139781.70386000001</v>
      </c>
      <c r="L151" s="289">
        <v>8679.7125699999997</v>
      </c>
      <c r="M151" s="289">
        <v>341673.72837999999</v>
      </c>
      <c r="N151" s="289">
        <f t="shared" si="24"/>
        <v>869551.06542</v>
      </c>
      <c r="O151" s="314">
        <f t="shared" si="25"/>
        <v>8.1652000679023565E-3</v>
      </c>
    </row>
    <row r="152" spans="1:15">
      <c r="A152" s="288" t="s">
        <v>961</v>
      </c>
      <c r="B152" s="289">
        <v>8132.7379199999996</v>
      </c>
      <c r="C152" s="289">
        <v>91476.509230000011</v>
      </c>
      <c r="D152" s="289">
        <v>21022.606199999998</v>
      </c>
      <c r="E152" s="289">
        <v>2582.1753900000003</v>
      </c>
      <c r="F152" s="289">
        <v>1382.0986499999999</v>
      </c>
      <c r="G152" s="289">
        <v>2536.5807</v>
      </c>
      <c r="H152" s="289">
        <v>1783.2368600000002</v>
      </c>
      <c r="I152" s="289">
        <v>123443.90588999999</v>
      </c>
      <c r="J152" s="289">
        <v>29.30565</v>
      </c>
      <c r="K152" s="289">
        <v>116870.24279</v>
      </c>
      <c r="L152" s="289">
        <v>5600.9744299999993</v>
      </c>
      <c r="M152" s="289">
        <v>261219.72271</v>
      </c>
      <c r="N152" s="289">
        <f t="shared" si="24"/>
        <v>636080.09642000007</v>
      </c>
      <c r="O152" s="314">
        <f t="shared" si="25"/>
        <v>5.9728766406275573E-3</v>
      </c>
    </row>
    <row r="153" spans="1:15">
      <c r="A153" s="288" t="s">
        <v>962</v>
      </c>
      <c r="B153" s="289">
        <v>113.70025</v>
      </c>
      <c r="C153" s="289">
        <v>4483.7392099999997</v>
      </c>
      <c r="D153" s="289">
        <v>1061.0428400000001</v>
      </c>
      <c r="E153" s="289">
        <v>94.078330000000008</v>
      </c>
      <c r="F153" s="289">
        <v>118.98471000000001</v>
      </c>
      <c r="G153" s="289">
        <v>49.205649999999999</v>
      </c>
      <c r="H153" s="289">
        <v>105.22134</v>
      </c>
      <c r="I153" s="289">
        <v>3358.2640499999998</v>
      </c>
      <c r="J153" s="289">
        <v>0</v>
      </c>
      <c r="K153" s="289">
        <v>2299.6736800000003</v>
      </c>
      <c r="L153" s="289">
        <v>745.97987999999998</v>
      </c>
      <c r="M153" s="289">
        <v>23168.820889999999</v>
      </c>
      <c r="N153" s="289">
        <f t="shared" si="24"/>
        <v>35598.710829999996</v>
      </c>
      <c r="O153" s="314">
        <f t="shared" si="25"/>
        <v>3.3427662577350322E-4</v>
      </c>
    </row>
    <row r="154" spans="1:15" ht="15.75" thickBot="1">
      <c r="A154" s="288" t="s">
        <v>963</v>
      </c>
      <c r="B154" s="289">
        <v>247.60133999999999</v>
      </c>
      <c r="C154" s="289">
        <v>3598.0096100000001</v>
      </c>
      <c r="D154" s="289">
        <v>573.26594</v>
      </c>
      <c r="E154" s="289">
        <v>41.160599999999995</v>
      </c>
      <c r="F154" s="289">
        <v>1.0105500000000001</v>
      </c>
      <c r="G154" s="289">
        <v>47.084879999999998</v>
      </c>
      <c r="H154" s="289">
        <v>17.260099999999998</v>
      </c>
      <c r="I154" s="289">
        <v>14619.189</v>
      </c>
      <c r="J154" s="289">
        <v>0</v>
      </c>
      <c r="K154" s="289">
        <v>7237.6233400000001</v>
      </c>
      <c r="L154" s="289">
        <v>622.97619999999995</v>
      </c>
      <c r="M154" s="289">
        <v>26429.34678</v>
      </c>
      <c r="N154" s="289">
        <f t="shared" si="24"/>
        <v>53434.528340000004</v>
      </c>
      <c r="O154" s="314">
        <f t="shared" si="25"/>
        <v>5.0175732257812873E-4</v>
      </c>
    </row>
    <row r="155" spans="1:15" ht="16.5" thickTop="1" thickBot="1">
      <c r="A155" s="290" t="s">
        <v>8</v>
      </c>
      <c r="B155" s="291">
        <f>SUM(B141:B154)</f>
        <v>12574999.771389998</v>
      </c>
      <c r="C155" s="291">
        <f t="shared" ref="C155:N155" si="26">SUM(C141:C154)</f>
        <v>14937457.744340001</v>
      </c>
      <c r="D155" s="291">
        <f t="shared" si="26"/>
        <v>16421243.071940003</v>
      </c>
      <c r="E155" s="291">
        <f t="shared" si="26"/>
        <v>9740160.6189600024</v>
      </c>
      <c r="F155" s="291">
        <f t="shared" si="26"/>
        <v>9353312.590739999</v>
      </c>
      <c r="G155" s="291">
        <f t="shared" si="26"/>
        <v>7400031.2995199999</v>
      </c>
      <c r="H155" s="291">
        <f t="shared" si="26"/>
        <v>7300654.4471699996</v>
      </c>
      <c r="I155" s="291">
        <f t="shared" si="26"/>
        <v>9743203.9731499981</v>
      </c>
      <c r="J155" s="291">
        <f t="shared" si="26"/>
        <v>15274.89963</v>
      </c>
      <c r="K155" s="291">
        <f t="shared" si="26"/>
        <v>10790770.69032</v>
      </c>
      <c r="L155" s="291">
        <f t="shared" si="26"/>
        <v>2742765.7890999997</v>
      </c>
      <c r="M155" s="291">
        <f t="shared" si="26"/>
        <v>5474890.4724700004</v>
      </c>
      <c r="N155" s="291">
        <f t="shared" si="26"/>
        <v>106494765.36873002</v>
      </c>
      <c r="O155" s="292">
        <f t="shared" si="25"/>
        <v>1</v>
      </c>
    </row>
    <row r="156" spans="1:15" ht="16.5" thickTop="1" thickBot="1">
      <c r="A156" s="293" t="s">
        <v>964</v>
      </c>
      <c r="B156" s="90">
        <f>B155/$N$155</f>
        <v>0.11808091907475469</v>
      </c>
      <c r="C156" s="90">
        <f t="shared" ref="C156:N156" si="27">C155/$N$155</f>
        <v>0.14026471341215871</v>
      </c>
      <c r="D156" s="90">
        <f t="shared" si="27"/>
        <v>0.15419765483385683</v>
      </c>
      <c r="E156" s="90">
        <f t="shared" si="27"/>
        <v>9.1461402682427043E-2</v>
      </c>
      <c r="F156" s="90">
        <f t="shared" si="27"/>
        <v>8.7828848285217267E-2</v>
      </c>
      <c r="G156" s="90">
        <f t="shared" si="27"/>
        <v>6.9487277368966954E-2</v>
      </c>
      <c r="H156" s="90">
        <f t="shared" si="27"/>
        <v>6.8554115518185701E-2</v>
      </c>
      <c r="I156" s="90">
        <f t="shared" si="27"/>
        <v>9.1489980182733827E-2</v>
      </c>
      <c r="J156" s="90">
        <f t="shared" si="27"/>
        <v>1.4343333756463824E-4</v>
      </c>
      <c r="K156" s="90">
        <f t="shared" si="27"/>
        <v>0.10132677087890449</v>
      </c>
      <c r="L156" s="90">
        <f t="shared" si="27"/>
        <v>2.5754935274080203E-2</v>
      </c>
      <c r="M156" s="90">
        <f t="shared" si="27"/>
        <v>5.1409949151149437E-2</v>
      </c>
      <c r="N156" s="90">
        <f t="shared" si="27"/>
        <v>1</v>
      </c>
      <c r="O156" s="296"/>
    </row>
    <row r="157" spans="1:15" ht="27.75" thickTop="1" thickBot="1">
      <c r="A157" s="308" t="s">
        <v>968</v>
      </c>
      <c r="B157" s="308" t="s">
        <v>343</v>
      </c>
      <c r="C157" s="308" t="s">
        <v>404</v>
      </c>
      <c r="D157" s="308" t="s">
        <v>341</v>
      </c>
      <c r="E157" s="308" t="s">
        <v>340</v>
      </c>
      <c r="F157" s="308" t="s">
        <v>335</v>
      </c>
      <c r="G157" s="308" t="s">
        <v>338</v>
      </c>
      <c r="H157" s="308" t="s">
        <v>336</v>
      </c>
      <c r="I157" s="308" t="s">
        <v>345</v>
      </c>
      <c r="J157" s="308" t="s">
        <v>342</v>
      </c>
      <c r="K157" s="308" t="s">
        <v>339</v>
      </c>
      <c r="L157" s="308" t="s">
        <v>337</v>
      </c>
      <c r="M157" s="308" t="s">
        <v>344</v>
      </c>
      <c r="N157" s="309" t="s">
        <v>444</v>
      </c>
      <c r="O157" s="313" t="s">
        <v>815</v>
      </c>
    </row>
    <row r="158" spans="1:15" ht="15.75" thickTop="1">
      <c r="A158" s="288" t="s">
        <v>950</v>
      </c>
      <c r="B158" s="289">
        <v>103</v>
      </c>
      <c r="C158" s="289">
        <v>126</v>
      </c>
      <c r="D158" s="289">
        <v>72</v>
      </c>
      <c r="E158" s="289">
        <v>62</v>
      </c>
      <c r="F158" s="289">
        <v>48</v>
      </c>
      <c r="G158" s="289">
        <v>17</v>
      </c>
      <c r="H158" s="289">
        <v>32</v>
      </c>
      <c r="I158" s="289">
        <v>32</v>
      </c>
      <c r="J158" s="289">
        <v>0</v>
      </c>
      <c r="K158" s="289">
        <v>24</v>
      </c>
      <c r="L158" s="289">
        <v>5</v>
      </c>
      <c r="M158" s="289">
        <v>4</v>
      </c>
      <c r="N158" s="289">
        <f>SUM(A158:M158)</f>
        <v>525</v>
      </c>
      <c r="O158" s="90">
        <f>N158/$N$172</f>
        <v>3.5198991632696846E-3</v>
      </c>
    </row>
    <row r="159" spans="1:15">
      <c r="A159" s="288" t="s">
        <v>951</v>
      </c>
      <c r="B159" s="289">
        <v>517</v>
      </c>
      <c r="C159" s="289">
        <v>349</v>
      </c>
      <c r="D159" s="289">
        <v>771</v>
      </c>
      <c r="E159" s="289">
        <v>423</v>
      </c>
      <c r="F159" s="289">
        <v>486</v>
      </c>
      <c r="G159" s="289">
        <v>373</v>
      </c>
      <c r="H159" s="289">
        <v>187</v>
      </c>
      <c r="I159" s="289">
        <v>253</v>
      </c>
      <c r="J159" s="289">
        <v>1</v>
      </c>
      <c r="K159" s="289">
        <v>274</v>
      </c>
      <c r="L159" s="289">
        <v>49</v>
      </c>
      <c r="M159" s="289">
        <v>128</v>
      </c>
      <c r="N159" s="289">
        <f t="shared" ref="N159:N172" si="28">SUM(A159:M159)</f>
        <v>3811</v>
      </c>
      <c r="O159" s="90">
        <f t="shared" ref="O159:O172" si="29">N159/$N$172</f>
        <v>2.5551115640420511E-2</v>
      </c>
    </row>
    <row r="160" spans="1:15">
      <c r="A160" s="288" t="s">
        <v>952</v>
      </c>
      <c r="B160" s="289">
        <v>632</v>
      </c>
      <c r="C160" s="289">
        <v>554</v>
      </c>
      <c r="D160" s="289">
        <v>905</v>
      </c>
      <c r="E160" s="289">
        <v>669</v>
      </c>
      <c r="F160" s="289">
        <v>479</v>
      </c>
      <c r="G160" s="289">
        <v>513</v>
      </c>
      <c r="H160" s="289">
        <v>701</v>
      </c>
      <c r="I160" s="289">
        <v>644</v>
      </c>
      <c r="J160" s="289">
        <v>0</v>
      </c>
      <c r="K160" s="289">
        <v>937</v>
      </c>
      <c r="L160" s="289">
        <v>301</v>
      </c>
      <c r="M160" s="289">
        <v>285</v>
      </c>
      <c r="N160" s="289">
        <f t="shared" si="28"/>
        <v>6620</v>
      </c>
      <c r="O160" s="90">
        <f t="shared" si="29"/>
        <v>4.4384252306372024E-2</v>
      </c>
    </row>
    <row r="161" spans="1:15">
      <c r="A161" s="288" t="s">
        <v>953</v>
      </c>
      <c r="B161" s="289">
        <v>530</v>
      </c>
      <c r="C161" s="289">
        <v>594</v>
      </c>
      <c r="D161" s="289">
        <v>679</v>
      </c>
      <c r="E161" s="289">
        <v>209</v>
      </c>
      <c r="F161" s="289">
        <v>389</v>
      </c>
      <c r="G161" s="289">
        <v>161</v>
      </c>
      <c r="H161" s="289">
        <v>430</v>
      </c>
      <c r="I161" s="289">
        <v>609</v>
      </c>
      <c r="J161" s="289">
        <v>2</v>
      </c>
      <c r="K161" s="289">
        <v>472</v>
      </c>
      <c r="L161" s="289">
        <v>157</v>
      </c>
      <c r="M161" s="289">
        <v>202</v>
      </c>
      <c r="N161" s="289">
        <f t="shared" si="28"/>
        <v>4434</v>
      </c>
      <c r="O161" s="90">
        <f t="shared" si="29"/>
        <v>2.9728062647500535E-2</v>
      </c>
    </row>
    <row r="162" spans="1:15">
      <c r="A162" s="288" t="s">
        <v>954</v>
      </c>
      <c r="B162" s="289">
        <v>383</v>
      </c>
      <c r="C162" s="289">
        <v>472</v>
      </c>
      <c r="D162" s="289">
        <v>673</v>
      </c>
      <c r="E162" s="289">
        <v>302</v>
      </c>
      <c r="F162" s="289">
        <v>258</v>
      </c>
      <c r="G162" s="289">
        <v>189</v>
      </c>
      <c r="H162" s="289">
        <v>365</v>
      </c>
      <c r="I162" s="289">
        <v>610</v>
      </c>
      <c r="J162" s="289">
        <v>2</v>
      </c>
      <c r="K162" s="289">
        <v>698</v>
      </c>
      <c r="L162" s="289">
        <v>188</v>
      </c>
      <c r="M162" s="289">
        <v>298</v>
      </c>
      <c r="N162" s="289">
        <f t="shared" si="28"/>
        <v>4438</v>
      </c>
      <c r="O162" s="90">
        <f t="shared" si="29"/>
        <v>2.9754880926839734E-2</v>
      </c>
    </row>
    <row r="163" spans="1:15">
      <c r="A163" s="288" t="s">
        <v>955</v>
      </c>
      <c r="B163" s="289">
        <v>274</v>
      </c>
      <c r="C163" s="289">
        <v>682</v>
      </c>
      <c r="D163" s="289">
        <v>440</v>
      </c>
      <c r="E163" s="289">
        <v>133</v>
      </c>
      <c r="F163" s="289">
        <v>158</v>
      </c>
      <c r="G163" s="289">
        <v>233</v>
      </c>
      <c r="H163" s="289">
        <v>154</v>
      </c>
      <c r="I163" s="289">
        <v>693</v>
      </c>
      <c r="J163" s="289">
        <v>1</v>
      </c>
      <c r="K163" s="289">
        <v>531</v>
      </c>
      <c r="L163" s="289">
        <v>211</v>
      </c>
      <c r="M163" s="289">
        <v>622</v>
      </c>
      <c r="N163" s="289">
        <f t="shared" si="28"/>
        <v>4132</v>
      </c>
      <c r="O163" s="90">
        <f t="shared" si="29"/>
        <v>2.7703282557391119E-2</v>
      </c>
    </row>
    <row r="164" spans="1:15">
      <c r="A164" s="288" t="s">
        <v>956</v>
      </c>
      <c r="B164" s="289">
        <v>52</v>
      </c>
      <c r="C164" s="289">
        <v>553</v>
      </c>
      <c r="D164" s="289">
        <v>192</v>
      </c>
      <c r="E164" s="289">
        <v>30</v>
      </c>
      <c r="F164" s="289">
        <v>19</v>
      </c>
      <c r="G164" s="289">
        <v>53</v>
      </c>
      <c r="H164" s="289">
        <v>11</v>
      </c>
      <c r="I164" s="289">
        <v>777</v>
      </c>
      <c r="J164" s="289">
        <v>1</v>
      </c>
      <c r="K164" s="289">
        <v>456</v>
      </c>
      <c r="L164" s="289">
        <v>84</v>
      </c>
      <c r="M164" s="289">
        <v>964</v>
      </c>
      <c r="N164" s="289">
        <f t="shared" si="28"/>
        <v>3192</v>
      </c>
      <c r="O164" s="90">
        <f t="shared" si="29"/>
        <v>2.1400986912679682E-2</v>
      </c>
    </row>
    <row r="165" spans="1:15">
      <c r="A165" s="288" t="s">
        <v>957</v>
      </c>
      <c r="B165" s="289">
        <v>42</v>
      </c>
      <c r="C165" s="289">
        <v>1023</v>
      </c>
      <c r="D165" s="289">
        <v>230</v>
      </c>
      <c r="E165" s="289">
        <v>22</v>
      </c>
      <c r="F165" s="289">
        <v>23</v>
      </c>
      <c r="G165" s="289">
        <v>37</v>
      </c>
      <c r="H165" s="289">
        <v>26</v>
      </c>
      <c r="I165" s="289">
        <v>1226</v>
      </c>
      <c r="J165" s="289">
        <v>0</v>
      </c>
      <c r="K165" s="289">
        <v>1122</v>
      </c>
      <c r="L165" s="289">
        <v>70</v>
      </c>
      <c r="M165" s="289">
        <v>1854</v>
      </c>
      <c r="N165" s="289">
        <f t="shared" si="28"/>
        <v>5675</v>
      </c>
      <c r="O165" s="90">
        <f t="shared" si="29"/>
        <v>3.8048433812486591E-2</v>
      </c>
    </row>
    <row r="166" spans="1:15">
      <c r="A166" s="288" t="s">
        <v>958</v>
      </c>
      <c r="B166" s="289">
        <v>16</v>
      </c>
      <c r="C166" s="289">
        <v>622</v>
      </c>
      <c r="D166" s="289">
        <v>143</v>
      </c>
      <c r="E166" s="289">
        <v>12</v>
      </c>
      <c r="F166" s="289">
        <v>11</v>
      </c>
      <c r="G166" s="289">
        <v>6</v>
      </c>
      <c r="H166" s="289">
        <v>9</v>
      </c>
      <c r="I166" s="289">
        <v>928</v>
      </c>
      <c r="J166" s="289">
        <v>1</v>
      </c>
      <c r="K166" s="289">
        <v>528</v>
      </c>
      <c r="L166" s="289">
        <v>36</v>
      </c>
      <c r="M166" s="289">
        <v>1186</v>
      </c>
      <c r="N166" s="289">
        <f t="shared" si="28"/>
        <v>3498</v>
      </c>
      <c r="O166" s="90">
        <f t="shared" si="29"/>
        <v>2.3452585282128298E-2</v>
      </c>
    </row>
    <row r="167" spans="1:15">
      <c r="A167" s="288" t="s">
        <v>959</v>
      </c>
      <c r="B167" s="289">
        <v>234</v>
      </c>
      <c r="C167" s="289">
        <v>2311</v>
      </c>
      <c r="D167" s="289">
        <v>509</v>
      </c>
      <c r="E167" s="289">
        <v>61</v>
      </c>
      <c r="F167" s="289">
        <v>6</v>
      </c>
      <c r="G167" s="289">
        <v>83</v>
      </c>
      <c r="H167" s="289">
        <v>59</v>
      </c>
      <c r="I167" s="289">
        <v>2633</v>
      </c>
      <c r="J167" s="289">
        <v>1</v>
      </c>
      <c r="K167" s="289">
        <v>2097</v>
      </c>
      <c r="L167" s="289">
        <v>100</v>
      </c>
      <c r="M167" s="289">
        <v>4591</v>
      </c>
      <c r="N167" s="289">
        <f t="shared" si="28"/>
        <v>12685</v>
      </c>
      <c r="O167" s="90">
        <f t="shared" si="29"/>
        <v>8.5047468354430375E-2</v>
      </c>
    </row>
    <row r="168" spans="1:15">
      <c r="A168" s="288" t="s">
        <v>960</v>
      </c>
      <c r="B168" s="289">
        <v>265</v>
      </c>
      <c r="C168" s="289">
        <v>3081</v>
      </c>
      <c r="D168" s="289">
        <v>704</v>
      </c>
      <c r="E168" s="289">
        <v>86</v>
      </c>
      <c r="F168" s="289">
        <v>29</v>
      </c>
      <c r="G168" s="289">
        <v>78</v>
      </c>
      <c r="H168" s="289">
        <v>50</v>
      </c>
      <c r="I168" s="289">
        <v>3557</v>
      </c>
      <c r="J168" s="289">
        <v>0</v>
      </c>
      <c r="K168" s="289">
        <v>2902</v>
      </c>
      <c r="L168" s="289">
        <v>188</v>
      </c>
      <c r="M168" s="289">
        <v>7003</v>
      </c>
      <c r="N168" s="289">
        <f t="shared" si="28"/>
        <v>17943</v>
      </c>
      <c r="O168" s="90">
        <f t="shared" si="29"/>
        <v>0.12030009654580562</v>
      </c>
    </row>
    <row r="169" spans="1:15">
      <c r="A169" s="288" t="s">
        <v>961</v>
      </c>
      <c r="B169" s="289">
        <v>501</v>
      </c>
      <c r="C169" s="289">
        <v>5046</v>
      </c>
      <c r="D169" s="289">
        <v>1170</v>
      </c>
      <c r="E169" s="289">
        <v>146</v>
      </c>
      <c r="F169" s="289">
        <v>84</v>
      </c>
      <c r="G169" s="289">
        <v>151</v>
      </c>
      <c r="H169" s="289">
        <v>106</v>
      </c>
      <c r="I169" s="289">
        <v>7011</v>
      </c>
      <c r="J169" s="289">
        <v>2</v>
      </c>
      <c r="K169" s="289">
        <v>6946</v>
      </c>
      <c r="L169" s="289">
        <v>374</v>
      </c>
      <c r="M169" s="289">
        <v>15066</v>
      </c>
      <c r="N169" s="289">
        <f t="shared" si="28"/>
        <v>36603</v>
      </c>
      <c r="O169" s="90">
        <f t="shared" si="29"/>
        <v>0.2454073696631624</v>
      </c>
    </row>
    <row r="170" spans="1:15">
      <c r="A170" s="288" t="s">
        <v>962</v>
      </c>
      <c r="B170" s="289">
        <v>23</v>
      </c>
      <c r="C170" s="289">
        <v>913</v>
      </c>
      <c r="D170" s="289">
        <v>214</v>
      </c>
      <c r="E170" s="289">
        <v>20</v>
      </c>
      <c r="F170" s="289">
        <v>28</v>
      </c>
      <c r="G170" s="289">
        <v>10</v>
      </c>
      <c r="H170" s="289">
        <v>21</v>
      </c>
      <c r="I170" s="289">
        <v>759</v>
      </c>
      <c r="J170" s="289">
        <v>0</v>
      </c>
      <c r="K170" s="289">
        <v>484</v>
      </c>
      <c r="L170" s="289">
        <v>155</v>
      </c>
      <c r="M170" s="289">
        <v>4707</v>
      </c>
      <c r="N170" s="289">
        <f t="shared" si="28"/>
        <v>7334</v>
      </c>
      <c r="O170" s="90">
        <f t="shared" si="29"/>
        <v>4.9171315168418793E-2</v>
      </c>
    </row>
    <row r="171" spans="1:15" ht="15.75" thickBot="1">
      <c r="A171" s="288" t="s">
        <v>963</v>
      </c>
      <c r="B171" s="289">
        <v>133</v>
      </c>
      <c r="C171" s="289">
        <v>1645</v>
      </c>
      <c r="D171" s="289">
        <v>423</v>
      </c>
      <c r="E171" s="289">
        <v>22</v>
      </c>
      <c r="F171" s="289">
        <v>2</v>
      </c>
      <c r="G171" s="289">
        <v>32</v>
      </c>
      <c r="H171" s="289">
        <v>10</v>
      </c>
      <c r="I171" s="289">
        <v>10966</v>
      </c>
      <c r="J171" s="289">
        <v>0</v>
      </c>
      <c r="K171" s="289">
        <v>7259</v>
      </c>
      <c r="L171" s="289">
        <v>353</v>
      </c>
      <c r="M171" s="289">
        <v>17417</v>
      </c>
      <c r="N171" s="289">
        <f t="shared" si="28"/>
        <v>38262</v>
      </c>
      <c r="O171" s="90">
        <f t="shared" si="29"/>
        <v>0.2565302510190946</v>
      </c>
    </row>
    <row r="172" spans="1:15" ht="16.5" thickTop="1" thickBot="1">
      <c r="A172" s="290" t="s">
        <v>8</v>
      </c>
      <c r="B172" s="291">
        <f>SUM(B158:B171)</f>
        <v>3705</v>
      </c>
      <c r="C172" s="291">
        <f t="shared" ref="C172:M172" si="30">SUM(C158:C171)</f>
        <v>17971</v>
      </c>
      <c r="D172" s="291">
        <f t="shared" si="30"/>
        <v>7125</v>
      </c>
      <c r="E172" s="291">
        <f t="shared" si="30"/>
        <v>2197</v>
      </c>
      <c r="F172" s="291">
        <f t="shared" si="30"/>
        <v>2020</v>
      </c>
      <c r="G172" s="291">
        <f t="shared" si="30"/>
        <v>1936</v>
      </c>
      <c r="H172" s="291">
        <f t="shared" si="30"/>
        <v>2161</v>
      </c>
      <c r="I172" s="291">
        <f t="shared" si="30"/>
        <v>30698</v>
      </c>
      <c r="J172" s="291">
        <f t="shared" si="30"/>
        <v>11</v>
      </c>
      <c r="K172" s="291">
        <f t="shared" si="30"/>
        <v>24730</v>
      </c>
      <c r="L172" s="291">
        <f t="shared" si="30"/>
        <v>2271</v>
      </c>
      <c r="M172" s="291">
        <f t="shared" si="30"/>
        <v>54327</v>
      </c>
      <c r="N172" s="291">
        <f t="shared" si="28"/>
        <v>149152</v>
      </c>
      <c r="O172" s="292">
        <f t="shared" si="29"/>
        <v>1</v>
      </c>
    </row>
    <row r="173" spans="1:15" ht="15.75" thickTop="1">
      <c r="A173" s="293" t="s">
        <v>964</v>
      </c>
      <c r="B173" s="90">
        <f>B172/$N$172</f>
        <v>2.4840431237931775E-2</v>
      </c>
      <c r="C173" s="90">
        <f t="shared" ref="C173:N173" si="31">C172/$N$172</f>
        <v>0.12048782450118001</v>
      </c>
      <c r="D173" s="90">
        <f t="shared" si="31"/>
        <v>4.7770060072945722E-2</v>
      </c>
      <c r="E173" s="90">
        <f t="shared" si="31"/>
        <v>1.472993992705428E-2</v>
      </c>
      <c r="F173" s="90">
        <f t="shared" si="31"/>
        <v>1.3543231066294787E-2</v>
      </c>
      <c r="G173" s="90">
        <f t="shared" si="31"/>
        <v>1.2980047200171638E-2</v>
      </c>
      <c r="H173" s="90">
        <f t="shared" si="31"/>
        <v>1.4488575413001501E-2</v>
      </c>
      <c r="I173" s="90">
        <f t="shared" si="31"/>
        <v>0.20581688478867197</v>
      </c>
      <c r="J173" s="90">
        <f t="shared" si="31"/>
        <v>7.3750268182793386E-5</v>
      </c>
      <c r="K173" s="90">
        <f t="shared" si="31"/>
        <v>0.16580401201458914</v>
      </c>
      <c r="L173" s="90">
        <f t="shared" si="31"/>
        <v>1.5226078094829436E-2</v>
      </c>
      <c r="M173" s="90">
        <f t="shared" si="31"/>
        <v>0.36423916541514695</v>
      </c>
      <c r="N173" s="90">
        <f t="shared" si="31"/>
        <v>1</v>
      </c>
      <c r="O173" s="296"/>
    </row>
    <row r="174" spans="1:15" ht="16.5" thickBot="1">
      <c r="A174" s="297"/>
      <c r="B174" s="298"/>
      <c r="C174" s="299"/>
      <c r="D174" s="299"/>
      <c r="E174" s="299"/>
      <c r="F174" s="299"/>
      <c r="G174" s="299"/>
      <c r="H174" s="298"/>
      <c r="I174" s="298"/>
      <c r="J174" s="298"/>
      <c r="K174" s="298"/>
      <c r="L174" s="298"/>
      <c r="M174" s="298"/>
      <c r="N174" s="300"/>
      <c r="O174" s="300"/>
    </row>
    <row r="175" spans="1:15" ht="15.75" thickTop="1">
      <c r="A175" s="315" t="s">
        <v>973</v>
      </c>
      <c r="B175" s="302"/>
      <c r="C175" s="303"/>
      <c r="D175" s="303"/>
      <c r="E175" s="303"/>
      <c r="F175" s="303"/>
      <c r="G175" s="303"/>
      <c r="H175" s="302"/>
      <c r="I175" s="302"/>
      <c r="J175" s="302"/>
      <c r="K175" s="302"/>
      <c r="L175" s="302"/>
      <c r="M175" s="302"/>
      <c r="N175" s="304"/>
      <c r="O175" s="316"/>
    </row>
    <row r="176" spans="1:15">
      <c r="A176" s="301"/>
      <c r="B176" s="302"/>
      <c r="C176" s="303"/>
      <c r="D176" s="303"/>
      <c r="E176" s="303"/>
      <c r="F176" s="303"/>
      <c r="G176" s="303"/>
      <c r="H176" s="302"/>
      <c r="I176" s="302"/>
      <c r="J176" s="302"/>
      <c r="K176" s="302"/>
      <c r="L176" s="302"/>
      <c r="M176" s="302"/>
      <c r="N176" s="304"/>
      <c r="O176" s="316"/>
    </row>
    <row r="177" spans="1:15">
      <c r="A177" s="301"/>
      <c r="B177" s="302"/>
      <c r="C177" s="303"/>
      <c r="D177" s="303"/>
      <c r="E177" s="303"/>
      <c r="F177" s="303"/>
      <c r="G177" s="303"/>
      <c r="H177" s="302"/>
      <c r="I177" s="302"/>
      <c r="J177" s="302"/>
      <c r="K177" s="302"/>
      <c r="L177" s="302"/>
      <c r="M177" s="302"/>
      <c r="N177" s="304"/>
      <c r="O177" s="316"/>
    </row>
    <row r="178" spans="1:15" ht="18">
      <c r="A178" s="306"/>
      <c r="B178" s="307"/>
      <c r="C178" s="307"/>
      <c r="D178" s="307"/>
      <c r="E178" s="307"/>
      <c r="F178" s="307"/>
      <c r="G178" s="307"/>
      <c r="H178" s="307"/>
      <c r="I178" s="307"/>
      <c r="J178" s="307"/>
      <c r="K178" s="307"/>
      <c r="L178" s="307"/>
      <c r="M178" s="307"/>
      <c r="N178" s="307"/>
      <c r="O178" s="307"/>
    </row>
    <row r="179" spans="1:15" ht="18">
      <c r="A179" s="796" t="s">
        <v>334</v>
      </c>
      <c r="B179" s="796"/>
      <c r="C179" s="796"/>
      <c r="D179" s="796"/>
      <c r="E179" s="796"/>
      <c r="F179" s="796"/>
      <c r="G179" s="796"/>
      <c r="H179" s="796"/>
      <c r="I179" s="796"/>
      <c r="J179" s="796"/>
      <c r="K179" s="796"/>
      <c r="L179" s="796"/>
      <c r="M179" s="796"/>
      <c r="N179" s="796"/>
      <c r="O179" s="796"/>
    </row>
    <row r="180" spans="1:15" ht="18">
      <c r="A180" s="796" t="s">
        <v>974</v>
      </c>
      <c r="B180" s="796"/>
      <c r="C180" s="796"/>
      <c r="D180" s="796"/>
      <c r="E180" s="796"/>
      <c r="F180" s="796"/>
      <c r="G180" s="796"/>
      <c r="H180" s="796"/>
      <c r="I180" s="796"/>
      <c r="J180" s="796"/>
      <c r="K180" s="796"/>
      <c r="L180" s="796"/>
      <c r="M180" s="796"/>
      <c r="N180" s="796"/>
      <c r="O180" s="796"/>
    </row>
    <row r="181" spans="1:15" ht="18">
      <c r="A181" s="796" t="s">
        <v>2</v>
      </c>
      <c r="B181" s="796"/>
      <c r="C181" s="796"/>
      <c r="D181" s="796"/>
      <c r="E181" s="796"/>
      <c r="F181" s="796"/>
      <c r="G181" s="796"/>
      <c r="H181" s="796"/>
      <c r="I181" s="796"/>
      <c r="J181" s="796"/>
      <c r="K181" s="796"/>
      <c r="L181" s="796"/>
      <c r="M181" s="796"/>
      <c r="N181" s="796"/>
      <c r="O181" s="796"/>
    </row>
    <row r="182" spans="1:15" ht="18">
      <c r="A182" s="797" t="s">
        <v>3</v>
      </c>
      <c r="B182" s="797"/>
      <c r="C182" s="797"/>
      <c r="D182" s="797"/>
      <c r="E182" s="797"/>
      <c r="F182" s="797"/>
      <c r="G182" s="797"/>
      <c r="H182" s="797"/>
      <c r="I182" s="797"/>
      <c r="J182" s="797"/>
      <c r="K182" s="797"/>
      <c r="L182" s="797"/>
      <c r="M182" s="797"/>
      <c r="N182" s="797"/>
      <c r="O182" s="797"/>
    </row>
    <row r="183" spans="1:15" ht="17.25" thickBot="1">
      <c r="A183" s="280"/>
      <c r="B183" s="281"/>
      <c r="C183" s="282"/>
      <c r="D183" s="281"/>
      <c r="E183" s="281"/>
      <c r="F183" s="281"/>
      <c r="G183" s="281"/>
      <c r="H183" s="281"/>
      <c r="I183" s="282"/>
      <c r="J183" s="283"/>
      <c r="K183" s="281"/>
      <c r="L183" s="281"/>
      <c r="M183" s="281"/>
      <c r="N183" s="281"/>
      <c r="O183" s="284"/>
    </row>
    <row r="184" spans="1:15" ht="27.75" thickTop="1" thickBot="1">
      <c r="A184" s="308" t="s">
        <v>948</v>
      </c>
      <c r="B184" s="308" t="s">
        <v>343</v>
      </c>
      <c r="C184" s="308" t="s">
        <v>404</v>
      </c>
      <c r="D184" s="308" t="s">
        <v>341</v>
      </c>
      <c r="E184" s="308" t="s">
        <v>340</v>
      </c>
      <c r="F184" s="308" t="s">
        <v>335</v>
      </c>
      <c r="G184" s="308" t="s">
        <v>338</v>
      </c>
      <c r="H184" s="308" t="s">
        <v>336</v>
      </c>
      <c r="I184" s="308" t="s">
        <v>345</v>
      </c>
      <c r="J184" s="308" t="s">
        <v>342</v>
      </c>
      <c r="K184" s="308" t="s">
        <v>339</v>
      </c>
      <c r="L184" s="308" t="s">
        <v>337</v>
      </c>
      <c r="M184" s="308" t="s">
        <v>344</v>
      </c>
      <c r="N184" s="309" t="s">
        <v>444</v>
      </c>
      <c r="O184" s="308" t="s">
        <v>949</v>
      </c>
    </row>
    <row r="185" spans="1:15" ht="15.75" thickTop="1">
      <c r="A185" s="288" t="s">
        <v>950</v>
      </c>
      <c r="B185" s="289">
        <v>177824.12015</v>
      </c>
      <c r="C185" s="289">
        <v>501338.43498000002</v>
      </c>
      <c r="D185" s="289">
        <v>0</v>
      </c>
      <c r="E185" s="289">
        <v>167508.44753</v>
      </c>
      <c r="F185" s="289">
        <v>0</v>
      </c>
      <c r="G185" s="289">
        <v>60000</v>
      </c>
      <c r="H185" s="289">
        <v>0</v>
      </c>
      <c r="I185" s="289">
        <v>0</v>
      </c>
      <c r="J185" s="289">
        <v>0</v>
      </c>
      <c r="K185" s="289">
        <v>0</v>
      </c>
      <c r="L185" s="289">
        <v>0</v>
      </c>
      <c r="M185" s="289">
        <v>0</v>
      </c>
      <c r="N185" s="289">
        <f>SUM(A185:M185)</f>
        <v>906671.00266</v>
      </c>
      <c r="O185" s="90">
        <f>N185/$N$199</f>
        <v>0.42134511890165194</v>
      </c>
    </row>
    <row r="186" spans="1:15">
      <c r="A186" s="288" t="s">
        <v>951</v>
      </c>
      <c r="B186" s="289">
        <v>0</v>
      </c>
      <c r="C186" s="289">
        <v>0</v>
      </c>
      <c r="D186" s="289">
        <v>12026.324000000001</v>
      </c>
      <c r="E186" s="289">
        <v>25020.386160000002</v>
      </c>
      <c r="F186" s="289">
        <v>0</v>
      </c>
      <c r="G186" s="289">
        <v>0</v>
      </c>
      <c r="H186" s="289">
        <v>18316.601839999999</v>
      </c>
      <c r="I186" s="289">
        <v>0</v>
      </c>
      <c r="J186" s="289">
        <v>0</v>
      </c>
      <c r="K186" s="289">
        <v>9810.1799800000008</v>
      </c>
      <c r="L186" s="289">
        <v>0</v>
      </c>
      <c r="M186" s="289">
        <v>0</v>
      </c>
      <c r="N186" s="289">
        <f t="shared" ref="N186:N198" si="32">SUM(A186:M186)</f>
        <v>65173.491980000006</v>
      </c>
      <c r="O186" s="90">
        <f t="shared" ref="O186:O199" si="33">N186/$N$199</f>
        <v>3.0287207429139113E-2</v>
      </c>
    </row>
    <row r="187" spans="1:15">
      <c r="A187" s="288" t="s">
        <v>952</v>
      </c>
      <c r="B187" s="289">
        <v>7965.52945</v>
      </c>
      <c r="C187" s="289">
        <v>32488.927620000002</v>
      </c>
      <c r="D187" s="289">
        <v>30274.416559999998</v>
      </c>
      <c r="E187" s="289">
        <v>15433.931430000001</v>
      </c>
      <c r="F187" s="289">
        <v>6860</v>
      </c>
      <c r="G187" s="289">
        <v>9456.3774900000008</v>
      </c>
      <c r="H187" s="289">
        <v>13110.833060000001</v>
      </c>
      <c r="I187" s="289">
        <v>0</v>
      </c>
      <c r="J187" s="289">
        <v>3547.3334399999999</v>
      </c>
      <c r="K187" s="289">
        <v>7758.2535499999994</v>
      </c>
      <c r="L187" s="289">
        <v>10193.55997</v>
      </c>
      <c r="M187" s="289">
        <v>11592.240529999999</v>
      </c>
      <c r="N187" s="289">
        <f t="shared" si="32"/>
        <v>148681.4031</v>
      </c>
      <c r="O187" s="90">
        <f t="shared" si="33"/>
        <v>6.9094724860331885E-2</v>
      </c>
    </row>
    <row r="188" spans="1:15">
      <c r="A188" s="288" t="s">
        <v>953</v>
      </c>
      <c r="B188" s="289">
        <v>70803.33094</v>
      </c>
      <c r="C188" s="289">
        <v>8342.5261499999997</v>
      </c>
      <c r="D188" s="289">
        <v>18913.987840000002</v>
      </c>
      <c r="E188" s="289">
        <v>13834.634380000001</v>
      </c>
      <c r="F188" s="289">
        <v>4331.7465199999997</v>
      </c>
      <c r="G188" s="289">
        <v>4687.45</v>
      </c>
      <c r="H188" s="289">
        <v>14393.89286</v>
      </c>
      <c r="I188" s="289">
        <v>0</v>
      </c>
      <c r="J188" s="289">
        <v>0</v>
      </c>
      <c r="K188" s="289">
        <v>6164.65769</v>
      </c>
      <c r="L188" s="289">
        <v>25670.806</v>
      </c>
      <c r="M188" s="289">
        <v>0</v>
      </c>
      <c r="N188" s="289">
        <f t="shared" si="32"/>
        <v>167143.03238000002</v>
      </c>
      <c r="O188" s="90">
        <f t="shared" si="33"/>
        <v>7.7674151533599869E-2</v>
      </c>
    </row>
    <row r="189" spans="1:15">
      <c r="A189" s="288" t="s">
        <v>954</v>
      </c>
      <c r="B189" s="289">
        <v>18352.871460000002</v>
      </c>
      <c r="C189" s="289">
        <v>15848.88133</v>
      </c>
      <c r="D189" s="289">
        <v>8216.2027799999996</v>
      </c>
      <c r="E189" s="289">
        <v>21059.299230000001</v>
      </c>
      <c r="F189" s="289">
        <v>4556.9446500000004</v>
      </c>
      <c r="G189" s="289">
        <v>7901.9782800000003</v>
      </c>
      <c r="H189" s="289">
        <v>13741.59469</v>
      </c>
      <c r="I189" s="289">
        <v>0</v>
      </c>
      <c r="J189" s="289">
        <v>2106.1327000000001</v>
      </c>
      <c r="K189" s="289">
        <v>1200.424</v>
      </c>
      <c r="L189" s="289">
        <v>3145.7469900000001</v>
      </c>
      <c r="M189" s="289">
        <v>10495.58856</v>
      </c>
      <c r="N189" s="289">
        <f t="shared" si="32"/>
        <v>106625.66467</v>
      </c>
      <c r="O189" s="90">
        <f t="shared" si="33"/>
        <v>4.9550722617734431E-2</v>
      </c>
    </row>
    <row r="190" spans="1:15">
      <c r="A190" s="288" t="s">
        <v>955</v>
      </c>
      <c r="B190" s="289">
        <v>31292.990949999999</v>
      </c>
      <c r="C190" s="289">
        <v>21815.972710000002</v>
      </c>
      <c r="D190" s="289">
        <v>27020.862809999999</v>
      </c>
      <c r="E190" s="289">
        <v>19407.152480000001</v>
      </c>
      <c r="F190" s="289">
        <v>10303.70523</v>
      </c>
      <c r="G190" s="289">
        <v>8561.6165899999996</v>
      </c>
      <c r="H190" s="289">
        <v>10451.90914</v>
      </c>
      <c r="I190" s="289">
        <v>2810.2064700000001</v>
      </c>
      <c r="J190" s="289">
        <v>1512.2396200000001</v>
      </c>
      <c r="K190" s="289">
        <v>2062.1962800000001</v>
      </c>
      <c r="L190" s="289">
        <v>3859.2534599999999</v>
      </c>
      <c r="M190" s="289">
        <v>16018.49554</v>
      </c>
      <c r="N190" s="289">
        <f t="shared" si="32"/>
        <v>155116.60128000003</v>
      </c>
      <c r="O190" s="90">
        <f t="shared" si="33"/>
        <v>7.2085268656651574E-2</v>
      </c>
    </row>
    <row r="191" spans="1:15">
      <c r="A191" s="288" t="s">
        <v>956</v>
      </c>
      <c r="B191" s="289">
        <v>9920.649089999999</v>
      </c>
      <c r="C191" s="289">
        <v>16179.633830000001</v>
      </c>
      <c r="D191" s="289">
        <v>11592.906580000001</v>
      </c>
      <c r="E191" s="289">
        <v>17465.825870000001</v>
      </c>
      <c r="F191" s="289">
        <v>11212.84535</v>
      </c>
      <c r="G191" s="289">
        <v>4827.81232</v>
      </c>
      <c r="H191" s="289">
        <v>6828.9292300000006</v>
      </c>
      <c r="I191" s="289">
        <v>3468.0915299999997</v>
      </c>
      <c r="J191" s="289">
        <v>853.54984000000002</v>
      </c>
      <c r="K191" s="289">
        <v>1002.5</v>
      </c>
      <c r="L191" s="289">
        <v>2998.2001700000001</v>
      </c>
      <c r="M191" s="289">
        <v>15029.839029999999</v>
      </c>
      <c r="N191" s="289">
        <f t="shared" si="32"/>
        <v>101380.78284</v>
      </c>
      <c r="O191" s="90">
        <f t="shared" si="33"/>
        <v>4.7113338658389729E-2</v>
      </c>
    </row>
    <row r="192" spans="1:15">
      <c r="A192" s="288" t="s">
        <v>957</v>
      </c>
      <c r="B192" s="289">
        <v>8509.5991199999989</v>
      </c>
      <c r="C192" s="289">
        <v>11745.78686</v>
      </c>
      <c r="D192" s="289">
        <v>14758.919089999999</v>
      </c>
      <c r="E192" s="289">
        <v>17287.901870000002</v>
      </c>
      <c r="F192" s="289">
        <v>13872.494480000001</v>
      </c>
      <c r="G192" s="289">
        <v>5409.2490399999997</v>
      </c>
      <c r="H192" s="289">
        <v>7870.2887799999999</v>
      </c>
      <c r="I192" s="289">
        <v>5248.9923499999995</v>
      </c>
      <c r="J192" s="289">
        <v>1049.56394</v>
      </c>
      <c r="K192" s="289">
        <v>7119.9280699999999</v>
      </c>
      <c r="L192" s="289">
        <v>1650.5539199999998</v>
      </c>
      <c r="M192" s="289">
        <v>13061.36282</v>
      </c>
      <c r="N192" s="289">
        <f t="shared" si="32"/>
        <v>107584.64034</v>
      </c>
      <c r="O192" s="90">
        <f t="shared" si="33"/>
        <v>4.999637458687705E-2</v>
      </c>
    </row>
    <row r="193" spans="1:15">
      <c r="A193" s="288" t="s">
        <v>958</v>
      </c>
      <c r="B193" s="289">
        <v>2052.0996999999998</v>
      </c>
      <c r="C193" s="289">
        <v>5072.8023300000004</v>
      </c>
      <c r="D193" s="289">
        <v>6638.2340400000003</v>
      </c>
      <c r="E193" s="289">
        <v>6796.93912</v>
      </c>
      <c r="F193" s="289">
        <v>6668.5886399999999</v>
      </c>
      <c r="G193" s="289">
        <v>1810.52801</v>
      </c>
      <c r="H193" s="289">
        <v>5416.5387699999992</v>
      </c>
      <c r="I193" s="289">
        <v>4420.1328200000007</v>
      </c>
      <c r="J193" s="289">
        <v>469.48020000000002</v>
      </c>
      <c r="K193" s="289">
        <v>1860.0916000000002</v>
      </c>
      <c r="L193" s="289">
        <v>685.40665999999999</v>
      </c>
      <c r="M193" s="289">
        <v>6947.9212699999998</v>
      </c>
      <c r="N193" s="289">
        <f t="shared" si="32"/>
        <v>48838.763159999995</v>
      </c>
      <c r="O193" s="90">
        <f t="shared" si="33"/>
        <v>2.2696186831042308E-2</v>
      </c>
    </row>
    <row r="194" spans="1:15">
      <c r="A194" s="288" t="s">
        <v>959</v>
      </c>
      <c r="B194" s="289">
        <v>8021.5469899999998</v>
      </c>
      <c r="C194" s="289">
        <v>7233.6402500000004</v>
      </c>
      <c r="D194" s="289">
        <v>13761.42499</v>
      </c>
      <c r="E194" s="289">
        <v>8924.05393</v>
      </c>
      <c r="F194" s="289">
        <v>7418.9819400000006</v>
      </c>
      <c r="G194" s="289">
        <v>3775.0102000000002</v>
      </c>
      <c r="H194" s="289">
        <v>7742.1212500000001</v>
      </c>
      <c r="I194" s="289">
        <v>8368.2358000000004</v>
      </c>
      <c r="J194" s="289">
        <v>337.75125000000003</v>
      </c>
      <c r="K194" s="289">
        <v>4065.7853100000002</v>
      </c>
      <c r="L194" s="289">
        <v>1006.87737</v>
      </c>
      <c r="M194" s="289">
        <v>13465.423510000001</v>
      </c>
      <c r="N194" s="289">
        <f t="shared" si="32"/>
        <v>84120.852790000004</v>
      </c>
      <c r="O194" s="90">
        <f t="shared" si="33"/>
        <v>3.9092361636056769E-2</v>
      </c>
    </row>
    <row r="195" spans="1:15">
      <c r="A195" s="288" t="s">
        <v>960</v>
      </c>
      <c r="B195" s="289">
        <v>8051.2174000000005</v>
      </c>
      <c r="C195" s="289">
        <v>9698.6878100000013</v>
      </c>
      <c r="D195" s="289">
        <v>46655.29782</v>
      </c>
      <c r="E195" s="289">
        <v>10852.96984</v>
      </c>
      <c r="F195" s="289">
        <v>7905.3917099999999</v>
      </c>
      <c r="G195" s="289">
        <v>5535.4865799999998</v>
      </c>
      <c r="H195" s="289">
        <v>17361.840339999999</v>
      </c>
      <c r="I195" s="289">
        <v>6274.5492699999995</v>
      </c>
      <c r="J195" s="289">
        <v>68.599999999999994</v>
      </c>
      <c r="K195" s="289">
        <v>3747.7506400000002</v>
      </c>
      <c r="L195" s="289">
        <v>726.3433</v>
      </c>
      <c r="M195" s="289">
        <v>11396.69556</v>
      </c>
      <c r="N195" s="289">
        <f t="shared" si="32"/>
        <v>128274.83027000001</v>
      </c>
      <c r="O195" s="90">
        <f t="shared" si="33"/>
        <v>5.9611450519136397E-2</v>
      </c>
    </row>
    <row r="196" spans="1:15">
      <c r="A196" s="288" t="s">
        <v>961</v>
      </c>
      <c r="B196" s="289">
        <v>7816.8140000000003</v>
      </c>
      <c r="C196" s="289">
        <v>11500.165080000001</v>
      </c>
      <c r="D196" s="289">
        <v>20449.66085</v>
      </c>
      <c r="E196" s="289">
        <v>11703.975980000001</v>
      </c>
      <c r="F196" s="289">
        <v>8863.7728200000001</v>
      </c>
      <c r="G196" s="289">
        <v>4445.5067199999994</v>
      </c>
      <c r="H196" s="289">
        <v>11857.20693</v>
      </c>
      <c r="I196" s="289">
        <v>3697.3223199999998</v>
      </c>
      <c r="J196" s="289">
        <v>317.33873999999997</v>
      </c>
      <c r="K196" s="289">
        <v>5428.2533700000004</v>
      </c>
      <c r="L196" s="289">
        <v>894.05381999999997</v>
      </c>
      <c r="M196" s="289">
        <v>14307.010189999999</v>
      </c>
      <c r="N196" s="289">
        <f t="shared" si="32"/>
        <v>101281.08082000002</v>
      </c>
      <c r="O196" s="90">
        <f t="shared" si="33"/>
        <v>4.7067005468789114E-2</v>
      </c>
    </row>
    <row r="197" spans="1:15">
      <c r="A197" s="288" t="s">
        <v>962</v>
      </c>
      <c r="B197" s="289">
        <v>254.04271</v>
      </c>
      <c r="C197" s="289">
        <v>4897.0507400000006</v>
      </c>
      <c r="D197" s="289">
        <v>1616.20804</v>
      </c>
      <c r="E197" s="289">
        <v>1334.1178300000001</v>
      </c>
      <c r="F197" s="289">
        <v>3194.5445199999999</v>
      </c>
      <c r="G197" s="289">
        <v>1093.4681699999999</v>
      </c>
      <c r="H197" s="289">
        <v>1578.25962</v>
      </c>
      <c r="I197" s="289">
        <v>14.360670000000001</v>
      </c>
      <c r="J197" s="289">
        <v>20.65</v>
      </c>
      <c r="K197" s="289">
        <v>212.60617999999999</v>
      </c>
      <c r="L197" s="289">
        <v>84.495039999999989</v>
      </c>
      <c r="M197" s="289">
        <v>4209.7058299999999</v>
      </c>
      <c r="N197" s="289">
        <f t="shared" si="32"/>
        <v>18509.50935</v>
      </c>
      <c r="O197" s="90">
        <f t="shared" si="33"/>
        <v>8.601677339416974E-3</v>
      </c>
    </row>
    <row r="198" spans="1:15" ht="15.75" thickBot="1">
      <c r="A198" s="288" t="s">
        <v>963</v>
      </c>
      <c r="B198" s="289">
        <v>2030.3563700000002</v>
      </c>
      <c r="C198" s="289">
        <v>2451.0838699999999</v>
      </c>
      <c r="D198" s="289">
        <v>2643.4841000000001</v>
      </c>
      <c r="E198" s="289">
        <v>1065.7476999999999</v>
      </c>
      <c r="F198" s="289">
        <v>709.93110000000001</v>
      </c>
      <c r="G198" s="289">
        <v>447.79076000000003</v>
      </c>
      <c r="H198" s="289">
        <v>2261.5114900000003</v>
      </c>
      <c r="I198" s="289">
        <v>1</v>
      </c>
      <c r="J198" s="289">
        <v>9.675180000000001</v>
      </c>
      <c r="K198" s="289">
        <v>72.677580000000006</v>
      </c>
      <c r="L198" s="289">
        <v>15.432139999999999</v>
      </c>
      <c r="M198" s="289">
        <v>738.48768999999993</v>
      </c>
      <c r="N198" s="289">
        <f t="shared" si="32"/>
        <v>12447.17798</v>
      </c>
      <c r="O198" s="90">
        <f t="shared" si="33"/>
        <v>5.7844109611828219E-3</v>
      </c>
    </row>
    <row r="199" spans="1:15" ht="16.5" thickTop="1" thickBot="1">
      <c r="A199" s="290" t="s">
        <v>8</v>
      </c>
      <c r="B199" s="291">
        <f>SUM(B185:B198)</f>
        <v>352895.16833000013</v>
      </c>
      <c r="C199" s="291">
        <f t="shared" ref="C199:N199" si="34">SUM(C185:C198)</f>
        <v>648613.59355999995</v>
      </c>
      <c r="D199" s="291">
        <f t="shared" si="34"/>
        <v>214567.92950000003</v>
      </c>
      <c r="E199" s="291">
        <f t="shared" si="34"/>
        <v>337695.38334999996</v>
      </c>
      <c r="F199" s="291">
        <f t="shared" si="34"/>
        <v>85898.946960000001</v>
      </c>
      <c r="G199" s="291">
        <f t="shared" si="34"/>
        <v>117952.27415999999</v>
      </c>
      <c r="H199" s="291">
        <f t="shared" si="34"/>
        <v>130931.52799999999</v>
      </c>
      <c r="I199" s="291">
        <f t="shared" si="34"/>
        <v>34302.891230000001</v>
      </c>
      <c r="J199" s="291">
        <f t="shared" si="34"/>
        <v>10292.314909999999</v>
      </c>
      <c r="K199" s="291">
        <f t="shared" si="34"/>
        <v>50505.304250000001</v>
      </c>
      <c r="L199" s="291">
        <f t="shared" si="34"/>
        <v>50930.728840000003</v>
      </c>
      <c r="M199" s="291">
        <f t="shared" si="34"/>
        <v>117262.77053000001</v>
      </c>
      <c r="N199" s="291">
        <f t="shared" si="34"/>
        <v>2151848.8336200002</v>
      </c>
      <c r="O199" s="292">
        <f t="shared" si="33"/>
        <v>1</v>
      </c>
    </row>
    <row r="200" spans="1:15" ht="16.5" thickTop="1" thickBot="1">
      <c r="A200" s="293" t="s">
        <v>964</v>
      </c>
      <c r="B200" s="90">
        <f>B199/$N$199</f>
        <v>0.16399626349976157</v>
      </c>
      <c r="C200" s="90">
        <f t="shared" ref="C200:N200" si="35">C199/$N$199</f>
        <v>0.30142154199040733</v>
      </c>
      <c r="D200" s="90">
        <f t="shared" si="35"/>
        <v>9.9713291262675682E-2</v>
      </c>
      <c r="E200" s="90">
        <f t="shared" si="35"/>
        <v>0.15693267021080828</v>
      </c>
      <c r="F200" s="90">
        <f t="shared" si="35"/>
        <v>3.9918671617603547E-2</v>
      </c>
      <c r="G200" s="90">
        <f t="shared" si="35"/>
        <v>5.4814386734393372E-2</v>
      </c>
      <c r="H200" s="90">
        <f t="shared" si="35"/>
        <v>6.0846062211413449E-2</v>
      </c>
      <c r="I200" s="90">
        <f t="shared" si="35"/>
        <v>1.5941124996356332E-2</v>
      </c>
      <c r="J200" s="90">
        <f t="shared" si="35"/>
        <v>4.7830101953237588E-3</v>
      </c>
      <c r="K200" s="90">
        <f t="shared" si="35"/>
        <v>2.347065623798314E-2</v>
      </c>
      <c r="L200" s="90">
        <f t="shared" si="35"/>
        <v>2.3668358131979254E-2</v>
      </c>
      <c r="M200" s="90">
        <f t="shared" si="35"/>
        <v>5.4493962911294214E-2</v>
      </c>
      <c r="N200" s="90">
        <f t="shared" si="35"/>
        <v>1</v>
      </c>
      <c r="O200" s="294"/>
    </row>
    <row r="201" spans="1:15" ht="27.75" thickTop="1" thickBot="1">
      <c r="A201" s="308" t="s">
        <v>968</v>
      </c>
      <c r="B201" s="308" t="s">
        <v>343</v>
      </c>
      <c r="C201" s="308" t="s">
        <v>404</v>
      </c>
      <c r="D201" s="308" t="s">
        <v>341</v>
      </c>
      <c r="E201" s="308" t="s">
        <v>340</v>
      </c>
      <c r="F201" s="308" t="s">
        <v>335</v>
      </c>
      <c r="G201" s="308" t="s">
        <v>338</v>
      </c>
      <c r="H201" s="308" t="s">
        <v>336</v>
      </c>
      <c r="I201" s="308" t="s">
        <v>345</v>
      </c>
      <c r="J201" s="308" t="s">
        <v>342</v>
      </c>
      <c r="K201" s="308" t="s">
        <v>339</v>
      </c>
      <c r="L201" s="308" t="s">
        <v>337</v>
      </c>
      <c r="M201" s="308" t="s">
        <v>344</v>
      </c>
      <c r="N201" s="309" t="s">
        <v>444</v>
      </c>
      <c r="O201" s="308" t="s">
        <v>815</v>
      </c>
    </row>
    <row r="202" spans="1:15" ht="15.75" thickTop="1">
      <c r="A202" s="288" t="s">
        <v>950</v>
      </c>
      <c r="B202" s="289">
        <v>3</v>
      </c>
      <c r="C202" s="289">
        <v>8</v>
      </c>
      <c r="D202" s="289">
        <v>0</v>
      </c>
      <c r="E202" s="289">
        <v>5</v>
      </c>
      <c r="F202" s="289">
        <v>0</v>
      </c>
      <c r="G202" s="289">
        <v>2</v>
      </c>
      <c r="H202" s="289">
        <v>0</v>
      </c>
      <c r="I202" s="289">
        <v>0</v>
      </c>
      <c r="J202" s="289">
        <v>0</v>
      </c>
      <c r="K202" s="289">
        <v>0</v>
      </c>
      <c r="L202" s="289">
        <v>0</v>
      </c>
      <c r="M202" s="289">
        <v>0</v>
      </c>
      <c r="N202" s="289">
        <f>SUM(A202:M202)</f>
        <v>18</v>
      </c>
      <c r="O202" s="90">
        <f>N202/$N$216</f>
        <v>6.6303226757035512E-4</v>
      </c>
    </row>
    <row r="203" spans="1:15">
      <c r="A203" s="288" t="s">
        <v>951</v>
      </c>
      <c r="B203" s="289">
        <v>0</v>
      </c>
      <c r="C203" s="289">
        <v>0</v>
      </c>
      <c r="D203" s="289">
        <v>1</v>
      </c>
      <c r="E203" s="289">
        <v>3</v>
      </c>
      <c r="F203" s="289">
        <v>0</v>
      </c>
      <c r="G203" s="289">
        <v>0</v>
      </c>
      <c r="H203" s="289">
        <v>2</v>
      </c>
      <c r="I203" s="289">
        <v>0</v>
      </c>
      <c r="J203" s="289">
        <v>0</v>
      </c>
      <c r="K203" s="289">
        <v>1</v>
      </c>
      <c r="L203" s="289">
        <v>0</v>
      </c>
      <c r="M203" s="289">
        <v>0</v>
      </c>
      <c r="N203" s="289">
        <f t="shared" ref="N203:N216" si="36">SUM(A203:M203)</f>
        <v>7</v>
      </c>
      <c r="O203" s="90">
        <f t="shared" ref="O203:O216" si="37">N203/$N$216</f>
        <v>2.5784588183291586E-4</v>
      </c>
    </row>
    <row r="204" spans="1:15">
      <c r="A204" s="288" t="s">
        <v>952</v>
      </c>
      <c r="B204" s="289">
        <v>2</v>
      </c>
      <c r="C204" s="289">
        <v>6</v>
      </c>
      <c r="D204" s="289">
        <v>8</v>
      </c>
      <c r="E204" s="289">
        <v>3</v>
      </c>
      <c r="F204" s="289">
        <v>1</v>
      </c>
      <c r="G204" s="289">
        <v>2</v>
      </c>
      <c r="H204" s="289">
        <v>3</v>
      </c>
      <c r="I204" s="289">
        <v>0</v>
      </c>
      <c r="J204" s="289">
        <v>1</v>
      </c>
      <c r="K204" s="289">
        <v>2</v>
      </c>
      <c r="L204" s="289">
        <v>2</v>
      </c>
      <c r="M204" s="289">
        <v>2</v>
      </c>
      <c r="N204" s="289">
        <f t="shared" si="36"/>
        <v>32</v>
      </c>
      <c r="O204" s="90">
        <f t="shared" si="37"/>
        <v>1.1787240312361867E-3</v>
      </c>
    </row>
    <row r="205" spans="1:15">
      <c r="A205" s="288" t="s">
        <v>953</v>
      </c>
      <c r="B205" s="289">
        <v>38</v>
      </c>
      <c r="C205" s="289">
        <v>4</v>
      </c>
      <c r="D205" s="289">
        <v>10</v>
      </c>
      <c r="E205" s="289">
        <v>6</v>
      </c>
      <c r="F205" s="289">
        <v>2</v>
      </c>
      <c r="G205" s="289">
        <v>2</v>
      </c>
      <c r="H205" s="289">
        <v>6</v>
      </c>
      <c r="I205" s="289">
        <v>0</v>
      </c>
      <c r="J205" s="289">
        <v>0</v>
      </c>
      <c r="K205" s="289">
        <v>3</v>
      </c>
      <c r="L205" s="289">
        <v>13</v>
      </c>
      <c r="M205" s="289">
        <v>0</v>
      </c>
      <c r="N205" s="289">
        <f t="shared" si="36"/>
        <v>84</v>
      </c>
      <c r="O205" s="90">
        <f t="shared" si="37"/>
        <v>3.0941505819949903E-3</v>
      </c>
    </row>
    <row r="206" spans="1:15">
      <c r="A206" s="288" t="s">
        <v>954</v>
      </c>
      <c r="B206" s="289">
        <v>19</v>
      </c>
      <c r="C206" s="289">
        <v>17</v>
      </c>
      <c r="D206" s="289">
        <v>8</v>
      </c>
      <c r="E206" s="289">
        <v>22</v>
      </c>
      <c r="F206" s="289">
        <v>5</v>
      </c>
      <c r="G206" s="289">
        <v>9</v>
      </c>
      <c r="H206" s="289">
        <v>14</v>
      </c>
      <c r="I206" s="289">
        <v>0</v>
      </c>
      <c r="J206" s="289">
        <v>2</v>
      </c>
      <c r="K206" s="289">
        <v>1</v>
      </c>
      <c r="L206" s="289">
        <v>4</v>
      </c>
      <c r="M206" s="289">
        <v>11</v>
      </c>
      <c r="N206" s="289">
        <f t="shared" si="36"/>
        <v>112</v>
      </c>
      <c r="O206" s="90">
        <f t="shared" si="37"/>
        <v>4.1255341093266538E-3</v>
      </c>
    </row>
    <row r="207" spans="1:15">
      <c r="A207" s="288" t="s">
        <v>955</v>
      </c>
      <c r="B207" s="289">
        <v>60</v>
      </c>
      <c r="C207" s="289">
        <v>46</v>
      </c>
      <c r="D207" s="289">
        <v>60</v>
      </c>
      <c r="E207" s="289">
        <v>44</v>
      </c>
      <c r="F207" s="289">
        <v>22</v>
      </c>
      <c r="G207" s="289">
        <v>20</v>
      </c>
      <c r="H207" s="289">
        <v>22</v>
      </c>
      <c r="I207" s="289">
        <v>6</v>
      </c>
      <c r="J207" s="289">
        <v>4</v>
      </c>
      <c r="K207" s="289">
        <v>5</v>
      </c>
      <c r="L207" s="289">
        <v>7</v>
      </c>
      <c r="M207" s="289">
        <v>36</v>
      </c>
      <c r="N207" s="289">
        <f t="shared" si="36"/>
        <v>332</v>
      </c>
      <c r="O207" s="90">
        <f t="shared" si="37"/>
        <v>1.2229261824075438E-2</v>
      </c>
    </row>
    <row r="208" spans="1:15">
      <c r="A208" s="288" t="s">
        <v>956</v>
      </c>
      <c r="B208" s="289">
        <v>39</v>
      </c>
      <c r="C208" s="289">
        <v>61</v>
      </c>
      <c r="D208" s="289">
        <v>43</v>
      </c>
      <c r="E208" s="289">
        <v>69</v>
      </c>
      <c r="F208" s="289">
        <v>45</v>
      </c>
      <c r="G208" s="289">
        <v>18</v>
      </c>
      <c r="H208" s="289">
        <v>27</v>
      </c>
      <c r="I208" s="289">
        <v>13</v>
      </c>
      <c r="J208" s="289">
        <v>3</v>
      </c>
      <c r="K208" s="289">
        <v>4</v>
      </c>
      <c r="L208" s="289">
        <v>12</v>
      </c>
      <c r="M208" s="289">
        <v>57</v>
      </c>
      <c r="N208" s="289">
        <f t="shared" si="36"/>
        <v>391</v>
      </c>
      <c r="O208" s="90">
        <f t="shared" si="37"/>
        <v>1.4402534256667158E-2</v>
      </c>
    </row>
    <row r="209" spans="1:15">
      <c r="A209" s="288" t="s">
        <v>957</v>
      </c>
      <c r="B209" s="289">
        <v>56</v>
      </c>
      <c r="C209" s="289">
        <v>71</v>
      </c>
      <c r="D209" s="289">
        <v>91</v>
      </c>
      <c r="E209" s="289">
        <v>101</v>
      </c>
      <c r="F209" s="289">
        <v>83</v>
      </c>
      <c r="G209" s="289">
        <v>32</v>
      </c>
      <c r="H209" s="289">
        <v>49</v>
      </c>
      <c r="I209" s="289">
        <v>32</v>
      </c>
      <c r="J209" s="289">
        <v>6</v>
      </c>
      <c r="K209" s="289">
        <v>39</v>
      </c>
      <c r="L209" s="289">
        <v>10</v>
      </c>
      <c r="M209" s="289">
        <v>79</v>
      </c>
      <c r="N209" s="289">
        <f t="shared" si="36"/>
        <v>649</v>
      </c>
      <c r="O209" s="90">
        <f t="shared" si="37"/>
        <v>2.3905996758508914E-2</v>
      </c>
    </row>
    <row r="210" spans="1:15">
      <c r="A210" s="288" t="s">
        <v>958</v>
      </c>
      <c r="B210" s="289">
        <v>17</v>
      </c>
      <c r="C210" s="289">
        <v>42</v>
      </c>
      <c r="D210" s="289">
        <v>55</v>
      </c>
      <c r="E210" s="289">
        <v>57</v>
      </c>
      <c r="F210" s="289">
        <v>55</v>
      </c>
      <c r="G210" s="289">
        <v>15</v>
      </c>
      <c r="H210" s="289">
        <v>46</v>
      </c>
      <c r="I210" s="289">
        <v>39</v>
      </c>
      <c r="J210" s="289">
        <v>4</v>
      </c>
      <c r="K210" s="289">
        <v>16</v>
      </c>
      <c r="L210" s="289">
        <v>6</v>
      </c>
      <c r="M210" s="289">
        <v>59</v>
      </c>
      <c r="N210" s="289">
        <f t="shared" si="36"/>
        <v>411</v>
      </c>
      <c r="O210" s="90">
        <f t="shared" si="37"/>
        <v>1.5139236776189774E-2</v>
      </c>
    </row>
    <row r="211" spans="1:15">
      <c r="A211" s="288" t="s">
        <v>959</v>
      </c>
      <c r="B211" s="289">
        <v>108</v>
      </c>
      <c r="C211" s="289">
        <v>86</v>
      </c>
      <c r="D211" s="289">
        <v>168</v>
      </c>
      <c r="E211" s="289">
        <v>108</v>
      </c>
      <c r="F211" s="289">
        <v>92</v>
      </c>
      <c r="G211" s="289">
        <v>45</v>
      </c>
      <c r="H211" s="289">
        <v>96</v>
      </c>
      <c r="I211" s="289">
        <v>100</v>
      </c>
      <c r="J211" s="289">
        <v>4</v>
      </c>
      <c r="K211" s="289">
        <v>50</v>
      </c>
      <c r="L211" s="289">
        <v>12</v>
      </c>
      <c r="M211" s="289">
        <v>156</v>
      </c>
      <c r="N211" s="289">
        <f t="shared" si="36"/>
        <v>1025</v>
      </c>
      <c r="O211" s="90">
        <f t="shared" si="37"/>
        <v>3.7756004125534107E-2</v>
      </c>
    </row>
    <row r="212" spans="1:15">
      <c r="A212" s="288" t="s">
        <v>960</v>
      </c>
      <c r="B212" s="289">
        <v>199</v>
      </c>
      <c r="C212" s="289">
        <v>199</v>
      </c>
      <c r="D212" s="289">
        <v>1011</v>
      </c>
      <c r="E212" s="289">
        <v>232</v>
      </c>
      <c r="F212" s="289">
        <v>172</v>
      </c>
      <c r="G212" s="289">
        <v>124</v>
      </c>
      <c r="H212" s="289">
        <v>423</v>
      </c>
      <c r="I212" s="289">
        <v>131</v>
      </c>
      <c r="J212" s="289">
        <v>1</v>
      </c>
      <c r="K212" s="289">
        <v>79</v>
      </c>
      <c r="L212" s="289">
        <v>17</v>
      </c>
      <c r="M212" s="289">
        <v>236</v>
      </c>
      <c r="N212" s="289">
        <f t="shared" si="36"/>
        <v>2824</v>
      </c>
      <c r="O212" s="90">
        <f t="shared" si="37"/>
        <v>0.10402239575659349</v>
      </c>
    </row>
    <row r="213" spans="1:15">
      <c r="A213" s="288" t="s">
        <v>961</v>
      </c>
      <c r="B213" s="289">
        <v>568</v>
      </c>
      <c r="C213" s="289">
        <v>736</v>
      </c>
      <c r="D213" s="289">
        <v>1370</v>
      </c>
      <c r="E213" s="289">
        <v>732</v>
      </c>
      <c r="F213" s="289">
        <v>564</v>
      </c>
      <c r="G213" s="289">
        <v>272</v>
      </c>
      <c r="H213" s="289">
        <v>728</v>
      </c>
      <c r="I213" s="289">
        <v>196</v>
      </c>
      <c r="J213" s="289">
        <v>16</v>
      </c>
      <c r="K213" s="289">
        <v>498</v>
      </c>
      <c r="L213" s="289">
        <v>49</v>
      </c>
      <c r="M213" s="289">
        <v>963</v>
      </c>
      <c r="N213" s="289">
        <f t="shared" si="36"/>
        <v>6692</v>
      </c>
      <c r="O213" s="90">
        <f t="shared" si="37"/>
        <v>0.24650066303226756</v>
      </c>
    </row>
    <row r="214" spans="1:15">
      <c r="A214" s="288" t="s">
        <v>962</v>
      </c>
      <c r="B214" s="289">
        <v>57</v>
      </c>
      <c r="C214" s="289">
        <v>836</v>
      </c>
      <c r="D214" s="289">
        <v>318</v>
      </c>
      <c r="E214" s="289">
        <v>278</v>
      </c>
      <c r="F214" s="289">
        <v>524</v>
      </c>
      <c r="G214" s="289">
        <v>182</v>
      </c>
      <c r="H214" s="289">
        <v>311</v>
      </c>
      <c r="I214" s="289">
        <v>3</v>
      </c>
      <c r="J214" s="289">
        <v>4</v>
      </c>
      <c r="K214" s="289">
        <v>38</v>
      </c>
      <c r="L214" s="289">
        <v>17</v>
      </c>
      <c r="M214" s="289">
        <v>713</v>
      </c>
      <c r="N214" s="289">
        <f t="shared" si="36"/>
        <v>3281</v>
      </c>
      <c r="O214" s="90">
        <f t="shared" si="37"/>
        <v>0.12085604832768528</v>
      </c>
    </row>
    <row r="215" spans="1:15" ht="15.75" thickBot="1">
      <c r="A215" s="288" t="s">
        <v>963</v>
      </c>
      <c r="B215" s="289">
        <v>935</v>
      </c>
      <c r="C215" s="289">
        <v>5431</v>
      </c>
      <c r="D215" s="289">
        <v>1657</v>
      </c>
      <c r="E215" s="289">
        <v>713</v>
      </c>
      <c r="F215" s="289">
        <v>474</v>
      </c>
      <c r="G215" s="289">
        <v>360</v>
      </c>
      <c r="H215" s="289">
        <v>1277</v>
      </c>
      <c r="I215" s="289">
        <v>1</v>
      </c>
      <c r="J215" s="289">
        <v>6</v>
      </c>
      <c r="K215" s="289">
        <v>69</v>
      </c>
      <c r="L215" s="289">
        <v>11</v>
      </c>
      <c r="M215" s="289">
        <v>356</v>
      </c>
      <c r="N215" s="289">
        <f t="shared" si="36"/>
        <v>11290</v>
      </c>
      <c r="O215" s="90">
        <f t="shared" si="37"/>
        <v>0.41586857227051716</v>
      </c>
    </row>
    <row r="216" spans="1:15" ht="16.5" thickTop="1" thickBot="1">
      <c r="A216" s="290" t="s">
        <v>8</v>
      </c>
      <c r="B216" s="291">
        <f>SUM(B202:B215)</f>
        <v>2101</v>
      </c>
      <c r="C216" s="291">
        <f t="shared" ref="C216:M216" si="38">SUM(C202:C215)</f>
        <v>7543</v>
      </c>
      <c r="D216" s="291">
        <f t="shared" si="38"/>
        <v>4800</v>
      </c>
      <c r="E216" s="291">
        <f t="shared" si="38"/>
        <v>2373</v>
      </c>
      <c r="F216" s="291">
        <f t="shared" si="38"/>
        <v>2039</v>
      </c>
      <c r="G216" s="291">
        <f t="shared" si="38"/>
        <v>1083</v>
      </c>
      <c r="H216" s="291">
        <f t="shared" si="38"/>
        <v>3004</v>
      </c>
      <c r="I216" s="291">
        <f t="shared" si="38"/>
        <v>521</v>
      </c>
      <c r="J216" s="291">
        <f t="shared" si="38"/>
        <v>51</v>
      </c>
      <c r="K216" s="291">
        <f t="shared" si="38"/>
        <v>805</v>
      </c>
      <c r="L216" s="291">
        <f t="shared" si="38"/>
        <v>160</v>
      </c>
      <c r="M216" s="291">
        <f t="shared" si="38"/>
        <v>2668</v>
      </c>
      <c r="N216" s="291">
        <f t="shared" si="36"/>
        <v>27148</v>
      </c>
      <c r="O216" s="292">
        <f t="shared" si="37"/>
        <v>1</v>
      </c>
    </row>
    <row r="217" spans="1:15" ht="15.75" thickTop="1">
      <c r="A217" s="293" t="s">
        <v>964</v>
      </c>
      <c r="B217" s="90">
        <f>B216/$N$216</f>
        <v>7.7390599675850894E-2</v>
      </c>
      <c r="C217" s="90">
        <f t="shared" ref="C217:N217" si="39">C216/$N$216</f>
        <v>0.2778473552379549</v>
      </c>
      <c r="D217" s="90">
        <f t="shared" si="39"/>
        <v>0.17680860468542803</v>
      </c>
      <c r="E217" s="90">
        <f t="shared" si="39"/>
        <v>8.7409753941358484E-2</v>
      </c>
      <c r="F217" s="90">
        <f t="shared" si="39"/>
        <v>7.5106821865330783E-2</v>
      </c>
      <c r="G217" s="90">
        <f t="shared" si="39"/>
        <v>3.9892441432149699E-2</v>
      </c>
      <c r="H217" s="90">
        <f t="shared" si="39"/>
        <v>0.11065271843229704</v>
      </c>
      <c r="I217" s="90">
        <f t="shared" si="39"/>
        <v>1.9191100633564166E-2</v>
      </c>
      <c r="J217" s="90">
        <f t="shared" si="39"/>
        <v>1.8785914247826728E-3</v>
      </c>
      <c r="K217" s="90">
        <f t="shared" si="39"/>
        <v>2.9652276410785324E-2</v>
      </c>
      <c r="L217" s="90">
        <f t="shared" si="39"/>
        <v>5.8936201561809341E-3</v>
      </c>
      <c r="M217" s="90">
        <f t="shared" si="39"/>
        <v>9.8276116104317079E-2</v>
      </c>
      <c r="N217" s="90">
        <f t="shared" si="39"/>
        <v>1</v>
      </c>
      <c r="O217" s="296"/>
    </row>
    <row r="218" spans="1:15" ht="16.5" thickBot="1">
      <c r="A218" s="297"/>
      <c r="B218" s="298"/>
      <c r="C218" s="299"/>
      <c r="D218" s="299"/>
      <c r="E218" s="299"/>
      <c r="F218" s="299"/>
      <c r="G218" s="298"/>
      <c r="H218" s="298"/>
      <c r="I218" s="298"/>
      <c r="J218" s="298"/>
      <c r="K218" s="298"/>
      <c r="L218" s="298"/>
      <c r="M218" s="298"/>
      <c r="N218" s="300"/>
      <c r="O218" s="300"/>
    </row>
    <row r="219" spans="1:15" ht="15.75" thickTop="1">
      <c r="A219" s="315" t="s">
        <v>975</v>
      </c>
      <c r="B219" s="302"/>
      <c r="C219" s="303"/>
      <c r="D219" s="303"/>
      <c r="E219" s="303"/>
      <c r="F219" s="303"/>
      <c r="G219" s="302"/>
      <c r="H219" s="302"/>
      <c r="I219" s="302"/>
      <c r="J219" s="302"/>
      <c r="K219" s="302"/>
      <c r="L219" s="302"/>
      <c r="M219" s="302"/>
      <c r="N219" s="304"/>
      <c r="O219" s="305"/>
    </row>
    <row r="220" spans="1:15">
      <c r="A220" s="301"/>
      <c r="B220" s="302"/>
      <c r="C220" s="303"/>
      <c r="D220" s="303"/>
      <c r="E220" s="303"/>
      <c r="F220" s="303"/>
      <c r="G220" s="302"/>
      <c r="H220" s="302"/>
      <c r="I220" s="302"/>
      <c r="J220" s="302"/>
      <c r="K220" s="302"/>
      <c r="L220" s="302"/>
      <c r="M220" s="302"/>
      <c r="N220" s="304"/>
      <c r="O220" s="305"/>
    </row>
    <row r="221" spans="1:15">
      <c r="A221" s="301"/>
      <c r="B221" s="302"/>
      <c r="C221" s="303"/>
      <c r="D221" s="303"/>
      <c r="E221" s="303"/>
      <c r="F221" s="303"/>
      <c r="G221" s="302"/>
      <c r="H221" s="302"/>
      <c r="I221" s="302"/>
      <c r="J221" s="302"/>
      <c r="K221" s="302"/>
      <c r="L221" s="302"/>
      <c r="M221" s="302"/>
      <c r="N221" s="304"/>
      <c r="O221" s="305"/>
    </row>
  </sheetData>
  <mergeCells count="22">
    <mergeCell ref="A92:O92"/>
    <mergeCell ref="A2:O2"/>
    <mergeCell ref="A3:O3"/>
    <mergeCell ref="A4:O4"/>
    <mergeCell ref="A5:O5"/>
    <mergeCell ref="A43:O43"/>
    <mergeCell ref="A47:O47"/>
    <mergeCell ref="A48:O48"/>
    <mergeCell ref="A49:O49"/>
    <mergeCell ref="A50:O50"/>
    <mergeCell ref="A87:H87"/>
    <mergeCell ref="A91:O91"/>
    <mergeCell ref="A179:O179"/>
    <mergeCell ref="A180:O180"/>
    <mergeCell ref="A181:O181"/>
    <mergeCell ref="A182:O182"/>
    <mergeCell ref="A93:O93"/>
    <mergeCell ref="A94:O94"/>
    <mergeCell ref="A135:O135"/>
    <mergeCell ref="A136:O136"/>
    <mergeCell ref="A137:O137"/>
    <mergeCell ref="A138:O138"/>
  </mergeCells>
  <pageMargins left="0.7" right="0.7" top="0.75" bottom="0.75"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S333"/>
  <sheetViews>
    <sheetView workbookViewId="0">
      <selection activeCell="C25" sqref="C25"/>
    </sheetView>
  </sheetViews>
  <sheetFormatPr baseColWidth="10" defaultColWidth="9.140625" defaultRowHeight="15"/>
  <cols>
    <col min="1" max="1" width="104.42578125" bestFit="1" customWidth="1"/>
    <col min="2" max="2" width="13.140625" customWidth="1"/>
    <col min="3" max="3" width="12.42578125" customWidth="1"/>
    <col min="4" max="6" width="10.7109375" customWidth="1"/>
    <col min="7" max="256" width="11.42578125" customWidth="1"/>
    <col min="257" max="257" width="104.42578125" bestFit="1" customWidth="1"/>
    <col min="258" max="258" width="13.140625" customWidth="1"/>
    <col min="259" max="259" width="12.42578125" customWidth="1"/>
    <col min="260" max="262" width="10.7109375" customWidth="1"/>
    <col min="263" max="512" width="11.42578125" customWidth="1"/>
    <col min="513" max="513" width="104.42578125" bestFit="1" customWidth="1"/>
    <col min="514" max="514" width="13.140625" customWidth="1"/>
    <col min="515" max="515" width="12.42578125" customWidth="1"/>
    <col min="516" max="518" width="10.7109375" customWidth="1"/>
    <col min="519" max="768" width="11.42578125" customWidth="1"/>
    <col min="769" max="769" width="104.42578125" bestFit="1" customWidth="1"/>
    <col min="770" max="770" width="13.140625" customWidth="1"/>
    <col min="771" max="771" width="12.42578125" customWidth="1"/>
    <col min="772" max="774" width="10.7109375" customWidth="1"/>
    <col min="775" max="1024" width="11.42578125" customWidth="1"/>
    <col min="1025" max="1025" width="104.42578125" bestFit="1" customWidth="1"/>
    <col min="1026" max="1026" width="13.140625" customWidth="1"/>
    <col min="1027" max="1027" width="12.42578125" customWidth="1"/>
    <col min="1028" max="1030" width="10.7109375" customWidth="1"/>
    <col min="1031" max="1280" width="11.42578125" customWidth="1"/>
    <col min="1281" max="1281" width="104.42578125" bestFit="1" customWidth="1"/>
    <col min="1282" max="1282" width="13.140625" customWidth="1"/>
    <col min="1283" max="1283" width="12.42578125" customWidth="1"/>
    <col min="1284" max="1286" width="10.7109375" customWidth="1"/>
    <col min="1287" max="1536" width="11.42578125" customWidth="1"/>
    <col min="1537" max="1537" width="104.42578125" bestFit="1" customWidth="1"/>
    <col min="1538" max="1538" width="13.140625" customWidth="1"/>
    <col min="1539" max="1539" width="12.42578125" customWidth="1"/>
    <col min="1540" max="1542" width="10.7109375" customWidth="1"/>
    <col min="1543" max="1792" width="11.42578125" customWidth="1"/>
    <col min="1793" max="1793" width="104.42578125" bestFit="1" customWidth="1"/>
    <col min="1794" max="1794" width="13.140625" customWidth="1"/>
    <col min="1795" max="1795" width="12.42578125" customWidth="1"/>
    <col min="1796" max="1798" width="10.7109375" customWidth="1"/>
    <col min="1799" max="2048" width="11.42578125" customWidth="1"/>
    <col min="2049" max="2049" width="104.42578125" bestFit="1" customWidth="1"/>
    <col min="2050" max="2050" width="13.140625" customWidth="1"/>
    <col min="2051" max="2051" width="12.42578125" customWidth="1"/>
    <col min="2052" max="2054" width="10.7109375" customWidth="1"/>
    <col min="2055" max="2304" width="11.42578125" customWidth="1"/>
    <col min="2305" max="2305" width="104.42578125" bestFit="1" customWidth="1"/>
    <col min="2306" max="2306" width="13.140625" customWidth="1"/>
    <col min="2307" max="2307" width="12.42578125" customWidth="1"/>
    <col min="2308" max="2310" width="10.7109375" customWidth="1"/>
    <col min="2311" max="2560" width="11.42578125" customWidth="1"/>
    <col min="2561" max="2561" width="104.42578125" bestFit="1" customWidth="1"/>
    <col min="2562" max="2562" width="13.140625" customWidth="1"/>
    <col min="2563" max="2563" width="12.42578125" customWidth="1"/>
    <col min="2564" max="2566" width="10.7109375" customWidth="1"/>
    <col min="2567" max="2816" width="11.42578125" customWidth="1"/>
    <col min="2817" max="2817" width="104.42578125" bestFit="1" customWidth="1"/>
    <col min="2818" max="2818" width="13.140625" customWidth="1"/>
    <col min="2819" max="2819" width="12.42578125" customWidth="1"/>
    <col min="2820" max="2822" width="10.7109375" customWidth="1"/>
    <col min="2823" max="3072" width="11.42578125" customWidth="1"/>
    <col min="3073" max="3073" width="104.42578125" bestFit="1" customWidth="1"/>
    <col min="3074" max="3074" width="13.140625" customWidth="1"/>
    <col min="3075" max="3075" width="12.42578125" customWidth="1"/>
    <col min="3076" max="3078" width="10.7109375" customWidth="1"/>
    <col min="3079" max="3328" width="11.42578125" customWidth="1"/>
    <col min="3329" max="3329" width="104.42578125" bestFit="1" customWidth="1"/>
    <col min="3330" max="3330" width="13.140625" customWidth="1"/>
    <col min="3331" max="3331" width="12.42578125" customWidth="1"/>
    <col min="3332" max="3334" width="10.7109375" customWidth="1"/>
    <col min="3335" max="3584" width="11.42578125" customWidth="1"/>
    <col min="3585" max="3585" width="104.42578125" bestFit="1" customWidth="1"/>
    <col min="3586" max="3586" width="13.140625" customWidth="1"/>
    <col min="3587" max="3587" width="12.42578125" customWidth="1"/>
    <col min="3588" max="3590" width="10.7109375" customWidth="1"/>
    <col min="3591" max="3840" width="11.42578125" customWidth="1"/>
    <col min="3841" max="3841" width="104.42578125" bestFit="1" customWidth="1"/>
    <col min="3842" max="3842" width="13.140625" customWidth="1"/>
    <col min="3843" max="3843" width="12.42578125" customWidth="1"/>
    <col min="3844" max="3846" width="10.7109375" customWidth="1"/>
    <col min="3847" max="4096" width="11.42578125" customWidth="1"/>
    <col min="4097" max="4097" width="104.42578125" bestFit="1" customWidth="1"/>
    <col min="4098" max="4098" width="13.140625" customWidth="1"/>
    <col min="4099" max="4099" width="12.42578125" customWidth="1"/>
    <col min="4100" max="4102" width="10.7109375" customWidth="1"/>
    <col min="4103" max="4352" width="11.42578125" customWidth="1"/>
    <col min="4353" max="4353" width="104.42578125" bestFit="1" customWidth="1"/>
    <col min="4354" max="4354" width="13.140625" customWidth="1"/>
    <col min="4355" max="4355" width="12.42578125" customWidth="1"/>
    <col min="4356" max="4358" width="10.7109375" customWidth="1"/>
    <col min="4359" max="4608" width="11.42578125" customWidth="1"/>
    <col min="4609" max="4609" width="104.42578125" bestFit="1" customWidth="1"/>
    <col min="4610" max="4610" width="13.140625" customWidth="1"/>
    <col min="4611" max="4611" width="12.42578125" customWidth="1"/>
    <col min="4612" max="4614" width="10.7109375" customWidth="1"/>
    <col min="4615" max="4864" width="11.42578125" customWidth="1"/>
    <col min="4865" max="4865" width="104.42578125" bestFit="1" customWidth="1"/>
    <col min="4866" max="4866" width="13.140625" customWidth="1"/>
    <col min="4867" max="4867" width="12.42578125" customWidth="1"/>
    <col min="4868" max="4870" width="10.7109375" customWidth="1"/>
    <col min="4871" max="5120" width="11.42578125" customWidth="1"/>
    <col min="5121" max="5121" width="104.42578125" bestFit="1" customWidth="1"/>
    <col min="5122" max="5122" width="13.140625" customWidth="1"/>
    <col min="5123" max="5123" width="12.42578125" customWidth="1"/>
    <col min="5124" max="5126" width="10.7109375" customWidth="1"/>
    <col min="5127" max="5376" width="11.42578125" customWidth="1"/>
    <col min="5377" max="5377" width="104.42578125" bestFit="1" customWidth="1"/>
    <col min="5378" max="5378" width="13.140625" customWidth="1"/>
    <col min="5379" max="5379" width="12.42578125" customWidth="1"/>
    <col min="5380" max="5382" width="10.7109375" customWidth="1"/>
    <col min="5383" max="5632" width="11.42578125" customWidth="1"/>
    <col min="5633" max="5633" width="104.42578125" bestFit="1" customWidth="1"/>
    <col min="5634" max="5634" width="13.140625" customWidth="1"/>
    <col min="5635" max="5635" width="12.42578125" customWidth="1"/>
    <col min="5636" max="5638" width="10.7109375" customWidth="1"/>
    <col min="5639" max="5888" width="11.42578125" customWidth="1"/>
    <col min="5889" max="5889" width="104.42578125" bestFit="1" customWidth="1"/>
    <col min="5890" max="5890" width="13.140625" customWidth="1"/>
    <col min="5891" max="5891" width="12.42578125" customWidth="1"/>
    <col min="5892" max="5894" width="10.7109375" customWidth="1"/>
    <col min="5895" max="6144" width="11.42578125" customWidth="1"/>
    <col min="6145" max="6145" width="104.42578125" bestFit="1" customWidth="1"/>
    <col min="6146" max="6146" width="13.140625" customWidth="1"/>
    <col min="6147" max="6147" width="12.42578125" customWidth="1"/>
    <col min="6148" max="6150" width="10.7109375" customWidth="1"/>
    <col min="6151" max="6400" width="11.42578125" customWidth="1"/>
    <col min="6401" max="6401" width="104.42578125" bestFit="1" customWidth="1"/>
    <col min="6402" max="6402" width="13.140625" customWidth="1"/>
    <col min="6403" max="6403" width="12.42578125" customWidth="1"/>
    <col min="6404" max="6406" width="10.7109375" customWidth="1"/>
    <col min="6407" max="6656" width="11.42578125" customWidth="1"/>
    <col min="6657" max="6657" width="104.42578125" bestFit="1" customWidth="1"/>
    <col min="6658" max="6658" width="13.140625" customWidth="1"/>
    <col min="6659" max="6659" width="12.42578125" customWidth="1"/>
    <col min="6660" max="6662" width="10.7109375" customWidth="1"/>
    <col min="6663" max="6912" width="11.42578125" customWidth="1"/>
    <col min="6913" max="6913" width="104.42578125" bestFit="1" customWidth="1"/>
    <col min="6914" max="6914" width="13.140625" customWidth="1"/>
    <col min="6915" max="6915" width="12.42578125" customWidth="1"/>
    <col min="6916" max="6918" width="10.7109375" customWidth="1"/>
    <col min="6919" max="7168" width="11.42578125" customWidth="1"/>
    <col min="7169" max="7169" width="104.42578125" bestFit="1" customWidth="1"/>
    <col min="7170" max="7170" width="13.140625" customWidth="1"/>
    <col min="7171" max="7171" width="12.42578125" customWidth="1"/>
    <col min="7172" max="7174" width="10.7109375" customWidth="1"/>
    <col min="7175" max="7424" width="11.42578125" customWidth="1"/>
    <col min="7425" max="7425" width="104.42578125" bestFit="1" customWidth="1"/>
    <col min="7426" max="7426" width="13.140625" customWidth="1"/>
    <col min="7427" max="7427" width="12.42578125" customWidth="1"/>
    <col min="7428" max="7430" width="10.7109375" customWidth="1"/>
    <col min="7431" max="7680" width="11.42578125" customWidth="1"/>
    <col min="7681" max="7681" width="104.42578125" bestFit="1" customWidth="1"/>
    <col min="7682" max="7682" width="13.140625" customWidth="1"/>
    <col min="7683" max="7683" width="12.42578125" customWidth="1"/>
    <col min="7684" max="7686" width="10.7109375" customWidth="1"/>
    <col min="7687" max="7936" width="11.42578125" customWidth="1"/>
    <col min="7937" max="7937" width="104.42578125" bestFit="1" customWidth="1"/>
    <col min="7938" max="7938" width="13.140625" customWidth="1"/>
    <col min="7939" max="7939" width="12.42578125" customWidth="1"/>
    <col min="7940" max="7942" width="10.7109375" customWidth="1"/>
    <col min="7943" max="8192" width="11.42578125" customWidth="1"/>
    <col min="8193" max="8193" width="104.42578125" bestFit="1" customWidth="1"/>
    <col min="8194" max="8194" width="13.140625" customWidth="1"/>
    <col min="8195" max="8195" width="12.42578125" customWidth="1"/>
    <col min="8196" max="8198" width="10.7109375" customWidth="1"/>
    <col min="8199" max="8448" width="11.42578125" customWidth="1"/>
    <col min="8449" max="8449" width="104.42578125" bestFit="1" customWidth="1"/>
    <col min="8450" max="8450" width="13.140625" customWidth="1"/>
    <col min="8451" max="8451" width="12.42578125" customWidth="1"/>
    <col min="8452" max="8454" width="10.7109375" customWidth="1"/>
    <col min="8455" max="8704" width="11.42578125" customWidth="1"/>
    <col min="8705" max="8705" width="104.42578125" bestFit="1" customWidth="1"/>
    <col min="8706" max="8706" width="13.140625" customWidth="1"/>
    <col min="8707" max="8707" width="12.42578125" customWidth="1"/>
    <col min="8708" max="8710" width="10.7109375" customWidth="1"/>
    <col min="8711" max="8960" width="11.42578125" customWidth="1"/>
    <col min="8961" max="8961" width="104.42578125" bestFit="1" customWidth="1"/>
    <col min="8962" max="8962" width="13.140625" customWidth="1"/>
    <col min="8963" max="8963" width="12.42578125" customWidth="1"/>
    <col min="8964" max="8966" width="10.7109375" customWidth="1"/>
    <col min="8967" max="9216" width="11.42578125" customWidth="1"/>
    <col min="9217" max="9217" width="104.42578125" bestFit="1" customWidth="1"/>
    <col min="9218" max="9218" width="13.140625" customWidth="1"/>
    <col min="9219" max="9219" width="12.42578125" customWidth="1"/>
    <col min="9220" max="9222" width="10.7109375" customWidth="1"/>
    <col min="9223" max="9472" width="11.42578125" customWidth="1"/>
    <col min="9473" max="9473" width="104.42578125" bestFit="1" customWidth="1"/>
    <col min="9474" max="9474" width="13.140625" customWidth="1"/>
    <col min="9475" max="9475" width="12.42578125" customWidth="1"/>
    <col min="9476" max="9478" width="10.7109375" customWidth="1"/>
    <col min="9479" max="9728" width="11.42578125" customWidth="1"/>
    <col min="9729" max="9729" width="104.42578125" bestFit="1" customWidth="1"/>
    <col min="9730" max="9730" width="13.140625" customWidth="1"/>
    <col min="9731" max="9731" width="12.42578125" customWidth="1"/>
    <col min="9732" max="9734" width="10.7109375" customWidth="1"/>
    <col min="9735" max="9984" width="11.42578125" customWidth="1"/>
    <col min="9985" max="9985" width="104.42578125" bestFit="1" customWidth="1"/>
    <col min="9986" max="9986" width="13.140625" customWidth="1"/>
    <col min="9987" max="9987" width="12.42578125" customWidth="1"/>
    <col min="9988" max="9990" width="10.7109375" customWidth="1"/>
    <col min="9991" max="10240" width="11.42578125" customWidth="1"/>
    <col min="10241" max="10241" width="104.42578125" bestFit="1" customWidth="1"/>
    <col min="10242" max="10242" width="13.140625" customWidth="1"/>
    <col min="10243" max="10243" width="12.42578125" customWidth="1"/>
    <col min="10244" max="10246" width="10.7109375" customWidth="1"/>
    <col min="10247" max="10496" width="11.42578125" customWidth="1"/>
    <col min="10497" max="10497" width="104.42578125" bestFit="1" customWidth="1"/>
    <col min="10498" max="10498" width="13.140625" customWidth="1"/>
    <col min="10499" max="10499" width="12.42578125" customWidth="1"/>
    <col min="10500" max="10502" width="10.7109375" customWidth="1"/>
    <col min="10503" max="10752" width="11.42578125" customWidth="1"/>
    <col min="10753" max="10753" width="104.42578125" bestFit="1" customWidth="1"/>
    <col min="10754" max="10754" width="13.140625" customWidth="1"/>
    <col min="10755" max="10755" width="12.42578125" customWidth="1"/>
    <col min="10756" max="10758" width="10.7109375" customWidth="1"/>
    <col min="10759" max="11008" width="11.42578125" customWidth="1"/>
    <col min="11009" max="11009" width="104.42578125" bestFit="1" customWidth="1"/>
    <col min="11010" max="11010" width="13.140625" customWidth="1"/>
    <col min="11011" max="11011" width="12.42578125" customWidth="1"/>
    <col min="11012" max="11014" width="10.7109375" customWidth="1"/>
    <col min="11015" max="11264" width="11.42578125" customWidth="1"/>
    <col min="11265" max="11265" width="104.42578125" bestFit="1" customWidth="1"/>
    <col min="11266" max="11266" width="13.140625" customWidth="1"/>
    <col min="11267" max="11267" width="12.42578125" customWidth="1"/>
    <col min="11268" max="11270" width="10.7109375" customWidth="1"/>
    <col min="11271" max="11520" width="11.42578125" customWidth="1"/>
    <col min="11521" max="11521" width="104.42578125" bestFit="1" customWidth="1"/>
    <col min="11522" max="11522" width="13.140625" customWidth="1"/>
    <col min="11523" max="11523" width="12.42578125" customWidth="1"/>
    <col min="11524" max="11526" width="10.7109375" customWidth="1"/>
    <col min="11527" max="11776" width="11.42578125" customWidth="1"/>
    <col min="11777" max="11777" width="104.42578125" bestFit="1" customWidth="1"/>
    <col min="11778" max="11778" width="13.140625" customWidth="1"/>
    <col min="11779" max="11779" width="12.42578125" customWidth="1"/>
    <col min="11780" max="11782" width="10.7109375" customWidth="1"/>
    <col min="11783" max="12032" width="11.42578125" customWidth="1"/>
    <col min="12033" max="12033" width="104.42578125" bestFit="1" customWidth="1"/>
    <col min="12034" max="12034" width="13.140625" customWidth="1"/>
    <col min="12035" max="12035" width="12.42578125" customWidth="1"/>
    <col min="12036" max="12038" width="10.7109375" customWidth="1"/>
    <col min="12039" max="12288" width="11.42578125" customWidth="1"/>
    <col min="12289" max="12289" width="104.42578125" bestFit="1" customWidth="1"/>
    <col min="12290" max="12290" width="13.140625" customWidth="1"/>
    <col min="12291" max="12291" width="12.42578125" customWidth="1"/>
    <col min="12292" max="12294" width="10.7109375" customWidth="1"/>
    <col min="12295" max="12544" width="11.42578125" customWidth="1"/>
    <col min="12545" max="12545" width="104.42578125" bestFit="1" customWidth="1"/>
    <col min="12546" max="12546" width="13.140625" customWidth="1"/>
    <col min="12547" max="12547" width="12.42578125" customWidth="1"/>
    <col min="12548" max="12550" width="10.7109375" customWidth="1"/>
    <col min="12551" max="12800" width="11.42578125" customWidth="1"/>
    <col min="12801" max="12801" width="104.42578125" bestFit="1" customWidth="1"/>
    <col min="12802" max="12802" width="13.140625" customWidth="1"/>
    <col min="12803" max="12803" width="12.42578125" customWidth="1"/>
    <col min="12804" max="12806" width="10.7109375" customWidth="1"/>
    <col min="12807" max="13056" width="11.42578125" customWidth="1"/>
    <col min="13057" max="13057" width="104.42578125" bestFit="1" customWidth="1"/>
    <col min="13058" max="13058" width="13.140625" customWidth="1"/>
    <col min="13059" max="13059" width="12.42578125" customWidth="1"/>
    <col min="13060" max="13062" width="10.7109375" customWidth="1"/>
    <col min="13063" max="13312" width="11.42578125" customWidth="1"/>
    <col min="13313" max="13313" width="104.42578125" bestFit="1" customWidth="1"/>
    <col min="13314" max="13314" width="13.140625" customWidth="1"/>
    <col min="13315" max="13315" width="12.42578125" customWidth="1"/>
    <col min="13316" max="13318" width="10.7109375" customWidth="1"/>
    <col min="13319" max="13568" width="11.42578125" customWidth="1"/>
    <col min="13569" max="13569" width="104.42578125" bestFit="1" customWidth="1"/>
    <col min="13570" max="13570" width="13.140625" customWidth="1"/>
    <col min="13571" max="13571" width="12.42578125" customWidth="1"/>
    <col min="13572" max="13574" width="10.7109375" customWidth="1"/>
    <col min="13575" max="13824" width="11.42578125" customWidth="1"/>
    <col min="13825" max="13825" width="104.42578125" bestFit="1" customWidth="1"/>
    <col min="13826" max="13826" width="13.140625" customWidth="1"/>
    <col min="13827" max="13827" width="12.42578125" customWidth="1"/>
    <col min="13828" max="13830" width="10.7109375" customWidth="1"/>
    <col min="13831" max="14080" width="11.42578125" customWidth="1"/>
    <col min="14081" max="14081" width="104.42578125" bestFit="1" customWidth="1"/>
    <col min="14082" max="14082" width="13.140625" customWidth="1"/>
    <col min="14083" max="14083" width="12.42578125" customWidth="1"/>
    <col min="14084" max="14086" width="10.7109375" customWidth="1"/>
    <col min="14087" max="14336" width="11.42578125" customWidth="1"/>
    <col min="14337" max="14337" width="104.42578125" bestFit="1" customWidth="1"/>
    <col min="14338" max="14338" width="13.140625" customWidth="1"/>
    <col min="14339" max="14339" width="12.42578125" customWidth="1"/>
    <col min="14340" max="14342" width="10.7109375" customWidth="1"/>
    <col min="14343" max="14592" width="11.42578125" customWidth="1"/>
    <col min="14593" max="14593" width="104.42578125" bestFit="1" customWidth="1"/>
    <col min="14594" max="14594" width="13.140625" customWidth="1"/>
    <col min="14595" max="14595" width="12.42578125" customWidth="1"/>
    <col min="14596" max="14598" width="10.7109375" customWidth="1"/>
    <col min="14599" max="14848" width="11.42578125" customWidth="1"/>
    <col min="14849" max="14849" width="104.42578125" bestFit="1" customWidth="1"/>
    <col min="14850" max="14850" width="13.140625" customWidth="1"/>
    <col min="14851" max="14851" width="12.42578125" customWidth="1"/>
    <col min="14852" max="14854" width="10.7109375" customWidth="1"/>
    <col min="14855" max="15104" width="11.42578125" customWidth="1"/>
    <col min="15105" max="15105" width="104.42578125" bestFit="1" customWidth="1"/>
    <col min="15106" max="15106" width="13.140625" customWidth="1"/>
    <col min="15107" max="15107" width="12.42578125" customWidth="1"/>
    <col min="15108" max="15110" width="10.7109375" customWidth="1"/>
    <col min="15111" max="15360" width="11.42578125" customWidth="1"/>
    <col min="15361" max="15361" width="104.42578125" bestFit="1" customWidth="1"/>
    <col min="15362" max="15362" width="13.140625" customWidth="1"/>
    <col min="15363" max="15363" width="12.42578125" customWidth="1"/>
    <col min="15364" max="15366" width="10.7109375" customWidth="1"/>
    <col min="15367" max="15616" width="11.42578125" customWidth="1"/>
    <col min="15617" max="15617" width="104.42578125" bestFit="1" customWidth="1"/>
    <col min="15618" max="15618" width="13.140625" customWidth="1"/>
    <col min="15619" max="15619" width="12.42578125" customWidth="1"/>
    <col min="15620" max="15622" width="10.7109375" customWidth="1"/>
    <col min="15623" max="15872" width="11.42578125" customWidth="1"/>
    <col min="15873" max="15873" width="104.42578125" bestFit="1" customWidth="1"/>
    <col min="15874" max="15874" width="13.140625" customWidth="1"/>
    <col min="15875" max="15875" width="12.42578125" customWidth="1"/>
    <col min="15876" max="15878" width="10.7109375" customWidth="1"/>
    <col min="15879" max="16128" width="11.42578125" customWidth="1"/>
    <col min="16129" max="16129" width="104.42578125" bestFit="1" customWidth="1"/>
    <col min="16130" max="16130" width="13.140625" customWidth="1"/>
    <col min="16131" max="16131" width="12.42578125" customWidth="1"/>
    <col min="16132" max="16134" width="10.7109375" customWidth="1"/>
    <col min="16135" max="16384" width="11.42578125" customWidth="1"/>
  </cols>
  <sheetData>
    <row r="1" spans="1:19" ht="30" customHeight="1">
      <c r="A1" s="760" t="s">
        <v>347</v>
      </c>
      <c r="B1" s="760"/>
      <c r="C1" s="760"/>
      <c r="D1" s="760"/>
      <c r="E1" s="760"/>
      <c r="F1" s="760"/>
      <c r="G1" s="1"/>
      <c r="H1" s="1"/>
      <c r="I1" s="1"/>
      <c r="J1" s="1"/>
      <c r="K1" s="1"/>
      <c r="L1" s="1"/>
      <c r="M1" s="1"/>
      <c r="N1" s="1"/>
      <c r="O1" s="1"/>
      <c r="P1" s="1"/>
      <c r="Q1" s="1"/>
      <c r="R1" s="1"/>
      <c r="S1" s="1"/>
    </row>
    <row r="2" spans="1:19" ht="18">
      <c r="A2" s="761" t="s">
        <v>1</v>
      </c>
      <c r="B2" s="761"/>
      <c r="C2" s="761"/>
      <c r="D2" s="761"/>
      <c r="E2" s="761"/>
      <c r="F2" s="761"/>
      <c r="G2" s="1"/>
      <c r="H2" s="1"/>
      <c r="I2" s="1"/>
      <c r="J2" s="1"/>
      <c r="K2" s="1"/>
      <c r="L2" s="1"/>
      <c r="M2" s="1"/>
      <c r="N2" s="1"/>
      <c r="O2" s="1"/>
      <c r="P2" s="1"/>
      <c r="Q2" s="1"/>
      <c r="R2" s="1"/>
      <c r="S2" s="1"/>
    </row>
    <row r="3" spans="1:19" ht="18">
      <c r="A3" s="761" t="s">
        <v>2</v>
      </c>
      <c r="B3" s="761"/>
      <c r="C3" s="761"/>
      <c r="D3" s="761"/>
      <c r="E3" s="761"/>
      <c r="F3" s="761"/>
      <c r="G3" s="1"/>
      <c r="H3" s="1"/>
      <c r="I3" s="1"/>
      <c r="J3" s="1"/>
      <c r="K3" s="1"/>
      <c r="L3" s="1"/>
      <c r="M3" s="1"/>
      <c r="N3" s="1"/>
      <c r="O3" s="1"/>
      <c r="P3" s="1"/>
      <c r="Q3" s="1"/>
      <c r="R3" s="1"/>
      <c r="S3" s="1"/>
    </row>
    <row r="4" spans="1:19" ht="30" customHeight="1">
      <c r="A4" s="765" t="s">
        <v>3</v>
      </c>
      <c r="B4" s="765"/>
      <c r="C4" s="765"/>
      <c r="D4" s="765"/>
      <c r="E4" s="765"/>
      <c r="F4" s="765"/>
      <c r="G4" s="1"/>
      <c r="H4" s="1"/>
      <c r="I4" s="1"/>
      <c r="J4" s="1"/>
      <c r="K4" s="1"/>
      <c r="L4" s="1"/>
      <c r="M4" s="1"/>
      <c r="N4" s="1"/>
      <c r="O4" s="1"/>
      <c r="P4" s="1"/>
      <c r="Q4" s="1"/>
      <c r="R4" s="1"/>
      <c r="S4" s="1"/>
    </row>
    <row r="5" spans="1:19" ht="3.75" customHeight="1">
      <c r="A5" s="3"/>
      <c r="B5" s="317"/>
      <c r="C5" s="317"/>
      <c r="D5" s="317"/>
      <c r="E5" s="317"/>
      <c r="F5" s="317"/>
      <c r="G5" s="1"/>
      <c r="H5" s="1"/>
      <c r="I5" s="1"/>
      <c r="J5" s="1"/>
      <c r="K5" s="1"/>
      <c r="L5" s="1"/>
      <c r="M5" s="1"/>
      <c r="N5" s="1"/>
      <c r="O5" s="1"/>
      <c r="P5" s="1"/>
      <c r="Q5" s="1"/>
      <c r="R5" s="1"/>
      <c r="S5" s="1"/>
    </row>
    <row r="6" spans="1:19" ht="30" customHeight="1" thickBot="1">
      <c r="A6" s="5"/>
      <c r="B6" s="6" t="s">
        <v>4</v>
      </c>
      <c r="C6" s="6" t="s">
        <v>5</v>
      </c>
      <c r="D6" s="6" t="s">
        <v>6</v>
      </c>
      <c r="E6" s="6" t="s">
        <v>7</v>
      </c>
      <c r="F6" s="6" t="s">
        <v>8</v>
      </c>
      <c r="G6" s="1"/>
      <c r="H6" s="1"/>
      <c r="I6" s="1"/>
      <c r="J6" s="1"/>
      <c r="K6" s="1"/>
      <c r="L6" s="1"/>
      <c r="M6" s="1"/>
      <c r="N6" s="1"/>
      <c r="O6" s="1"/>
      <c r="P6" s="1"/>
      <c r="Q6" s="1"/>
      <c r="R6" s="1"/>
      <c r="S6" s="1"/>
    </row>
    <row r="7" spans="1:19">
      <c r="A7" s="7" t="s">
        <v>9</v>
      </c>
      <c r="B7" s="8">
        <v>5933503.6923100008</v>
      </c>
      <c r="C7" s="8">
        <v>405651.95504000003</v>
      </c>
      <c r="D7" s="8">
        <v>0</v>
      </c>
      <c r="E7" s="8">
        <v>1026.9590900000001</v>
      </c>
      <c r="F7" s="8">
        <v>6340182.6064399993</v>
      </c>
      <c r="G7" s="1"/>
      <c r="H7" s="1"/>
      <c r="I7" s="1"/>
      <c r="J7" s="1"/>
      <c r="K7" s="1"/>
      <c r="L7" s="1"/>
      <c r="M7" s="1"/>
      <c r="N7" s="1"/>
      <c r="O7" s="1"/>
      <c r="P7" s="1"/>
      <c r="Q7" s="1"/>
      <c r="R7" s="1"/>
      <c r="S7" s="1"/>
    </row>
    <row r="8" spans="1:19">
      <c r="A8" s="10" t="s">
        <v>10</v>
      </c>
      <c r="B8" s="11">
        <v>548441.97812999994</v>
      </c>
      <c r="C8" s="11">
        <v>67944.477540000007</v>
      </c>
      <c r="D8" s="11">
        <v>0</v>
      </c>
      <c r="E8" s="11">
        <v>811.20650000000001</v>
      </c>
      <c r="F8" s="11">
        <v>617197.66216999991</v>
      </c>
      <c r="G8" s="1"/>
      <c r="H8" s="1"/>
      <c r="I8" s="1"/>
      <c r="J8" s="1"/>
      <c r="K8" s="1"/>
      <c r="L8" s="1"/>
      <c r="M8" s="1"/>
      <c r="N8" s="1"/>
      <c r="O8" s="1"/>
      <c r="P8" s="1"/>
      <c r="Q8" s="1"/>
      <c r="R8" s="1"/>
      <c r="S8" s="1"/>
    </row>
    <row r="9" spans="1:19">
      <c r="A9" s="12" t="s">
        <v>11</v>
      </c>
      <c r="B9" s="13">
        <v>170693.17730000001</v>
      </c>
      <c r="C9" s="13">
        <v>23410.696680000001</v>
      </c>
      <c r="D9" s="13">
        <v>0</v>
      </c>
      <c r="E9" s="13">
        <v>0</v>
      </c>
      <c r="F9" s="13">
        <v>194103.87397999997</v>
      </c>
      <c r="G9" s="1"/>
      <c r="H9" s="1"/>
      <c r="I9" s="1"/>
      <c r="J9" s="1"/>
      <c r="K9" s="1"/>
      <c r="L9" s="1"/>
      <c r="M9" s="1"/>
      <c r="N9" s="1"/>
      <c r="O9" s="1"/>
      <c r="P9" s="1"/>
      <c r="Q9" s="1"/>
      <c r="R9" s="1"/>
      <c r="S9" s="1"/>
    </row>
    <row r="10" spans="1:19">
      <c r="A10" s="12" t="s">
        <v>12</v>
      </c>
      <c r="B10" s="13">
        <v>265144.82734999998</v>
      </c>
      <c r="C10" s="13">
        <v>37142.8773</v>
      </c>
      <c r="D10" s="13">
        <v>0</v>
      </c>
      <c r="E10" s="13">
        <v>811.20650000000001</v>
      </c>
      <c r="F10" s="13">
        <v>303098.91115</v>
      </c>
      <c r="G10" s="1"/>
      <c r="H10" s="1"/>
      <c r="I10" s="1"/>
      <c r="J10" s="1"/>
      <c r="K10" s="1"/>
      <c r="L10" s="1"/>
      <c r="M10" s="1"/>
      <c r="N10" s="1"/>
      <c r="O10" s="1"/>
      <c r="P10" s="1"/>
      <c r="Q10" s="1"/>
      <c r="R10" s="1"/>
      <c r="S10" s="1"/>
    </row>
    <row r="11" spans="1:19">
      <c r="A11" s="12" t="s">
        <v>13</v>
      </c>
      <c r="B11" s="13">
        <v>9098.3903499999997</v>
      </c>
      <c r="C11" s="13">
        <v>1117.3718200000001</v>
      </c>
      <c r="D11" s="13">
        <v>0</v>
      </c>
      <c r="E11" s="13">
        <v>0</v>
      </c>
      <c r="F11" s="13">
        <v>10215.76217</v>
      </c>
      <c r="G11" s="1"/>
      <c r="H11" s="1"/>
      <c r="I11" s="1"/>
      <c r="J11" s="1"/>
      <c r="K11" s="1"/>
      <c r="L11" s="1"/>
      <c r="M11" s="1"/>
      <c r="N11" s="1"/>
      <c r="O11" s="1"/>
      <c r="P11" s="1"/>
      <c r="Q11" s="1"/>
      <c r="R11" s="1"/>
      <c r="S11" s="1"/>
    </row>
    <row r="12" spans="1:19">
      <c r="A12" s="12" t="s">
        <v>14</v>
      </c>
      <c r="B12" s="13">
        <v>0</v>
      </c>
      <c r="C12" s="13">
        <v>0</v>
      </c>
      <c r="D12" s="13">
        <v>0</v>
      </c>
      <c r="E12" s="13">
        <v>0</v>
      </c>
      <c r="F12" s="13">
        <v>0</v>
      </c>
      <c r="G12" s="1"/>
      <c r="H12" s="1"/>
      <c r="I12" s="1"/>
      <c r="J12" s="1"/>
      <c r="K12" s="1"/>
      <c r="L12" s="1"/>
      <c r="M12" s="1"/>
      <c r="N12" s="1"/>
      <c r="O12" s="1"/>
      <c r="P12" s="1"/>
      <c r="Q12" s="1"/>
      <c r="R12" s="1"/>
      <c r="S12" s="1"/>
    </row>
    <row r="13" spans="1:19">
      <c r="A13" s="12" t="s">
        <v>15</v>
      </c>
      <c r="B13" s="13">
        <v>0</v>
      </c>
      <c r="C13" s="13">
        <v>6161.86535</v>
      </c>
      <c r="D13" s="13">
        <v>0</v>
      </c>
      <c r="E13" s="13">
        <v>0</v>
      </c>
      <c r="F13" s="13">
        <v>6161.86535</v>
      </c>
      <c r="G13" s="1"/>
      <c r="H13" s="1"/>
      <c r="I13" s="1"/>
      <c r="J13" s="1"/>
      <c r="K13" s="1"/>
      <c r="L13" s="1"/>
      <c r="M13" s="1"/>
      <c r="N13" s="1"/>
      <c r="O13" s="1"/>
      <c r="P13" s="1"/>
      <c r="Q13" s="1"/>
      <c r="R13" s="1"/>
      <c r="S13" s="1"/>
    </row>
    <row r="14" spans="1:19">
      <c r="A14" s="14" t="s">
        <v>16</v>
      </c>
      <c r="B14" s="13">
        <v>103505.58313</v>
      </c>
      <c r="C14" s="13">
        <v>111.66638999999999</v>
      </c>
      <c r="D14" s="13">
        <v>0</v>
      </c>
      <c r="E14" s="13">
        <v>0</v>
      </c>
      <c r="F14" s="13">
        <v>103617.24952</v>
      </c>
      <c r="G14" s="1"/>
      <c r="H14" s="1"/>
      <c r="I14" s="1"/>
      <c r="J14" s="1"/>
      <c r="K14" s="1"/>
      <c r="L14" s="1"/>
      <c r="M14" s="1"/>
      <c r="N14" s="1"/>
      <c r="O14" s="1"/>
      <c r="P14" s="1"/>
      <c r="Q14" s="1"/>
      <c r="R14" s="1"/>
      <c r="S14" s="1"/>
    </row>
    <row r="15" spans="1:19">
      <c r="A15" s="12" t="s">
        <v>17</v>
      </c>
      <c r="B15" s="13">
        <v>0</v>
      </c>
      <c r="C15" s="13">
        <v>0</v>
      </c>
      <c r="D15" s="13">
        <v>0</v>
      </c>
      <c r="E15" s="13">
        <v>0</v>
      </c>
      <c r="F15" s="13">
        <v>0</v>
      </c>
      <c r="G15" s="1"/>
      <c r="H15" s="1"/>
      <c r="I15" s="1"/>
      <c r="J15" s="1"/>
      <c r="K15" s="1"/>
      <c r="L15" s="1"/>
      <c r="M15" s="1"/>
      <c r="N15" s="1"/>
      <c r="O15" s="1"/>
      <c r="P15" s="1"/>
      <c r="Q15" s="1"/>
      <c r="R15" s="1"/>
      <c r="S15" s="1"/>
    </row>
    <row r="16" spans="1:19">
      <c r="A16" s="12" t="s">
        <v>18</v>
      </c>
      <c r="B16" s="13">
        <v>0</v>
      </c>
      <c r="C16" s="13">
        <v>0</v>
      </c>
      <c r="D16" s="13">
        <v>0</v>
      </c>
      <c r="E16" s="13">
        <v>0</v>
      </c>
      <c r="F16" s="13">
        <v>0</v>
      </c>
      <c r="G16" s="1"/>
      <c r="H16" s="1"/>
      <c r="I16" s="1"/>
      <c r="J16" s="1"/>
      <c r="K16" s="1"/>
      <c r="L16" s="1"/>
      <c r="M16" s="1"/>
      <c r="N16" s="1"/>
      <c r="O16" s="1"/>
      <c r="P16" s="1"/>
      <c r="Q16" s="1"/>
      <c r="R16" s="1"/>
      <c r="S16" s="1"/>
    </row>
    <row r="17" spans="1:19">
      <c r="A17" s="10" t="s">
        <v>19</v>
      </c>
      <c r="B17" s="11">
        <v>94286.878530000002</v>
      </c>
      <c r="C17" s="11">
        <v>14691.244859999999</v>
      </c>
      <c r="D17" s="11">
        <v>0</v>
      </c>
      <c r="E17" s="11">
        <v>59.077210000000001</v>
      </c>
      <c r="F17" s="11">
        <v>109037.2006</v>
      </c>
      <c r="G17" s="1"/>
      <c r="H17" s="1"/>
      <c r="I17" s="1"/>
      <c r="J17" s="1"/>
      <c r="K17" s="1"/>
      <c r="L17" s="1"/>
      <c r="M17" s="1"/>
      <c r="N17" s="1"/>
      <c r="O17" s="1"/>
      <c r="P17" s="1"/>
      <c r="Q17" s="1"/>
      <c r="R17" s="1"/>
      <c r="S17" s="1"/>
    </row>
    <row r="18" spans="1:19">
      <c r="A18" s="12" t="s">
        <v>20</v>
      </c>
      <c r="B18" s="13">
        <v>0</v>
      </c>
      <c r="C18" s="13">
        <v>0</v>
      </c>
      <c r="D18" s="13">
        <v>0</v>
      </c>
      <c r="E18" s="13">
        <v>0</v>
      </c>
      <c r="F18" s="13">
        <v>0</v>
      </c>
      <c r="G18" s="1"/>
      <c r="H18" s="1"/>
      <c r="I18" s="1"/>
      <c r="J18" s="1"/>
      <c r="K18" s="1"/>
      <c r="L18" s="1"/>
      <c r="M18" s="1"/>
      <c r="N18" s="1"/>
      <c r="O18" s="1"/>
      <c r="P18" s="1"/>
      <c r="Q18" s="1"/>
      <c r="R18" s="1"/>
      <c r="S18" s="1"/>
    </row>
    <row r="19" spans="1:19">
      <c r="A19" s="12" t="s">
        <v>21</v>
      </c>
      <c r="B19" s="13">
        <v>25372.85039</v>
      </c>
      <c r="C19" s="13">
        <v>3388.9637499999999</v>
      </c>
      <c r="D19" s="13">
        <v>0</v>
      </c>
      <c r="E19" s="13">
        <v>0</v>
      </c>
      <c r="F19" s="13">
        <v>28761.814140000002</v>
      </c>
      <c r="G19" s="1"/>
      <c r="H19" s="1"/>
      <c r="I19" s="1"/>
      <c r="J19" s="1"/>
      <c r="K19" s="1"/>
      <c r="L19" s="1"/>
      <c r="M19" s="1"/>
      <c r="N19" s="1"/>
      <c r="O19" s="1"/>
      <c r="P19" s="1"/>
      <c r="Q19" s="1"/>
      <c r="R19" s="1"/>
      <c r="S19" s="1"/>
    </row>
    <row r="20" spans="1:19">
      <c r="A20" s="12" t="s">
        <v>22</v>
      </c>
      <c r="B20" s="13">
        <v>0</v>
      </c>
      <c r="C20" s="13">
        <v>0</v>
      </c>
      <c r="D20" s="13">
        <v>0</v>
      </c>
      <c r="E20" s="13">
        <v>0</v>
      </c>
      <c r="F20" s="13">
        <v>0</v>
      </c>
      <c r="G20" s="1"/>
      <c r="H20" s="1"/>
      <c r="I20" s="1"/>
      <c r="J20" s="1"/>
      <c r="K20" s="1"/>
      <c r="L20" s="1"/>
      <c r="M20" s="1"/>
      <c r="N20" s="1"/>
      <c r="O20" s="1"/>
      <c r="P20" s="1"/>
      <c r="Q20" s="1"/>
      <c r="R20" s="1"/>
      <c r="S20" s="1"/>
    </row>
    <row r="21" spans="1:19">
      <c r="A21" s="12" t="s">
        <v>23</v>
      </c>
      <c r="B21" s="13">
        <v>0</v>
      </c>
      <c r="C21" s="13">
        <v>0</v>
      </c>
      <c r="D21" s="13">
        <v>0</v>
      </c>
      <c r="E21" s="13">
        <v>0</v>
      </c>
      <c r="F21" s="13">
        <v>0</v>
      </c>
      <c r="G21" s="1"/>
      <c r="H21" s="1"/>
      <c r="I21" s="1"/>
      <c r="J21" s="1"/>
      <c r="K21" s="1"/>
      <c r="L21" s="1"/>
      <c r="M21" s="1"/>
      <c r="N21" s="1"/>
      <c r="O21" s="1"/>
      <c r="P21" s="1"/>
      <c r="Q21" s="1"/>
      <c r="R21" s="1"/>
      <c r="S21" s="1"/>
    </row>
    <row r="22" spans="1:19">
      <c r="A22" s="14" t="s">
        <v>24</v>
      </c>
      <c r="B22" s="13">
        <v>21520.899570000001</v>
      </c>
      <c r="C22" s="13">
        <v>734.27418999999998</v>
      </c>
      <c r="D22" s="13">
        <v>0</v>
      </c>
      <c r="E22" s="13">
        <v>59.077210000000001</v>
      </c>
      <c r="F22" s="13">
        <v>22314.250969999997</v>
      </c>
      <c r="G22" s="1"/>
      <c r="H22" s="1"/>
      <c r="I22" s="1"/>
      <c r="J22" s="1"/>
      <c r="K22" s="1"/>
      <c r="L22" s="1"/>
      <c r="M22" s="1"/>
      <c r="N22" s="1"/>
      <c r="O22" s="1"/>
      <c r="P22" s="1"/>
      <c r="Q22" s="1"/>
      <c r="R22" s="1"/>
      <c r="S22" s="1"/>
    </row>
    <row r="23" spans="1:19">
      <c r="A23" s="12" t="s">
        <v>25</v>
      </c>
      <c r="B23" s="13">
        <v>48304.667820000002</v>
      </c>
      <c r="C23" s="13">
        <v>10568.00692</v>
      </c>
      <c r="D23" s="13">
        <v>0</v>
      </c>
      <c r="E23" s="13">
        <v>0</v>
      </c>
      <c r="F23" s="13">
        <v>58872.674740000002</v>
      </c>
      <c r="G23" s="1"/>
      <c r="H23" s="1"/>
      <c r="I23" s="1"/>
      <c r="J23" s="1"/>
      <c r="K23" s="1"/>
      <c r="L23" s="1"/>
      <c r="M23" s="1"/>
      <c r="N23" s="1"/>
      <c r="O23" s="1"/>
      <c r="P23" s="1"/>
      <c r="Q23" s="1"/>
      <c r="R23" s="1"/>
      <c r="S23" s="1"/>
    </row>
    <row r="24" spans="1:19">
      <c r="A24" s="12" t="s">
        <v>26</v>
      </c>
      <c r="B24" s="13">
        <v>121.51334</v>
      </c>
      <c r="C24" s="13">
        <v>0</v>
      </c>
      <c r="D24" s="13">
        <v>0</v>
      </c>
      <c r="E24" s="13">
        <v>0</v>
      </c>
      <c r="F24" s="13">
        <v>121.51334</v>
      </c>
      <c r="G24" s="1"/>
      <c r="H24" s="1"/>
      <c r="I24" s="1"/>
      <c r="J24" s="1"/>
      <c r="K24" s="1"/>
      <c r="L24" s="1"/>
      <c r="M24" s="1"/>
      <c r="N24" s="1"/>
      <c r="O24" s="1"/>
      <c r="P24" s="1"/>
      <c r="Q24" s="1"/>
      <c r="R24" s="1"/>
      <c r="S24" s="1"/>
    </row>
    <row r="25" spans="1:19">
      <c r="A25" s="12" t="s">
        <v>27</v>
      </c>
      <c r="B25" s="13">
        <v>-1033.05259</v>
      </c>
      <c r="C25" s="13">
        <v>0</v>
      </c>
      <c r="D25" s="13">
        <v>0</v>
      </c>
      <c r="E25" s="13">
        <v>0</v>
      </c>
      <c r="F25" s="13">
        <v>-1033.05259</v>
      </c>
      <c r="G25" s="1"/>
      <c r="H25" s="1"/>
      <c r="I25" s="1"/>
      <c r="J25" s="1"/>
      <c r="K25" s="1"/>
      <c r="L25" s="1"/>
      <c r="M25" s="1"/>
      <c r="N25" s="1"/>
      <c r="O25" s="1"/>
      <c r="P25" s="1"/>
      <c r="Q25" s="1"/>
      <c r="R25" s="1"/>
      <c r="S25" s="1"/>
    </row>
    <row r="26" spans="1:19">
      <c r="A26" s="10" t="s">
        <v>28</v>
      </c>
      <c r="B26" s="11">
        <v>4702966.8605699996</v>
      </c>
      <c r="C26" s="11">
        <v>39202.9156</v>
      </c>
      <c r="D26" s="11">
        <v>0</v>
      </c>
      <c r="E26" s="11">
        <v>156.30726999999999</v>
      </c>
      <c r="F26" s="11">
        <v>4742326.0834399993</v>
      </c>
      <c r="G26" s="1"/>
      <c r="H26" s="1"/>
      <c r="I26" s="1"/>
      <c r="J26" s="1"/>
      <c r="K26" s="1"/>
      <c r="L26" s="1"/>
      <c r="M26" s="1"/>
      <c r="N26" s="1"/>
      <c r="O26" s="1"/>
      <c r="P26" s="1"/>
      <c r="Q26" s="1"/>
      <c r="R26" s="1"/>
      <c r="S26" s="1"/>
    </row>
    <row r="27" spans="1:19">
      <c r="A27" s="15" t="s">
        <v>29</v>
      </c>
      <c r="B27" s="13">
        <v>4021792.1414299998</v>
      </c>
      <c r="C27" s="13">
        <v>39809.351280000003</v>
      </c>
      <c r="D27" s="13">
        <v>0</v>
      </c>
      <c r="E27" s="13">
        <v>152.80907999999999</v>
      </c>
      <c r="F27" s="13">
        <v>4061754.3017899999</v>
      </c>
      <c r="G27" s="1"/>
      <c r="H27" s="1"/>
      <c r="I27" s="1"/>
      <c r="J27" s="1"/>
      <c r="K27" s="1"/>
      <c r="L27" s="1"/>
      <c r="M27" s="1"/>
      <c r="N27" s="1"/>
      <c r="O27" s="1"/>
      <c r="P27" s="1"/>
      <c r="Q27" s="1"/>
      <c r="R27" s="1"/>
      <c r="S27" s="1"/>
    </row>
    <row r="28" spans="1:19">
      <c r="A28" s="12" t="s">
        <v>30</v>
      </c>
      <c r="B28" s="13">
        <v>2974482.906</v>
      </c>
      <c r="C28" s="13">
        <v>24649.899170000001</v>
      </c>
      <c r="D28" s="13">
        <v>0</v>
      </c>
      <c r="E28" s="13">
        <v>152.80907999999999</v>
      </c>
      <c r="F28" s="13">
        <v>2999285.6142500001</v>
      </c>
      <c r="G28" s="1"/>
      <c r="H28" s="1"/>
      <c r="I28" s="1"/>
      <c r="J28" s="1"/>
      <c r="K28" s="1"/>
      <c r="L28" s="1"/>
      <c r="M28" s="1"/>
      <c r="N28" s="1"/>
      <c r="O28" s="1"/>
      <c r="P28" s="1"/>
      <c r="Q28" s="1"/>
      <c r="R28" s="1"/>
      <c r="S28" s="1"/>
    </row>
    <row r="29" spans="1:19">
      <c r="A29" s="12" t="s">
        <v>31</v>
      </c>
      <c r="B29" s="13">
        <v>886873.66235</v>
      </c>
      <c r="C29" s="13">
        <v>12457.445609999999</v>
      </c>
      <c r="D29" s="13">
        <v>0</v>
      </c>
      <c r="E29" s="13">
        <v>0</v>
      </c>
      <c r="F29" s="13">
        <v>899331.10796000005</v>
      </c>
      <c r="G29" s="1"/>
      <c r="H29" s="1"/>
      <c r="I29" s="1"/>
      <c r="J29" s="1"/>
      <c r="K29" s="1"/>
      <c r="L29" s="1"/>
      <c r="M29" s="1"/>
      <c r="N29" s="1"/>
      <c r="O29" s="1"/>
      <c r="P29" s="1"/>
      <c r="Q29" s="1"/>
      <c r="R29" s="1"/>
      <c r="S29" s="1"/>
    </row>
    <row r="30" spans="1:19">
      <c r="A30" s="12" t="s">
        <v>32</v>
      </c>
      <c r="B30" s="13">
        <v>160435.57308</v>
      </c>
      <c r="C30" s="13">
        <v>2702.0065</v>
      </c>
      <c r="D30" s="13">
        <v>0</v>
      </c>
      <c r="E30" s="13">
        <v>0</v>
      </c>
      <c r="F30" s="13">
        <v>163137.57958000002</v>
      </c>
      <c r="G30" s="1"/>
      <c r="H30" s="1"/>
      <c r="I30" s="1"/>
      <c r="J30" s="1"/>
      <c r="K30" s="1"/>
      <c r="L30" s="1"/>
      <c r="M30" s="1"/>
      <c r="N30" s="1"/>
      <c r="O30" s="1"/>
      <c r="P30" s="1"/>
      <c r="Q30" s="1"/>
      <c r="R30" s="1"/>
      <c r="S30" s="1"/>
    </row>
    <row r="31" spans="1:19">
      <c r="A31" s="15" t="s">
        <v>33</v>
      </c>
      <c r="B31" s="13">
        <v>140005.93265</v>
      </c>
      <c r="C31" s="13">
        <v>256.81808999999998</v>
      </c>
      <c r="D31" s="13">
        <v>0</v>
      </c>
      <c r="E31" s="13">
        <v>0</v>
      </c>
      <c r="F31" s="13">
        <v>140262.75074000002</v>
      </c>
      <c r="G31" s="1"/>
      <c r="H31" s="1"/>
      <c r="I31" s="1"/>
      <c r="J31" s="1"/>
      <c r="K31" s="1"/>
      <c r="L31" s="1"/>
      <c r="M31" s="1"/>
      <c r="N31" s="1"/>
      <c r="O31" s="1"/>
      <c r="P31" s="1"/>
      <c r="Q31" s="1"/>
      <c r="R31" s="1"/>
      <c r="S31" s="1"/>
    </row>
    <row r="32" spans="1:19">
      <c r="A32" s="12" t="s">
        <v>34</v>
      </c>
      <c r="B32" s="13">
        <v>101374.59445</v>
      </c>
      <c r="C32" s="13">
        <v>243.88137</v>
      </c>
      <c r="D32" s="13">
        <v>0</v>
      </c>
      <c r="E32" s="13">
        <v>0</v>
      </c>
      <c r="F32" s="13">
        <v>101618.47581999999</v>
      </c>
      <c r="G32" s="1"/>
      <c r="H32" s="1"/>
      <c r="I32" s="1"/>
      <c r="J32" s="1"/>
      <c r="K32" s="1"/>
      <c r="L32" s="1"/>
      <c r="M32" s="1"/>
      <c r="N32" s="1"/>
      <c r="O32" s="1"/>
      <c r="P32" s="1"/>
      <c r="Q32" s="1"/>
      <c r="R32" s="1"/>
      <c r="S32" s="1"/>
    </row>
    <row r="33" spans="1:19">
      <c r="A33" s="12" t="s">
        <v>35</v>
      </c>
      <c r="B33" s="13">
        <v>33214.428070000002</v>
      </c>
      <c r="C33" s="13">
        <v>12.936719999999999</v>
      </c>
      <c r="D33" s="13">
        <v>0</v>
      </c>
      <c r="E33" s="13">
        <v>0</v>
      </c>
      <c r="F33" s="13">
        <v>33227.36479</v>
      </c>
      <c r="G33" s="1"/>
      <c r="H33" s="1"/>
      <c r="I33" s="1"/>
      <c r="J33" s="1"/>
      <c r="K33" s="1"/>
      <c r="L33" s="1"/>
      <c r="M33" s="1"/>
      <c r="N33" s="1"/>
      <c r="O33" s="1"/>
      <c r="P33" s="1"/>
      <c r="Q33" s="1"/>
      <c r="R33" s="1"/>
      <c r="S33" s="1"/>
    </row>
    <row r="34" spans="1:19">
      <c r="A34" s="12" t="s">
        <v>36</v>
      </c>
      <c r="B34" s="13">
        <v>5416.9101300000002</v>
      </c>
      <c r="C34" s="13">
        <v>0</v>
      </c>
      <c r="D34" s="13">
        <v>0</v>
      </c>
      <c r="E34" s="13">
        <v>0</v>
      </c>
      <c r="F34" s="13">
        <v>5416.9101300000002</v>
      </c>
      <c r="G34" s="1"/>
      <c r="H34" s="1"/>
      <c r="I34" s="1"/>
      <c r="J34" s="1"/>
      <c r="K34" s="1"/>
      <c r="L34" s="1"/>
      <c r="M34" s="1"/>
      <c r="N34" s="1"/>
      <c r="O34" s="1"/>
      <c r="P34" s="1"/>
      <c r="Q34" s="1"/>
      <c r="R34" s="1"/>
      <c r="S34" s="1"/>
    </row>
    <row r="35" spans="1:19">
      <c r="A35" s="15" t="s">
        <v>37</v>
      </c>
      <c r="B35" s="13">
        <v>109193.48915000001</v>
      </c>
      <c r="C35" s="13">
        <v>6334.5215900000003</v>
      </c>
      <c r="D35" s="13">
        <v>0</v>
      </c>
      <c r="E35" s="13">
        <v>0</v>
      </c>
      <c r="F35" s="13">
        <v>115528.01074</v>
      </c>
      <c r="G35" s="1"/>
      <c r="H35" s="1"/>
      <c r="I35" s="1"/>
      <c r="J35" s="1"/>
      <c r="K35" s="1"/>
      <c r="L35" s="1"/>
      <c r="M35" s="1"/>
      <c r="N35" s="1"/>
      <c r="O35" s="1"/>
      <c r="P35" s="1"/>
      <c r="Q35" s="1"/>
      <c r="R35" s="1"/>
      <c r="S35" s="1"/>
    </row>
    <row r="36" spans="1:19">
      <c r="A36" s="12" t="s">
        <v>38</v>
      </c>
      <c r="B36" s="13">
        <v>56393.719149999997</v>
      </c>
      <c r="C36" s="13">
        <v>1687.8219199999999</v>
      </c>
      <c r="D36" s="13">
        <v>0</v>
      </c>
      <c r="E36" s="13">
        <v>0</v>
      </c>
      <c r="F36" s="13">
        <v>58081.541069999999</v>
      </c>
      <c r="G36" s="1"/>
      <c r="H36" s="1"/>
      <c r="I36" s="1"/>
      <c r="J36" s="1"/>
      <c r="K36" s="1"/>
      <c r="L36" s="1"/>
      <c r="M36" s="1"/>
      <c r="N36" s="1"/>
      <c r="O36" s="1"/>
      <c r="P36" s="1"/>
      <c r="Q36" s="1"/>
      <c r="R36" s="1"/>
      <c r="S36" s="1"/>
    </row>
    <row r="37" spans="1:19">
      <c r="A37" s="12" t="s">
        <v>39</v>
      </c>
      <c r="B37" s="13">
        <v>49751.969840000005</v>
      </c>
      <c r="C37" s="13">
        <v>4622.0036700000001</v>
      </c>
      <c r="D37" s="13">
        <v>0</v>
      </c>
      <c r="E37" s="13">
        <v>0</v>
      </c>
      <c r="F37" s="13">
        <v>54373.973509999996</v>
      </c>
      <c r="G37" s="1"/>
      <c r="H37" s="1"/>
      <c r="I37" s="1"/>
      <c r="J37" s="1"/>
      <c r="K37" s="1"/>
      <c r="L37" s="1"/>
      <c r="M37" s="1"/>
      <c r="N37" s="1"/>
      <c r="O37" s="1"/>
      <c r="P37" s="1"/>
      <c r="Q37" s="1"/>
      <c r="R37" s="1"/>
      <c r="S37" s="1"/>
    </row>
    <row r="38" spans="1:19">
      <c r="A38" s="12" t="s">
        <v>40</v>
      </c>
      <c r="B38" s="13">
        <v>3047.8001600000002</v>
      </c>
      <c r="C38" s="13">
        <v>24.696000000000002</v>
      </c>
      <c r="D38" s="13">
        <v>0</v>
      </c>
      <c r="E38" s="13">
        <v>0</v>
      </c>
      <c r="F38" s="13">
        <v>3072.4961600000001</v>
      </c>
      <c r="G38" s="1"/>
      <c r="H38" s="1"/>
      <c r="I38" s="1"/>
      <c r="J38" s="1"/>
      <c r="K38" s="1"/>
      <c r="L38" s="1"/>
      <c r="M38" s="1"/>
      <c r="N38" s="1"/>
      <c r="O38" s="1"/>
      <c r="P38" s="1"/>
      <c r="Q38" s="1"/>
      <c r="R38" s="1"/>
      <c r="S38" s="1"/>
    </row>
    <row r="39" spans="1:19">
      <c r="A39" s="15" t="s">
        <v>41</v>
      </c>
      <c r="B39" s="13">
        <v>705240.65775999997</v>
      </c>
      <c r="C39" s="13">
        <v>8992.3758500000004</v>
      </c>
      <c r="D39" s="13">
        <v>0</v>
      </c>
      <c r="E39" s="13">
        <v>3.6696200000000001</v>
      </c>
      <c r="F39" s="13">
        <v>714236.70322999998</v>
      </c>
      <c r="G39" s="1"/>
      <c r="H39" s="1"/>
      <c r="I39" s="1"/>
      <c r="J39" s="1"/>
      <c r="K39" s="1"/>
      <c r="L39" s="1"/>
      <c r="M39" s="1"/>
      <c r="N39" s="1"/>
      <c r="O39" s="1"/>
      <c r="P39" s="1"/>
      <c r="Q39" s="1"/>
      <c r="R39" s="1"/>
      <c r="S39" s="1"/>
    </row>
    <row r="40" spans="1:19">
      <c r="A40" s="12" t="s">
        <v>42</v>
      </c>
      <c r="B40" s="13">
        <v>206658.77737</v>
      </c>
      <c r="C40" s="13">
        <v>2031.2334900000001</v>
      </c>
      <c r="D40" s="13">
        <v>0</v>
      </c>
      <c r="E40" s="13">
        <v>0.17901</v>
      </c>
      <c r="F40" s="13">
        <v>208690.18987</v>
      </c>
      <c r="G40" s="1"/>
      <c r="H40" s="1"/>
      <c r="I40" s="1"/>
      <c r="J40" s="1"/>
      <c r="K40" s="1"/>
      <c r="L40" s="1"/>
      <c r="M40" s="1"/>
      <c r="N40" s="1"/>
      <c r="O40" s="1"/>
      <c r="P40" s="1"/>
      <c r="Q40" s="1"/>
      <c r="R40" s="1"/>
      <c r="S40" s="1"/>
    </row>
    <row r="41" spans="1:19">
      <c r="A41" s="12" t="s">
        <v>43</v>
      </c>
      <c r="B41" s="13">
        <v>266929.52977999998</v>
      </c>
      <c r="C41" s="13">
        <v>3408.4846299999999</v>
      </c>
      <c r="D41" s="13">
        <v>0</v>
      </c>
      <c r="E41" s="13">
        <v>0</v>
      </c>
      <c r="F41" s="13">
        <v>270338.01441</v>
      </c>
      <c r="G41" s="1"/>
      <c r="H41" s="1"/>
      <c r="I41" s="1"/>
      <c r="J41" s="1"/>
      <c r="K41" s="1"/>
      <c r="L41" s="1"/>
      <c r="M41" s="1"/>
      <c r="N41" s="1"/>
      <c r="O41" s="1"/>
      <c r="P41" s="1"/>
      <c r="Q41" s="1"/>
      <c r="R41" s="1"/>
      <c r="S41" s="1"/>
    </row>
    <row r="42" spans="1:19">
      <c r="A42" s="12" t="s">
        <v>44</v>
      </c>
      <c r="B42" s="13">
        <v>1364.24512</v>
      </c>
      <c r="C42" s="13">
        <v>0.36707999999999996</v>
      </c>
      <c r="D42" s="13">
        <v>0</v>
      </c>
      <c r="E42" s="13">
        <v>0</v>
      </c>
      <c r="F42" s="13">
        <v>1364.6122</v>
      </c>
      <c r="G42" s="1"/>
      <c r="H42" s="1"/>
      <c r="I42" s="1"/>
      <c r="J42" s="1"/>
      <c r="K42" s="1"/>
      <c r="L42" s="1"/>
      <c r="M42" s="1"/>
      <c r="N42" s="1"/>
      <c r="O42" s="1"/>
      <c r="P42" s="1"/>
      <c r="Q42" s="1"/>
      <c r="R42" s="1"/>
      <c r="S42" s="1"/>
    </row>
    <row r="43" spans="1:19">
      <c r="A43" s="12" t="s">
        <v>45</v>
      </c>
      <c r="B43" s="13">
        <v>3326.9857499999998</v>
      </c>
      <c r="C43" s="13">
        <v>0</v>
      </c>
      <c r="D43" s="13">
        <v>0</v>
      </c>
      <c r="E43" s="13">
        <v>0</v>
      </c>
      <c r="F43" s="13">
        <v>3326.9857499999998</v>
      </c>
      <c r="G43" s="1"/>
      <c r="H43" s="1"/>
      <c r="I43" s="1"/>
      <c r="J43" s="1"/>
      <c r="K43" s="1"/>
      <c r="L43" s="1"/>
      <c r="M43" s="1"/>
      <c r="N43" s="1"/>
      <c r="O43" s="1"/>
      <c r="P43" s="1"/>
      <c r="Q43" s="1"/>
      <c r="R43" s="1"/>
      <c r="S43" s="1"/>
    </row>
    <row r="44" spans="1:19">
      <c r="A44" s="12" t="s">
        <v>46</v>
      </c>
      <c r="B44" s="13">
        <v>30.54297</v>
      </c>
      <c r="C44" s="13">
        <v>0</v>
      </c>
      <c r="D44" s="13">
        <v>0</v>
      </c>
      <c r="E44" s="13">
        <v>0</v>
      </c>
      <c r="F44" s="13">
        <v>30.54297</v>
      </c>
      <c r="G44" s="1"/>
      <c r="H44" s="1"/>
      <c r="I44" s="1"/>
      <c r="J44" s="1"/>
      <c r="K44" s="1"/>
      <c r="L44" s="1"/>
      <c r="M44" s="1"/>
      <c r="N44" s="1"/>
      <c r="O44" s="1"/>
      <c r="P44" s="1"/>
      <c r="Q44" s="1"/>
      <c r="R44" s="1"/>
      <c r="S44" s="1"/>
    </row>
    <row r="45" spans="1:19">
      <c r="A45" s="12" t="s">
        <v>47</v>
      </c>
      <c r="B45" s="13">
        <v>0</v>
      </c>
      <c r="C45" s="13">
        <v>0</v>
      </c>
      <c r="D45" s="13">
        <v>0</v>
      </c>
      <c r="E45" s="13">
        <v>0</v>
      </c>
      <c r="F45" s="13">
        <v>0</v>
      </c>
      <c r="G45" s="1"/>
      <c r="H45" s="1"/>
      <c r="I45" s="1"/>
      <c r="J45" s="1"/>
      <c r="K45" s="1"/>
      <c r="L45" s="1"/>
      <c r="M45" s="1"/>
      <c r="N45" s="1"/>
      <c r="O45" s="1"/>
      <c r="P45" s="1"/>
      <c r="Q45" s="1"/>
      <c r="R45" s="1"/>
      <c r="S45" s="1"/>
    </row>
    <row r="46" spans="1:19">
      <c r="A46" s="12" t="s">
        <v>48</v>
      </c>
      <c r="B46" s="13">
        <v>104422.57966</v>
      </c>
      <c r="C46" s="13">
        <v>1829.36925</v>
      </c>
      <c r="D46" s="13">
        <v>0</v>
      </c>
      <c r="E46" s="13">
        <v>3.4906100000000002</v>
      </c>
      <c r="F46" s="13">
        <v>106255.43952</v>
      </c>
      <c r="G46" s="1"/>
      <c r="H46" s="1"/>
      <c r="I46" s="1"/>
      <c r="J46" s="1"/>
      <c r="K46" s="1"/>
      <c r="L46" s="1"/>
      <c r="M46" s="1"/>
      <c r="N46" s="1"/>
      <c r="O46" s="1"/>
      <c r="P46" s="1"/>
      <c r="Q46" s="1"/>
      <c r="R46" s="1"/>
      <c r="S46" s="1"/>
    </row>
    <row r="47" spans="1:19">
      <c r="A47" s="12" t="s">
        <v>49</v>
      </c>
      <c r="B47" s="13">
        <v>120487.13056999999</v>
      </c>
      <c r="C47" s="13">
        <v>1722.9213999999999</v>
      </c>
      <c r="D47" s="13">
        <v>0</v>
      </c>
      <c r="E47" s="13">
        <v>0</v>
      </c>
      <c r="F47" s="13">
        <v>122210.05197</v>
      </c>
      <c r="G47" s="1"/>
      <c r="H47" s="1"/>
      <c r="I47" s="1"/>
      <c r="J47" s="1"/>
      <c r="K47" s="1"/>
      <c r="L47" s="1"/>
      <c r="M47" s="1"/>
      <c r="N47" s="1"/>
      <c r="O47" s="1"/>
      <c r="P47" s="1"/>
      <c r="Q47" s="1"/>
      <c r="R47" s="1"/>
      <c r="S47" s="1"/>
    </row>
    <row r="48" spans="1:19">
      <c r="A48" s="12" t="s">
        <v>50</v>
      </c>
      <c r="B48" s="13">
        <v>646.59118000000001</v>
      </c>
      <c r="C48" s="13">
        <v>0</v>
      </c>
      <c r="D48" s="13">
        <v>0</v>
      </c>
      <c r="E48" s="13">
        <v>0</v>
      </c>
      <c r="F48" s="13">
        <v>646.59118000000001</v>
      </c>
      <c r="G48" s="1"/>
      <c r="H48" s="1"/>
      <c r="I48" s="1"/>
      <c r="J48" s="1"/>
      <c r="K48" s="1"/>
      <c r="L48" s="1"/>
      <c r="M48" s="1"/>
      <c r="N48" s="1"/>
      <c r="O48" s="1"/>
      <c r="P48" s="1"/>
      <c r="Q48" s="1"/>
      <c r="R48" s="1"/>
      <c r="S48" s="1"/>
    </row>
    <row r="49" spans="1:19">
      <c r="A49" s="12" t="s">
        <v>51</v>
      </c>
      <c r="B49" s="13">
        <v>1350.91913</v>
      </c>
      <c r="C49" s="13">
        <v>0</v>
      </c>
      <c r="D49" s="13">
        <v>0</v>
      </c>
      <c r="E49" s="13">
        <v>0</v>
      </c>
      <c r="F49" s="13">
        <v>1350.91913</v>
      </c>
      <c r="G49" s="1"/>
      <c r="H49" s="1"/>
      <c r="I49" s="1"/>
      <c r="J49" s="1"/>
      <c r="K49" s="1"/>
      <c r="L49" s="1"/>
      <c r="M49" s="1"/>
      <c r="N49" s="1"/>
      <c r="O49" s="1"/>
      <c r="P49" s="1"/>
      <c r="Q49" s="1"/>
      <c r="R49" s="1"/>
      <c r="S49" s="1"/>
    </row>
    <row r="50" spans="1:19">
      <c r="A50" s="12" t="s">
        <v>52</v>
      </c>
      <c r="B50" s="13">
        <v>23.35623</v>
      </c>
      <c r="C50" s="13">
        <v>0</v>
      </c>
      <c r="D50" s="13">
        <v>0</v>
      </c>
      <c r="E50" s="13">
        <v>0</v>
      </c>
      <c r="F50" s="13">
        <v>23.35623</v>
      </c>
      <c r="G50" s="1"/>
      <c r="H50" s="1"/>
      <c r="I50" s="1"/>
      <c r="J50" s="1"/>
      <c r="K50" s="1"/>
      <c r="L50" s="1"/>
      <c r="M50" s="1"/>
      <c r="N50" s="1"/>
      <c r="O50" s="1"/>
      <c r="P50" s="1"/>
      <c r="Q50" s="1"/>
      <c r="R50" s="1"/>
      <c r="S50" s="1"/>
    </row>
    <row r="51" spans="1:19">
      <c r="A51" s="12" t="s">
        <v>53</v>
      </c>
      <c r="B51" s="13">
        <v>0</v>
      </c>
      <c r="C51" s="13">
        <v>0</v>
      </c>
      <c r="D51" s="13">
        <v>0</v>
      </c>
      <c r="E51" s="13">
        <v>0</v>
      </c>
      <c r="F51" s="13">
        <v>0</v>
      </c>
      <c r="G51" s="1"/>
      <c r="H51" s="1"/>
      <c r="I51" s="1"/>
      <c r="J51" s="1"/>
      <c r="K51" s="1"/>
      <c r="L51" s="1"/>
      <c r="M51" s="1"/>
      <c r="N51" s="1"/>
      <c r="O51" s="1"/>
      <c r="P51" s="1"/>
      <c r="Q51" s="1"/>
      <c r="R51" s="1"/>
      <c r="S51" s="1"/>
    </row>
    <row r="52" spans="1:19">
      <c r="A52" s="15" t="s">
        <v>54</v>
      </c>
      <c r="B52" s="13">
        <v>-273265.36042000004</v>
      </c>
      <c r="C52" s="13">
        <v>-16190.15121</v>
      </c>
      <c r="D52" s="13">
        <v>0</v>
      </c>
      <c r="E52" s="13">
        <v>-0.17143</v>
      </c>
      <c r="F52" s="13">
        <v>-289455.68306000001</v>
      </c>
      <c r="G52" s="1"/>
      <c r="H52" s="1"/>
      <c r="I52" s="1"/>
      <c r="J52" s="1"/>
      <c r="K52" s="1"/>
      <c r="L52" s="1"/>
      <c r="M52" s="1"/>
      <c r="N52" s="1"/>
      <c r="O52" s="1"/>
      <c r="P52" s="1"/>
      <c r="Q52" s="1"/>
      <c r="R52" s="1"/>
      <c r="S52" s="1"/>
    </row>
    <row r="53" spans="1:19">
      <c r="A53" s="16" t="s">
        <v>55</v>
      </c>
      <c r="B53" s="13">
        <v>-20637.009710000002</v>
      </c>
      <c r="C53" s="13">
        <v>-361.96285999999998</v>
      </c>
      <c r="D53" s="13">
        <v>0</v>
      </c>
      <c r="E53" s="13">
        <v>-0.17143</v>
      </c>
      <c r="F53" s="13">
        <v>-20999.144</v>
      </c>
      <c r="G53" s="1"/>
      <c r="H53" s="1"/>
      <c r="I53" s="1"/>
      <c r="J53" s="1"/>
      <c r="K53" s="1"/>
      <c r="L53" s="1"/>
      <c r="M53" s="1"/>
      <c r="N53" s="1"/>
      <c r="O53" s="1"/>
      <c r="P53" s="1"/>
      <c r="Q53" s="1"/>
      <c r="R53" s="1"/>
      <c r="S53" s="1"/>
    </row>
    <row r="54" spans="1:19">
      <c r="A54" s="12" t="s">
        <v>56</v>
      </c>
      <c r="B54" s="13">
        <v>-8148.0255099999995</v>
      </c>
      <c r="C54" s="13">
        <v>-209.34198000000001</v>
      </c>
      <c r="D54" s="13">
        <v>0</v>
      </c>
      <c r="E54" s="13">
        <v>0</v>
      </c>
      <c r="F54" s="13">
        <v>-8357.3674900000005</v>
      </c>
      <c r="G54" s="1"/>
      <c r="H54" s="1"/>
      <c r="I54" s="1"/>
      <c r="J54" s="1"/>
      <c r="K54" s="1"/>
      <c r="L54" s="1"/>
      <c r="M54" s="1"/>
      <c r="N54" s="1"/>
      <c r="O54" s="1"/>
      <c r="P54" s="1"/>
      <c r="Q54" s="1"/>
      <c r="R54" s="1"/>
      <c r="S54" s="1"/>
    </row>
    <row r="55" spans="1:19">
      <c r="A55" s="12" t="s">
        <v>57</v>
      </c>
      <c r="B55" s="13">
        <v>-76095.070769999991</v>
      </c>
      <c r="C55" s="13">
        <v>-186.46921</v>
      </c>
      <c r="D55" s="13">
        <v>0</v>
      </c>
      <c r="E55" s="13">
        <v>0</v>
      </c>
      <c r="F55" s="13">
        <v>-76281.539980000001</v>
      </c>
      <c r="G55" s="1"/>
      <c r="H55" s="1"/>
      <c r="I55" s="1"/>
      <c r="J55" s="1"/>
      <c r="K55" s="1"/>
      <c r="L55" s="1"/>
      <c r="M55" s="1"/>
      <c r="N55" s="1"/>
      <c r="O55" s="1"/>
      <c r="P55" s="1"/>
      <c r="Q55" s="1"/>
      <c r="R55" s="1"/>
      <c r="S55" s="1"/>
    </row>
    <row r="56" spans="1:19">
      <c r="A56" s="12" t="s">
        <v>58</v>
      </c>
      <c r="B56" s="13">
        <v>-19569.525389999999</v>
      </c>
      <c r="C56" s="13">
        <v>-6.4683599999999997</v>
      </c>
      <c r="D56" s="13">
        <v>0</v>
      </c>
      <c r="E56" s="13">
        <v>0</v>
      </c>
      <c r="F56" s="13">
        <v>-19575.993750000001</v>
      </c>
      <c r="G56" s="1"/>
      <c r="H56" s="1"/>
      <c r="I56" s="1"/>
      <c r="J56" s="1"/>
      <c r="K56" s="1"/>
      <c r="L56" s="1"/>
      <c r="M56" s="1"/>
      <c r="N56" s="1"/>
      <c r="O56" s="1"/>
      <c r="P56" s="1"/>
      <c r="Q56" s="1"/>
      <c r="R56" s="1"/>
      <c r="S56" s="1"/>
    </row>
    <row r="57" spans="1:19">
      <c r="A57" s="12" t="s">
        <v>59</v>
      </c>
      <c r="B57" s="13">
        <v>-38860.595909999996</v>
      </c>
      <c r="C57" s="13">
        <v>-843.91095999999993</v>
      </c>
      <c r="D57" s="13">
        <v>0</v>
      </c>
      <c r="E57" s="13">
        <v>0</v>
      </c>
      <c r="F57" s="13">
        <v>-39704.506869999997</v>
      </c>
      <c r="G57" s="1"/>
      <c r="H57" s="1"/>
      <c r="I57" s="1"/>
      <c r="J57" s="1"/>
      <c r="K57" s="1"/>
      <c r="L57" s="1"/>
      <c r="M57" s="1"/>
      <c r="N57" s="1"/>
      <c r="O57" s="1"/>
      <c r="P57" s="1"/>
      <c r="Q57" s="1"/>
      <c r="R57" s="1"/>
      <c r="S57" s="1"/>
    </row>
    <row r="58" spans="1:19">
      <c r="A58" s="12" t="s">
        <v>60</v>
      </c>
      <c r="B58" s="13">
        <v>-30971.91516</v>
      </c>
      <c r="C58" s="13">
        <v>-3836.3703599999999</v>
      </c>
      <c r="D58" s="13">
        <v>0</v>
      </c>
      <c r="E58" s="13">
        <v>0</v>
      </c>
      <c r="F58" s="13">
        <v>-34808.285520000005</v>
      </c>
      <c r="G58" s="1"/>
      <c r="H58" s="1"/>
      <c r="I58" s="1"/>
      <c r="J58" s="1"/>
      <c r="K58" s="1"/>
      <c r="L58" s="1"/>
      <c r="M58" s="1"/>
      <c r="N58" s="1"/>
      <c r="O58" s="1"/>
      <c r="P58" s="1"/>
      <c r="Q58" s="1"/>
      <c r="R58" s="1"/>
      <c r="S58" s="1"/>
    </row>
    <row r="59" spans="1:19">
      <c r="A59" s="16" t="s">
        <v>61</v>
      </c>
      <c r="B59" s="13">
        <v>-56597.128659999995</v>
      </c>
      <c r="C59" s="13">
        <v>-10733.279480000001</v>
      </c>
      <c r="D59" s="13">
        <v>0</v>
      </c>
      <c r="E59" s="13">
        <v>0</v>
      </c>
      <c r="F59" s="13">
        <v>-67330.40814</v>
      </c>
      <c r="G59" s="1"/>
      <c r="H59" s="1"/>
      <c r="I59" s="1"/>
      <c r="J59" s="1"/>
      <c r="K59" s="1"/>
      <c r="L59" s="1"/>
      <c r="M59" s="1"/>
      <c r="N59" s="1"/>
      <c r="O59" s="1"/>
      <c r="P59" s="1"/>
      <c r="Q59" s="1"/>
      <c r="R59" s="1"/>
      <c r="S59" s="1"/>
    </row>
    <row r="60" spans="1:19">
      <c r="A60" s="12" t="s">
        <v>62</v>
      </c>
      <c r="B60" s="13">
        <v>-13879.83707</v>
      </c>
      <c r="C60" s="13">
        <v>0</v>
      </c>
      <c r="D60" s="13">
        <v>0</v>
      </c>
      <c r="E60" s="13">
        <v>0</v>
      </c>
      <c r="F60" s="13">
        <v>-13879.83707</v>
      </c>
      <c r="G60" s="1"/>
      <c r="H60" s="1"/>
      <c r="I60" s="1"/>
      <c r="J60" s="1"/>
      <c r="K60" s="1"/>
      <c r="L60" s="1"/>
      <c r="M60" s="1"/>
      <c r="N60" s="1"/>
      <c r="O60" s="1"/>
      <c r="P60" s="1"/>
      <c r="Q60" s="1"/>
      <c r="R60" s="1"/>
      <c r="S60" s="1"/>
    </row>
    <row r="61" spans="1:19">
      <c r="A61" s="12" t="s">
        <v>63</v>
      </c>
      <c r="B61" s="13">
        <v>0</v>
      </c>
      <c r="C61" s="13">
        <v>0</v>
      </c>
      <c r="D61" s="13">
        <v>0</v>
      </c>
      <c r="E61" s="13">
        <v>0</v>
      </c>
      <c r="F61" s="13">
        <v>0</v>
      </c>
      <c r="G61" s="1"/>
      <c r="H61" s="1"/>
      <c r="I61" s="1"/>
      <c r="J61" s="1"/>
      <c r="K61" s="1"/>
      <c r="L61" s="1"/>
      <c r="M61" s="1"/>
      <c r="N61" s="1"/>
      <c r="O61" s="1"/>
      <c r="P61" s="1"/>
      <c r="Q61" s="1"/>
      <c r="R61" s="1"/>
      <c r="S61" s="1"/>
    </row>
    <row r="62" spans="1:19">
      <c r="A62" s="12" t="s">
        <v>64</v>
      </c>
      <c r="B62" s="13">
        <v>0</v>
      </c>
      <c r="C62" s="13">
        <v>0</v>
      </c>
      <c r="D62" s="13">
        <v>0</v>
      </c>
      <c r="E62" s="13">
        <v>0</v>
      </c>
      <c r="F62" s="13">
        <v>0</v>
      </c>
      <c r="G62" s="1"/>
      <c r="H62" s="1"/>
      <c r="I62" s="1"/>
      <c r="J62" s="1"/>
      <c r="K62" s="1"/>
      <c r="L62" s="1"/>
      <c r="M62" s="1"/>
      <c r="N62" s="1"/>
      <c r="O62" s="1"/>
      <c r="P62" s="1"/>
      <c r="Q62" s="1"/>
      <c r="R62" s="1"/>
      <c r="S62" s="1"/>
    </row>
    <row r="63" spans="1:19">
      <c r="A63" s="12" t="s">
        <v>65</v>
      </c>
      <c r="B63" s="13">
        <v>0</v>
      </c>
      <c r="C63" s="13">
        <v>0</v>
      </c>
      <c r="D63" s="13">
        <v>0</v>
      </c>
      <c r="E63" s="13">
        <v>0</v>
      </c>
      <c r="F63" s="13">
        <v>0</v>
      </c>
      <c r="G63" s="1"/>
      <c r="H63" s="1"/>
      <c r="I63" s="1"/>
      <c r="J63" s="1"/>
      <c r="K63" s="1"/>
      <c r="L63" s="1"/>
      <c r="M63" s="1"/>
      <c r="N63" s="1"/>
      <c r="O63" s="1"/>
      <c r="P63" s="1"/>
      <c r="Q63" s="1"/>
      <c r="R63" s="1"/>
      <c r="S63" s="1"/>
    </row>
    <row r="64" spans="1:19">
      <c r="A64" s="12" t="s">
        <v>66</v>
      </c>
      <c r="B64" s="13">
        <v>0</v>
      </c>
      <c r="C64" s="13">
        <v>0</v>
      </c>
      <c r="D64" s="13">
        <v>0</v>
      </c>
      <c r="E64" s="13">
        <v>0</v>
      </c>
      <c r="F64" s="13">
        <v>0</v>
      </c>
      <c r="G64" s="1"/>
      <c r="H64" s="1"/>
      <c r="I64" s="1"/>
      <c r="J64" s="1"/>
      <c r="K64" s="1"/>
      <c r="L64" s="1"/>
      <c r="M64" s="1"/>
      <c r="N64" s="1"/>
      <c r="O64" s="1"/>
      <c r="P64" s="1"/>
      <c r="Q64" s="1"/>
      <c r="R64" s="1"/>
      <c r="S64" s="1"/>
    </row>
    <row r="65" spans="1:19">
      <c r="A65" s="16" t="s">
        <v>67</v>
      </c>
      <c r="B65" s="13">
        <v>-2361.4845499999997</v>
      </c>
      <c r="C65" s="13">
        <v>0</v>
      </c>
      <c r="D65" s="13">
        <v>0</v>
      </c>
      <c r="E65" s="13">
        <v>0</v>
      </c>
      <c r="F65" s="13">
        <v>-2361.4845499999997</v>
      </c>
      <c r="G65" s="1"/>
      <c r="H65" s="1"/>
      <c r="I65" s="1"/>
      <c r="J65" s="1"/>
      <c r="K65" s="1"/>
      <c r="L65" s="1"/>
      <c r="M65" s="1"/>
      <c r="N65" s="1"/>
      <c r="O65" s="1"/>
      <c r="P65" s="1"/>
      <c r="Q65" s="1"/>
      <c r="R65" s="1"/>
      <c r="S65" s="1"/>
    </row>
    <row r="66" spans="1:19">
      <c r="A66" s="12" t="s">
        <v>68</v>
      </c>
      <c r="B66" s="13">
        <v>-3326.9306200000001</v>
      </c>
      <c r="C66" s="13">
        <v>0</v>
      </c>
      <c r="D66" s="13">
        <v>0</v>
      </c>
      <c r="E66" s="13">
        <v>0</v>
      </c>
      <c r="F66" s="13">
        <v>-3326.9306200000001</v>
      </c>
      <c r="G66" s="1"/>
      <c r="H66" s="1"/>
      <c r="I66" s="1"/>
      <c r="J66" s="1"/>
      <c r="K66" s="1"/>
      <c r="L66" s="1"/>
      <c r="M66" s="1"/>
      <c r="N66" s="1"/>
      <c r="O66" s="1"/>
      <c r="P66" s="1"/>
      <c r="Q66" s="1"/>
      <c r="R66" s="1"/>
      <c r="S66" s="1"/>
    </row>
    <row r="67" spans="1:19">
      <c r="A67" s="12" t="s">
        <v>69</v>
      </c>
      <c r="B67" s="13">
        <v>-784.55951000000005</v>
      </c>
      <c r="C67" s="13">
        <v>0</v>
      </c>
      <c r="D67" s="13">
        <v>0</v>
      </c>
      <c r="E67" s="13">
        <v>0</v>
      </c>
      <c r="F67" s="13">
        <v>-784.55951000000005</v>
      </c>
      <c r="G67" s="1"/>
      <c r="H67" s="1"/>
      <c r="I67" s="1"/>
      <c r="J67" s="1"/>
      <c r="K67" s="1"/>
      <c r="L67" s="1"/>
      <c r="M67" s="1"/>
      <c r="N67" s="1"/>
      <c r="O67" s="1"/>
      <c r="P67" s="1"/>
      <c r="Q67" s="1"/>
      <c r="R67" s="1"/>
      <c r="S67" s="1"/>
    </row>
    <row r="68" spans="1:19">
      <c r="A68" s="12" t="s">
        <v>70</v>
      </c>
      <c r="B68" s="13">
        <v>-2033.27756</v>
      </c>
      <c r="C68" s="13">
        <v>-12.348000000000001</v>
      </c>
      <c r="D68" s="13">
        <v>0</v>
      </c>
      <c r="E68" s="13">
        <v>0</v>
      </c>
      <c r="F68" s="13">
        <v>-2045.62556</v>
      </c>
      <c r="G68" s="1"/>
      <c r="H68" s="1"/>
      <c r="I68" s="1"/>
      <c r="J68" s="1"/>
      <c r="K68" s="1"/>
      <c r="L68" s="1"/>
      <c r="M68" s="1"/>
      <c r="N68" s="1"/>
      <c r="O68" s="1"/>
      <c r="P68" s="1"/>
      <c r="Q68" s="1"/>
      <c r="R68" s="1"/>
      <c r="S68" s="1"/>
    </row>
    <row r="69" spans="1:19">
      <c r="A69" s="10" t="s">
        <v>71</v>
      </c>
      <c r="B69" s="11">
        <v>114397.16077</v>
      </c>
      <c r="C69" s="11">
        <v>2055.2237399999999</v>
      </c>
      <c r="D69" s="11">
        <v>0</v>
      </c>
      <c r="E69" s="11">
        <v>0</v>
      </c>
      <c r="F69" s="11">
        <v>116452.38451</v>
      </c>
      <c r="G69" s="1"/>
      <c r="H69" s="1"/>
      <c r="I69" s="1"/>
      <c r="J69" s="1"/>
      <c r="K69" s="1"/>
      <c r="L69" s="1"/>
      <c r="M69" s="1"/>
      <c r="N69" s="1"/>
      <c r="O69" s="1"/>
      <c r="P69" s="1"/>
      <c r="Q69" s="1"/>
      <c r="R69" s="1"/>
      <c r="S69" s="1"/>
    </row>
    <row r="70" spans="1:19">
      <c r="A70" s="12" t="s">
        <v>72</v>
      </c>
      <c r="B70" s="13">
        <v>0</v>
      </c>
      <c r="C70" s="13">
        <v>0</v>
      </c>
      <c r="D70" s="13">
        <v>0</v>
      </c>
      <c r="E70" s="13">
        <v>0</v>
      </c>
      <c r="F70" s="13">
        <v>0</v>
      </c>
      <c r="G70" s="1"/>
      <c r="H70" s="1"/>
      <c r="I70" s="1"/>
      <c r="J70" s="1"/>
      <c r="K70" s="1"/>
      <c r="L70" s="1"/>
      <c r="M70" s="1"/>
      <c r="N70" s="1"/>
      <c r="O70" s="1"/>
      <c r="P70" s="1"/>
      <c r="Q70" s="1"/>
      <c r="R70" s="1"/>
      <c r="S70" s="1"/>
    </row>
    <row r="71" spans="1:19">
      <c r="A71" s="16" t="s">
        <v>73</v>
      </c>
      <c r="B71" s="13">
        <v>19660.570620000002</v>
      </c>
      <c r="C71" s="13">
        <v>579.29468999999995</v>
      </c>
      <c r="D71" s="13">
        <v>0</v>
      </c>
      <c r="E71" s="13">
        <v>0</v>
      </c>
      <c r="F71" s="13">
        <v>20239.865309999997</v>
      </c>
      <c r="G71" s="1"/>
      <c r="H71" s="1"/>
      <c r="I71" s="1"/>
      <c r="J71" s="1"/>
      <c r="K71" s="1"/>
      <c r="L71" s="1"/>
      <c r="M71" s="1"/>
      <c r="N71" s="1"/>
      <c r="O71" s="1"/>
      <c r="P71" s="1"/>
      <c r="Q71" s="1"/>
      <c r="R71" s="1"/>
      <c r="S71" s="1"/>
    </row>
    <row r="72" spans="1:19">
      <c r="A72" s="12" t="s">
        <v>74</v>
      </c>
      <c r="B72" s="13">
        <v>94736.590150000004</v>
      </c>
      <c r="C72" s="13">
        <v>1475.92905</v>
      </c>
      <c r="D72" s="13">
        <v>0</v>
      </c>
      <c r="E72" s="13">
        <v>0</v>
      </c>
      <c r="F72" s="13">
        <v>96212.51920000001</v>
      </c>
      <c r="G72" s="1"/>
      <c r="H72" s="1"/>
      <c r="I72" s="1"/>
      <c r="J72" s="1"/>
      <c r="K72" s="1"/>
      <c r="L72" s="1"/>
      <c r="M72" s="1"/>
      <c r="N72" s="1"/>
      <c r="O72" s="1"/>
      <c r="P72" s="1"/>
      <c r="Q72" s="1"/>
      <c r="R72" s="1"/>
      <c r="S72" s="1"/>
    </row>
    <row r="73" spans="1:19">
      <c r="A73" s="12" t="s">
        <v>75</v>
      </c>
      <c r="B73" s="13">
        <v>0</v>
      </c>
      <c r="C73" s="13">
        <v>0</v>
      </c>
      <c r="D73" s="13">
        <v>0</v>
      </c>
      <c r="E73" s="13">
        <v>0</v>
      </c>
      <c r="F73" s="13">
        <v>0</v>
      </c>
      <c r="G73" s="1"/>
      <c r="H73" s="1"/>
      <c r="I73" s="1"/>
      <c r="J73" s="1"/>
      <c r="K73" s="1"/>
      <c r="L73" s="1"/>
      <c r="M73" s="1"/>
      <c r="N73" s="1"/>
      <c r="O73" s="1"/>
      <c r="P73" s="1"/>
      <c r="Q73" s="1"/>
      <c r="R73" s="1"/>
      <c r="S73" s="1"/>
    </row>
    <row r="74" spans="1:19">
      <c r="A74" s="12" t="s">
        <v>76</v>
      </c>
      <c r="B74" s="13">
        <v>0</v>
      </c>
      <c r="C74" s="13">
        <v>0</v>
      </c>
      <c r="D74" s="13">
        <v>0</v>
      </c>
      <c r="E74" s="13">
        <v>0</v>
      </c>
      <c r="F74" s="13">
        <v>0</v>
      </c>
      <c r="G74" s="1"/>
      <c r="H74" s="1"/>
      <c r="I74" s="1"/>
      <c r="J74" s="1"/>
      <c r="K74" s="1"/>
      <c r="L74" s="1"/>
      <c r="M74" s="1"/>
      <c r="N74" s="1"/>
      <c r="O74" s="1"/>
      <c r="P74" s="1"/>
      <c r="Q74" s="1"/>
      <c r="R74" s="1"/>
      <c r="S74" s="1"/>
    </row>
    <row r="75" spans="1:19">
      <c r="A75" s="10" t="s">
        <v>77</v>
      </c>
      <c r="B75" s="11">
        <v>2946.9198700000002</v>
      </c>
      <c r="C75" s="11">
        <v>0</v>
      </c>
      <c r="D75" s="11">
        <v>0</v>
      </c>
      <c r="E75" s="11">
        <v>0</v>
      </c>
      <c r="F75" s="11">
        <v>2946.9198700000002</v>
      </c>
      <c r="G75" s="1"/>
      <c r="H75" s="1"/>
      <c r="I75" s="1"/>
      <c r="J75" s="1"/>
      <c r="K75" s="1"/>
      <c r="L75" s="1"/>
      <c r="M75" s="1"/>
      <c r="N75" s="1"/>
      <c r="O75" s="1"/>
      <c r="P75" s="1"/>
      <c r="Q75" s="1"/>
      <c r="R75" s="1"/>
      <c r="S75" s="1"/>
    </row>
    <row r="76" spans="1:19">
      <c r="A76" s="12" t="s">
        <v>78</v>
      </c>
      <c r="B76" s="13">
        <v>0</v>
      </c>
      <c r="C76" s="13">
        <v>0</v>
      </c>
      <c r="D76" s="13">
        <v>0</v>
      </c>
      <c r="E76" s="13">
        <v>0</v>
      </c>
      <c r="F76" s="13">
        <v>0</v>
      </c>
      <c r="G76" s="1"/>
      <c r="H76" s="1"/>
      <c r="I76" s="1"/>
      <c r="J76" s="1"/>
      <c r="K76" s="1"/>
      <c r="L76" s="1"/>
      <c r="M76" s="1"/>
      <c r="N76" s="1"/>
      <c r="O76" s="1"/>
      <c r="P76" s="1"/>
      <c r="Q76" s="1"/>
      <c r="R76" s="1"/>
      <c r="S76" s="1"/>
    </row>
    <row r="77" spans="1:19">
      <c r="A77" s="12" t="s">
        <v>79</v>
      </c>
      <c r="B77" s="13">
        <v>15662.432220000001</v>
      </c>
      <c r="C77" s="13">
        <v>0</v>
      </c>
      <c r="D77" s="13">
        <v>0</v>
      </c>
      <c r="E77" s="13">
        <v>0</v>
      </c>
      <c r="F77" s="13">
        <v>15662.432220000001</v>
      </c>
      <c r="G77" s="1"/>
      <c r="H77" s="1"/>
      <c r="I77" s="1"/>
      <c r="J77" s="1"/>
      <c r="K77" s="1"/>
      <c r="L77" s="1"/>
      <c r="M77" s="1"/>
      <c r="N77" s="1"/>
      <c r="O77" s="1"/>
      <c r="P77" s="1"/>
      <c r="Q77" s="1"/>
      <c r="R77" s="1"/>
      <c r="S77" s="1"/>
    </row>
    <row r="78" spans="1:19">
      <c r="A78" s="12" t="s">
        <v>80</v>
      </c>
      <c r="B78" s="13">
        <v>0</v>
      </c>
      <c r="C78" s="13">
        <v>0</v>
      </c>
      <c r="D78" s="13">
        <v>0</v>
      </c>
      <c r="E78" s="13">
        <v>0</v>
      </c>
      <c r="F78" s="13">
        <v>0</v>
      </c>
      <c r="G78" s="1"/>
      <c r="H78" s="1"/>
      <c r="I78" s="1"/>
      <c r="J78" s="1"/>
      <c r="K78" s="1"/>
      <c r="L78" s="1"/>
      <c r="M78" s="1"/>
      <c r="N78" s="1"/>
      <c r="O78" s="1"/>
      <c r="P78" s="1"/>
      <c r="Q78" s="1"/>
      <c r="R78" s="1"/>
      <c r="S78" s="1"/>
    </row>
    <row r="79" spans="1:19">
      <c r="A79" s="12" t="s">
        <v>81</v>
      </c>
      <c r="B79" s="13">
        <v>50</v>
      </c>
      <c r="C79" s="13">
        <v>0</v>
      </c>
      <c r="D79" s="13">
        <v>0</v>
      </c>
      <c r="E79" s="13">
        <v>0</v>
      </c>
      <c r="F79" s="13">
        <v>50</v>
      </c>
      <c r="G79" s="1"/>
      <c r="H79" s="1"/>
      <c r="I79" s="1"/>
      <c r="J79" s="1"/>
      <c r="K79" s="1"/>
      <c r="L79" s="1"/>
      <c r="M79" s="1"/>
      <c r="N79" s="1"/>
      <c r="O79" s="1"/>
      <c r="P79" s="1"/>
      <c r="Q79" s="1"/>
      <c r="R79" s="1"/>
      <c r="S79" s="1"/>
    </row>
    <row r="80" spans="1:19">
      <c r="A80" s="12" t="s">
        <v>82</v>
      </c>
      <c r="B80" s="13">
        <v>-12765.512349999999</v>
      </c>
      <c r="C80" s="13">
        <v>0</v>
      </c>
      <c r="D80" s="13">
        <v>0</v>
      </c>
      <c r="E80" s="13">
        <v>0</v>
      </c>
      <c r="F80" s="13">
        <v>-12765.512349999999</v>
      </c>
      <c r="G80" s="1"/>
      <c r="H80" s="1"/>
      <c r="I80" s="1"/>
      <c r="J80" s="1"/>
      <c r="K80" s="1"/>
      <c r="L80" s="1"/>
      <c r="M80" s="1"/>
      <c r="N80" s="1"/>
      <c r="O80" s="1"/>
      <c r="P80" s="1"/>
      <c r="Q80" s="1"/>
      <c r="R80" s="1"/>
      <c r="S80" s="1"/>
    </row>
    <row r="81" spans="1:19">
      <c r="A81" s="10" t="s">
        <v>83</v>
      </c>
      <c r="B81" s="11">
        <v>330503.32780999999</v>
      </c>
      <c r="C81" s="11">
        <v>281758.09330000001</v>
      </c>
      <c r="D81" s="11">
        <v>0</v>
      </c>
      <c r="E81" s="11">
        <v>0.36810999999999999</v>
      </c>
      <c r="F81" s="11">
        <v>612261.78922000004</v>
      </c>
      <c r="G81" s="1"/>
      <c r="H81" s="1"/>
      <c r="I81" s="1"/>
      <c r="J81" s="1"/>
      <c r="K81" s="1"/>
      <c r="L81" s="1"/>
      <c r="M81" s="1"/>
      <c r="N81" s="1"/>
      <c r="O81" s="1"/>
      <c r="P81" s="1"/>
      <c r="Q81" s="1"/>
      <c r="R81" s="1"/>
      <c r="S81" s="1"/>
    </row>
    <row r="82" spans="1:19">
      <c r="A82" s="12" t="s">
        <v>20</v>
      </c>
      <c r="B82" s="13">
        <v>0</v>
      </c>
      <c r="C82" s="13">
        <v>0</v>
      </c>
      <c r="D82" s="13">
        <v>0</v>
      </c>
      <c r="E82" s="13">
        <v>0</v>
      </c>
      <c r="F82" s="13">
        <v>0</v>
      </c>
      <c r="G82" s="1"/>
      <c r="H82" s="1"/>
      <c r="I82" s="1"/>
      <c r="J82" s="1"/>
      <c r="K82" s="1"/>
      <c r="L82" s="1"/>
      <c r="M82" s="1"/>
      <c r="N82" s="1"/>
      <c r="O82" s="1"/>
      <c r="P82" s="1"/>
      <c r="Q82" s="1"/>
      <c r="R82" s="1"/>
      <c r="S82" s="1"/>
    </row>
    <row r="83" spans="1:19">
      <c r="A83" s="12" t="s">
        <v>21</v>
      </c>
      <c r="B83" s="13">
        <v>104268.15501</v>
      </c>
      <c r="C83" s="13">
        <v>0</v>
      </c>
      <c r="D83" s="13">
        <v>0</v>
      </c>
      <c r="E83" s="13">
        <v>0</v>
      </c>
      <c r="F83" s="13">
        <v>104268.15501</v>
      </c>
      <c r="G83" s="1"/>
      <c r="H83" s="1"/>
      <c r="I83" s="1"/>
      <c r="J83" s="1"/>
      <c r="K83" s="1"/>
      <c r="L83" s="1"/>
      <c r="M83" s="1"/>
      <c r="N83" s="1"/>
      <c r="O83" s="1"/>
      <c r="P83" s="1"/>
      <c r="Q83" s="1"/>
      <c r="R83" s="1"/>
      <c r="S83" s="1"/>
    </row>
    <row r="84" spans="1:19">
      <c r="A84" s="12" t="s">
        <v>22</v>
      </c>
      <c r="B84" s="13">
        <v>0</v>
      </c>
      <c r="C84" s="13">
        <v>13720</v>
      </c>
      <c r="D84" s="13">
        <v>0</v>
      </c>
      <c r="E84" s="13">
        <v>0</v>
      </c>
      <c r="F84" s="13">
        <v>13720</v>
      </c>
      <c r="G84" s="1"/>
      <c r="H84" s="1"/>
      <c r="I84" s="1"/>
      <c r="J84" s="1"/>
      <c r="K84" s="1"/>
      <c r="L84" s="1"/>
      <c r="M84" s="1"/>
      <c r="N84" s="1"/>
      <c r="O84" s="1"/>
      <c r="P84" s="1"/>
      <c r="Q84" s="1"/>
      <c r="R84" s="1"/>
      <c r="S84" s="1"/>
    </row>
    <row r="85" spans="1:19">
      <c r="A85" s="12" t="s">
        <v>23</v>
      </c>
      <c r="B85" s="13">
        <v>0</v>
      </c>
      <c r="C85" s="13">
        <v>0</v>
      </c>
      <c r="D85" s="13">
        <v>0</v>
      </c>
      <c r="E85" s="13">
        <v>0</v>
      </c>
      <c r="F85" s="13">
        <v>0</v>
      </c>
      <c r="G85" s="1"/>
      <c r="H85" s="1"/>
      <c r="I85" s="1"/>
      <c r="J85" s="1"/>
      <c r="K85" s="1"/>
      <c r="L85" s="1"/>
      <c r="M85" s="1"/>
      <c r="N85" s="1"/>
      <c r="O85" s="1"/>
      <c r="P85" s="1"/>
      <c r="Q85" s="1"/>
      <c r="R85" s="1"/>
      <c r="S85" s="1"/>
    </row>
    <row r="86" spans="1:19">
      <c r="A86" s="12" t="s">
        <v>84</v>
      </c>
      <c r="B86" s="13">
        <v>424.64368000000002</v>
      </c>
      <c r="C86" s="13">
        <v>0</v>
      </c>
      <c r="D86" s="13">
        <v>0</v>
      </c>
      <c r="E86" s="13">
        <v>0</v>
      </c>
      <c r="F86" s="13">
        <v>424.64368000000002</v>
      </c>
      <c r="G86" s="1"/>
      <c r="H86" s="1"/>
      <c r="I86" s="1"/>
      <c r="J86" s="1"/>
      <c r="K86" s="1"/>
      <c r="L86" s="1"/>
      <c r="M86" s="1"/>
      <c r="N86" s="1"/>
      <c r="O86" s="1"/>
      <c r="P86" s="1"/>
      <c r="Q86" s="1"/>
      <c r="R86" s="1"/>
      <c r="S86" s="1"/>
    </row>
    <row r="87" spans="1:19">
      <c r="A87" s="12" t="s">
        <v>24</v>
      </c>
      <c r="B87" s="13">
        <v>3916.1781000000001</v>
      </c>
      <c r="C87" s="13">
        <v>1488.17869</v>
      </c>
      <c r="D87" s="13">
        <v>0</v>
      </c>
      <c r="E87" s="13">
        <v>0</v>
      </c>
      <c r="F87" s="13">
        <v>5404.3567899999998</v>
      </c>
      <c r="G87" s="1"/>
      <c r="H87" s="1"/>
      <c r="I87" s="1"/>
      <c r="J87" s="1"/>
      <c r="K87" s="1"/>
      <c r="L87" s="1"/>
      <c r="M87" s="1"/>
      <c r="N87" s="1"/>
      <c r="O87" s="1"/>
      <c r="P87" s="1"/>
      <c r="Q87" s="1"/>
      <c r="R87" s="1"/>
      <c r="S87" s="1"/>
    </row>
    <row r="88" spans="1:19">
      <c r="A88" s="12" t="s">
        <v>25</v>
      </c>
      <c r="B88" s="13">
        <v>190383.826</v>
      </c>
      <c r="C88" s="13">
        <v>266911.07261999999</v>
      </c>
      <c r="D88" s="13">
        <v>0</v>
      </c>
      <c r="E88" s="13">
        <v>0.36810999999999999</v>
      </c>
      <c r="F88" s="13">
        <v>457295.26673000003</v>
      </c>
      <c r="G88" s="1"/>
      <c r="H88" s="1"/>
      <c r="I88" s="1"/>
      <c r="J88" s="1"/>
      <c r="K88" s="1"/>
      <c r="L88" s="1"/>
      <c r="M88" s="1"/>
      <c r="N88" s="1"/>
      <c r="O88" s="1"/>
      <c r="P88" s="1"/>
      <c r="Q88" s="1"/>
      <c r="R88" s="1"/>
      <c r="S88" s="1"/>
    </row>
    <row r="89" spans="1:19">
      <c r="A89" s="12" t="s">
        <v>85</v>
      </c>
      <c r="B89" s="13">
        <v>32517.8187</v>
      </c>
      <c r="C89" s="13">
        <v>1.6838499999999998</v>
      </c>
      <c r="D89" s="13">
        <v>0</v>
      </c>
      <c r="E89" s="13">
        <v>0</v>
      </c>
      <c r="F89" s="13">
        <v>32519.502550000001</v>
      </c>
      <c r="G89" s="1"/>
      <c r="H89" s="1"/>
      <c r="I89" s="1"/>
      <c r="J89" s="1"/>
      <c r="K89" s="1"/>
      <c r="L89" s="1"/>
      <c r="M89" s="1"/>
      <c r="N89" s="1"/>
      <c r="O89" s="1"/>
      <c r="P89" s="1"/>
      <c r="Q89" s="1"/>
      <c r="R89" s="1"/>
      <c r="S89" s="1"/>
    </row>
    <row r="90" spans="1:19">
      <c r="A90" s="12" t="s">
        <v>86</v>
      </c>
      <c r="B90" s="13">
        <v>-1007.29368</v>
      </c>
      <c r="C90" s="13">
        <v>-362.84186</v>
      </c>
      <c r="D90" s="13">
        <v>0</v>
      </c>
      <c r="E90" s="13">
        <v>0</v>
      </c>
      <c r="F90" s="13">
        <v>-1370.13554</v>
      </c>
      <c r="G90" s="1"/>
      <c r="H90" s="1"/>
      <c r="I90" s="1"/>
      <c r="J90" s="1"/>
      <c r="K90" s="1"/>
      <c r="L90" s="1"/>
      <c r="M90" s="1"/>
      <c r="N90" s="1"/>
      <c r="O90" s="1"/>
      <c r="P90" s="1"/>
      <c r="Q90" s="1"/>
      <c r="R90" s="1"/>
      <c r="S90" s="1"/>
    </row>
    <row r="91" spans="1:19">
      <c r="A91" s="10" t="s">
        <v>87</v>
      </c>
      <c r="B91" s="11">
        <v>132285.20699000001</v>
      </c>
      <c r="C91" s="11">
        <v>0</v>
      </c>
      <c r="D91" s="11">
        <v>0</v>
      </c>
      <c r="E91" s="11">
        <v>0</v>
      </c>
      <c r="F91" s="11">
        <v>132285.20699000001</v>
      </c>
      <c r="G91" s="1"/>
      <c r="H91" s="1"/>
      <c r="I91" s="1"/>
      <c r="J91" s="1"/>
      <c r="K91" s="1"/>
      <c r="L91" s="1"/>
      <c r="M91" s="1"/>
      <c r="N91" s="1"/>
      <c r="O91" s="1"/>
      <c r="P91" s="1"/>
      <c r="Q91" s="1"/>
      <c r="R91" s="1"/>
      <c r="S91" s="1"/>
    </row>
    <row r="92" spans="1:19">
      <c r="A92" s="12" t="s">
        <v>88</v>
      </c>
      <c r="B92" s="13">
        <v>27376.2</v>
      </c>
      <c r="C92" s="13">
        <v>0</v>
      </c>
      <c r="D92" s="13">
        <v>0</v>
      </c>
      <c r="E92" s="13">
        <v>0</v>
      </c>
      <c r="F92" s="13">
        <v>27376.2</v>
      </c>
      <c r="G92" s="1"/>
      <c r="H92" s="1"/>
      <c r="I92" s="1"/>
      <c r="J92" s="1"/>
      <c r="K92" s="1"/>
      <c r="L92" s="1"/>
      <c r="M92" s="1"/>
      <c r="N92" s="1"/>
      <c r="O92" s="1"/>
      <c r="P92" s="1"/>
      <c r="Q92" s="1"/>
      <c r="R92" s="1"/>
      <c r="S92" s="1"/>
    </row>
    <row r="93" spans="1:19">
      <c r="A93" s="12" t="s">
        <v>89</v>
      </c>
      <c r="B93" s="13">
        <v>83460.387739999991</v>
      </c>
      <c r="C93" s="13">
        <v>0</v>
      </c>
      <c r="D93" s="13">
        <v>0</v>
      </c>
      <c r="E93" s="13">
        <v>0</v>
      </c>
      <c r="F93" s="13">
        <v>83460.387739999991</v>
      </c>
      <c r="G93" s="1"/>
      <c r="H93" s="1"/>
      <c r="I93" s="1"/>
      <c r="J93" s="1"/>
      <c r="K93" s="1"/>
      <c r="L93" s="1"/>
      <c r="M93" s="1"/>
      <c r="N93" s="1"/>
      <c r="O93" s="1"/>
      <c r="P93" s="1"/>
      <c r="Q93" s="1"/>
      <c r="R93" s="1"/>
      <c r="S93" s="1"/>
    </row>
    <row r="94" spans="1:19">
      <c r="A94" s="12" t="s">
        <v>90</v>
      </c>
      <c r="B94" s="13">
        <v>6872.1580199999999</v>
      </c>
      <c r="C94" s="13">
        <v>0</v>
      </c>
      <c r="D94" s="13">
        <v>0</v>
      </c>
      <c r="E94" s="13">
        <v>0</v>
      </c>
      <c r="F94" s="13">
        <v>6872.1580199999999</v>
      </c>
      <c r="G94" s="1"/>
      <c r="H94" s="1"/>
      <c r="I94" s="1"/>
      <c r="J94" s="1"/>
      <c r="K94" s="1"/>
      <c r="L94" s="1"/>
      <c r="M94" s="1"/>
      <c r="N94" s="1"/>
      <c r="O94" s="1"/>
      <c r="P94" s="1"/>
      <c r="Q94" s="1"/>
      <c r="R94" s="1"/>
      <c r="S94" s="1"/>
    </row>
    <row r="95" spans="1:19">
      <c r="A95" s="12" t="s">
        <v>91</v>
      </c>
      <c r="B95" s="13">
        <v>3645.9408599999997</v>
      </c>
      <c r="C95" s="13">
        <v>0</v>
      </c>
      <c r="D95" s="13">
        <v>0</v>
      </c>
      <c r="E95" s="13">
        <v>0</v>
      </c>
      <c r="F95" s="13">
        <v>3645.9408599999997</v>
      </c>
      <c r="G95" s="1"/>
      <c r="H95" s="1"/>
      <c r="I95" s="1"/>
      <c r="J95" s="1"/>
      <c r="K95" s="1"/>
      <c r="L95" s="1"/>
      <c r="M95" s="1"/>
      <c r="N95" s="1"/>
      <c r="O95" s="1"/>
      <c r="P95" s="1"/>
      <c r="Q95" s="1"/>
      <c r="R95" s="1"/>
      <c r="S95" s="1"/>
    </row>
    <row r="96" spans="1:19">
      <c r="A96" s="12" t="s">
        <v>92</v>
      </c>
      <c r="B96" s="13">
        <v>8213.9240900000004</v>
      </c>
      <c r="C96" s="13">
        <v>0</v>
      </c>
      <c r="D96" s="13">
        <v>0</v>
      </c>
      <c r="E96" s="13">
        <v>0</v>
      </c>
      <c r="F96" s="13">
        <v>8213.9240900000004</v>
      </c>
      <c r="G96" s="1"/>
      <c r="H96" s="1"/>
      <c r="I96" s="1"/>
      <c r="J96" s="1"/>
      <c r="K96" s="1"/>
      <c r="L96" s="1"/>
      <c r="M96" s="1"/>
      <c r="N96" s="1"/>
      <c r="O96" s="1"/>
      <c r="P96" s="1"/>
      <c r="Q96" s="1"/>
      <c r="R96" s="1"/>
      <c r="S96" s="1"/>
    </row>
    <row r="97" spans="1:19">
      <c r="A97" s="12" t="s">
        <v>93</v>
      </c>
      <c r="B97" s="13">
        <v>1726.4269999999999</v>
      </c>
      <c r="C97" s="13">
        <v>0</v>
      </c>
      <c r="D97" s="13">
        <v>0</v>
      </c>
      <c r="E97" s="13">
        <v>0</v>
      </c>
      <c r="F97" s="13">
        <v>1726.4269999999999</v>
      </c>
      <c r="G97" s="1"/>
      <c r="H97" s="1"/>
      <c r="I97" s="1"/>
      <c r="J97" s="1"/>
      <c r="K97" s="1"/>
      <c r="L97" s="1"/>
      <c r="M97" s="1"/>
      <c r="N97" s="1"/>
      <c r="O97" s="1"/>
      <c r="P97" s="1"/>
      <c r="Q97" s="1"/>
      <c r="R97" s="1"/>
      <c r="S97" s="1"/>
    </row>
    <row r="98" spans="1:19">
      <c r="A98" s="12" t="s">
        <v>94</v>
      </c>
      <c r="B98" s="13">
        <v>990.16928000000007</v>
      </c>
      <c r="C98" s="13">
        <v>0</v>
      </c>
      <c r="D98" s="13">
        <v>0</v>
      </c>
      <c r="E98" s="13">
        <v>0</v>
      </c>
      <c r="F98" s="13">
        <v>990.16928000000007</v>
      </c>
      <c r="G98" s="1"/>
      <c r="H98" s="1"/>
      <c r="I98" s="1"/>
      <c r="J98" s="1"/>
      <c r="K98" s="1"/>
      <c r="L98" s="1"/>
      <c r="M98" s="1"/>
      <c r="N98" s="1"/>
      <c r="O98" s="1"/>
      <c r="P98" s="1"/>
      <c r="Q98" s="1"/>
      <c r="R98" s="1"/>
      <c r="S98" s="1"/>
    </row>
    <row r="99" spans="1:19">
      <c r="A99" s="12" t="s">
        <v>95</v>
      </c>
      <c r="B99" s="13">
        <v>0</v>
      </c>
      <c r="C99" s="13">
        <v>0</v>
      </c>
      <c r="D99" s="13">
        <v>0</v>
      </c>
      <c r="E99" s="13">
        <v>0</v>
      </c>
      <c r="F99" s="13">
        <v>0</v>
      </c>
      <c r="G99" s="1"/>
      <c r="H99" s="1"/>
      <c r="I99" s="1"/>
      <c r="J99" s="1"/>
      <c r="K99" s="1"/>
      <c r="L99" s="1"/>
      <c r="M99" s="1"/>
      <c r="N99" s="1"/>
      <c r="O99" s="1"/>
      <c r="P99" s="1"/>
      <c r="Q99" s="1"/>
      <c r="R99" s="1"/>
      <c r="S99" s="1"/>
    </row>
    <row r="100" spans="1:19">
      <c r="A100" s="12" t="s">
        <v>96</v>
      </c>
      <c r="B100" s="13">
        <v>0</v>
      </c>
      <c r="C100" s="13">
        <v>0</v>
      </c>
      <c r="D100" s="13">
        <v>0</v>
      </c>
      <c r="E100" s="13">
        <v>0</v>
      </c>
      <c r="F100" s="13">
        <v>0</v>
      </c>
      <c r="G100" s="1"/>
      <c r="H100" s="1"/>
      <c r="I100" s="1"/>
      <c r="J100" s="1"/>
      <c r="K100" s="1"/>
      <c r="L100" s="1"/>
      <c r="M100" s="1"/>
      <c r="N100" s="1"/>
      <c r="O100" s="1"/>
      <c r="P100" s="1"/>
      <c r="Q100" s="1"/>
      <c r="R100" s="1"/>
      <c r="S100" s="1"/>
    </row>
    <row r="101" spans="1:19">
      <c r="A101" s="10" t="s">
        <v>97</v>
      </c>
      <c r="B101" s="11">
        <v>7675.3596399999997</v>
      </c>
      <c r="C101" s="11">
        <v>0</v>
      </c>
      <c r="D101" s="11">
        <v>0</v>
      </c>
      <c r="E101" s="11">
        <v>0</v>
      </c>
      <c r="F101" s="11">
        <v>7675.3596399999997</v>
      </c>
      <c r="G101" s="1"/>
      <c r="H101" s="1"/>
      <c r="I101" s="1"/>
      <c r="J101" s="1"/>
      <c r="K101" s="1"/>
      <c r="L101" s="1"/>
      <c r="M101" s="1"/>
      <c r="N101" s="1"/>
      <c r="O101" s="1"/>
      <c r="P101" s="1"/>
      <c r="Q101" s="1"/>
      <c r="R101" s="1"/>
      <c r="S101" s="1"/>
    </row>
    <row r="102" spans="1:19">
      <c r="A102" s="12" t="s">
        <v>98</v>
      </c>
      <c r="B102" s="13">
        <v>1925.8595600000001</v>
      </c>
      <c r="C102" s="13">
        <v>0</v>
      </c>
      <c r="D102" s="13">
        <v>0</v>
      </c>
      <c r="E102" s="13">
        <v>0</v>
      </c>
      <c r="F102" s="13">
        <v>1925.8595600000001</v>
      </c>
      <c r="G102" s="1"/>
      <c r="H102" s="1"/>
      <c r="I102" s="1"/>
      <c r="J102" s="1"/>
      <c r="K102" s="1"/>
      <c r="L102" s="1"/>
      <c r="M102" s="1"/>
      <c r="N102" s="1"/>
      <c r="O102" s="1"/>
      <c r="P102" s="1"/>
      <c r="Q102" s="1"/>
      <c r="R102" s="1"/>
      <c r="S102" s="1"/>
    </row>
    <row r="103" spans="1:19">
      <c r="A103" s="12" t="s">
        <v>99</v>
      </c>
      <c r="B103" s="13">
        <v>2122.3100399999998</v>
      </c>
      <c r="C103" s="13">
        <v>0</v>
      </c>
      <c r="D103" s="13">
        <v>0</v>
      </c>
      <c r="E103" s="13">
        <v>0</v>
      </c>
      <c r="F103" s="13">
        <v>2122.3100399999998</v>
      </c>
      <c r="G103" s="1"/>
      <c r="H103" s="1"/>
      <c r="I103" s="1"/>
      <c r="J103" s="1"/>
      <c r="K103" s="1"/>
      <c r="L103" s="1"/>
      <c r="M103" s="1"/>
      <c r="N103" s="1"/>
      <c r="O103" s="1"/>
      <c r="P103" s="1"/>
      <c r="Q103" s="1"/>
      <c r="R103" s="1"/>
      <c r="S103" s="1"/>
    </row>
    <row r="104" spans="1:19">
      <c r="A104" s="12" t="s">
        <v>100</v>
      </c>
      <c r="B104" s="13">
        <v>1150.2615800000001</v>
      </c>
      <c r="C104" s="13">
        <v>0</v>
      </c>
      <c r="D104" s="13">
        <v>0</v>
      </c>
      <c r="E104" s="13">
        <v>0</v>
      </c>
      <c r="F104" s="13">
        <v>1150.2615800000001</v>
      </c>
      <c r="G104" s="1"/>
      <c r="H104" s="1"/>
      <c r="I104" s="1"/>
      <c r="J104" s="1"/>
      <c r="K104" s="1"/>
      <c r="L104" s="1"/>
      <c r="M104" s="1"/>
      <c r="N104" s="1"/>
      <c r="O104" s="1"/>
      <c r="P104" s="1"/>
      <c r="Q104" s="1"/>
      <c r="R104" s="1"/>
      <c r="S104" s="1"/>
    </row>
    <row r="105" spans="1:19">
      <c r="A105" s="12" t="s">
        <v>101</v>
      </c>
      <c r="B105" s="13">
        <v>2489.45604</v>
      </c>
      <c r="C105" s="13">
        <v>0</v>
      </c>
      <c r="D105" s="13">
        <v>0</v>
      </c>
      <c r="E105" s="13">
        <v>0</v>
      </c>
      <c r="F105" s="13">
        <v>2489.45604</v>
      </c>
      <c r="G105" s="1"/>
      <c r="H105" s="1"/>
      <c r="I105" s="1"/>
      <c r="J105" s="1"/>
      <c r="K105" s="1"/>
      <c r="L105" s="1"/>
      <c r="M105" s="1"/>
      <c r="N105" s="1"/>
      <c r="O105" s="1"/>
      <c r="P105" s="1"/>
      <c r="Q105" s="1"/>
      <c r="R105" s="1"/>
      <c r="S105" s="1"/>
    </row>
    <row r="106" spans="1:19">
      <c r="A106" s="12" t="s">
        <v>102</v>
      </c>
      <c r="B106" s="13">
        <v>-12.52758</v>
      </c>
      <c r="C106" s="13">
        <v>0</v>
      </c>
      <c r="D106" s="13">
        <v>0</v>
      </c>
      <c r="E106" s="13">
        <v>0</v>
      </c>
      <c r="F106" s="13">
        <v>-12.52758</v>
      </c>
      <c r="G106" s="1"/>
      <c r="H106" s="1"/>
      <c r="I106" s="1"/>
      <c r="J106" s="1"/>
      <c r="K106" s="1"/>
      <c r="L106" s="1"/>
      <c r="M106" s="1">
        <v>40</v>
      </c>
      <c r="N106" s="1"/>
      <c r="O106" s="1"/>
      <c r="P106" s="1"/>
      <c r="Q106" s="1"/>
      <c r="R106" s="1"/>
      <c r="S106" s="1"/>
    </row>
    <row r="107" spans="1:19">
      <c r="A107" s="10" t="s">
        <v>103</v>
      </c>
      <c r="B107" s="11">
        <v>0</v>
      </c>
      <c r="C107" s="11">
        <v>0</v>
      </c>
      <c r="D107" s="11">
        <v>0</v>
      </c>
      <c r="E107" s="11">
        <v>0</v>
      </c>
      <c r="F107" s="11">
        <v>0</v>
      </c>
      <c r="G107" s="1"/>
      <c r="H107" s="1"/>
      <c r="I107" s="1"/>
      <c r="J107" s="1"/>
      <c r="K107" s="1"/>
      <c r="L107" s="1"/>
      <c r="M107" s="1">
        <v>47</v>
      </c>
      <c r="N107" s="1"/>
      <c r="O107" s="1"/>
      <c r="P107" s="1"/>
      <c r="Q107" s="1"/>
      <c r="R107" s="1"/>
      <c r="S107" s="1"/>
    </row>
    <row r="108" spans="1:19">
      <c r="A108" s="12" t="s">
        <v>104</v>
      </c>
      <c r="B108" s="13">
        <v>0</v>
      </c>
      <c r="C108" s="13">
        <v>0</v>
      </c>
      <c r="D108" s="13">
        <v>0</v>
      </c>
      <c r="E108" s="13">
        <v>0</v>
      </c>
      <c r="F108" s="13">
        <v>0</v>
      </c>
      <c r="G108" s="1"/>
      <c r="H108" s="1"/>
      <c r="I108" s="1"/>
      <c r="J108" s="1"/>
      <c r="K108" s="1"/>
      <c r="L108" s="1"/>
      <c r="M108" s="1">
        <f>M106+M107</f>
        <v>87</v>
      </c>
      <c r="N108" s="1"/>
      <c r="O108" s="1"/>
      <c r="P108" s="1"/>
      <c r="Q108" s="1"/>
      <c r="R108" s="1"/>
      <c r="S108" s="1"/>
    </row>
    <row r="109" spans="1:19">
      <c r="A109" s="12" t="s">
        <v>105</v>
      </c>
      <c r="B109" s="13">
        <v>0</v>
      </c>
      <c r="C109" s="13">
        <v>0</v>
      </c>
      <c r="D109" s="13">
        <v>0</v>
      </c>
      <c r="E109" s="13">
        <v>0</v>
      </c>
      <c r="F109" s="13">
        <v>0</v>
      </c>
      <c r="G109" s="1"/>
      <c r="H109" s="1"/>
      <c r="I109" s="1"/>
      <c r="J109" s="1"/>
      <c r="K109" s="1"/>
      <c r="L109" s="1"/>
      <c r="M109" s="1"/>
      <c r="N109" s="1"/>
      <c r="O109" s="1"/>
      <c r="P109" s="1"/>
      <c r="Q109" s="1"/>
      <c r="R109" s="1"/>
      <c r="S109" s="1"/>
    </row>
    <row r="110" spans="1:19">
      <c r="A110" s="12" t="s">
        <v>106</v>
      </c>
      <c r="B110" s="13">
        <v>0</v>
      </c>
      <c r="C110" s="13">
        <v>0</v>
      </c>
      <c r="D110" s="13">
        <v>0</v>
      </c>
      <c r="E110" s="13">
        <v>0</v>
      </c>
      <c r="F110" s="13">
        <v>0</v>
      </c>
      <c r="G110" s="1"/>
      <c r="H110" s="1"/>
      <c r="I110" s="1"/>
      <c r="J110" s="1"/>
      <c r="K110" s="1">
        <v>40</v>
      </c>
      <c r="L110" s="1"/>
      <c r="M110" s="1"/>
      <c r="N110" s="1"/>
      <c r="O110" s="1"/>
      <c r="P110" s="1"/>
      <c r="Q110" s="1"/>
      <c r="R110" s="1"/>
      <c r="S110" s="1"/>
    </row>
    <row r="111" spans="1:19">
      <c r="A111" s="12" t="s">
        <v>107</v>
      </c>
      <c r="B111" s="13">
        <v>0</v>
      </c>
      <c r="C111" s="13">
        <v>0</v>
      </c>
      <c r="D111" s="13">
        <v>0</v>
      </c>
      <c r="E111" s="13">
        <v>0</v>
      </c>
      <c r="F111" s="13">
        <v>0</v>
      </c>
      <c r="G111" s="1"/>
      <c r="H111" s="1"/>
      <c r="I111" s="1"/>
      <c r="J111" s="1"/>
      <c r="K111" s="1">
        <v>47</v>
      </c>
      <c r="L111" s="1"/>
      <c r="M111" s="1"/>
      <c r="N111" s="1"/>
      <c r="O111" s="1"/>
      <c r="P111" s="1"/>
      <c r="Q111" s="1"/>
      <c r="R111" s="1"/>
      <c r="S111" s="1"/>
    </row>
    <row r="112" spans="1:19">
      <c r="A112" s="12" t="s">
        <v>108</v>
      </c>
      <c r="B112" s="13">
        <v>0</v>
      </c>
      <c r="C112" s="13">
        <v>0</v>
      </c>
      <c r="D112" s="13">
        <v>0</v>
      </c>
      <c r="E112" s="13">
        <v>0</v>
      </c>
      <c r="F112" s="13">
        <v>0</v>
      </c>
      <c r="G112" s="1"/>
      <c r="H112" s="1"/>
      <c r="I112" s="1"/>
      <c r="J112" s="1"/>
      <c r="K112" s="1"/>
      <c r="L112" s="1"/>
      <c r="M112" s="1"/>
      <c r="N112" s="1"/>
      <c r="O112" s="1"/>
      <c r="P112" s="1"/>
      <c r="Q112" s="1"/>
      <c r="R112" s="1"/>
      <c r="S112" s="1"/>
    </row>
    <row r="113" spans="1:19">
      <c r="A113" s="12" t="s">
        <v>109</v>
      </c>
      <c r="B113" s="13">
        <v>0</v>
      </c>
      <c r="C113" s="13">
        <v>0</v>
      </c>
      <c r="D113" s="13">
        <v>0</v>
      </c>
      <c r="E113" s="13">
        <v>0</v>
      </c>
      <c r="F113" s="13">
        <v>0</v>
      </c>
      <c r="G113" s="1"/>
      <c r="H113" s="1"/>
      <c r="I113" s="1">
        <v>85</v>
      </c>
      <c r="J113" s="1"/>
      <c r="K113" s="1"/>
      <c r="L113" s="1"/>
      <c r="M113" s="1"/>
      <c r="N113" s="1"/>
      <c r="O113" s="1"/>
      <c r="P113" s="1"/>
      <c r="Q113" s="1"/>
      <c r="R113" s="1"/>
      <c r="S113" s="1"/>
    </row>
    <row r="114" spans="1:19">
      <c r="A114" s="17" t="s">
        <v>110</v>
      </c>
      <c r="B114" s="11">
        <v>5424637.6737399995</v>
      </c>
      <c r="C114" s="11">
        <v>445814.14289999998</v>
      </c>
      <c r="D114" s="11">
        <v>0</v>
      </c>
      <c r="E114" s="11">
        <v>7629.6034099999997</v>
      </c>
      <c r="F114" s="11">
        <v>5878081.4200499998</v>
      </c>
      <c r="G114" s="1"/>
      <c r="H114" s="1"/>
      <c r="I114" s="1"/>
      <c r="J114" s="1"/>
      <c r="K114" s="1"/>
      <c r="L114" s="1"/>
      <c r="M114" s="1"/>
      <c r="N114" s="1"/>
      <c r="O114" s="1"/>
      <c r="P114" s="1"/>
      <c r="Q114" s="1"/>
      <c r="R114" s="1"/>
      <c r="S114" s="1"/>
    </row>
    <row r="115" spans="1:19">
      <c r="A115" s="18" t="s">
        <v>111</v>
      </c>
      <c r="B115" s="11">
        <v>2284464.4549000002</v>
      </c>
      <c r="C115" s="11">
        <v>219578.25624000002</v>
      </c>
      <c r="D115" s="11">
        <v>0</v>
      </c>
      <c r="E115" s="11">
        <v>7628.80116</v>
      </c>
      <c r="F115" s="11">
        <v>2511671.5123000001</v>
      </c>
      <c r="G115" s="1"/>
      <c r="H115" s="1"/>
      <c r="I115" s="1"/>
      <c r="J115" s="1"/>
      <c r="K115" s="1"/>
      <c r="L115" s="1"/>
      <c r="M115" s="1"/>
      <c r="N115" s="1"/>
      <c r="O115" s="1"/>
      <c r="P115" s="1"/>
      <c r="Q115" s="1"/>
      <c r="R115" s="1"/>
      <c r="S115" s="1"/>
    </row>
    <row r="116" spans="1:19">
      <c r="A116" s="20" t="s">
        <v>112</v>
      </c>
      <c r="B116" s="13">
        <v>155961.16658000002</v>
      </c>
      <c r="C116" s="13">
        <v>8180.2968000000001</v>
      </c>
      <c r="D116" s="13">
        <v>0</v>
      </c>
      <c r="E116" s="13">
        <v>0</v>
      </c>
      <c r="F116" s="13">
        <v>164141.46338</v>
      </c>
      <c r="G116" s="1"/>
      <c r="H116" s="1"/>
      <c r="I116" s="1"/>
      <c r="J116" s="1"/>
      <c r="K116" s="1"/>
      <c r="L116" s="1"/>
      <c r="M116" s="1"/>
      <c r="N116" s="1"/>
      <c r="O116" s="1"/>
      <c r="P116" s="1"/>
      <c r="Q116" s="1"/>
      <c r="R116" s="1"/>
      <c r="S116" s="1"/>
    </row>
    <row r="117" spans="1:19">
      <c r="A117" s="20" t="s">
        <v>113</v>
      </c>
      <c r="B117" s="13">
        <v>155877.63488</v>
      </c>
      <c r="C117" s="13">
        <v>8179.2815199999995</v>
      </c>
      <c r="D117" s="13">
        <v>0</v>
      </c>
      <c r="E117" s="13">
        <v>0</v>
      </c>
      <c r="F117" s="13">
        <v>164056.91640000002</v>
      </c>
      <c r="G117" s="1"/>
      <c r="H117" s="1"/>
      <c r="I117" s="1"/>
      <c r="J117" s="1"/>
      <c r="K117" s="1"/>
      <c r="L117" s="1"/>
      <c r="M117" s="1"/>
      <c r="N117" s="1"/>
      <c r="O117" s="1"/>
      <c r="P117" s="1"/>
      <c r="Q117" s="1"/>
      <c r="R117" s="1"/>
      <c r="S117" s="1"/>
    </row>
    <row r="118" spans="1:19">
      <c r="A118" s="20" t="s">
        <v>114</v>
      </c>
      <c r="B118" s="13">
        <v>83.531700000000001</v>
      </c>
      <c r="C118" s="13">
        <v>1.01528</v>
      </c>
      <c r="D118" s="13">
        <v>0</v>
      </c>
      <c r="E118" s="13">
        <v>0</v>
      </c>
      <c r="F118" s="13">
        <v>84.546979999999991</v>
      </c>
      <c r="G118" s="1"/>
      <c r="H118" s="1"/>
      <c r="I118" s="1"/>
      <c r="J118" s="1"/>
      <c r="K118" s="1"/>
      <c r="L118" s="1"/>
      <c r="M118" s="1"/>
      <c r="N118" s="1"/>
      <c r="O118" s="1"/>
      <c r="P118" s="1"/>
      <c r="Q118" s="1"/>
      <c r="R118" s="1"/>
      <c r="S118" s="1"/>
    </row>
    <row r="119" spans="1:19">
      <c r="A119" s="20" t="s">
        <v>115</v>
      </c>
      <c r="B119" s="13">
        <v>729207.52103999991</v>
      </c>
      <c r="C119" s="13">
        <v>64343.426310000003</v>
      </c>
      <c r="D119" s="13">
        <v>0</v>
      </c>
      <c r="E119" s="13">
        <v>0</v>
      </c>
      <c r="F119" s="13">
        <v>793550.94735000003</v>
      </c>
      <c r="G119" s="1"/>
      <c r="H119" s="1"/>
      <c r="I119" s="1"/>
      <c r="J119" s="1"/>
      <c r="K119" s="1"/>
      <c r="L119" s="1"/>
      <c r="M119" s="1"/>
      <c r="N119" s="1"/>
      <c r="O119" s="1"/>
      <c r="P119" s="1"/>
      <c r="Q119" s="1"/>
      <c r="R119" s="1"/>
      <c r="S119" s="1"/>
    </row>
    <row r="120" spans="1:19">
      <c r="A120" s="20" t="s">
        <v>116</v>
      </c>
      <c r="B120" s="13">
        <v>64.202449999999999</v>
      </c>
      <c r="C120" s="13">
        <v>0</v>
      </c>
      <c r="D120" s="13">
        <v>0</v>
      </c>
      <c r="E120" s="13">
        <v>0</v>
      </c>
      <c r="F120" s="13">
        <v>64.202449999999999</v>
      </c>
      <c r="G120" s="1"/>
      <c r="H120" s="1"/>
      <c r="I120" s="1"/>
      <c r="J120" s="1"/>
      <c r="K120" s="1"/>
      <c r="L120" s="1"/>
      <c r="M120" s="1"/>
      <c r="N120" s="1"/>
      <c r="O120" s="1"/>
      <c r="P120" s="1"/>
      <c r="Q120" s="1"/>
      <c r="R120" s="1"/>
      <c r="S120" s="1"/>
    </row>
    <row r="121" spans="1:19">
      <c r="A121" s="21" t="s">
        <v>117</v>
      </c>
      <c r="B121" s="13">
        <v>49.690809999999999</v>
      </c>
      <c r="C121" s="13">
        <v>0</v>
      </c>
      <c r="D121" s="13">
        <v>0</v>
      </c>
      <c r="E121" s="13">
        <v>0</v>
      </c>
      <c r="F121" s="13">
        <v>49.690809999999999</v>
      </c>
      <c r="G121" s="1"/>
      <c r="H121" s="1"/>
      <c r="I121" s="1"/>
      <c r="J121" s="1"/>
      <c r="K121" s="1"/>
      <c r="L121" s="1"/>
      <c r="M121" s="1"/>
      <c r="N121" s="1"/>
      <c r="O121" s="1"/>
      <c r="P121" s="1"/>
      <c r="Q121" s="1"/>
      <c r="R121" s="1"/>
      <c r="S121" s="1"/>
    </row>
    <row r="122" spans="1:19">
      <c r="A122" s="21" t="s">
        <v>118</v>
      </c>
      <c r="B122" s="13">
        <v>14.51164</v>
      </c>
      <c r="C122" s="13">
        <v>0</v>
      </c>
      <c r="D122" s="13">
        <v>0</v>
      </c>
      <c r="E122" s="13">
        <v>0</v>
      </c>
      <c r="F122" s="13">
        <v>14.51164</v>
      </c>
      <c r="G122" s="1"/>
      <c r="H122" s="1"/>
      <c r="I122" s="1"/>
      <c r="J122" s="1"/>
      <c r="K122" s="1"/>
      <c r="L122" s="1"/>
      <c r="M122" s="1"/>
      <c r="N122" s="1"/>
      <c r="O122" s="1"/>
      <c r="P122" s="1"/>
      <c r="Q122" s="1"/>
      <c r="R122" s="1"/>
      <c r="S122" s="1"/>
    </row>
    <row r="123" spans="1:19">
      <c r="A123" s="22" t="s">
        <v>119</v>
      </c>
      <c r="B123" s="13">
        <v>0</v>
      </c>
      <c r="C123" s="13">
        <v>0</v>
      </c>
      <c r="D123" s="13">
        <v>0</v>
      </c>
      <c r="E123" s="13">
        <v>0</v>
      </c>
      <c r="F123" s="13">
        <v>0</v>
      </c>
      <c r="G123" s="1"/>
      <c r="H123" s="1"/>
      <c r="I123" s="1"/>
      <c r="J123" s="1"/>
      <c r="K123" s="1"/>
      <c r="L123" s="1"/>
      <c r="M123" s="1"/>
      <c r="N123" s="1"/>
      <c r="O123" s="1"/>
      <c r="P123" s="1"/>
      <c r="Q123" s="1"/>
      <c r="R123" s="1"/>
      <c r="S123" s="1"/>
    </row>
    <row r="124" spans="1:19">
      <c r="A124" s="22" t="s">
        <v>120</v>
      </c>
      <c r="B124" s="13">
        <v>0</v>
      </c>
      <c r="C124" s="13">
        <v>0</v>
      </c>
      <c r="D124" s="13">
        <v>0</v>
      </c>
      <c r="E124" s="13">
        <v>0</v>
      </c>
      <c r="F124" s="13">
        <v>0</v>
      </c>
      <c r="G124" s="1"/>
      <c r="H124" s="1"/>
      <c r="I124" s="1"/>
      <c r="J124" s="1"/>
      <c r="K124" s="1"/>
      <c r="L124" s="1"/>
      <c r="M124" s="1"/>
      <c r="N124" s="1"/>
      <c r="O124" s="1"/>
      <c r="P124" s="1"/>
      <c r="Q124" s="1"/>
      <c r="R124" s="1"/>
      <c r="S124" s="1"/>
    </row>
    <row r="125" spans="1:19">
      <c r="A125" s="22" t="s">
        <v>121</v>
      </c>
      <c r="B125" s="13">
        <v>0</v>
      </c>
      <c r="C125" s="13">
        <v>0</v>
      </c>
      <c r="D125" s="13">
        <v>0</v>
      </c>
      <c r="E125" s="13">
        <v>0</v>
      </c>
      <c r="F125" s="13">
        <v>0</v>
      </c>
      <c r="G125" s="1"/>
      <c r="H125" s="1"/>
      <c r="I125" s="1"/>
      <c r="J125" s="1"/>
      <c r="K125" s="1"/>
      <c r="L125" s="1"/>
      <c r="M125" s="1"/>
      <c r="N125" s="1"/>
      <c r="O125" s="1"/>
      <c r="P125" s="1"/>
      <c r="Q125" s="1"/>
      <c r="R125" s="1"/>
      <c r="S125" s="1"/>
    </row>
    <row r="126" spans="1:19">
      <c r="A126" s="22" t="s">
        <v>122</v>
      </c>
      <c r="B126" s="13">
        <v>0</v>
      </c>
      <c r="C126" s="13">
        <v>0</v>
      </c>
      <c r="D126" s="13">
        <v>0</v>
      </c>
      <c r="E126" s="13">
        <v>0</v>
      </c>
      <c r="F126" s="13">
        <v>0</v>
      </c>
      <c r="G126" s="1"/>
      <c r="H126" s="1"/>
      <c r="I126" s="1"/>
      <c r="J126" s="1"/>
      <c r="K126" s="1"/>
      <c r="L126" s="1"/>
      <c r="M126" s="1"/>
      <c r="N126" s="1"/>
      <c r="O126" s="1"/>
      <c r="P126" s="1"/>
      <c r="Q126" s="1"/>
      <c r="R126" s="1"/>
      <c r="S126" s="1"/>
    </row>
    <row r="127" spans="1:19">
      <c r="A127" s="23" t="s">
        <v>123</v>
      </c>
      <c r="B127" s="13">
        <v>0</v>
      </c>
      <c r="C127" s="13">
        <v>0</v>
      </c>
      <c r="D127" s="13">
        <v>0</v>
      </c>
      <c r="E127" s="13">
        <v>0</v>
      </c>
      <c r="F127" s="13">
        <v>0</v>
      </c>
      <c r="G127" s="1"/>
      <c r="H127" s="1"/>
      <c r="I127" s="1"/>
      <c r="J127" s="1"/>
      <c r="K127" s="1"/>
      <c r="L127" s="1"/>
      <c r="M127" s="1"/>
      <c r="N127" s="1"/>
      <c r="O127" s="1"/>
      <c r="P127" s="1"/>
      <c r="Q127" s="1"/>
      <c r="R127" s="1"/>
      <c r="S127" s="1"/>
    </row>
    <row r="128" spans="1:19">
      <c r="A128" s="24" t="s">
        <v>124</v>
      </c>
      <c r="B128" s="13">
        <v>0</v>
      </c>
      <c r="C128" s="13">
        <v>0</v>
      </c>
      <c r="D128" s="13">
        <v>0</v>
      </c>
      <c r="E128" s="13">
        <v>0</v>
      </c>
      <c r="F128" s="13">
        <v>0</v>
      </c>
      <c r="G128" s="1"/>
      <c r="H128" s="1"/>
      <c r="I128" s="1"/>
      <c r="J128" s="1"/>
      <c r="K128" s="1"/>
      <c r="L128" s="1"/>
      <c r="M128" s="1"/>
      <c r="N128" s="1"/>
      <c r="O128" s="1"/>
      <c r="P128" s="1"/>
      <c r="Q128" s="1"/>
      <c r="R128" s="1"/>
      <c r="S128" s="1"/>
    </row>
    <row r="129" spans="1:19">
      <c r="A129" s="25" t="s">
        <v>125</v>
      </c>
      <c r="B129" s="13">
        <v>38966.63882</v>
      </c>
      <c r="C129" s="13">
        <v>9141.3228199999994</v>
      </c>
      <c r="D129" s="13">
        <v>0</v>
      </c>
      <c r="E129" s="13">
        <v>0</v>
      </c>
      <c r="F129" s="13">
        <v>48107.961640000001</v>
      </c>
      <c r="G129" s="1"/>
      <c r="H129" s="1"/>
      <c r="I129" s="1"/>
      <c r="J129" s="1"/>
      <c r="K129" s="1"/>
      <c r="L129" s="1"/>
      <c r="M129" s="1"/>
      <c r="N129" s="1"/>
      <c r="O129" s="1"/>
      <c r="P129" s="1"/>
      <c r="Q129" s="1"/>
      <c r="R129" s="1"/>
      <c r="S129" s="1"/>
    </row>
    <row r="130" spans="1:19">
      <c r="A130" s="25" t="s">
        <v>126</v>
      </c>
      <c r="B130" s="13">
        <v>1291424.1105799999</v>
      </c>
      <c r="C130" s="13">
        <v>135457.42299000002</v>
      </c>
      <c r="D130" s="13">
        <v>0</v>
      </c>
      <c r="E130" s="13">
        <v>7461.66</v>
      </c>
      <c r="F130" s="13">
        <v>1434343.1935699999</v>
      </c>
      <c r="G130" s="1"/>
      <c r="H130" s="1"/>
      <c r="I130" s="1"/>
      <c r="J130" s="1"/>
      <c r="K130" s="1"/>
      <c r="L130" s="1"/>
      <c r="M130" s="1"/>
      <c r="N130" s="1"/>
      <c r="O130" s="1"/>
      <c r="P130" s="1"/>
      <c r="Q130" s="1"/>
      <c r="R130" s="1"/>
      <c r="S130" s="1"/>
    </row>
    <row r="131" spans="1:19">
      <c r="A131" s="20" t="s">
        <v>127</v>
      </c>
      <c r="B131" s="13">
        <v>68840.815430000002</v>
      </c>
      <c r="C131" s="13">
        <v>2455.7873199999999</v>
      </c>
      <c r="D131" s="13">
        <v>0</v>
      </c>
      <c r="E131" s="13">
        <v>167.14116000000001</v>
      </c>
      <c r="F131" s="13">
        <v>71463.74390999999</v>
      </c>
      <c r="G131" s="1"/>
      <c r="H131" s="1"/>
      <c r="I131" s="1"/>
      <c r="J131" s="1"/>
      <c r="K131" s="1"/>
      <c r="L131" s="1"/>
      <c r="M131" s="1"/>
      <c r="N131" s="1"/>
      <c r="O131" s="1"/>
      <c r="P131" s="1"/>
      <c r="Q131" s="1"/>
      <c r="R131" s="1"/>
      <c r="S131" s="1"/>
    </row>
    <row r="132" spans="1:19">
      <c r="A132" s="18" t="s">
        <v>128</v>
      </c>
      <c r="B132" s="11">
        <v>0</v>
      </c>
      <c r="C132" s="11">
        <v>0</v>
      </c>
      <c r="D132" s="11">
        <v>0</v>
      </c>
      <c r="E132" s="11">
        <v>0</v>
      </c>
      <c r="F132" s="11">
        <v>0</v>
      </c>
      <c r="G132" s="1"/>
      <c r="H132" s="1"/>
      <c r="I132" s="1"/>
      <c r="J132" s="1"/>
      <c r="K132" s="1"/>
      <c r="L132" s="1"/>
      <c r="M132" s="1"/>
      <c r="N132" s="1"/>
      <c r="O132" s="1"/>
      <c r="P132" s="1"/>
      <c r="Q132" s="1"/>
      <c r="R132" s="1"/>
      <c r="S132" s="1"/>
    </row>
    <row r="133" spans="1:19">
      <c r="A133" s="18" t="s">
        <v>129</v>
      </c>
      <c r="B133" s="11">
        <v>1543877.9315799999</v>
      </c>
      <c r="C133" s="11">
        <v>0</v>
      </c>
      <c r="D133" s="11">
        <v>0</v>
      </c>
      <c r="E133" s="11">
        <v>0</v>
      </c>
      <c r="F133" s="11">
        <v>1543877.9315799999</v>
      </c>
      <c r="G133" s="1"/>
      <c r="H133" s="1"/>
      <c r="I133" s="1"/>
      <c r="J133" s="1"/>
      <c r="K133" s="1"/>
      <c r="L133" s="1"/>
      <c r="M133" s="1"/>
      <c r="N133" s="1"/>
      <c r="O133" s="1"/>
      <c r="P133" s="1"/>
      <c r="Q133" s="1"/>
      <c r="R133" s="1"/>
      <c r="S133" s="1"/>
    </row>
    <row r="134" spans="1:19">
      <c r="A134" s="20" t="s">
        <v>130</v>
      </c>
      <c r="B134" s="13">
        <v>0</v>
      </c>
      <c r="C134" s="13">
        <v>0</v>
      </c>
      <c r="D134" s="13">
        <v>0</v>
      </c>
      <c r="E134" s="13">
        <v>0</v>
      </c>
      <c r="F134" s="13">
        <v>0</v>
      </c>
      <c r="G134" s="26"/>
      <c r="H134" s="26"/>
      <c r="I134" s="26"/>
      <c r="J134" s="26"/>
      <c r="K134" s="26"/>
      <c r="L134" s="26"/>
      <c r="M134" s="26"/>
      <c r="N134" s="26"/>
      <c r="O134" s="26"/>
      <c r="P134" s="26"/>
      <c r="Q134" s="26"/>
      <c r="R134" s="26"/>
      <c r="S134" s="26"/>
    </row>
    <row r="135" spans="1:19">
      <c r="A135" s="20" t="s">
        <v>131</v>
      </c>
      <c r="B135" s="13">
        <v>247072.73150999998</v>
      </c>
      <c r="C135" s="13">
        <v>0</v>
      </c>
      <c r="D135" s="13">
        <v>0</v>
      </c>
      <c r="E135" s="13">
        <v>0</v>
      </c>
      <c r="F135" s="13">
        <v>247072.73150999998</v>
      </c>
      <c r="G135" s="26"/>
      <c r="H135" s="26"/>
      <c r="I135" s="26"/>
      <c r="J135" s="26"/>
      <c r="K135" s="26"/>
      <c r="L135" s="26"/>
      <c r="M135" s="26"/>
      <c r="N135" s="26"/>
      <c r="O135" s="26"/>
      <c r="P135" s="26"/>
      <c r="Q135" s="26"/>
      <c r="R135" s="26"/>
      <c r="S135" s="26"/>
    </row>
    <row r="136" spans="1:19">
      <c r="A136" s="20" t="s">
        <v>132</v>
      </c>
      <c r="B136" s="13">
        <v>0</v>
      </c>
      <c r="C136" s="13">
        <v>0</v>
      </c>
      <c r="D136" s="13">
        <v>0</v>
      </c>
      <c r="E136" s="13">
        <v>0</v>
      </c>
      <c r="F136" s="13">
        <v>0</v>
      </c>
      <c r="G136" s="1"/>
      <c r="H136" s="1"/>
      <c r="I136" s="1"/>
      <c r="J136" s="1"/>
      <c r="K136" s="1"/>
      <c r="L136" s="1"/>
      <c r="M136" s="1"/>
      <c r="N136" s="1"/>
      <c r="O136" s="1"/>
      <c r="P136" s="1"/>
      <c r="Q136" s="1"/>
      <c r="R136" s="1"/>
      <c r="S136" s="1"/>
    </row>
    <row r="137" spans="1:19">
      <c r="A137" s="20" t="s">
        <v>133</v>
      </c>
      <c r="B137" s="13">
        <v>0</v>
      </c>
      <c r="C137" s="13">
        <v>0</v>
      </c>
      <c r="D137" s="13">
        <v>0</v>
      </c>
      <c r="E137" s="13">
        <v>0</v>
      </c>
      <c r="F137" s="13">
        <v>0</v>
      </c>
      <c r="G137" s="1"/>
      <c r="H137" s="1"/>
      <c r="I137" s="1"/>
      <c r="J137" s="1"/>
      <c r="K137" s="1"/>
      <c r="L137" s="1"/>
      <c r="M137" s="1"/>
      <c r="N137" s="1"/>
      <c r="O137" s="1"/>
      <c r="P137" s="1"/>
      <c r="Q137" s="1"/>
      <c r="R137" s="1"/>
      <c r="S137" s="1"/>
    </row>
    <row r="138" spans="1:19">
      <c r="A138" s="20" t="s">
        <v>134</v>
      </c>
      <c r="B138" s="13">
        <v>1068077.80162</v>
      </c>
      <c r="C138" s="13">
        <v>0</v>
      </c>
      <c r="D138" s="13">
        <v>0</v>
      </c>
      <c r="E138" s="13">
        <v>0</v>
      </c>
      <c r="F138" s="13">
        <v>1068077.80162</v>
      </c>
      <c r="G138" s="1"/>
      <c r="H138" s="1"/>
      <c r="I138" s="1"/>
      <c r="J138" s="1"/>
      <c r="K138" s="1"/>
      <c r="L138" s="1"/>
      <c r="M138" s="1"/>
      <c r="N138" s="1"/>
      <c r="O138" s="1"/>
      <c r="P138" s="1"/>
      <c r="Q138" s="1"/>
      <c r="R138" s="1"/>
      <c r="S138" s="1"/>
    </row>
    <row r="139" spans="1:19">
      <c r="A139" s="20" t="s">
        <v>135</v>
      </c>
      <c r="B139" s="13">
        <v>228727.39844999998</v>
      </c>
      <c r="C139" s="13">
        <v>0</v>
      </c>
      <c r="D139" s="13">
        <v>0</v>
      </c>
      <c r="E139" s="13">
        <v>0</v>
      </c>
      <c r="F139" s="13">
        <v>228727.39844999998</v>
      </c>
      <c r="G139" s="1"/>
      <c r="H139" s="1"/>
      <c r="I139" s="1"/>
      <c r="J139" s="1"/>
      <c r="K139" s="1"/>
      <c r="L139" s="1"/>
      <c r="M139" s="1"/>
      <c r="N139" s="1"/>
      <c r="O139" s="1"/>
      <c r="P139" s="1"/>
      <c r="Q139" s="1"/>
      <c r="R139" s="1"/>
      <c r="S139" s="1"/>
    </row>
    <row r="140" spans="1:19">
      <c r="A140" s="18" t="s">
        <v>136</v>
      </c>
      <c r="B140" s="11">
        <v>1307864.94252</v>
      </c>
      <c r="C140" s="11">
        <v>123454.89036</v>
      </c>
      <c r="D140" s="11">
        <v>0</v>
      </c>
      <c r="E140" s="11">
        <v>0</v>
      </c>
      <c r="F140" s="11">
        <v>1431319.8328800001</v>
      </c>
      <c r="G140" s="1"/>
      <c r="H140" s="1"/>
      <c r="I140" s="1"/>
      <c r="J140" s="1"/>
      <c r="K140" s="1"/>
      <c r="L140" s="1"/>
      <c r="M140" s="1"/>
      <c r="N140" s="1"/>
      <c r="O140" s="1"/>
      <c r="P140" s="1"/>
      <c r="Q140" s="1"/>
      <c r="R140" s="1"/>
      <c r="S140" s="1"/>
    </row>
    <row r="141" spans="1:19">
      <c r="A141" s="20" t="s">
        <v>137</v>
      </c>
      <c r="B141" s="13">
        <v>17157.634770000001</v>
      </c>
      <c r="C141" s="13">
        <v>4.7135800000000003</v>
      </c>
      <c r="D141" s="13">
        <v>0</v>
      </c>
      <c r="E141" s="13">
        <v>0</v>
      </c>
      <c r="F141" s="13">
        <v>17162.34835</v>
      </c>
      <c r="G141" s="1"/>
      <c r="H141" s="1"/>
      <c r="I141" s="1"/>
      <c r="J141" s="1"/>
      <c r="K141" s="1"/>
      <c r="L141" s="1"/>
      <c r="M141" s="1"/>
      <c r="N141" s="1"/>
      <c r="O141" s="1"/>
      <c r="P141" s="1"/>
      <c r="Q141" s="1"/>
      <c r="R141" s="1"/>
      <c r="S141" s="1"/>
    </row>
    <row r="142" spans="1:19">
      <c r="A142" s="20" t="s">
        <v>138</v>
      </c>
      <c r="B142" s="13">
        <v>318393.25708000001</v>
      </c>
      <c r="C142" s="13">
        <v>0</v>
      </c>
      <c r="D142" s="13">
        <v>0</v>
      </c>
      <c r="E142" s="13">
        <v>0</v>
      </c>
      <c r="F142" s="13">
        <v>318393.25708000001</v>
      </c>
      <c r="G142" s="1"/>
      <c r="H142" s="1"/>
      <c r="I142" s="1"/>
      <c r="J142" s="1"/>
      <c r="K142" s="1"/>
      <c r="L142" s="1"/>
      <c r="M142" s="1"/>
      <c r="N142" s="1"/>
      <c r="O142" s="1"/>
      <c r="P142" s="1"/>
      <c r="Q142" s="1"/>
      <c r="R142" s="1"/>
      <c r="S142" s="1"/>
    </row>
    <row r="143" spans="1:19">
      <c r="A143" s="20" t="s">
        <v>139</v>
      </c>
      <c r="B143" s="13">
        <v>0</v>
      </c>
      <c r="C143" s="13">
        <v>0</v>
      </c>
      <c r="D143" s="13">
        <v>0</v>
      </c>
      <c r="E143" s="13">
        <v>0</v>
      </c>
      <c r="F143" s="13">
        <v>0</v>
      </c>
      <c r="G143" s="1"/>
      <c r="H143" s="1"/>
      <c r="I143" s="1"/>
      <c r="J143" s="1"/>
      <c r="K143" s="1"/>
      <c r="L143" s="1"/>
      <c r="M143" s="1"/>
      <c r="N143" s="1"/>
      <c r="O143" s="1"/>
      <c r="P143" s="1"/>
      <c r="Q143" s="1"/>
      <c r="R143" s="1"/>
      <c r="S143" s="1"/>
    </row>
    <row r="144" spans="1:19">
      <c r="A144" s="20" t="s">
        <v>140</v>
      </c>
      <c r="B144" s="13">
        <v>155682.67569</v>
      </c>
      <c r="C144" s="13">
        <v>0</v>
      </c>
      <c r="D144" s="13">
        <v>0</v>
      </c>
      <c r="E144" s="13">
        <v>0</v>
      </c>
      <c r="F144" s="13">
        <v>155682.67569</v>
      </c>
      <c r="G144" s="1"/>
      <c r="H144" s="1"/>
      <c r="I144" s="1"/>
      <c r="J144" s="1"/>
      <c r="K144" s="1"/>
      <c r="L144" s="1"/>
      <c r="M144" s="1"/>
      <c r="N144" s="1"/>
      <c r="O144" s="1"/>
      <c r="P144" s="1"/>
      <c r="Q144" s="1"/>
      <c r="R144" s="1"/>
      <c r="S144" s="1"/>
    </row>
    <row r="145" spans="1:19">
      <c r="A145" s="14" t="s">
        <v>141</v>
      </c>
      <c r="B145" s="13">
        <v>781000.31669000001</v>
      </c>
      <c r="C145" s="13">
        <v>8037.8966399999999</v>
      </c>
      <c r="D145" s="13">
        <v>0</v>
      </c>
      <c r="E145" s="13">
        <v>0</v>
      </c>
      <c r="F145" s="13">
        <v>789038.21333000006</v>
      </c>
      <c r="G145" s="1"/>
      <c r="H145" s="1"/>
      <c r="I145" s="1"/>
      <c r="J145" s="1"/>
      <c r="K145" s="1"/>
      <c r="L145" s="1"/>
      <c r="M145" s="1"/>
      <c r="N145" s="1"/>
      <c r="O145" s="1"/>
      <c r="P145" s="1"/>
      <c r="Q145" s="1"/>
      <c r="R145" s="1"/>
      <c r="S145" s="1"/>
    </row>
    <row r="146" spans="1:19">
      <c r="A146" s="20" t="s">
        <v>142</v>
      </c>
      <c r="B146" s="13">
        <v>3227.3347200000003</v>
      </c>
      <c r="C146" s="13">
        <v>0</v>
      </c>
      <c r="D146" s="13">
        <v>0</v>
      </c>
      <c r="E146" s="13">
        <v>0</v>
      </c>
      <c r="F146" s="13">
        <v>3227.3347200000003</v>
      </c>
      <c r="G146" s="1"/>
      <c r="H146" s="1"/>
      <c r="I146" s="1"/>
      <c r="J146" s="1"/>
      <c r="K146" s="1"/>
      <c r="L146" s="1"/>
      <c r="M146" s="1"/>
      <c r="N146" s="1"/>
      <c r="O146" s="1"/>
      <c r="P146" s="1"/>
      <c r="Q146" s="1"/>
      <c r="R146" s="1"/>
      <c r="S146" s="1"/>
    </row>
    <row r="147" spans="1:19">
      <c r="A147" s="20" t="s">
        <v>143</v>
      </c>
      <c r="B147" s="13">
        <v>0</v>
      </c>
      <c r="C147" s="13">
        <v>114170.00588</v>
      </c>
      <c r="D147" s="13">
        <v>0</v>
      </c>
      <c r="E147" s="13">
        <v>0</v>
      </c>
      <c r="F147" s="13">
        <v>114170.00588</v>
      </c>
      <c r="G147" s="1"/>
      <c r="H147" s="1"/>
      <c r="I147" s="1"/>
      <c r="J147" s="1"/>
      <c r="K147" s="1"/>
      <c r="L147" s="1"/>
      <c r="M147" s="1"/>
      <c r="N147" s="1"/>
      <c r="O147" s="1"/>
      <c r="P147" s="1"/>
      <c r="Q147" s="1"/>
      <c r="R147" s="1"/>
      <c r="S147" s="1"/>
    </row>
    <row r="148" spans="1:19">
      <c r="A148" s="20" t="s">
        <v>144</v>
      </c>
      <c r="B148" s="13">
        <v>32403.723570000002</v>
      </c>
      <c r="C148" s="13">
        <v>1242.2742599999999</v>
      </c>
      <c r="D148" s="13">
        <v>0</v>
      </c>
      <c r="E148" s="13">
        <v>0</v>
      </c>
      <c r="F148" s="13">
        <v>33645.99783</v>
      </c>
      <c r="G148" s="1"/>
      <c r="H148" s="1"/>
      <c r="I148" s="1"/>
      <c r="J148" s="1"/>
      <c r="K148" s="1"/>
      <c r="L148" s="1"/>
      <c r="M148" s="1"/>
      <c r="N148" s="1"/>
      <c r="O148" s="1"/>
      <c r="P148" s="1"/>
      <c r="Q148" s="1"/>
      <c r="R148" s="1"/>
      <c r="S148" s="1"/>
    </row>
    <row r="149" spans="1:19">
      <c r="A149" s="18" t="s">
        <v>145</v>
      </c>
      <c r="B149" s="11">
        <v>200614.78352</v>
      </c>
      <c r="C149" s="11">
        <v>1929.3738799999999</v>
      </c>
      <c r="D149" s="11">
        <v>0</v>
      </c>
      <c r="E149" s="11">
        <v>0</v>
      </c>
      <c r="F149" s="11">
        <v>202544.1574</v>
      </c>
      <c r="G149" s="1"/>
      <c r="H149" s="1"/>
      <c r="I149" s="1"/>
      <c r="J149" s="1"/>
      <c r="K149" s="1"/>
      <c r="L149" s="1"/>
      <c r="M149" s="1"/>
      <c r="N149" s="1"/>
      <c r="O149" s="1"/>
      <c r="P149" s="1"/>
      <c r="Q149" s="1"/>
      <c r="R149" s="1"/>
      <c r="S149" s="1"/>
    </row>
    <row r="150" spans="1:19">
      <c r="A150" s="20" t="s">
        <v>72</v>
      </c>
      <c r="B150" s="13">
        <v>90151.205610000005</v>
      </c>
      <c r="C150" s="13">
        <v>110.65000999999999</v>
      </c>
      <c r="D150" s="13">
        <v>0</v>
      </c>
      <c r="E150" s="13">
        <v>0</v>
      </c>
      <c r="F150" s="13">
        <v>90261.855620000002</v>
      </c>
      <c r="G150" s="1"/>
      <c r="H150" s="1"/>
      <c r="I150" s="1"/>
      <c r="J150" s="1"/>
      <c r="K150" s="1"/>
      <c r="L150" s="1"/>
      <c r="M150" s="1"/>
      <c r="N150" s="1"/>
      <c r="O150" s="1"/>
      <c r="P150" s="1"/>
      <c r="Q150" s="1"/>
      <c r="R150" s="1"/>
      <c r="S150" s="1"/>
    </row>
    <row r="151" spans="1:19">
      <c r="A151" s="20" t="s">
        <v>74</v>
      </c>
      <c r="B151" s="13">
        <v>59237.945409999993</v>
      </c>
      <c r="C151" s="13">
        <v>1579.84149</v>
      </c>
      <c r="D151" s="13">
        <v>0</v>
      </c>
      <c r="E151" s="13">
        <v>0</v>
      </c>
      <c r="F151" s="13">
        <v>60817.786899999999</v>
      </c>
      <c r="G151" s="1"/>
      <c r="H151" s="1"/>
      <c r="I151" s="1"/>
      <c r="J151" s="1"/>
      <c r="K151" s="1"/>
      <c r="L151" s="1"/>
      <c r="M151" s="1"/>
      <c r="N151" s="1"/>
      <c r="O151" s="1"/>
      <c r="P151" s="1"/>
      <c r="Q151" s="1"/>
      <c r="R151" s="1"/>
      <c r="S151" s="1"/>
    </row>
    <row r="152" spans="1:19">
      <c r="A152" s="20" t="s">
        <v>146</v>
      </c>
      <c r="B152" s="13">
        <v>47174.523200000003</v>
      </c>
      <c r="C152" s="13">
        <v>211.67486</v>
      </c>
      <c r="D152" s="13">
        <v>0</v>
      </c>
      <c r="E152" s="13">
        <v>0</v>
      </c>
      <c r="F152" s="13">
        <v>47386.198060000002</v>
      </c>
      <c r="G152" s="1"/>
      <c r="H152" s="1"/>
      <c r="I152" s="1"/>
      <c r="J152" s="1"/>
      <c r="K152" s="1"/>
      <c r="L152" s="1"/>
      <c r="M152" s="1"/>
      <c r="N152" s="1"/>
      <c r="O152" s="1"/>
      <c r="P152" s="1"/>
      <c r="Q152" s="1"/>
      <c r="R152" s="1"/>
      <c r="S152" s="1"/>
    </row>
    <row r="153" spans="1:19">
      <c r="A153" s="20" t="s">
        <v>100</v>
      </c>
      <c r="B153" s="13">
        <v>4051.1092999999996</v>
      </c>
      <c r="C153" s="13">
        <v>27.207519999999999</v>
      </c>
      <c r="D153" s="13">
        <v>0</v>
      </c>
      <c r="E153" s="13">
        <v>0</v>
      </c>
      <c r="F153" s="13">
        <v>4078.31682</v>
      </c>
      <c r="G153" s="1"/>
      <c r="H153" s="1"/>
      <c r="I153" s="1"/>
      <c r="J153" s="1"/>
      <c r="K153" s="1"/>
      <c r="L153" s="1"/>
      <c r="M153" s="1"/>
      <c r="N153" s="1"/>
      <c r="O153" s="1"/>
      <c r="P153" s="1"/>
      <c r="Q153" s="1"/>
      <c r="R153" s="1"/>
      <c r="S153" s="1"/>
    </row>
    <row r="154" spans="1:19">
      <c r="A154" s="20" t="s">
        <v>147</v>
      </c>
      <c r="B154" s="13">
        <v>0</v>
      </c>
      <c r="C154" s="13">
        <v>0</v>
      </c>
      <c r="D154" s="13">
        <v>0</v>
      </c>
      <c r="E154" s="13">
        <v>0</v>
      </c>
      <c r="F154" s="13">
        <v>0</v>
      </c>
      <c r="G154" s="1"/>
      <c r="H154" s="1"/>
      <c r="I154" s="1"/>
      <c r="J154" s="1"/>
      <c r="K154" s="1"/>
      <c r="L154" s="1"/>
      <c r="M154" s="1"/>
      <c r="N154" s="1"/>
      <c r="O154" s="1"/>
      <c r="P154" s="1"/>
      <c r="Q154" s="1"/>
      <c r="R154" s="1"/>
      <c r="S154" s="1"/>
    </row>
    <row r="155" spans="1:19">
      <c r="A155" s="18" t="s">
        <v>148</v>
      </c>
      <c r="B155" s="11">
        <v>37190.460759999994</v>
      </c>
      <c r="C155" s="11">
        <v>16144.4938</v>
      </c>
      <c r="D155" s="11">
        <v>0</v>
      </c>
      <c r="E155" s="11">
        <v>0.80225000000000002</v>
      </c>
      <c r="F155" s="11">
        <v>53335.756809999999</v>
      </c>
      <c r="G155" s="1"/>
      <c r="H155" s="1"/>
      <c r="I155" s="1"/>
      <c r="J155" s="1"/>
      <c r="K155" s="1"/>
      <c r="L155" s="1"/>
      <c r="M155" s="1"/>
      <c r="N155" s="1"/>
      <c r="O155" s="1"/>
      <c r="P155" s="1"/>
      <c r="Q155" s="1"/>
      <c r="R155" s="1"/>
      <c r="S155" s="1"/>
    </row>
    <row r="156" spans="1:19">
      <c r="A156" s="20" t="s">
        <v>149</v>
      </c>
      <c r="B156" s="13">
        <v>2465.6766200000002</v>
      </c>
      <c r="C156" s="13">
        <v>0.35719999999999996</v>
      </c>
      <c r="D156" s="13">
        <v>0</v>
      </c>
      <c r="E156" s="13">
        <v>0</v>
      </c>
      <c r="F156" s="13">
        <v>2466.0338199999997</v>
      </c>
      <c r="G156" s="1"/>
      <c r="H156" s="1"/>
      <c r="I156" s="1"/>
      <c r="J156" s="1"/>
      <c r="K156" s="1"/>
      <c r="L156" s="1"/>
      <c r="M156" s="1"/>
      <c r="N156" s="1"/>
      <c r="O156" s="1"/>
      <c r="P156" s="1"/>
      <c r="Q156" s="1"/>
      <c r="R156" s="1"/>
      <c r="S156" s="1"/>
    </row>
    <row r="157" spans="1:19">
      <c r="A157" s="20" t="s">
        <v>150</v>
      </c>
      <c r="B157" s="13">
        <v>0</v>
      </c>
      <c r="C157" s="13">
        <v>0</v>
      </c>
      <c r="D157" s="13">
        <v>0</v>
      </c>
      <c r="E157" s="13">
        <v>0</v>
      </c>
      <c r="F157" s="13">
        <v>0</v>
      </c>
      <c r="G157" s="1"/>
      <c r="H157" s="1"/>
      <c r="I157" s="1"/>
      <c r="J157" s="1"/>
      <c r="K157" s="1"/>
      <c r="L157" s="1"/>
      <c r="M157" s="1"/>
      <c r="N157" s="1"/>
      <c r="O157" s="1"/>
      <c r="P157" s="1"/>
      <c r="Q157" s="1"/>
      <c r="R157" s="1"/>
      <c r="S157" s="1"/>
    </row>
    <row r="158" spans="1:19">
      <c r="A158" s="20" t="s">
        <v>151</v>
      </c>
      <c r="B158" s="13">
        <v>1457.63842</v>
      </c>
      <c r="C158" s="13">
        <v>15707.601789999999</v>
      </c>
      <c r="D158" s="13">
        <v>0</v>
      </c>
      <c r="E158" s="13">
        <v>0</v>
      </c>
      <c r="F158" s="13">
        <v>17165.24021</v>
      </c>
      <c r="G158" s="1"/>
      <c r="H158" s="1"/>
      <c r="I158" s="1"/>
      <c r="J158" s="1"/>
      <c r="K158" s="1"/>
      <c r="L158" s="1"/>
      <c r="M158" s="1"/>
      <c r="N158" s="1"/>
      <c r="O158" s="1"/>
      <c r="P158" s="1"/>
      <c r="Q158" s="1"/>
      <c r="R158" s="1"/>
      <c r="S158" s="1"/>
    </row>
    <row r="159" spans="1:19">
      <c r="A159" s="20" t="s">
        <v>152</v>
      </c>
      <c r="B159" s="13">
        <v>0</v>
      </c>
      <c r="C159" s="13">
        <v>0</v>
      </c>
      <c r="D159" s="13">
        <v>0</v>
      </c>
      <c r="E159" s="13">
        <v>0</v>
      </c>
      <c r="F159" s="13">
        <v>0</v>
      </c>
      <c r="G159" s="1"/>
      <c r="H159" s="1"/>
      <c r="I159" s="1"/>
      <c r="J159" s="1"/>
      <c r="K159" s="1"/>
      <c r="L159" s="1"/>
      <c r="M159" s="1"/>
      <c r="N159" s="1"/>
      <c r="O159" s="1"/>
      <c r="P159" s="1"/>
      <c r="Q159" s="1"/>
      <c r="R159" s="1"/>
      <c r="S159" s="1"/>
    </row>
    <row r="160" spans="1:19">
      <c r="A160" s="20" t="s">
        <v>153</v>
      </c>
      <c r="B160" s="13">
        <v>33267.14572</v>
      </c>
      <c r="C160" s="13">
        <v>436.53480999999999</v>
      </c>
      <c r="D160" s="13">
        <v>0</v>
      </c>
      <c r="E160" s="13">
        <v>0.80225000000000002</v>
      </c>
      <c r="F160" s="13">
        <v>33704.482779999998</v>
      </c>
      <c r="G160" s="1"/>
      <c r="H160" s="1"/>
      <c r="I160" s="1"/>
      <c r="J160" s="1"/>
      <c r="K160" s="1"/>
      <c r="L160" s="1"/>
      <c r="M160" s="1"/>
      <c r="N160" s="1"/>
      <c r="O160" s="1"/>
      <c r="P160" s="1"/>
      <c r="Q160" s="1"/>
      <c r="R160" s="1"/>
      <c r="S160" s="1"/>
    </row>
    <row r="161" spans="1:19">
      <c r="A161" s="20" t="s">
        <v>154</v>
      </c>
      <c r="B161" s="13">
        <v>0</v>
      </c>
      <c r="C161" s="13">
        <v>0</v>
      </c>
      <c r="D161" s="13">
        <v>0</v>
      </c>
      <c r="E161" s="13">
        <v>0</v>
      </c>
      <c r="F161" s="13">
        <v>0</v>
      </c>
      <c r="G161" s="1"/>
      <c r="H161" s="1"/>
      <c r="I161" s="1"/>
      <c r="J161" s="1"/>
      <c r="K161" s="1"/>
      <c r="L161" s="1"/>
      <c r="M161" s="1"/>
      <c r="N161" s="1"/>
      <c r="O161" s="1"/>
      <c r="P161" s="1"/>
      <c r="Q161" s="1"/>
      <c r="R161" s="1"/>
      <c r="S161" s="1"/>
    </row>
    <row r="162" spans="1:19">
      <c r="A162" s="18" t="s">
        <v>155</v>
      </c>
      <c r="B162" s="11">
        <v>35556.111109999998</v>
      </c>
      <c r="C162" s="11">
        <v>0</v>
      </c>
      <c r="D162" s="11">
        <v>0</v>
      </c>
      <c r="E162" s="11">
        <v>0</v>
      </c>
      <c r="F162" s="11">
        <v>35556.111109999998</v>
      </c>
      <c r="G162" s="1"/>
      <c r="H162" s="1"/>
      <c r="I162" s="1"/>
      <c r="J162" s="1"/>
      <c r="K162" s="1"/>
      <c r="L162" s="1"/>
      <c r="M162" s="1"/>
      <c r="N162" s="1"/>
      <c r="O162" s="1"/>
      <c r="P162" s="1"/>
      <c r="Q162" s="1"/>
      <c r="R162" s="1"/>
      <c r="S162" s="1"/>
    </row>
    <row r="163" spans="1:19">
      <c r="A163" s="20" t="s">
        <v>156</v>
      </c>
      <c r="B163" s="13">
        <v>35000</v>
      </c>
      <c r="C163" s="13">
        <v>0</v>
      </c>
      <c r="D163" s="13">
        <v>0</v>
      </c>
      <c r="E163" s="13">
        <v>0</v>
      </c>
      <c r="F163" s="13">
        <v>35000</v>
      </c>
      <c r="G163" s="1"/>
      <c r="H163" s="1"/>
      <c r="I163" s="1"/>
      <c r="J163" s="1"/>
      <c r="K163" s="1"/>
      <c r="L163" s="1"/>
      <c r="M163" s="1"/>
      <c r="N163" s="1"/>
      <c r="O163" s="1"/>
      <c r="P163" s="1"/>
      <c r="Q163" s="1"/>
      <c r="R163" s="1"/>
      <c r="S163" s="1"/>
    </row>
    <row r="164" spans="1:19">
      <c r="A164" s="20" t="s">
        <v>157</v>
      </c>
      <c r="B164" s="13">
        <v>0</v>
      </c>
      <c r="C164" s="13">
        <v>0</v>
      </c>
      <c r="D164" s="13">
        <v>0</v>
      </c>
      <c r="E164" s="13">
        <v>0</v>
      </c>
      <c r="F164" s="13">
        <v>0</v>
      </c>
      <c r="G164" s="1"/>
      <c r="H164" s="1"/>
      <c r="I164" s="1"/>
      <c r="J164" s="1"/>
      <c r="K164" s="1"/>
      <c r="L164" s="1"/>
      <c r="M164" s="1"/>
      <c r="N164" s="1"/>
      <c r="O164" s="1"/>
      <c r="P164" s="1"/>
      <c r="Q164" s="1"/>
      <c r="R164" s="1"/>
      <c r="S164" s="1"/>
    </row>
    <row r="165" spans="1:19">
      <c r="A165" s="14" t="s">
        <v>158</v>
      </c>
      <c r="B165" s="13">
        <v>0</v>
      </c>
      <c r="C165" s="13">
        <v>0</v>
      </c>
      <c r="D165" s="13">
        <v>0</v>
      </c>
      <c r="E165" s="13">
        <v>0</v>
      </c>
      <c r="F165" s="13">
        <v>0</v>
      </c>
      <c r="G165" s="1"/>
      <c r="H165" s="1"/>
      <c r="I165" s="1"/>
      <c r="J165" s="1"/>
      <c r="K165" s="1"/>
      <c r="L165" s="1"/>
      <c r="M165" s="1"/>
      <c r="N165" s="1"/>
      <c r="O165" s="1"/>
      <c r="P165" s="1"/>
      <c r="Q165" s="1"/>
      <c r="R165" s="1"/>
      <c r="S165" s="1"/>
    </row>
    <row r="166" spans="1:19">
      <c r="A166" s="20" t="s">
        <v>159</v>
      </c>
      <c r="B166" s="13">
        <v>556.11110999999994</v>
      </c>
      <c r="C166" s="13">
        <v>0</v>
      </c>
      <c r="D166" s="13">
        <v>0</v>
      </c>
      <c r="E166" s="13">
        <v>0</v>
      </c>
      <c r="F166" s="13">
        <v>556.11110999999994</v>
      </c>
      <c r="G166" s="1"/>
      <c r="H166" s="1"/>
      <c r="I166" s="1"/>
      <c r="J166" s="1"/>
      <c r="K166" s="1"/>
      <c r="L166" s="1"/>
      <c r="M166" s="1"/>
      <c r="N166" s="1"/>
      <c r="O166" s="1"/>
      <c r="P166" s="1"/>
      <c r="Q166" s="1"/>
      <c r="R166" s="1"/>
      <c r="S166" s="1"/>
    </row>
    <row r="167" spans="1:19">
      <c r="A167" s="18" t="s">
        <v>160</v>
      </c>
      <c r="B167" s="11">
        <v>15068.98935</v>
      </c>
      <c r="C167" s="11">
        <v>84707.128620000003</v>
      </c>
      <c r="D167" s="11">
        <v>0</v>
      </c>
      <c r="E167" s="11">
        <v>0</v>
      </c>
      <c r="F167" s="11">
        <v>99776.117969999992</v>
      </c>
      <c r="G167" s="1"/>
      <c r="H167" s="1"/>
      <c r="I167" s="1"/>
      <c r="J167" s="1"/>
      <c r="K167" s="1"/>
      <c r="L167" s="1"/>
      <c r="M167" s="1"/>
      <c r="N167" s="1"/>
      <c r="O167" s="1"/>
      <c r="P167" s="1"/>
      <c r="Q167" s="1"/>
      <c r="R167" s="1"/>
      <c r="S167" s="1"/>
    </row>
    <row r="168" spans="1:19">
      <c r="A168" s="20" t="s">
        <v>161</v>
      </c>
      <c r="B168" s="13">
        <v>0</v>
      </c>
      <c r="C168" s="13">
        <v>82926.957020000002</v>
      </c>
      <c r="D168" s="13">
        <v>0</v>
      </c>
      <c r="E168" s="13">
        <v>0</v>
      </c>
      <c r="F168" s="13">
        <v>82926.957020000002</v>
      </c>
      <c r="G168" s="1"/>
      <c r="H168" s="1"/>
      <c r="I168" s="1"/>
      <c r="J168" s="1"/>
      <c r="K168" s="1"/>
      <c r="L168" s="1"/>
      <c r="M168" s="1"/>
      <c r="N168" s="1"/>
      <c r="O168" s="1"/>
      <c r="P168" s="1"/>
      <c r="Q168" s="1"/>
      <c r="R168" s="1"/>
      <c r="S168" s="1"/>
    </row>
    <row r="169" spans="1:19">
      <c r="A169" s="20" t="s">
        <v>162</v>
      </c>
      <c r="B169" s="13">
        <v>0</v>
      </c>
      <c r="C169" s="13">
        <v>0</v>
      </c>
      <c r="D169" s="13">
        <v>0</v>
      </c>
      <c r="E169" s="13">
        <v>0</v>
      </c>
      <c r="F169" s="13">
        <v>0</v>
      </c>
      <c r="G169" s="1"/>
      <c r="H169" s="1"/>
      <c r="I169" s="1"/>
      <c r="J169" s="1"/>
      <c r="K169" s="1"/>
      <c r="L169" s="1"/>
      <c r="M169" s="1"/>
      <c r="N169" s="1"/>
      <c r="O169" s="1"/>
      <c r="P169" s="1"/>
      <c r="Q169" s="1"/>
      <c r="R169" s="1"/>
      <c r="S169" s="1"/>
    </row>
    <row r="170" spans="1:19">
      <c r="A170" s="20" t="s">
        <v>163</v>
      </c>
      <c r="B170" s="13">
        <v>0</v>
      </c>
      <c r="C170" s="13">
        <v>54.536999999999999</v>
      </c>
      <c r="D170" s="13">
        <v>0</v>
      </c>
      <c r="E170" s="13">
        <v>0</v>
      </c>
      <c r="F170" s="13">
        <v>54.536999999999999</v>
      </c>
      <c r="G170" s="1"/>
      <c r="H170" s="1"/>
      <c r="I170" s="1"/>
      <c r="J170" s="1"/>
      <c r="K170" s="1"/>
      <c r="L170" s="1"/>
      <c r="M170" s="1"/>
      <c r="N170" s="1"/>
      <c r="O170" s="1"/>
      <c r="P170" s="1"/>
      <c r="Q170" s="1"/>
      <c r="R170" s="1"/>
      <c r="S170" s="1"/>
    </row>
    <row r="171" spans="1:19">
      <c r="A171" s="20" t="s">
        <v>164</v>
      </c>
      <c r="B171" s="13">
        <v>0</v>
      </c>
      <c r="C171" s="13">
        <v>82872.42001999999</v>
      </c>
      <c r="D171" s="13">
        <v>0</v>
      </c>
      <c r="E171" s="13">
        <v>0</v>
      </c>
      <c r="F171" s="13">
        <v>82872.42001999999</v>
      </c>
      <c r="G171" s="1"/>
      <c r="H171" s="1"/>
      <c r="I171" s="1"/>
      <c r="J171" s="1"/>
      <c r="K171" s="1"/>
      <c r="L171" s="1"/>
      <c r="M171" s="1"/>
      <c r="N171" s="1"/>
      <c r="O171" s="1"/>
      <c r="P171" s="1"/>
      <c r="Q171" s="1"/>
      <c r="R171" s="1"/>
      <c r="S171" s="1"/>
    </row>
    <row r="172" spans="1:19">
      <c r="A172" s="20" t="s">
        <v>165</v>
      </c>
      <c r="B172" s="13">
        <v>0</v>
      </c>
      <c r="C172" s="13">
        <v>0</v>
      </c>
      <c r="D172" s="13">
        <v>0</v>
      </c>
      <c r="E172" s="13">
        <v>0</v>
      </c>
      <c r="F172" s="13">
        <v>0</v>
      </c>
      <c r="G172" s="1"/>
      <c r="H172" s="1"/>
      <c r="I172" s="1"/>
      <c r="J172" s="1"/>
      <c r="K172" s="1"/>
      <c r="L172" s="1"/>
      <c r="M172" s="1"/>
      <c r="N172" s="1"/>
      <c r="O172" s="1"/>
      <c r="P172" s="1"/>
      <c r="Q172" s="1"/>
      <c r="R172" s="1"/>
      <c r="S172" s="1"/>
    </row>
    <row r="173" spans="1:19">
      <c r="A173" s="20" t="s">
        <v>166</v>
      </c>
      <c r="B173" s="13">
        <v>0</v>
      </c>
      <c r="C173" s="13">
        <v>0</v>
      </c>
      <c r="D173" s="13">
        <v>0</v>
      </c>
      <c r="E173" s="13">
        <v>0</v>
      </c>
      <c r="F173" s="13">
        <v>0</v>
      </c>
      <c r="G173" s="1"/>
      <c r="H173" s="1"/>
      <c r="I173" s="1"/>
      <c r="J173" s="1"/>
      <c r="K173" s="1"/>
      <c r="L173" s="1"/>
      <c r="M173" s="1"/>
      <c r="N173" s="1"/>
      <c r="O173" s="1"/>
      <c r="P173" s="1"/>
      <c r="Q173" s="1"/>
      <c r="R173" s="1"/>
      <c r="S173" s="1"/>
    </row>
    <row r="174" spans="1:19">
      <c r="A174" s="20" t="s">
        <v>167</v>
      </c>
      <c r="B174" s="13">
        <v>14735</v>
      </c>
      <c r="C174" s="13">
        <v>0</v>
      </c>
      <c r="D174" s="13">
        <v>0</v>
      </c>
      <c r="E174" s="13">
        <v>0</v>
      </c>
      <c r="F174" s="13">
        <v>14735</v>
      </c>
      <c r="G174" s="1"/>
      <c r="H174" s="1"/>
      <c r="I174" s="1"/>
      <c r="J174" s="1"/>
      <c r="K174" s="1"/>
      <c r="L174" s="1"/>
      <c r="M174" s="1"/>
      <c r="N174" s="1"/>
      <c r="O174" s="1"/>
      <c r="P174" s="1"/>
      <c r="Q174" s="1"/>
      <c r="R174" s="1"/>
      <c r="S174" s="1"/>
    </row>
    <row r="175" spans="1:19">
      <c r="A175" s="20" t="s">
        <v>168</v>
      </c>
      <c r="B175" s="13">
        <v>333.98935</v>
      </c>
      <c r="C175" s="13">
        <v>1780.1716000000001</v>
      </c>
      <c r="D175" s="13">
        <v>0</v>
      </c>
      <c r="E175" s="13">
        <v>0</v>
      </c>
      <c r="F175" s="13">
        <v>2114.1609500000004</v>
      </c>
      <c r="G175" s="1"/>
      <c r="H175" s="1"/>
      <c r="I175" s="1"/>
      <c r="J175" s="1"/>
      <c r="K175" s="1"/>
      <c r="L175" s="1"/>
      <c r="M175" s="1"/>
      <c r="N175" s="1"/>
      <c r="O175" s="1"/>
      <c r="P175" s="1"/>
      <c r="Q175" s="1"/>
      <c r="R175" s="1"/>
      <c r="S175" s="1"/>
    </row>
    <row r="176" spans="1:19">
      <c r="A176" s="17" t="s">
        <v>169</v>
      </c>
      <c r="B176" s="11">
        <v>462101.18638999999</v>
      </c>
      <c r="C176" s="11">
        <v>0</v>
      </c>
      <c r="D176" s="11">
        <v>0</v>
      </c>
      <c r="E176" s="11">
        <v>0</v>
      </c>
      <c r="F176" s="11">
        <v>462101.18638999999</v>
      </c>
      <c r="G176" s="1"/>
      <c r="H176" s="1"/>
      <c r="I176" s="1"/>
      <c r="J176" s="1"/>
      <c r="K176" s="1"/>
      <c r="L176" s="1"/>
      <c r="M176" s="1"/>
      <c r="N176" s="1"/>
      <c r="O176" s="1"/>
      <c r="P176" s="1"/>
      <c r="Q176" s="1"/>
      <c r="R176" s="1"/>
      <c r="S176" s="1"/>
    </row>
    <row r="177" spans="1:19">
      <c r="A177" s="27" t="s">
        <v>170</v>
      </c>
      <c r="B177" s="13">
        <v>445247.7</v>
      </c>
      <c r="C177" s="13">
        <v>0</v>
      </c>
      <c r="D177" s="13">
        <v>0</v>
      </c>
      <c r="E177" s="13">
        <v>0</v>
      </c>
      <c r="F177" s="13">
        <v>445247.7</v>
      </c>
      <c r="G177" s="1"/>
      <c r="H177" s="1"/>
      <c r="I177" s="1"/>
      <c r="J177" s="1"/>
      <c r="K177" s="1"/>
      <c r="L177" s="1"/>
      <c r="M177" s="1"/>
      <c r="N177" s="1"/>
      <c r="O177" s="1"/>
      <c r="P177" s="1"/>
      <c r="Q177" s="1"/>
      <c r="R177" s="1"/>
      <c r="S177" s="1"/>
    </row>
    <row r="178" spans="1:19">
      <c r="A178" s="20" t="s">
        <v>171</v>
      </c>
      <c r="B178" s="13">
        <v>445247.7</v>
      </c>
      <c r="C178" s="13">
        <v>0</v>
      </c>
      <c r="D178" s="13">
        <v>0</v>
      </c>
      <c r="E178" s="13">
        <v>0</v>
      </c>
      <c r="F178" s="13">
        <v>445247.7</v>
      </c>
      <c r="G178" s="1"/>
      <c r="H178" s="1"/>
      <c r="I178" s="1"/>
      <c r="J178" s="1"/>
      <c r="K178" s="1"/>
      <c r="L178" s="1"/>
      <c r="M178" s="1"/>
      <c r="N178" s="1"/>
      <c r="O178" s="1"/>
      <c r="P178" s="1"/>
      <c r="Q178" s="1"/>
      <c r="R178" s="1"/>
      <c r="S178" s="1"/>
    </row>
    <row r="179" spans="1:19">
      <c r="A179" s="20" t="s">
        <v>172</v>
      </c>
      <c r="B179" s="13">
        <v>0</v>
      </c>
      <c r="C179" s="13">
        <v>0</v>
      </c>
      <c r="D179" s="13">
        <v>0</v>
      </c>
      <c r="E179" s="13">
        <v>0</v>
      </c>
      <c r="F179" s="13">
        <v>0</v>
      </c>
      <c r="G179" s="1"/>
      <c r="H179" s="1"/>
      <c r="I179" s="1"/>
      <c r="J179" s="1"/>
      <c r="K179" s="1"/>
      <c r="L179" s="1"/>
      <c r="M179" s="1"/>
      <c r="N179" s="1"/>
      <c r="O179" s="1"/>
      <c r="P179" s="1"/>
      <c r="Q179" s="1"/>
      <c r="R179" s="1"/>
      <c r="S179" s="1"/>
    </row>
    <row r="180" spans="1:19">
      <c r="A180" s="20" t="s">
        <v>173</v>
      </c>
      <c r="B180" s="13">
        <v>0</v>
      </c>
      <c r="C180" s="13">
        <v>0</v>
      </c>
      <c r="D180" s="13">
        <v>0</v>
      </c>
      <c r="E180" s="13">
        <v>0</v>
      </c>
      <c r="F180" s="13">
        <v>0</v>
      </c>
      <c r="G180" s="1"/>
      <c r="H180" s="1"/>
      <c r="I180" s="1"/>
      <c r="J180" s="1"/>
      <c r="K180" s="1"/>
      <c r="L180" s="1"/>
      <c r="M180" s="1"/>
      <c r="N180" s="1"/>
      <c r="O180" s="1"/>
      <c r="P180" s="1"/>
      <c r="Q180" s="1"/>
      <c r="R180" s="1"/>
      <c r="S180" s="1"/>
    </row>
    <row r="181" spans="1:19">
      <c r="A181" s="27" t="s">
        <v>174</v>
      </c>
      <c r="B181" s="13">
        <v>9436.7678599999999</v>
      </c>
      <c r="C181" s="13">
        <v>0</v>
      </c>
      <c r="D181" s="13">
        <v>0</v>
      </c>
      <c r="E181" s="13">
        <v>0</v>
      </c>
      <c r="F181" s="13">
        <v>9436.7678599999999</v>
      </c>
      <c r="G181" s="1"/>
      <c r="H181" s="1"/>
      <c r="I181" s="1"/>
      <c r="J181" s="1"/>
      <c r="K181" s="1"/>
      <c r="L181" s="1"/>
      <c r="M181" s="1"/>
      <c r="N181" s="1"/>
      <c r="O181" s="1"/>
      <c r="P181" s="1"/>
      <c r="Q181" s="1"/>
      <c r="R181" s="1"/>
      <c r="S181" s="1"/>
    </row>
    <row r="182" spans="1:19">
      <c r="A182" s="20" t="s">
        <v>175</v>
      </c>
      <c r="B182" s="13">
        <v>0</v>
      </c>
      <c r="C182" s="13">
        <v>0</v>
      </c>
      <c r="D182" s="13">
        <v>0</v>
      </c>
      <c r="E182" s="13">
        <v>0</v>
      </c>
      <c r="F182" s="13">
        <v>0</v>
      </c>
      <c r="G182" s="1"/>
      <c r="H182" s="1"/>
      <c r="I182" s="1"/>
      <c r="J182" s="1"/>
      <c r="K182" s="1"/>
      <c r="L182" s="1"/>
      <c r="M182" s="1"/>
      <c r="N182" s="1"/>
      <c r="O182" s="1"/>
      <c r="P182" s="1"/>
      <c r="Q182" s="1"/>
      <c r="R182" s="1"/>
      <c r="S182" s="1"/>
    </row>
    <row r="183" spans="1:19">
      <c r="A183" s="20" t="s">
        <v>176</v>
      </c>
      <c r="B183" s="13">
        <v>8554.4819499999994</v>
      </c>
      <c r="C183" s="13">
        <v>0</v>
      </c>
      <c r="D183" s="13">
        <v>0</v>
      </c>
      <c r="E183" s="13">
        <v>0</v>
      </c>
      <c r="F183" s="13">
        <v>8554.4819499999994</v>
      </c>
      <c r="G183" s="1"/>
      <c r="H183" s="1"/>
      <c r="I183" s="1"/>
      <c r="J183" s="1"/>
      <c r="K183" s="1"/>
      <c r="L183" s="1"/>
      <c r="M183" s="1"/>
      <c r="N183" s="1"/>
      <c r="O183" s="1"/>
      <c r="P183" s="1"/>
      <c r="Q183" s="1"/>
      <c r="R183" s="1"/>
      <c r="S183" s="1"/>
    </row>
    <row r="184" spans="1:19">
      <c r="A184" s="20" t="s">
        <v>177</v>
      </c>
      <c r="B184" s="13">
        <v>882.28591000000006</v>
      </c>
      <c r="C184" s="13">
        <v>0</v>
      </c>
      <c r="D184" s="13">
        <v>0</v>
      </c>
      <c r="E184" s="13">
        <v>0</v>
      </c>
      <c r="F184" s="13">
        <v>882.28591000000006</v>
      </c>
      <c r="G184" s="1"/>
      <c r="H184" s="1"/>
      <c r="I184" s="1"/>
      <c r="J184" s="1"/>
      <c r="K184" s="1"/>
      <c r="L184" s="1"/>
      <c r="M184" s="1"/>
      <c r="N184" s="1"/>
      <c r="O184" s="1"/>
      <c r="P184" s="1"/>
      <c r="Q184" s="1"/>
      <c r="R184" s="1"/>
      <c r="S184" s="1"/>
    </row>
    <row r="185" spans="1:19">
      <c r="A185" s="27" t="s">
        <v>178</v>
      </c>
      <c r="B185" s="13">
        <v>0</v>
      </c>
      <c r="C185" s="13">
        <v>0</v>
      </c>
      <c r="D185" s="13">
        <v>0</v>
      </c>
      <c r="E185" s="13">
        <v>0</v>
      </c>
      <c r="F185" s="13">
        <v>0</v>
      </c>
      <c r="G185" s="1"/>
      <c r="H185" s="1"/>
      <c r="I185" s="1"/>
      <c r="J185" s="1"/>
      <c r="K185" s="1"/>
      <c r="L185" s="1"/>
      <c r="M185" s="1"/>
      <c r="N185" s="1"/>
      <c r="O185" s="1"/>
      <c r="P185" s="1"/>
      <c r="Q185" s="1"/>
      <c r="R185" s="1"/>
      <c r="S185" s="1"/>
    </row>
    <row r="186" spans="1:19">
      <c r="A186" s="20" t="s">
        <v>179</v>
      </c>
      <c r="B186" s="13">
        <v>0</v>
      </c>
      <c r="C186" s="13">
        <v>0</v>
      </c>
      <c r="D186" s="13">
        <v>0</v>
      </c>
      <c r="E186" s="13">
        <v>0</v>
      </c>
      <c r="F186" s="13">
        <v>0</v>
      </c>
      <c r="G186" s="1"/>
      <c r="H186" s="1"/>
      <c r="I186" s="1"/>
      <c r="J186" s="1"/>
      <c r="K186" s="1"/>
      <c r="L186" s="1"/>
      <c r="M186" s="1"/>
      <c r="N186" s="1"/>
      <c r="O186" s="1"/>
      <c r="P186" s="1"/>
      <c r="Q186" s="1"/>
      <c r="R186" s="1"/>
      <c r="S186" s="1"/>
    </row>
    <row r="187" spans="1:19">
      <c r="A187" s="27" t="s">
        <v>180</v>
      </c>
      <c r="B187" s="13">
        <v>49708.206229999996</v>
      </c>
      <c r="C187" s="13">
        <v>0</v>
      </c>
      <c r="D187" s="13">
        <v>0</v>
      </c>
      <c r="E187" s="13">
        <v>0</v>
      </c>
      <c r="F187" s="13">
        <v>49708.206229999996</v>
      </c>
      <c r="G187" s="1"/>
      <c r="H187" s="1"/>
      <c r="I187" s="1"/>
      <c r="J187" s="1"/>
      <c r="K187" s="1"/>
      <c r="L187" s="1"/>
      <c r="M187" s="1"/>
      <c r="N187" s="1"/>
      <c r="O187" s="1"/>
      <c r="P187" s="1"/>
      <c r="Q187" s="1"/>
      <c r="R187" s="1"/>
      <c r="S187" s="1"/>
    </row>
    <row r="188" spans="1:19">
      <c r="A188" s="20" t="s">
        <v>181</v>
      </c>
      <c r="B188" s="13">
        <v>46765.108749999999</v>
      </c>
      <c r="C188" s="13">
        <v>0</v>
      </c>
      <c r="D188" s="13">
        <v>0</v>
      </c>
      <c r="E188" s="13">
        <v>0</v>
      </c>
      <c r="F188" s="13">
        <v>46765.108749999999</v>
      </c>
      <c r="G188" s="1"/>
      <c r="H188" s="1"/>
      <c r="I188" s="1"/>
      <c r="J188" s="1"/>
      <c r="K188" s="1"/>
      <c r="L188" s="1"/>
      <c r="M188" s="1"/>
      <c r="N188" s="1"/>
      <c r="O188" s="1"/>
      <c r="P188" s="1"/>
      <c r="Q188" s="1"/>
      <c r="R188" s="1"/>
      <c r="S188" s="1"/>
    </row>
    <row r="189" spans="1:19">
      <c r="A189" s="20" t="s">
        <v>182</v>
      </c>
      <c r="B189" s="13">
        <v>2943.0974799999999</v>
      </c>
      <c r="C189" s="13">
        <v>0</v>
      </c>
      <c r="D189" s="13">
        <v>0</v>
      </c>
      <c r="E189" s="13">
        <v>0</v>
      </c>
      <c r="F189" s="13">
        <v>2943.0974799999999</v>
      </c>
      <c r="G189" s="1"/>
      <c r="H189" s="1"/>
      <c r="I189" s="1"/>
      <c r="J189" s="1"/>
      <c r="K189" s="1"/>
      <c r="L189" s="1"/>
      <c r="M189" s="1"/>
      <c r="N189" s="1"/>
      <c r="O189" s="1"/>
      <c r="P189" s="1"/>
      <c r="Q189" s="1"/>
      <c r="R189" s="1"/>
      <c r="S189" s="1"/>
    </row>
    <row r="190" spans="1:19">
      <c r="A190" s="20" t="s">
        <v>183</v>
      </c>
      <c r="B190" s="13">
        <v>0</v>
      </c>
      <c r="C190" s="13">
        <v>0</v>
      </c>
      <c r="D190" s="13">
        <v>0</v>
      </c>
      <c r="E190" s="13">
        <v>0</v>
      </c>
      <c r="F190" s="13">
        <v>0</v>
      </c>
      <c r="G190" s="1"/>
      <c r="H190" s="1"/>
      <c r="I190" s="1"/>
      <c r="J190" s="1"/>
      <c r="K190" s="1"/>
      <c r="L190" s="1"/>
      <c r="M190" s="1"/>
      <c r="N190" s="1"/>
      <c r="O190" s="1"/>
      <c r="P190" s="1"/>
      <c r="Q190" s="1"/>
      <c r="R190" s="1"/>
      <c r="S190" s="1"/>
    </row>
    <row r="191" spans="1:19">
      <c r="A191" s="27" t="s">
        <v>184</v>
      </c>
      <c r="B191" s="13">
        <v>-42291.487700000005</v>
      </c>
      <c r="C191" s="13">
        <v>0</v>
      </c>
      <c r="D191" s="13">
        <v>0</v>
      </c>
      <c r="E191" s="13">
        <v>0</v>
      </c>
      <c r="F191" s="13">
        <v>-42291.487700000005</v>
      </c>
      <c r="G191" s="1"/>
      <c r="H191" s="1"/>
      <c r="I191" s="1"/>
      <c r="J191" s="1"/>
      <c r="K191" s="1"/>
      <c r="L191" s="1"/>
      <c r="M191" s="1"/>
      <c r="N191" s="1"/>
      <c r="O191" s="1"/>
      <c r="P191" s="1"/>
      <c r="Q191" s="1"/>
      <c r="R191" s="1"/>
      <c r="S191" s="1"/>
    </row>
    <row r="192" spans="1:19">
      <c r="A192" s="20" t="s">
        <v>185</v>
      </c>
      <c r="B192" s="13">
        <v>-10459.03284</v>
      </c>
      <c r="C192" s="13">
        <v>0</v>
      </c>
      <c r="D192" s="13">
        <v>0</v>
      </c>
      <c r="E192" s="13">
        <v>0</v>
      </c>
      <c r="F192" s="13">
        <v>-10459.03284</v>
      </c>
      <c r="G192" s="1"/>
      <c r="H192" s="1"/>
      <c r="I192" s="1"/>
      <c r="J192" s="1"/>
      <c r="K192" s="1"/>
      <c r="L192" s="1"/>
      <c r="M192" s="1"/>
      <c r="N192" s="1"/>
      <c r="O192" s="1"/>
      <c r="P192" s="1"/>
      <c r="Q192" s="1"/>
      <c r="R192" s="1"/>
      <c r="S192" s="1"/>
    </row>
    <row r="193" spans="1:19">
      <c r="A193" s="20" t="s">
        <v>186</v>
      </c>
      <c r="B193" s="13">
        <v>-31832.454859999998</v>
      </c>
      <c r="C193" s="13">
        <v>0</v>
      </c>
      <c r="D193" s="13">
        <v>0</v>
      </c>
      <c r="E193" s="13">
        <v>0</v>
      </c>
      <c r="F193" s="13">
        <v>-31832.454859999998</v>
      </c>
      <c r="G193" s="1"/>
      <c r="H193" s="1"/>
      <c r="I193" s="1"/>
      <c r="J193" s="1"/>
      <c r="K193" s="1"/>
      <c r="L193" s="1"/>
      <c r="M193" s="1"/>
      <c r="N193" s="1"/>
      <c r="O193" s="1"/>
      <c r="P193" s="1"/>
      <c r="Q193" s="1"/>
      <c r="R193" s="1"/>
      <c r="S193" s="1"/>
    </row>
    <row r="194" spans="1:19">
      <c r="A194" s="28" t="s">
        <v>187</v>
      </c>
      <c r="B194" s="11">
        <v>5886738.8601299999</v>
      </c>
      <c r="C194" s="11">
        <v>445814.14289999998</v>
      </c>
      <c r="D194" s="11">
        <v>0</v>
      </c>
      <c r="E194" s="11">
        <v>7629.6034099999997</v>
      </c>
      <c r="F194" s="11">
        <v>6340182.6064399993</v>
      </c>
      <c r="G194" s="1"/>
      <c r="H194" s="1"/>
      <c r="I194" s="1"/>
      <c r="J194" s="1"/>
      <c r="K194" s="1"/>
      <c r="L194" s="1"/>
      <c r="M194" s="1"/>
      <c r="N194" s="1"/>
      <c r="O194" s="1"/>
      <c r="P194" s="1"/>
      <c r="Q194" s="1"/>
      <c r="R194" s="1"/>
      <c r="S194" s="1"/>
    </row>
    <row r="195" spans="1:19">
      <c r="A195" s="28" t="s">
        <v>188</v>
      </c>
      <c r="B195" s="11">
        <v>59104.687299999998</v>
      </c>
      <c r="C195" s="11">
        <v>7078.8980700000002</v>
      </c>
      <c r="D195" s="11">
        <v>0</v>
      </c>
      <c r="E195" s="11">
        <v>24.12603</v>
      </c>
      <c r="F195" s="11">
        <v>66207.7114</v>
      </c>
      <c r="G195" s="1"/>
      <c r="H195" s="1"/>
      <c r="I195" s="1"/>
      <c r="J195" s="1"/>
      <c r="K195" s="1"/>
      <c r="L195" s="1"/>
      <c r="M195" s="1"/>
      <c r="N195" s="1"/>
      <c r="O195" s="1"/>
      <c r="P195" s="1"/>
      <c r="Q195" s="1"/>
      <c r="R195" s="1"/>
      <c r="S195" s="1"/>
    </row>
    <row r="196" spans="1:19">
      <c r="A196" s="29" t="s">
        <v>189</v>
      </c>
      <c r="B196" s="13">
        <v>0</v>
      </c>
      <c r="C196" s="13">
        <v>0</v>
      </c>
      <c r="D196" s="13">
        <v>0</v>
      </c>
      <c r="E196" s="13">
        <v>0</v>
      </c>
      <c r="F196" s="13">
        <v>0</v>
      </c>
      <c r="G196" s="1"/>
      <c r="H196" s="1"/>
      <c r="I196" s="1"/>
      <c r="J196" s="1"/>
      <c r="K196" s="1"/>
      <c r="L196" s="1"/>
      <c r="M196" s="1"/>
      <c r="N196" s="1"/>
      <c r="O196" s="1"/>
      <c r="P196" s="1"/>
      <c r="Q196" s="1"/>
      <c r="R196" s="1"/>
      <c r="S196" s="1"/>
    </row>
    <row r="197" spans="1:19">
      <c r="A197" s="20" t="s">
        <v>190</v>
      </c>
      <c r="B197" s="13">
        <v>0</v>
      </c>
      <c r="C197" s="13">
        <v>0</v>
      </c>
      <c r="D197" s="13">
        <v>0</v>
      </c>
      <c r="E197" s="13">
        <v>0</v>
      </c>
      <c r="F197" s="13">
        <v>0</v>
      </c>
      <c r="G197" s="1"/>
      <c r="H197" s="1"/>
      <c r="I197" s="1"/>
      <c r="J197" s="1"/>
      <c r="K197" s="1"/>
      <c r="L197" s="1"/>
      <c r="M197" s="1"/>
      <c r="N197" s="1"/>
      <c r="O197" s="1"/>
      <c r="P197" s="1"/>
      <c r="Q197" s="1"/>
      <c r="R197" s="1"/>
      <c r="S197" s="1"/>
    </row>
    <row r="198" spans="1:19">
      <c r="A198" s="20" t="s">
        <v>191</v>
      </c>
      <c r="B198" s="13">
        <v>0</v>
      </c>
      <c r="C198" s="13">
        <v>0</v>
      </c>
      <c r="D198" s="13">
        <v>0</v>
      </c>
      <c r="E198" s="13">
        <v>0</v>
      </c>
      <c r="F198" s="13">
        <v>0</v>
      </c>
      <c r="G198" s="1"/>
      <c r="H198" s="1"/>
      <c r="I198" s="1"/>
      <c r="J198" s="1"/>
      <c r="K198" s="1"/>
      <c r="L198" s="1"/>
      <c r="M198" s="1"/>
      <c r="N198" s="1"/>
      <c r="O198" s="1"/>
      <c r="P198" s="1"/>
      <c r="Q198" s="1"/>
      <c r="R198" s="1"/>
      <c r="S198" s="1"/>
    </row>
    <row r="199" spans="1:19">
      <c r="A199" s="20" t="s">
        <v>192</v>
      </c>
      <c r="B199" s="13">
        <v>0</v>
      </c>
      <c r="C199" s="13">
        <v>0</v>
      </c>
      <c r="D199" s="13">
        <v>0</v>
      </c>
      <c r="E199" s="13">
        <v>0</v>
      </c>
      <c r="F199" s="13">
        <v>0</v>
      </c>
      <c r="G199" s="1"/>
      <c r="H199" s="1"/>
      <c r="I199" s="1"/>
      <c r="J199" s="1"/>
      <c r="K199" s="1"/>
      <c r="L199" s="1"/>
      <c r="M199" s="1"/>
      <c r="N199" s="1"/>
      <c r="O199" s="1"/>
      <c r="P199" s="1"/>
      <c r="Q199" s="1"/>
      <c r="R199" s="1"/>
      <c r="S199" s="1"/>
    </row>
    <row r="200" spans="1:19">
      <c r="A200" s="20" t="s">
        <v>193</v>
      </c>
      <c r="B200" s="13">
        <v>0</v>
      </c>
      <c r="C200" s="13">
        <v>0</v>
      </c>
      <c r="D200" s="13">
        <v>0</v>
      </c>
      <c r="E200" s="13">
        <v>0</v>
      </c>
      <c r="F200" s="13">
        <v>0</v>
      </c>
      <c r="G200" s="1"/>
      <c r="H200" s="1"/>
      <c r="I200" s="1"/>
      <c r="J200" s="1"/>
      <c r="K200" s="1"/>
      <c r="L200" s="1"/>
      <c r="M200" s="1"/>
      <c r="N200" s="1"/>
      <c r="O200" s="1"/>
      <c r="P200" s="1"/>
      <c r="Q200" s="1"/>
      <c r="R200" s="1"/>
      <c r="S200" s="1"/>
    </row>
    <row r="201" spans="1:19">
      <c r="A201" s="20" t="s">
        <v>194</v>
      </c>
      <c r="B201" s="13">
        <v>0</v>
      </c>
      <c r="C201" s="13">
        <v>0</v>
      </c>
      <c r="D201" s="13">
        <v>0</v>
      </c>
      <c r="E201" s="13">
        <v>0</v>
      </c>
      <c r="F201" s="13">
        <v>0</v>
      </c>
      <c r="G201" s="1"/>
      <c r="H201" s="1"/>
      <c r="I201" s="1"/>
      <c r="J201" s="1"/>
      <c r="K201" s="1"/>
      <c r="L201" s="1"/>
      <c r="M201" s="1"/>
      <c r="N201" s="1"/>
      <c r="O201" s="1"/>
      <c r="P201" s="1"/>
      <c r="Q201" s="1"/>
      <c r="R201" s="1"/>
      <c r="S201" s="1"/>
    </row>
    <row r="202" spans="1:19">
      <c r="A202" s="27" t="s">
        <v>195</v>
      </c>
      <c r="B202" s="13">
        <v>24089.552050000002</v>
      </c>
      <c r="C202" s="13">
        <v>7078.8980700000002</v>
      </c>
      <c r="D202" s="13">
        <v>0</v>
      </c>
      <c r="E202" s="13">
        <v>24.12603</v>
      </c>
      <c r="F202" s="13">
        <v>31192.576149999997</v>
      </c>
      <c r="G202" s="1"/>
      <c r="H202" s="1"/>
      <c r="I202" s="1"/>
      <c r="J202" s="1"/>
      <c r="K202" s="1"/>
      <c r="L202" s="1"/>
      <c r="M202" s="1"/>
      <c r="N202" s="1"/>
      <c r="O202" s="1"/>
      <c r="P202" s="1"/>
      <c r="Q202" s="1"/>
      <c r="R202" s="1"/>
      <c r="S202" s="1"/>
    </row>
    <row r="203" spans="1:19">
      <c r="A203" s="20" t="s">
        <v>196</v>
      </c>
      <c r="B203" s="13">
        <v>0</v>
      </c>
      <c r="C203" s="13">
        <v>0</v>
      </c>
      <c r="D203" s="13">
        <v>0</v>
      </c>
      <c r="E203" s="13">
        <v>0</v>
      </c>
      <c r="F203" s="13">
        <v>0</v>
      </c>
      <c r="G203" s="1"/>
      <c r="H203" s="1"/>
      <c r="I203" s="1"/>
      <c r="J203" s="1"/>
      <c r="K203" s="1"/>
      <c r="L203" s="1"/>
      <c r="M203" s="1"/>
      <c r="N203" s="1"/>
      <c r="O203" s="1"/>
      <c r="P203" s="1"/>
      <c r="Q203" s="1"/>
      <c r="R203" s="1"/>
      <c r="S203" s="1"/>
    </row>
    <row r="204" spans="1:19">
      <c r="A204" s="20" t="s">
        <v>197</v>
      </c>
      <c r="B204" s="13">
        <v>0</v>
      </c>
      <c r="C204" s="13">
        <v>0</v>
      </c>
      <c r="D204" s="13">
        <v>0</v>
      </c>
      <c r="E204" s="13">
        <v>0</v>
      </c>
      <c r="F204" s="13">
        <v>0</v>
      </c>
      <c r="G204" s="1"/>
      <c r="H204" s="1"/>
      <c r="I204" s="1"/>
      <c r="J204" s="1"/>
      <c r="K204" s="1"/>
      <c r="L204" s="1"/>
      <c r="M204" s="1"/>
      <c r="N204" s="1"/>
      <c r="O204" s="1"/>
      <c r="P204" s="1"/>
      <c r="Q204" s="1"/>
      <c r="R204" s="1"/>
      <c r="S204" s="1"/>
    </row>
    <row r="205" spans="1:19">
      <c r="A205" s="14" t="s">
        <v>198</v>
      </c>
      <c r="B205" s="13">
        <v>119.19499999999999</v>
      </c>
      <c r="C205" s="13">
        <v>17.149999999999999</v>
      </c>
      <c r="D205" s="13">
        <v>0</v>
      </c>
      <c r="E205" s="13">
        <v>0</v>
      </c>
      <c r="F205" s="13">
        <v>136.345</v>
      </c>
      <c r="G205" s="1"/>
      <c r="H205" s="1"/>
      <c r="I205" s="1"/>
      <c r="J205" s="1"/>
      <c r="K205" s="1"/>
      <c r="L205" s="1"/>
      <c r="M205" s="1"/>
      <c r="N205" s="1"/>
      <c r="O205" s="1"/>
      <c r="P205" s="1"/>
      <c r="Q205" s="1"/>
      <c r="R205" s="1"/>
      <c r="S205" s="1"/>
    </row>
    <row r="206" spans="1:19">
      <c r="A206" s="20" t="s">
        <v>199</v>
      </c>
      <c r="B206" s="13">
        <v>0</v>
      </c>
      <c r="C206" s="13">
        <v>0</v>
      </c>
      <c r="D206" s="13">
        <v>0</v>
      </c>
      <c r="E206" s="13">
        <v>0</v>
      </c>
      <c r="F206" s="13">
        <v>0</v>
      </c>
      <c r="G206" s="1"/>
      <c r="H206" s="1"/>
      <c r="I206" s="1"/>
      <c r="J206" s="1"/>
      <c r="K206" s="1"/>
      <c r="L206" s="1"/>
      <c r="M206" s="1"/>
      <c r="N206" s="1"/>
      <c r="O206" s="1"/>
      <c r="P206" s="1"/>
      <c r="Q206" s="1"/>
      <c r="R206" s="1"/>
      <c r="S206" s="1"/>
    </row>
    <row r="207" spans="1:19">
      <c r="A207" s="20" t="s">
        <v>200</v>
      </c>
      <c r="B207" s="13">
        <v>23970.357050000002</v>
      </c>
      <c r="C207" s="13">
        <v>7061.7480700000006</v>
      </c>
      <c r="D207" s="13">
        <v>0</v>
      </c>
      <c r="E207" s="13">
        <v>24.12603</v>
      </c>
      <c r="F207" s="13">
        <v>31056.23115</v>
      </c>
      <c r="G207" s="1"/>
      <c r="H207" s="1"/>
      <c r="I207" s="1"/>
      <c r="J207" s="1"/>
      <c r="K207" s="1"/>
      <c r="L207" s="1"/>
      <c r="M207" s="1"/>
      <c r="N207" s="1"/>
      <c r="O207" s="1"/>
      <c r="P207" s="1"/>
      <c r="Q207" s="1"/>
      <c r="R207" s="1"/>
      <c r="S207" s="1"/>
    </row>
    <row r="208" spans="1:19">
      <c r="A208" s="27" t="s">
        <v>201</v>
      </c>
      <c r="B208" s="13">
        <v>0</v>
      </c>
      <c r="C208" s="13">
        <v>0</v>
      </c>
      <c r="D208" s="13">
        <v>0</v>
      </c>
      <c r="E208" s="13">
        <v>0</v>
      </c>
      <c r="F208" s="13">
        <v>0</v>
      </c>
      <c r="G208" s="1"/>
      <c r="H208" s="1"/>
      <c r="I208" s="1"/>
      <c r="J208" s="1"/>
      <c r="K208" s="1"/>
      <c r="L208" s="1"/>
      <c r="M208" s="1"/>
      <c r="N208" s="1"/>
      <c r="O208" s="1"/>
      <c r="P208" s="1"/>
      <c r="Q208" s="1"/>
      <c r="R208" s="1"/>
      <c r="S208" s="1"/>
    </row>
    <row r="209" spans="1:19">
      <c r="A209" s="27" t="s">
        <v>202</v>
      </c>
      <c r="B209" s="13">
        <v>35015.135249999999</v>
      </c>
      <c r="C209" s="13">
        <v>0</v>
      </c>
      <c r="D209" s="13">
        <v>0</v>
      </c>
      <c r="E209" s="13">
        <v>0</v>
      </c>
      <c r="F209" s="13">
        <v>35015.135249999999</v>
      </c>
      <c r="G209" s="1"/>
      <c r="H209" s="1"/>
      <c r="I209" s="1"/>
      <c r="J209" s="1"/>
      <c r="K209" s="1"/>
      <c r="L209" s="1"/>
      <c r="M209" s="1"/>
      <c r="N209" s="1"/>
      <c r="O209" s="1"/>
      <c r="P209" s="1"/>
      <c r="Q209" s="1"/>
      <c r="R209" s="1"/>
      <c r="S209" s="1"/>
    </row>
    <row r="210" spans="1:19">
      <c r="A210" s="20" t="s">
        <v>203</v>
      </c>
      <c r="B210" s="13">
        <v>0</v>
      </c>
      <c r="C210" s="13">
        <v>0</v>
      </c>
      <c r="D210" s="13">
        <v>0</v>
      </c>
      <c r="E210" s="13">
        <v>0</v>
      </c>
      <c r="F210" s="13">
        <v>0</v>
      </c>
      <c r="G210" s="1"/>
      <c r="H210" s="1"/>
      <c r="I210" s="1"/>
      <c r="J210" s="1"/>
      <c r="K210" s="1"/>
      <c r="L210" s="1"/>
      <c r="M210" s="1"/>
      <c r="N210" s="1"/>
      <c r="O210" s="1"/>
      <c r="P210" s="1"/>
      <c r="Q210" s="1"/>
      <c r="R210" s="1"/>
      <c r="S210" s="1"/>
    </row>
    <row r="211" spans="1:19">
      <c r="A211" s="20" t="s">
        <v>204</v>
      </c>
      <c r="B211" s="13">
        <v>35015.135249999999</v>
      </c>
      <c r="C211" s="13">
        <v>0</v>
      </c>
      <c r="D211" s="13">
        <v>0</v>
      </c>
      <c r="E211" s="13">
        <v>0</v>
      </c>
      <c r="F211" s="13">
        <v>35015.135249999999</v>
      </c>
      <c r="G211" s="1"/>
      <c r="H211" s="1"/>
      <c r="I211" s="1"/>
      <c r="J211" s="1"/>
      <c r="K211" s="1"/>
      <c r="L211" s="1"/>
      <c r="M211" s="1"/>
      <c r="N211" s="1"/>
      <c r="O211" s="1"/>
      <c r="P211" s="1"/>
      <c r="Q211" s="1"/>
      <c r="R211" s="1"/>
      <c r="S211" s="1"/>
    </row>
    <row r="212" spans="1:19">
      <c r="A212" s="20" t="s">
        <v>205</v>
      </c>
      <c r="B212" s="13">
        <v>0</v>
      </c>
      <c r="C212" s="13">
        <v>0</v>
      </c>
      <c r="D212" s="13">
        <v>0</v>
      </c>
      <c r="E212" s="13">
        <v>0</v>
      </c>
      <c r="F212" s="13">
        <v>0</v>
      </c>
      <c r="G212" s="1"/>
      <c r="H212" s="1"/>
      <c r="I212" s="1"/>
      <c r="J212" s="1"/>
      <c r="K212" s="1"/>
      <c r="L212" s="1"/>
      <c r="M212" s="1"/>
      <c r="N212" s="1"/>
      <c r="O212" s="1"/>
      <c r="P212" s="1"/>
      <c r="Q212" s="1"/>
      <c r="R212" s="1"/>
      <c r="S212" s="1"/>
    </row>
    <row r="213" spans="1:19">
      <c r="A213" s="20" t="s">
        <v>206</v>
      </c>
      <c r="B213" s="13">
        <v>0</v>
      </c>
      <c r="C213" s="13">
        <v>0</v>
      </c>
      <c r="D213" s="13">
        <v>0</v>
      </c>
      <c r="E213" s="13">
        <v>0</v>
      </c>
      <c r="F213" s="13">
        <v>0</v>
      </c>
      <c r="G213" s="1"/>
      <c r="H213" s="1"/>
      <c r="I213" s="1"/>
      <c r="J213" s="1"/>
      <c r="K213" s="1"/>
      <c r="L213" s="1"/>
      <c r="M213" s="1"/>
      <c r="N213" s="1"/>
      <c r="O213" s="1"/>
      <c r="P213" s="1"/>
      <c r="Q213" s="1"/>
      <c r="R213" s="1"/>
      <c r="S213" s="1"/>
    </row>
    <row r="214" spans="1:19">
      <c r="A214" s="27" t="s">
        <v>207</v>
      </c>
      <c r="B214" s="13">
        <v>0</v>
      </c>
      <c r="C214" s="13">
        <v>0</v>
      </c>
      <c r="D214" s="13">
        <v>0</v>
      </c>
      <c r="E214" s="13">
        <v>0</v>
      </c>
      <c r="F214" s="13">
        <v>0</v>
      </c>
      <c r="G214" s="1"/>
      <c r="H214" s="1"/>
      <c r="I214" s="1"/>
      <c r="J214" s="1"/>
      <c r="K214" s="1"/>
      <c r="L214" s="1"/>
      <c r="M214" s="1"/>
      <c r="N214" s="1"/>
      <c r="O214" s="1"/>
      <c r="P214" s="1"/>
      <c r="Q214" s="1"/>
      <c r="R214" s="1"/>
      <c r="S214" s="1"/>
    </row>
    <row r="215" spans="1:19">
      <c r="A215" s="18" t="s">
        <v>208</v>
      </c>
      <c r="B215" s="11">
        <v>2654441.6284400001</v>
      </c>
      <c r="C215" s="11">
        <v>4554984.7689399999</v>
      </c>
      <c r="D215" s="11">
        <v>0</v>
      </c>
      <c r="E215" s="11">
        <v>444.69433000000004</v>
      </c>
      <c r="F215" s="11">
        <v>7209871.0917100003</v>
      </c>
      <c r="G215" s="1"/>
      <c r="H215" s="1"/>
      <c r="I215" s="1"/>
      <c r="J215" s="1"/>
      <c r="K215" s="1"/>
      <c r="L215" s="1"/>
      <c r="M215" s="1"/>
      <c r="N215" s="1"/>
      <c r="O215" s="1"/>
      <c r="P215" s="1"/>
      <c r="Q215" s="1"/>
      <c r="R215" s="1"/>
      <c r="S215" s="1"/>
    </row>
    <row r="216" spans="1:19">
      <c r="A216" s="27" t="s">
        <v>209</v>
      </c>
      <c r="B216" s="13">
        <v>2.1000000000000001E-2</v>
      </c>
      <c r="C216" s="13">
        <v>0</v>
      </c>
      <c r="D216" s="13">
        <v>0</v>
      </c>
      <c r="E216" s="13">
        <v>0</v>
      </c>
      <c r="F216" s="13">
        <v>2.1000000000000001E-2</v>
      </c>
      <c r="G216" s="1"/>
      <c r="H216" s="1"/>
      <c r="I216" s="1"/>
      <c r="J216" s="1"/>
      <c r="K216" s="1"/>
      <c r="L216" s="1"/>
      <c r="M216" s="1"/>
      <c r="N216" s="1"/>
      <c r="O216" s="1"/>
      <c r="P216" s="1"/>
      <c r="Q216" s="1"/>
      <c r="R216" s="1"/>
      <c r="S216" s="1"/>
    </row>
    <row r="217" spans="1:19">
      <c r="A217" s="20" t="s">
        <v>210</v>
      </c>
      <c r="B217" s="13">
        <v>0</v>
      </c>
      <c r="C217" s="13">
        <v>0</v>
      </c>
      <c r="D217" s="13">
        <v>0</v>
      </c>
      <c r="E217" s="13">
        <v>0</v>
      </c>
      <c r="F217" s="13">
        <v>0</v>
      </c>
      <c r="G217" s="1"/>
      <c r="H217" s="1"/>
      <c r="I217" s="1"/>
      <c r="J217" s="1"/>
      <c r="K217" s="1"/>
      <c r="L217" s="1"/>
      <c r="M217" s="1"/>
      <c r="N217" s="1"/>
      <c r="O217" s="1"/>
      <c r="P217" s="1"/>
      <c r="Q217" s="1"/>
      <c r="R217" s="1"/>
      <c r="S217" s="1"/>
    </row>
    <row r="218" spans="1:19">
      <c r="A218" s="20" t="s">
        <v>211</v>
      </c>
      <c r="B218" s="13">
        <v>0</v>
      </c>
      <c r="C218" s="13">
        <v>0</v>
      </c>
      <c r="D218" s="13">
        <v>0</v>
      </c>
      <c r="E218" s="13">
        <v>0</v>
      </c>
      <c r="F218" s="13">
        <v>0</v>
      </c>
      <c r="G218" s="1"/>
      <c r="H218" s="1"/>
      <c r="I218" s="1"/>
      <c r="J218" s="1"/>
      <c r="K218" s="1"/>
      <c r="L218" s="1"/>
      <c r="M218" s="1"/>
      <c r="N218" s="1"/>
      <c r="O218" s="1"/>
      <c r="P218" s="1"/>
      <c r="Q218" s="1"/>
      <c r="R218" s="1"/>
      <c r="S218" s="1"/>
    </row>
    <row r="219" spans="1:19">
      <c r="A219" s="20" t="s">
        <v>212</v>
      </c>
      <c r="B219" s="13">
        <v>2.1000000000000001E-2</v>
      </c>
      <c r="C219" s="13">
        <v>0</v>
      </c>
      <c r="D219" s="13">
        <v>0</v>
      </c>
      <c r="E219" s="13">
        <v>0</v>
      </c>
      <c r="F219" s="13">
        <v>2.1000000000000001E-2</v>
      </c>
      <c r="G219" s="1"/>
      <c r="H219" s="1"/>
      <c r="I219" s="1"/>
      <c r="J219" s="1"/>
      <c r="K219" s="1"/>
      <c r="L219" s="1"/>
      <c r="M219" s="1"/>
      <c r="N219" s="1"/>
      <c r="O219" s="1"/>
      <c r="P219" s="1"/>
      <c r="Q219" s="1"/>
      <c r="R219" s="1"/>
      <c r="S219" s="1"/>
    </row>
    <row r="220" spans="1:19">
      <c r="A220" s="27" t="s">
        <v>213</v>
      </c>
      <c r="B220" s="13">
        <v>0</v>
      </c>
      <c r="C220" s="13">
        <v>0</v>
      </c>
      <c r="D220" s="13">
        <v>0</v>
      </c>
      <c r="E220" s="13">
        <v>0</v>
      </c>
      <c r="F220" s="13">
        <v>0</v>
      </c>
      <c r="G220" s="1"/>
      <c r="H220" s="1"/>
      <c r="I220" s="1"/>
      <c r="J220" s="1"/>
      <c r="K220" s="1"/>
      <c r="L220" s="1"/>
      <c r="M220" s="1"/>
      <c r="N220" s="1"/>
      <c r="O220" s="1"/>
      <c r="P220" s="1"/>
      <c r="Q220" s="1"/>
      <c r="R220" s="1"/>
      <c r="S220" s="1"/>
    </row>
    <row r="221" spans="1:19">
      <c r="A221" s="20" t="s">
        <v>214</v>
      </c>
      <c r="B221" s="13">
        <v>0</v>
      </c>
      <c r="C221" s="13">
        <v>0</v>
      </c>
      <c r="D221" s="13">
        <v>0</v>
      </c>
      <c r="E221" s="13">
        <v>0</v>
      </c>
      <c r="F221" s="13">
        <v>0</v>
      </c>
      <c r="G221" s="1"/>
      <c r="H221" s="1"/>
      <c r="I221" s="1"/>
      <c r="J221" s="1"/>
      <c r="K221" s="1"/>
      <c r="L221" s="1"/>
      <c r="M221" s="1"/>
      <c r="N221" s="1"/>
      <c r="O221" s="1"/>
      <c r="P221" s="1"/>
      <c r="Q221" s="1"/>
      <c r="R221" s="1"/>
      <c r="S221" s="1"/>
    </row>
    <row r="222" spans="1:19">
      <c r="A222" s="20" t="s">
        <v>215</v>
      </c>
      <c r="B222" s="13">
        <v>0</v>
      </c>
      <c r="C222" s="13">
        <v>0</v>
      </c>
      <c r="D222" s="13">
        <v>0</v>
      </c>
      <c r="E222" s="13">
        <v>0</v>
      </c>
      <c r="F222" s="13">
        <v>0</v>
      </c>
      <c r="G222" s="1"/>
      <c r="H222" s="1"/>
      <c r="I222" s="1"/>
      <c r="J222" s="1"/>
      <c r="K222" s="1"/>
      <c r="L222" s="1"/>
      <c r="M222" s="1"/>
      <c r="N222" s="1"/>
      <c r="O222" s="1"/>
      <c r="P222" s="1"/>
      <c r="Q222" s="1"/>
      <c r="R222" s="1"/>
      <c r="S222" s="1"/>
    </row>
    <row r="223" spans="1:19">
      <c r="A223" s="20" t="s">
        <v>216</v>
      </c>
      <c r="B223" s="13">
        <v>0</v>
      </c>
      <c r="C223" s="13">
        <v>0</v>
      </c>
      <c r="D223" s="13">
        <v>0</v>
      </c>
      <c r="E223" s="13">
        <v>0</v>
      </c>
      <c r="F223" s="13">
        <v>0</v>
      </c>
      <c r="G223" s="1"/>
      <c r="H223" s="1"/>
      <c r="I223" s="1"/>
      <c r="J223" s="1"/>
      <c r="K223" s="1"/>
      <c r="L223" s="1"/>
      <c r="M223" s="1"/>
      <c r="N223" s="1"/>
      <c r="O223" s="1"/>
      <c r="P223" s="1"/>
      <c r="Q223" s="1"/>
      <c r="R223" s="1"/>
      <c r="S223" s="1"/>
    </row>
    <row r="224" spans="1:19">
      <c r="A224" s="21" t="s">
        <v>217</v>
      </c>
      <c r="B224" s="13">
        <v>0</v>
      </c>
      <c r="C224" s="13">
        <v>0</v>
      </c>
      <c r="D224" s="13">
        <v>0</v>
      </c>
      <c r="E224" s="13">
        <v>0</v>
      </c>
      <c r="F224" s="13">
        <v>0</v>
      </c>
      <c r="G224" s="1"/>
      <c r="H224" s="1"/>
      <c r="I224" s="1"/>
      <c r="J224" s="1"/>
      <c r="K224" s="1"/>
      <c r="L224" s="1"/>
      <c r="M224" s="1"/>
      <c r="N224" s="1"/>
      <c r="O224" s="1"/>
      <c r="P224" s="1"/>
      <c r="Q224" s="1"/>
      <c r="R224" s="1"/>
      <c r="S224" s="1"/>
    </row>
    <row r="225" spans="1:19">
      <c r="A225" s="20" t="s">
        <v>218</v>
      </c>
      <c r="B225" s="13">
        <v>0</v>
      </c>
      <c r="C225" s="13">
        <v>0</v>
      </c>
      <c r="D225" s="13">
        <v>0</v>
      </c>
      <c r="E225" s="13">
        <v>0</v>
      </c>
      <c r="F225" s="13">
        <v>0</v>
      </c>
      <c r="G225" s="1"/>
      <c r="H225" s="1"/>
      <c r="I225" s="1"/>
      <c r="J225" s="1"/>
      <c r="K225" s="1"/>
      <c r="L225" s="1"/>
      <c r="M225" s="1"/>
      <c r="N225" s="1"/>
      <c r="O225" s="1"/>
      <c r="P225" s="1"/>
      <c r="Q225" s="1"/>
      <c r="R225" s="1"/>
      <c r="S225" s="1"/>
    </row>
    <row r="226" spans="1:19">
      <c r="A226" s="27" t="s">
        <v>219</v>
      </c>
      <c r="B226" s="13">
        <v>0</v>
      </c>
      <c r="C226" s="13">
        <v>0</v>
      </c>
      <c r="D226" s="13">
        <v>0</v>
      </c>
      <c r="E226" s="13">
        <v>0</v>
      </c>
      <c r="F226" s="13">
        <v>0</v>
      </c>
      <c r="G226" s="1"/>
      <c r="H226" s="1"/>
      <c r="I226" s="1"/>
      <c r="J226" s="1"/>
      <c r="K226" s="1"/>
      <c r="L226" s="1"/>
      <c r="M226" s="1"/>
      <c r="N226" s="1"/>
      <c r="O226" s="1"/>
      <c r="P226" s="1"/>
      <c r="Q226" s="1"/>
      <c r="R226" s="1"/>
      <c r="S226" s="1"/>
    </row>
    <row r="227" spans="1:19">
      <c r="A227" s="20" t="s">
        <v>220</v>
      </c>
      <c r="B227" s="13">
        <v>0</v>
      </c>
      <c r="C227" s="13">
        <v>0</v>
      </c>
      <c r="D227" s="13">
        <v>0</v>
      </c>
      <c r="E227" s="13">
        <v>0</v>
      </c>
      <c r="F227" s="13">
        <v>0</v>
      </c>
      <c r="G227" s="1"/>
      <c r="H227" s="1"/>
      <c r="I227" s="1"/>
      <c r="J227" s="1"/>
      <c r="K227" s="1"/>
      <c r="L227" s="1"/>
      <c r="M227" s="1"/>
      <c r="N227" s="1"/>
      <c r="O227" s="1"/>
      <c r="P227" s="1"/>
      <c r="Q227" s="1"/>
      <c r="R227" s="1"/>
      <c r="S227" s="1"/>
    </row>
    <row r="228" spans="1:19">
      <c r="A228" s="20" t="s">
        <v>221</v>
      </c>
      <c r="B228" s="13">
        <v>0</v>
      </c>
      <c r="C228" s="13">
        <v>0</v>
      </c>
      <c r="D228" s="13">
        <v>0</v>
      </c>
      <c r="E228" s="13">
        <v>0</v>
      </c>
      <c r="F228" s="13">
        <v>0</v>
      </c>
      <c r="G228" s="1"/>
      <c r="H228" s="1"/>
      <c r="I228" s="1"/>
      <c r="J228" s="1"/>
      <c r="K228" s="1"/>
      <c r="L228" s="1"/>
      <c r="M228" s="1"/>
      <c r="N228" s="1"/>
      <c r="O228" s="1"/>
      <c r="P228" s="1"/>
      <c r="Q228" s="1"/>
      <c r="R228" s="1"/>
      <c r="S228" s="1"/>
    </row>
    <row r="229" spans="1:19">
      <c r="A229" s="27" t="s">
        <v>222</v>
      </c>
      <c r="B229" s="13">
        <v>0</v>
      </c>
      <c r="C229" s="13">
        <v>0</v>
      </c>
      <c r="D229" s="13">
        <v>0</v>
      </c>
      <c r="E229" s="13">
        <v>0</v>
      </c>
      <c r="F229" s="13">
        <v>0</v>
      </c>
      <c r="G229" s="1"/>
      <c r="H229" s="1"/>
      <c r="I229" s="1"/>
      <c r="J229" s="1"/>
      <c r="K229" s="1"/>
      <c r="L229" s="1"/>
      <c r="M229" s="1"/>
      <c r="N229" s="1"/>
      <c r="O229" s="1"/>
      <c r="P229" s="1"/>
      <c r="Q229" s="1"/>
      <c r="R229" s="1"/>
      <c r="S229" s="1"/>
    </row>
    <row r="230" spans="1:19">
      <c r="A230" s="20" t="s">
        <v>223</v>
      </c>
      <c r="B230" s="13">
        <v>0</v>
      </c>
      <c r="C230" s="13">
        <v>0</v>
      </c>
      <c r="D230" s="13">
        <v>0</v>
      </c>
      <c r="E230" s="13">
        <v>0</v>
      </c>
      <c r="F230" s="13">
        <v>0</v>
      </c>
      <c r="G230" s="1"/>
      <c r="H230" s="1"/>
      <c r="I230" s="1"/>
      <c r="J230" s="1"/>
      <c r="K230" s="1"/>
      <c r="L230" s="1"/>
      <c r="M230" s="1"/>
      <c r="N230" s="1"/>
      <c r="O230" s="1"/>
      <c r="P230" s="1"/>
      <c r="Q230" s="1"/>
      <c r="R230" s="1"/>
      <c r="S230" s="1"/>
    </row>
    <row r="231" spans="1:19">
      <c r="A231" s="20" t="s">
        <v>224</v>
      </c>
      <c r="B231" s="13">
        <v>0</v>
      </c>
      <c r="C231" s="13">
        <v>0</v>
      </c>
      <c r="D231" s="13">
        <v>0</v>
      </c>
      <c r="E231" s="13">
        <v>0</v>
      </c>
      <c r="F231" s="13">
        <v>0</v>
      </c>
      <c r="G231" s="1"/>
      <c r="H231" s="1"/>
      <c r="I231" s="1"/>
      <c r="J231" s="1"/>
      <c r="K231" s="1"/>
      <c r="L231" s="1"/>
      <c r="M231" s="1"/>
      <c r="N231" s="1"/>
      <c r="O231" s="1"/>
      <c r="P231" s="1"/>
      <c r="Q231" s="1"/>
      <c r="R231" s="1"/>
      <c r="S231" s="1"/>
    </row>
    <row r="232" spans="1:19">
      <c r="A232" s="27" t="s">
        <v>225</v>
      </c>
      <c r="B232" s="13">
        <v>1010330.2395</v>
      </c>
      <c r="C232" s="13">
        <v>4005833.4050599998</v>
      </c>
      <c r="D232" s="13">
        <v>0</v>
      </c>
      <c r="E232" s="13">
        <v>444.69433000000004</v>
      </c>
      <c r="F232" s="13">
        <v>5016608.3388900002</v>
      </c>
      <c r="G232" s="1"/>
      <c r="H232" s="1"/>
      <c r="I232" s="1"/>
      <c r="J232" s="1"/>
      <c r="K232" s="1"/>
      <c r="L232" s="1"/>
      <c r="M232" s="1"/>
      <c r="N232" s="1"/>
      <c r="O232" s="1"/>
      <c r="P232" s="1"/>
      <c r="Q232" s="1"/>
      <c r="R232" s="1"/>
      <c r="S232" s="1"/>
    </row>
    <row r="233" spans="1:19">
      <c r="A233" s="20" t="s">
        <v>226</v>
      </c>
      <c r="B233" s="13">
        <v>44426.799310000002</v>
      </c>
      <c r="C233" s="13">
        <v>3708708.6729799998</v>
      </c>
      <c r="D233" s="13">
        <v>0</v>
      </c>
      <c r="E233" s="13">
        <v>444.69433000000004</v>
      </c>
      <c r="F233" s="13">
        <v>3753580.1666199998</v>
      </c>
      <c r="G233" s="1"/>
      <c r="H233" s="1"/>
      <c r="I233" s="1"/>
      <c r="J233" s="1"/>
      <c r="K233" s="1"/>
      <c r="L233" s="1"/>
      <c r="M233" s="1"/>
      <c r="N233" s="1"/>
      <c r="O233" s="1"/>
      <c r="P233" s="1"/>
      <c r="Q233" s="1"/>
      <c r="R233" s="1"/>
      <c r="S233" s="1"/>
    </row>
    <row r="234" spans="1:19">
      <c r="A234" s="20" t="s">
        <v>227</v>
      </c>
      <c r="B234" s="13">
        <v>0</v>
      </c>
      <c r="C234" s="13">
        <v>0</v>
      </c>
      <c r="D234" s="13">
        <v>0</v>
      </c>
      <c r="E234" s="13">
        <v>0</v>
      </c>
      <c r="F234" s="13">
        <v>0</v>
      </c>
      <c r="G234" s="1"/>
      <c r="H234" s="1"/>
      <c r="I234" s="1"/>
      <c r="J234" s="1"/>
      <c r="K234" s="1"/>
      <c r="L234" s="1"/>
      <c r="M234" s="1"/>
      <c r="N234" s="1"/>
      <c r="O234" s="1"/>
      <c r="P234" s="1"/>
      <c r="Q234" s="1"/>
      <c r="R234" s="1"/>
      <c r="S234" s="1"/>
    </row>
    <row r="235" spans="1:19">
      <c r="A235" s="20" t="s">
        <v>228</v>
      </c>
      <c r="B235" s="13">
        <v>899528.08723000006</v>
      </c>
      <c r="C235" s="13">
        <v>280344.92997000006</v>
      </c>
      <c r="D235" s="13">
        <v>0</v>
      </c>
      <c r="E235" s="13">
        <v>0</v>
      </c>
      <c r="F235" s="13">
        <v>1179873.0172000001</v>
      </c>
      <c r="G235" s="1"/>
      <c r="H235" s="1"/>
      <c r="I235" s="1"/>
      <c r="J235" s="1"/>
      <c r="K235" s="1"/>
      <c r="L235" s="1"/>
      <c r="M235" s="1"/>
      <c r="N235" s="1"/>
      <c r="O235" s="1"/>
      <c r="P235" s="1"/>
      <c r="Q235" s="1"/>
      <c r="R235" s="1"/>
      <c r="S235" s="1"/>
    </row>
    <row r="236" spans="1:19">
      <c r="A236" s="20" t="s">
        <v>229</v>
      </c>
      <c r="B236" s="13">
        <v>0</v>
      </c>
      <c r="C236" s="13">
        <v>0</v>
      </c>
      <c r="D236" s="13">
        <v>0</v>
      </c>
      <c r="E236" s="13">
        <v>0</v>
      </c>
      <c r="F236" s="13">
        <v>0</v>
      </c>
      <c r="G236" s="1"/>
      <c r="H236" s="1"/>
      <c r="I236" s="1"/>
      <c r="J236" s="1"/>
      <c r="K236" s="1"/>
      <c r="L236" s="1"/>
      <c r="M236" s="1"/>
      <c r="N236" s="1"/>
      <c r="O236" s="1"/>
      <c r="P236" s="1"/>
      <c r="Q236" s="1"/>
      <c r="R236" s="1"/>
      <c r="S236" s="1"/>
    </row>
    <row r="237" spans="1:19">
      <c r="A237" s="20" t="s">
        <v>230</v>
      </c>
      <c r="B237" s="13">
        <v>16802.812020000001</v>
      </c>
      <c r="C237" s="13">
        <v>7995.6225800000002</v>
      </c>
      <c r="D237" s="13">
        <v>0</v>
      </c>
      <c r="E237" s="13">
        <v>0</v>
      </c>
      <c r="F237" s="13">
        <v>24798.434600000001</v>
      </c>
      <c r="G237" s="1"/>
      <c r="H237" s="1"/>
      <c r="I237" s="1"/>
      <c r="J237" s="1"/>
      <c r="K237" s="1"/>
      <c r="L237" s="1"/>
      <c r="M237" s="1"/>
      <c r="N237" s="1"/>
      <c r="O237" s="1"/>
      <c r="P237" s="1"/>
      <c r="Q237" s="1"/>
      <c r="R237" s="1"/>
      <c r="S237" s="1"/>
    </row>
    <row r="238" spans="1:19">
      <c r="A238" s="20" t="s">
        <v>231</v>
      </c>
      <c r="B238" s="13">
        <v>0</v>
      </c>
      <c r="C238" s="13">
        <v>0</v>
      </c>
      <c r="D238" s="13">
        <v>0</v>
      </c>
      <c r="E238" s="13">
        <v>0</v>
      </c>
      <c r="F238" s="13">
        <v>0</v>
      </c>
      <c r="G238" s="1"/>
      <c r="H238" s="1"/>
      <c r="I238" s="1"/>
      <c r="J238" s="1"/>
      <c r="K238" s="1"/>
      <c r="L238" s="1"/>
      <c r="M238" s="1"/>
      <c r="N238" s="1"/>
      <c r="O238" s="1"/>
      <c r="P238" s="1"/>
      <c r="Q238" s="1"/>
      <c r="R238" s="1"/>
      <c r="S238" s="1"/>
    </row>
    <row r="239" spans="1:19">
      <c r="A239" s="20" t="s">
        <v>232</v>
      </c>
      <c r="B239" s="13">
        <v>0</v>
      </c>
      <c r="C239" s="13">
        <v>0</v>
      </c>
      <c r="D239" s="13">
        <v>0</v>
      </c>
      <c r="E239" s="13">
        <v>0</v>
      </c>
      <c r="F239" s="13">
        <v>0</v>
      </c>
      <c r="G239" s="1"/>
      <c r="H239" s="1"/>
      <c r="I239" s="1"/>
      <c r="J239" s="1"/>
      <c r="K239" s="1"/>
      <c r="L239" s="1"/>
      <c r="M239" s="1"/>
      <c r="N239" s="1"/>
      <c r="O239" s="1"/>
      <c r="P239" s="1"/>
      <c r="Q239" s="1"/>
      <c r="R239" s="1"/>
      <c r="S239" s="1"/>
    </row>
    <row r="240" spans="1:19">
      <c r="A240" s="20" t="s">
        <v>233</v>
      </c>
      <c r="B240" s="13">
        <v>49572.540939999999</v>
      </c>
      <c r="C240" s="13">
        <v>8784.1795299999994</v>
      </c>
      <c r="D240" s="13">
        <v>0</v>
      </c>
      <c r="E240" s="13">
        <v>0</v>
      </c>
      <c r="F240" s="13">
        <v>58356.72047</v>
      </c>
      <c r="G240" s="1"/>
      <c r="H240" s="1"/>
      <c r="I240" s="1"/>
      <c r="J240" s="1"/>
      <c r="K240" s="1"/>
      <c r="L240" s="1"/>
      <c r="M240" s="1"/>
      <c r="N240" s="1"/>
      <c r="O240" s="1"/>
      <c r="P240" s="1"/>
      <c r="Q240" s="1"/>
      <c r="R240" s="1"/>
      <c r="S240" s="1"/>
    </row>
    <row r="241" spans="1:19">
      <c r="A241" s="27" t="s">
        <v>234</v>
      </c>
      <c r="B241" s="13">
        <v>1599111.3485999999</v>
      </c>
      <c r="C241" s="13">
        <v>537805.89992999996</v>
      </c>
      <c r="D241" s="13">
        <v>0</v>
      </c>
      <c r="E241" s="13">
        <v>0</v>
      </c>
      <c r="F241" s="13">
        <v>2136917.24853</v>
      </c>
      <c r="G241" s="1"/>
      <c r="H241" s="1"/>
      <c r="I241" s="1"/>
      <c r="J241" s="1"/>
      <c r="K241" s="1"/>
      <c r="L241" s="1"/>
      <c r="M241" s="1"/>
      <c r="N241" s="1"/>
      <c r="O241" s="1"/>
      <c r="P241" s="1"/>
      <c r="Q241" s="1"/>
      <c r="R241" s="1"/>
      <c r="S241" s="1"/>
    </row>
    <row r="242" spans="1:19">
      <c r="A242" s="20" t="s">
        <v>235</v>
      </c>
      <c r="B242" s="13">
        <v>848520.71725999995</v>
      </c>
      <c r="C242" s="13">
        <v>102052.26362</v>
      </c>
      <c r="D242" s="13">
        <v>0</v>
      </c>
      <c r="E242" s="13">
        <v>0</v>
      </c>
      <c r="F242" s="13">
        <v>950572.98088000005</v>
      </c>
      <c r="G242" s="1"/>
      <c r="H242" s="1"/>
      <c r="I242" s="1"/>
      <c r="J242" s="1"/>
      <c r="K242" s="1"/>
      <c r="L242" s="1"/>
      <c r="M242" s="1"/>
      <c r="N242" s="1"/>
      <c r="O242" s="1"/>
      <c r="P242" s="1"/>
      <c r="Q242" s="1"/>
      <c r="R242" s="1"/>
      <c r="S242" s="1"/>
    </row>
    <row r="243" spans="1:19">
      <c r="A243" s="20" t="s">
        <v>236</v>
      </c>
      <c r="B243" s="13">
        <v>0</v>
      </c>
      <c r="C243" s="13">
        <v>0</v>
      </c>
      <c r="D243" s="13">
        <v>0</v>
      </c>
      <c r="E243" s="13">
        <v>0</v>
      </c>
      <c r="F243" s="13">
        <v>0</v>
      </c>
      <c r="G243" s="1"/>
      <c r="H243" s="1"/>
      <c r="I243" s="1"/>
      <c r="J243" s="1"/>
      <c r="K243" s="1"/>
      <c r="L243" s="1"/>
      <c r="M243" s="1"/>
      <c r="N243" s="1"/>
      <c r="O243" s="1"/>
      <c r="P243" s="1"/>
      <c r="Q243" s="1"/>
      <c r="R243" s="1"/>
      <c r="S243" s="1"/>
    </row>
    <row r="244" spans="1:19">
      <c r="A244" s="20" t="s">
        <v>237</v>
      </c>
      <c r="B244" s="13">
        <v>248528.01407</v>
      </c>
      <c r="C244" s="13">
        <v>24204.28371</v>
      </c>
      <c r="D244" s="13">
        <v>0</v>
      </c>
      <c r="E244" s="13">
        <v>0</v>
      </c>
      <c r="F244" s="13">
        <v>272732.29777999996</v>
      </c>
      <c r="G244" s="1"/>
      <c r="H244" s="1"/>
      <c r="I244" s="1"/>
      <c r="J244" s="1"/>
      <c r="K244" s="1"/>
      <c r="L244" s="1"/>
      <c r="M244" s="1"/>
      <c r="N244" s="1"/>
      <c r="O244" s="1"/>
      <c r="P244" s="1"/>
      <c r="Q244" s="1"/>
      <c r="R244" s="1"/>
      <c r="S244" s="1"/>
    </row>
    <row r="245" spans="1:19">
      <c r="A245" s="20" t="s">
        <v>238</v>
      </c>
      <c r="B245" s="13">
        <v>59131.948799999998</v>
      </c>
      <c r="C245" s="13">
        <v>3883.4171099999999</v>
      </c>
      <c r="D245" s="13">
        <v>0</v>
      </c>
      <c r="E245" s="13">
        <v>0</v>
      </c>
      <c r="F245" s="13">
        <v>63015.365909999993</v>
      </c>
      <c r="G245" s="1"/>
      <c r="H245" s="1"/>
      <c r="I245" s="1"/>
      <c r="J245" s="1"/>
      <c r="K245" s="1"/>
      <c r="L245" s="1"/>
      <c r="M245" s="1"/>
      <c r="N245" s="1"/>
      <c r="O245" s="1"/>
      <c r="P245" s="1"/>
      <c r="Q245" s="1"/>
      <c r="R245" s="1"/>
      <c r="S245" s="1"/>
    </row>
    <row r="246" spans="1:19">
      <c r="A246" s="14" t="s">
        <v>239</v>
      </c>
      <c r="B246" s="13">
        <v>0</v>
      </c>
      <c r="C246" s="13">
        <v>0</v>
      </c>
      <c r="D246" s="13">
        <v>0</v>
      </c>
      <c r="E246" s="13">
        <v>0</v>
      </c>
      <c r="F246" s="13">
        <v>0</v>
      </c>
      <c r="G246" s="1"/>
      <c r="H246" s="1"/>
      <c r="I246" s="1"/>
      <c r="J246" s="1"/>
      <c r="K246" s="1"/>
      <c r="L246" s="1"/>
      <c r="M246" s="1"/>
      <c r="N246" s="1"/>
      <c r="O246" s="1"/>
      <c r="P246" s="1"/>
      <c r="Q246" s="1"/>
      <c r="R246" s="1"/>
      <c r="S246" s="1"/>
    </row>
    <row r="247" spans="1:19">
      <c r="A247" s="20" t="s">
        <v>240</v>
      </c>
      <c r="B247" s="13">
        <v>442930.66847000003</v>
      </c>
      <c r="C247" s="13">
        <v>407665.93549</v>
      </c>
      <c r="D247" s="13">
        <v>0</v>
      </c>
      <c r="E247" s="13">
        <v>0</v>
      </c>
      <c r="F247" s="13">
        <v>850596.60396000009</v>
      </c>
      <c r="G247" s="1"/>
      <c r="H247" s="1"/>
      <c r="I247" s="1"/>
      <c r="J247" s="1"/>
      <c r="K247" s="1"/>
      <c r="L247" s="1"/>
      <c r="M247" s="1"/>
      <c r="N247" s="1"/>
      <c r="O247" s="1"/>
      <c r="P247" s="1"/>
      <c r="Q247" s="1"/>
      <c r="R247" s="1"/>
      <c r="S247" s="1"/>
    </row>
    <row r="248" spans="1:19">
      <c r="A248" s="27" t="s">
        <v>241</v>
      </c>
      <c r="B248" s="13">
        <v>45000.019340000006</v>
      </c>
      <c r="C248" s="13">
        <v>11345.463949999999</v>
      </c>
      <c r="D248" s="13">
        <v>0</v>
      </c>
      <c r="E248" s="13">
        <v>0</v>
      </c>
      <c r="F248" s="13">
        <v>56345.483289999996</v>
      </c>
      <c r="G248" s="1"/>
      <c r="H248" s="1"/>
      <c r="I248" s="1"/>
      <c r="J248" s="1"/>
      <c r="K248" s="1"/>
      <c r="L248" s="1"/>
      <c r="M248" s="1"/>
      <c r="N248" s="1"/>
      <c r="O248" s="1"/>
      <c r="P248" s="1"/>
      <c r="Q248" s="1"/>
      <c r="R248" s="1"/>
      <c r="S248" s="1"/>
    </row>
    <row r="249" spans="1:19">
      <c r="A249" s="20" t="s">
        <v>242</v>
      </c>
      <c r="B249" s="13">
        <v>44966.79088</v>
      </c>
      <c r="C249" s="13">
        <v>11345.174999999999</v>
      </c>
      <c r="D249" s="13">
        <v>0</v>
      </c>
      <c r="E249" s="13">
        <v>0</v>
      </c>
      <c r="F249" s="13">
        <v>56311.965880000003</v>
      </c>
      <c r="G249" s="1"/>
      <c r="H249" s="1"/>
      <c r="I249" s="1"/>
      <c r="J249" s="1"/>
      <c r="K249" s="1"/>
      <c r="L249" s="1"/>
      <c r="M249" s="1"/>
      <c r="N249" s="1"/>
      <c r="O249" s="1"/>
      <c r="P249" s="1"/>
      <c r="Q249" s="1"/>
      <c r="R249" s="1"/>
      <c r="S249" s="1"/>
    </row>
    <row r="250" spans="1:19">
      <c r="A250" s="20" t="s">
        <v>243</v>
      </c>
      <c r="B250" s="13">
        <v>33.228459999999998</v>
      </c>
      <c r="C250" s="13">
        <v>0.28894999999999998</v>
      </c>
      <c r="D250" s="13">
        <v>0</v>
      </c>
      <c r="E250" s="13">
        <v>0</v>
      </c>
      <c r="F250" s="13">
        <v>33.517410000000005</v>
      </c>
      <c r="G250" s="1"/>
      <c r="H250" s="1"/>
      <c r="I250" s="1"/>
      <c r="J250" s="1"/>
      <c r="K250" s="1"/>
      <c r="L250" s="1"/>
      <c r="M250" s="1"/>
      <c r="N250" s="1"/>
      <c r="O250" s="1"/>
      <c r="P250" s="1"/>
      <c r="Q250" s="1"/>
      <c r="R250" s="1"/>
      <c r="S250" s="1"/>
    </row>
    <row r="251" spans="1:19">
      <c r="A251" s="27" t="s">
        <v>244</v>
      </c>
      <c r="B251" s="13">
        <v>0</v>
      </c>
      <c r="C251" s="13">
        <v>0</v>
      </c>
      <c r="D251" s="13">
        <v>0</v>
      </c>
      <c r="E251" s="13">
        <v>0</v>
      </c>
      <c r="F251" s="13">
        <v>0</v>
      </c>
      <c r="G251" s="1"/>
      <c r="H251" s="1"/>
      <c r="I251" s="1"/>
      <c r="J251" s="1"/>
      <c r="K251" s="1"/>
      <c r="L251" s="1"/>
      <c r="M251" s="1"/>
      <c r="N251" s="1"/>
      <c r="O251" s="1"/>
      <c r="P251" s="1"/>
      <c r="Q251" s="1"/>
      <c r="R251" s="1"/>
      <c r="S251" s="1"/>
    </row>
    <row r="252" spans="1:19">
      <c r="A252" s="20" t="s">
        <v>242</v>
      </c>
      <c r="B252" s="13">
        <v>0</v>
      </c>
      <c r="C252" s="13">
        <v>0</v>
      </c>
      <c r="D252" s="13">
        <v>0</v>
      </c>
      <c r="E252" s="13">
        <v>0</v>
      </c>
      <c r="F252" s="13">
        <v>0</v>
      </c>
      <c r="G252" s="1"/>
      <c r="H252" s="1"/>
      <c r="I252" s="1"/>
      <c r="J252" s="1"/>
      <c r="K252" s="1"/>
      <c r="L252" s="1"/>
      <c r="M252" s="1"/>
      <c r="N252" s="1"/>
      <c r="O252" s="1"/>
      <c r="P252" s="1"/>
      <c r="Q252" s="1"/>
      <c r="R252" s="1"/>
      <c r="S252" s="1"/>
    </row>
    <row r="253" spans="1:19">
      <c r="A253" s="20" t="s">
        <v>243</v>
      </c>
      <c r="B253" s="13">
        <v>0</v>
      </c>
      <c r="C253" s="13">
        <v>0</v>
      </c>
      <c r="D253" s="13">
        <v>0</v>
      </c>
      <c r="E253" s="13">
        <v>0</v>
      </c>
      <c r="F253" s="13">
        <v>0</v>
      </c>
      <c r="G253" s="1"/>
      <c r="H253" s="1"/>
      <c r="I253" s="1"/>
      <c r="J253" s="1"/>
      <c r="K253" s="1"/>
      <c r="L253" s="1"/>
      <c r="M253" s="1"/>
      <c r="N253" s="1"/>
      <c r="O253" s="1"/>
      <c r="P253" s="1"/>
      <c r="Q253" s="1"/>
      <c r="R253" s="1"/>
      <c r="S253" s="1"/>
    </row>
    <row r="254" spans="1:19">
      <c r="A254" s="30" t="s">
        <v>245</v>
      </c>
      <c r="B254" s="11">
        <v>149906.53369000001</v>
      </c>
      <c r="C254" s="11">
        <v>1327.86031</v>
      </c>
      <c r="D254" s="11">
        <v>0</v>
      </c>
      <c r="E254" s="11">
        <v>0.99157000000000006</v>
      </c>
      <c r="F254" s="11">
        <v>151235.38556999998</v>
      </c>
      <c r="G254" s="1"/>
      <c r="H254" s="1"/>
      <c r="I254" s="1"/>
      <c r="J254" s="1"/>
      <c r="K254" s="1"/>
      <c r="L254" s="1"/>
      <c r="M254" s="1"/>
      <c r="N254" s="1"/>
      <c r="O254" s="1"/>
      <c r="P254" s="1"/>
      <c r="Q254" s="1"/>
      <c r="R254" s="1"/>
      <c r="S254" s="1"/>
    </row>
    <row r="255" spans="1:19">
      <c r="A255" s="22" t="s">
        <v>246</v>
      </c>
      <c r="B255" s="13">
        <v>39.67239</v>
      </c>
      <c r="C255" s="13">
        <v>7.662999999999999E-2</v>
      </c>
      <c r="D255" s="13">
        <v>0</v>
      </c>
      <c r="E255" s="13">
        <v>0</v>
      </c>
      <c r="F255" s="13">
        <v>39.749019999999994</v>
      </c>
      <c r="G255" s="1"/>
      <c r="H255" s="1"/>
      <c r="I255" s="1"/>
      <c r="J255" s="1"/>
      <c r="K255" s="1"/>
      <c r="L255" s="1"/>
      <c r="M255" s="1"/>
      <c r="N255" s="1"/>
      <c r="O255" s="1"/>
      <c r="P255" s="1"/>
      <c r="Q255" s="1"/>
      <c r="R255" s="1"/>
      <c r="S255" s="1"/>
    </row>
    <row r="256" spans="1:19">
      <c r="A256" s="22" t="s">
        <v>247</v>
      </c>
      <c r="B256" s="13">
        <v>645.98099999999999</v>
      </c>
      <c r="C256" s="13">
        <v>170.66876000000002</v>
      </c>
      <c r="D256" s="13">
        <v>0</v>
      </c>
      <c r="E256" s="13">
        <v>0.15156</v>
      </c>
      <c r="F256" s="13">
        <v>816.80131999999992</v>
      </c>
      <c r="G256" s="1"/>
      <c r="H256" s="1"/>
      <c r="I256" s="1"/>
      <c r="J256" s="1"/>
      <c r="K256" s="1"/>
      <c r="L256" s="1"/>
      <c r="M256" s="1"/>
      <c r="N256" s="1"/>
      <c r="O256" s="1"/>
      <c r="P256" s="1"/>
      <c r="Q256" s="1"/>
      <c r="R256" s="1"/>
      <c r="S256" s="1"/>
    </row>
    <row r="257" spans="1:19">
      <c r="A257" s="22" t="s">
        <v>248</v>
      </c>
      <c r="B257" s="13">
        <v>109448.67745</v>
      </c>
      <c r="C257" s="13">
        <v>695.90273999999999</v>
      </c>
      <c r="D257" s="13">
        <v>0</v>
      </c>
      <c r="E257" s="13">
        <v>4.0000000000000003E-5</v>
      </c>
      <c r="F257" s="13">
        <v>110144.58023000001</v>
      </c>
      <c r="G257" s="1"/>
      <c r="H257" s="1"/>
      <c r="I257" s="1"/>
      <c r="J257" s="1"/>
      <c r="K257" s="1"/>
      <c r="L257" s="1"/>
      <c r="M257" s="1"/>
      <c r="N257" s="1"/>
      <c r="O257" s="1"/>
      <c r="P257" s="1"/>
      <c r="Q257" s="1"/>
      <c r="R257" s="1"/>
      <c r="S257" s="1"/>
    </row>
    <row r="258" spans="1:19">
      <c r="A258" s="22" t="s">
        <v>249</v>
      </c>
      <c r="B258" s="13">
        <v>31396.70262</v>
      </c>
      <c r="C258" s="13">
        <v>380.77321999999998</v>
      </c>
      <c r="D258" s="13">
        <v>0</v>
      </c>
      <c r="E258" s="13">
        <v>0</v>
      </c>
      <c r="F258" s="13">
        <v>31777.475839999999</v>
      </c>
      <c r="G258" s="1"/>
      <c r="H258" s="1"/>
      <c r="I258" s="1"/>
      <c r="J258" s="1"/>
      <c r="K258" s="1"/>
      <c r="L258" s="1"/>
      <c r="M258" s="1"/>
      <c r="N258" s="1"/>
      <c r="O258" s="1"/>
      <c r="P258" s="1"/>
      <c r="Q258" s="1"/>
      <c r="R258" s="1"/>
      <c r="S258" s="1"/>
    </row>
    <row r="259" spans="1:19">
      <c r="A259" s="22" t="s">
        <v>250</v>
      </c>
      <c r="B259" s="13">
        <v>3291.8110200000001</v>
      </c>
      <c r="C259" s="13">
        <v>1.22126</v>
      </c>
      <c r="D259" s="13">
        <v>0</v>
      </c>
      <c r="E259" s="13">
        <v>0</v>
      </c>
      <c r="F259" s="13">
        <v>3293.0322799999999</v>
      </c>
      <c r="G259" s="1"/>
      <c r="H259" s="1"/>
      <c r="I259" s="1"/>
      <c r="J259" s="1"/>
      <c r="K259" s="1"/>
      <c r="L259" s="1"/>
      <c r="M259" s="1"/>
      <c r="N259" s="1"/>
      <c r="O259" s="1"/>
      <c r="P259" s="1"/>
      <c r="Q259" s="1"/>
      <c r="R259" s="1"/>
      <c r="S259" s="1"/>
    </row>
    <row r="260" spans="1:19">
      <c r="A260" s="22" t="s">
        <v>251</v>
      </c>
      <c r="B260" s="13">
        <v>1416.6277399999999</v>
      </c>
      <c r="C260" s="13">
        <v>0.46347000000000005</v>
      </c>
      <c r="D260" s="13">
        <v>0</v>
      </c>
      <c r="E260" s="13">
        <v>0</v>
      </c>
      <c r="F260" s="13">
        <v>1417.09121</v>
      </c>
      <c r="G260" s="1"/>
      <c r="H260" s="1"/>
      <c r="I260" s="1"/>
      <c r="J260" s="1"/>
      <c r="K260" s="1"/>
      <c r="L260" s="1"/>
      <c r="M260" s="1"/>
      <c r="N260" s="1"/>
      <c r="O260" s="1"/>
      <c r="P260" s="1"/>
      <c r="Q260" s="1"/>
      <c r="R260" s="1"/>
      <c r="S260" s="1"/>
    </row>
    <row r="261" spans="1:19">
      <c r="A261" s="22" t="s">
        <v>252</v>
      </c>
      <c r="B261" s="13">
        <v>1201.85366</v>
      </c>
      <c r="C261" s="13">
        <v>5.0208300000000001</v>
      </c>
      <c r="D261" s="13">
        <v>0</v>
      </c>
      <c r="E261" s="13">
        <v>0</v>
      </c>
      <c r="F261" s="13">
        <v>1206.8744899999999</v>
      </c>
      <c r="G261" s="1"/>
      <c r="H261" s="1"/>
      <c r="I261" s="1"/>
      <c r="J261" s="1"/>
      <c r="K261" s="1"/>
      <c r="L261" s="1"/>
      <c r="M261" s="1"/>
      <c r="N261" s="1"/>
      <c r="O261" s="1"/>
      <c r="P261" s="1"/>
      <c r="Q261" s="1"/>
      <c r="R261" s="1"/>
      <c r="S261" s="1"/>
    </row>
    <row r="262" spans="1:19">
      <c r="A262" s="22" t="s">
        <v>253</v>
      </c>
      <c r="B262" s="13">
        <v>169.24646999999999</v>
      </c>
      <c r="C262" s="13">
        <v>0</v>
      </c>
      <c r="D262" s="13">
        <v>0</v>
      </c>
      <c r="E262" s="13">
        <v>0</v>
      </c>
      <c r="F262" s="13">
        <v>169.24646999999999</v>
      </c>
      <c r="G262" s="1"/>
      <c r="H262" s="1"/>
      <c r="I262" s="1"/>
      <c r="J262" s="1"/>
      <c r="K262" s="1"/>
      <c r="L262" s="1"/>
      <c r="M262" s="1"/>
      <c r="N262" s="1"/>
      <c r="O262" s="1"/>
      <c r="P262" s="1"/>
      <c r="Q262" s="1"/>
      <c r="R262" s="1"/>
      <c r="S262" s="1"/>
    </row>
    <row r="263" spans="1:19">
      <c r="A263" s="22" t="s">
        <v>254</v>
      </c>
      <c r="B263" s="13">
        <v>0</v>
      </c>
      <c r="C263" s="13">
        <v>0</v>
      </c>
      <c r="D263" s="13">
        <v>0</v>
      </c>
      <c r="E263" s="13">
        <v>0</v>
      </c>
      <c r="F263" s="13">
        <v>0</v>
      </c>
      <c r="G263" s="1"/>
      <c r="H263" s="1"/>
      <c r="I263" s="1"/>
      <c r="J263" s="1"/>
      <c r="K263" s="1"/>
      <c r="L263" s="1"/>
      <c r="M263" s="1"/>
      <c r="N263" s="1"/>
      <c r="O263" s="1"/>
      <c r="P263" s="1"/>
      <c r="Q263" s="1"/>
      <c r="R263" s="1"/>
      <c r="S263" s="1"/>
    </row>
    <row r="264" spans="1:19">
      <c r="A264" s="22" t="s">
        <v>255</v>
      </c>
      <c r="B264" s="13">
        <v>2024.5122799999999</v>
      </c>
      <c r="C264" s="13">
        <v>8.5143500000000003</v>
      </c>
      <c r="D264" s="13">
        <v>0</v>
      </c>
      <c r="E264" s="13">
        <v>0</v>
      </c>
      <c r="F264" s="13">
        <v>2033.0266299999998</v>
      </c>
      <c r="G264" s="1"/>
      <c r="H264" s="1"/>
      <c r="I264" s="1"/>
      <c r="J264" s="1"/>
      <c r="K264" s="1"/>
      <c r="L264" s="1"/>
      <c r="M264" s="1"/>
      <c r="N264" s="1"/>
      <c r="O264" s="1"/>
      <c r="P264" s="1"/>
      <c r="Q264" s="1"/>
      <c r="R264" s="1"/>
      <c r="S264" s="1"/>
    </row>
    <row r="265" spans="1:19">
      <c r="A265" s="22" t="s">
        <v>256</v>
      </c>
      <c r="B265" s="13">
        <v>271.44905999999997</v>
      </c>
      <c r="C265" s="13">
        <v>65.21905000000001</v>
      </c>
      <c r="D265" s="13">
        <v>0</v>
      </c>
      <c r="E265" s="13">
        <v>0.83996999999999999</v>
      </c>
      <c r="F265" s="13">
        <v>337.50808000000001</v>
      </c>
      <c r="G265" s="1"/>
      <c r="H265" s="1"/>
      <c r="I265" s="1"/>
      <c r="J265" s="1"/>
      <c r="K265" s="1"/>
      <c r="L265" s="1"/>
      <c r="M265" s="1"/>
      <c r="N265" s="1"/>
      <c r="O265" s="1"/>
      <c r="P265" s="1"/>
      <c r="Q265" s="1"/>
      <c r="R265" s="1"/>
      <c r="S265" s="1"/>
    </row>
    <row r="266" spans="1:19">
      <c r="A266" s="30" t="s">
        <v>257</v>
      </c>
      <c r="B266" s="11">
        <v>-55655.046880000002</v>
      </c>
      <c r="C266" s="11">
        <v>-5026.2352199999996</v>
      </c>
      <c r="D266" s="11">
        <v>0</v>
      </c>
      <c r="E266" s="11">
        <v>-105.21157000000001</v>
      </c>
      <c r="F266" s="11">
        <v>-60786.493670000003</v>
      </c>
      <c r="G266" s="1"/>
      <c r="H266" s="1"/>
      <c r="I266" s="1"/>
      <c r="J266" s="1"/>
      <c r="K266" s="1"/>
      <c r="L266" s="1"/>
      <c r="M266" s="1"/>
      <c r="N266" s="1"/>
      <c r="O266" s="1"/>
      <c r="P266" s="1"/>
      <c r="Q266" s="1"/>
      <c r="R266" s="1"/>
      <c r="S266" s="1"/>
    </row>
    <row r="267" spans="1:19">
      <c r="A267" s="22" t="s">
        <v>258</v>
      </c>
      <c r="B267" s="13">
        <v>-24984.771920000003</v>
      </c>
      <c r="C267" s="13">
        <v>-966.26206999999999</v>
      </c>
      <c r="D267" s="13">
        <v>0</v>
      </c>
      <c r="E267" s="13">
        <v>-105.21157000000001</v>
      </c>
      <c r="F267" s="13">
        <v>-26056.245559999999</v>
      </c>
      <c r="G267" s="1"/>
      <c r="H267" s="1"/>
      <c r="I267" s="1"/>
      <c r="J267" s="1"/>
      <c r="K267" s="1"/>
      <c r="L267" s="1"/>
      <c r="M267" s="1"/>
      <c r="N267" s="1"/>
      <c r="O267" s="1"/>
      <c r="P267" s="1"/>
      <c r="Q267" s="1"/>
      <c r="R267" s="1"/>
      <c r="S267" s="1"/>
    </row>
    <row r="268" spans="1:19">
      <c r="A268" s="22" t="s">
        <v>259</v>
      </c>
      <c r="B268" s="13">
        <v>0</v>
      </c>
      <c r="C268" s="13">
        <v>0</v>
      </c>
      <c r="D268" s="13">
        <v>0</v>
      </c>
      <c r="E268" s="13">
        <v>0</v>
      </c>
      <c r="F268" s="13">
        <v>0</v>
      </c>
      <c r="G268" s="1"/>
      <c r="H268" s="1"/>
      <c r="I268" s="1"/>
      <c r="J268" s="1"/>
      <c r="K268" s="1"/>
      <c r="L268" s="1"/>
      <c r="M268" s="1"/>
      <c r="N268" s="1"/>
      <c r="O268" s="1"/>
      <c r="P268" s="1"/>
      <c r="Q268" s="1"/>
      <c r="R268" s="1"/>
      <c r="S268" s="1"/>
    </row>
    <row r="269" spans="1:19">
      <c r="A269" s="22" t="s">
        <v>260</v>
      </c>
      <c r="B269" s="13">
        <v>-15238.944439999999</v>
      </c>
      <c r="C269" s="13">
        <v>-2293.3768999999998</v>
      </c>
      <c r="D269" s="13">
        <v>0</v>
      </c>
      <c r="E269" s="13">
        <v>0</v>
      </c>
      <c r="F269" s="13">
        <v>-17532.321339999999</v>
      </c>
      <c r="G269" s="1"/>
      <c r="H269" s="1"/>
      <c r="I269" s="1"/>
      <c r="J269" s="1"/>
      <c r="K269" s="1"/>
      <c r="L269" s="1"/>
      <c r="M269" s="1"/>
      <c r="N269" s="1"/>
      <c r="O269" s="1"/>
      <c r="P269" s="1"/>
      <c r="Q269" s="1"/>
      <c r="R269" s="1"/>
      <c r="S269" s="1"/>
    </row>
    <row r="270" spans="1:19">
      <c r="A270" s="22" t="s">
        <v>261</v>
      </c>
      <c r="B270" s="13">
        <v>0</v>
      </c>
      <c r="C270" s="13">
        <v>0</v>
      </c>
      <c r="D270" s="13">
        <v>0</v>
      </c>
      <c r="E270" s="13">
        <v>0</v>
      </c>
      <c r="F270" s="13">
        <v>0</v>
      </c>
      <c r="G270" s="1"/>
      <c r="H270" s="1"/>
      <c r="I270" s="1"/>
      <c r="J270" s="1"/>
      <c r="K270" s="1"/>
      <c r="L270" s="1"/>
      <c r="M270" s="1"/>
      <c r="N270" s="1"/>
      <c r="O270" s="1"/>
      <c r="P270" s="1"/>
      <c r="Q270" s="1"/>
      <c r="R270" s="1"/>
      <c r="S270" s="1"/>
    </row>
    <row r="271" spans="1:19">
      <c r="A271" s="22" t="s">
        <v>262</v>
      </c>
      <c r="B271" s="13">
        <v>-575.06943999999999</v>
      </c>
      <c r="C271" s="13">
        <v>0</v>
      </c>
      <c r="D271" s="13">
        <v>0</v>
      </c>
      <c r="E271" s="13">
        <v>0</v>
      </c>
      <c r="F271" s="13">
        <v>-575.06943999999999</v>
      </c>
      <c r="G271" s="1"/>
      <c r="H271" s="1"/>
      <c r="I271" s="1"/>
      <c r="J271" s="1"/>
      <c r="K271" s="1"/>
      <c r="L271" s="1"/>
      <c r="M271" s="1"/>
      <c r="N271" s="1"/>
      <c r="O271" s="1"/>
      <c r="P271" s="1"/>
      <c r="Q271" s="1"/>
      <c r="R271" s="1"/>
      <c r="S271" s="1"/>
    </row>
    <row r="272" spans="1:19">
      <c r="A272" s="25" t="s">
        <v>263</v>
      </c>
      <c r="B272" s="13">
        <v>-227.93098999999998</v>
      </c>
      <c r="C272" s="13">
        <v>-1766.5962500000001</v>
      </c>
      <c r="D272" s="13">
        <v>0</v>
      </c>
      <c r="E272" s="13">
        <v>0</v>
      </c>
      <c r="F272" s="13">
        <v>-1994.5272399999999</v>
      </c>
      <c r="G272" s="1"/>
      <c r="H272" s="1"/>
      <c r="I272" s="1"/>
      <c r="J272" s="1"/>
      <c r="K272" s="1"/>
      <c r="L272" s="1"/>
      <c r="M272" s="1"/>
      <c r="N272" s="1"/>
      <c r="O272" s="1"/>
      <c r="P272" s="1"/>
      <c r="Q272" s="1"/>
      <c r="R272" s="1"/>
      <c r="S272" s="1"/>
    </row>
    <row r="273" spans="1:19">
      <c r="A273" s="22" t="s">
        <v>264</v>
      </c>
      <c r="B273" s="13">
        <v>-14628.330089999999</v>
      </c>
      <c r="C273" s="13">
        <v>0</v>
      </c>
      <c r="D273" s="13">
        <v>0</v>
      </c>
      <c r="E273" s="13">
        <v>0</v>
      </c>
      <c r="F273" s="13">
        <v>-14628.330089999999</v>
      </c>
      <c r="G273" s="1"/>
      <c r="H273" s="1"/>
      <c r="I273" s="1"/>
      <c r="J273" s="1"/>
      <c r="K273" s="1"/>
      <c r="L273" s="1"/>
      <c r="M273" s="1"/>
      <c r="N273" s="1"/>
      <c r="O273" s="1"/>
      <c r="P273" s="1"/>
      <c r="Q273" s="1"/>
      <c r="R273" s="1"/>
      <c r="S273" s="1"/>
    </row>
    <row r="274" spans="1:19">
      <c r="A274" s="30" t="s">
        <v>265</v>
      </c>
      <c r="B274" s="11">
        <v>94251.486810000002</v>
      </c>
      <c r="C274" s="11">
        <v>-3698.37491</v>
      </c>
      <c r="D274" s="11">
        <v>0</v>
      </c>
      <c r="E274" s="11">
        <v>-104.22</v>
      </c>
      <c r="F274" s="11">
        <v>90448.891900000002</v>
      </c>
      <c r="G274" s="1"/>
      <c r="H274" s="1"/>
      <c r="I274" s="1"/>
      <c r="J274" s="1"/>
      <c r="K274" s="1"/>
      <c r="L274" s="1"/>
      <c r="M274" s="1"/>
      <c r="N274" s="1"/>
      <c r="O274" s="1"/>
      <c r="P274" s="1"/>
      <c r="Q274" s="1"/>
      <c r="R274" s="1"/>
      <c r="S274" s="1"/>
    </row>
    <row r="275" spans="1:19">
      <c r="A275" s="31" t="s">
        <v>266</v>
      </c>
      <c r="B275" s="11">
        <v>15785.886259999999</v>
      </c>
      <c r="C275" s="11">
        <v>698.43369999999993</v>
      </c>
      <c r="D275" s="11">
        <v>0</v>
      </c>
      <c r="E275" s="11">
        <v>0</v>
      </c>
      <c r="F275" s="11">
        <v>16484.319960000001</v>
      </c>
      <c r="G275" s="1"/>
      <c r="H275" s="1"/>
      <c r="I275" s="1"/>
      <c r="J275" s="1"/>
      <c r="K275" s="1"/>
      <c r="L275" s="1"/>
      <c r="M275" s="1"/>
      <c r="N275" s="1"/>
      <c r="O275" s="1"/>
      <c r="P275" s="1"/>
      <c r="Q275" s="1"/>
      <c r="R275" s="1"/>
      <c r="S275" s="1"/>
    </row>
    <row r="276" spans="1:19">
      <c r="A276" s="22" t="s">
        <v>267</v>
      </c>
      <c r="B276" s="13">
        <v>10565.978279999999</v>
      </c>
      <c r="C276" s="13">
        <v>394.77835999999996</v>
      </c>
      <c r="D276" s="13">
        <v>0</v>
      </c>
      <c r="E276" s="13">
        <v>0</v>
      </c>
      <c r="F276" s="13">
        <v>10960.756640000001</v>
      </c>
      <c r="G276" s="1"/>
      <c r="H276" s="1"/>
      <c r="I276" s="1"/>
      <c r="J276" s="1"/>
      <c r="K276" s="1"/>
      <c r="L276" s="1"/>
      <c r="M276" s="1"/>
      <c r="N276" s="1"/>
      <c r="O276" s="1"/>
      <c r="P276" s="1"/>
      <c r="Q276" s="1"/>
      <c r="R276" s="1"/>
      <c r="S276" s="1"/>
    </row>
    <row r="277" spans="1:19">
      <c r="A277" s="22" t="s">
        <v>268</v>
      </c>
      <c r="B277" s="13">
        <v>0</v>
      </c>
      <c r="C277" s="13">
        <v>286.84482000000003</v>
      </c>
      <c r="D277" s="13">
        <v>0</v>
      </c>
      <c r="E277" s="13">
        <v>0</v>
      </c>
      <c r="F277" s="13">
        <v>286.84482000000003</v>
      </c>
      <c r="G277" s="1"/>
      <c r="H277" s="1"/>
      <c r="I277" s="1"/>
      <c r="J277" s="1"/>
      <c r="K277" s="1"/>
      <c r="L277" s="1"/>
      <c r="M277" s="1"/>
      <c r="N277" s="1"/>
      <c r="O277" s="1"/>
      <c r="P277" s="1"/>
      <c r="Q277" s="1"/>
      <c r="R277" s="1"/>
      <c r="S277" s="1"/>
    </row>
    <row r="278" spans="1:19">
      <c r="A278" s="22" t="s">
        <v>269</v>
      </c>
      <c r="B278" s="13">
        <v>4841.5510800000002</v>
      </c>
      <c r="C278" s="13">
        <v>0</v>
      </c>
      <c r="D278" s="13">
        <v>0</v>
      </c>
      <c r="E278" s="13">
        <v>0</v>
      </c>
      <c r="F278" s="13">
        <v>4841.5510800000002</v>
      </c>
      <c r="G278" s="1"/>
      <c r="H278" s="1"/>
      <c r="I278" s="1"/>
      <c r="J278" s="1"/>
      <c r="K278" s="1"/>
      <c r="L278" s="1"/>
      <c r="M278" s="1"/>
      <c r="N278" s="1"/>
      <c r="O278" s="1"/>
      <c r="P278" s="1"/>
      <c r="Q278" s="1"/>
      <c r="R278" s="1"/>
      <c r="S278" s="1"/>
    </row>
    <row r="279" spans="1:19">
      <c r="A279" s="22" t="s">
        <v>270</v>
      </c>
      <c r="B279" s="13">
        <v>0</v>
      </c>
      <c r="C279" s="13">
        <v>0</v>
      </c>
      <c r="D279" s="13">
        <v>0</v>
      </c>
      <c r="E279" s="13">
        <v>0</v>
      </c>
      <c r="F279" s="13">
        <v>0</v>
      </c>
      <c r="G279" s="1"/>
      <c r="H279" s="1"/>
      <c r="I279" s="1"/>
      <c r="J279" s="1"/>
      <c r="K279" s="1"/>
      <c r="L279" s="1"/>
      <c r="M279" s="1"/>
      <c r="N279" s="1"/>
      <c r="O279" s="1"/>
      <c r="P279" s="1"/>
      <c r="Q279" s="1"/>
      <c r="R279" s="1"/>
      <c r="S279" s="1"/>
    </row>
    <row r="280" spans="1:19">
      <c r="A280" s="22" t="s">
        <v>271</v>
      </c>
      <c r="B280" s="13">
        <v>378.3569</v>
      </c>
      <c r="C280" s="13">
        <v>16.81052</v>
      </c>
      <c r="D280" s="13">
        <v>0</v>
      </c>
      <c r="E280" s="13">
        <v>0</v>
      </c>
      <c r="F280" s="13">
        <v>395.16741999999999</v>
      </c>
      <c r="G280" s="1"/>
      <c r="H280" s="1"/>
      <c r="I280" s="1"/>
      <c r="J280" s="1"/>
      <c r="K280" s="1"/>
      <c r="L280" s="1"/>
      <c r="M280" s="1"/>
      <c r="N280" s="1"/>
      <c r="O280" s="1"/>
      <c r="P280" s="1"/>
      <c r="Q280" s="1"/>
      <c r="R280" s="1"/>
      <c r="S280" s="1"/>
    </row>
    <row r="281" spans="1:19">
      <c r="A281" s="22" t="s">
        <v>272</v>
      </c>
      <c r="B281" s="13">
        <v>0</v>
      </c>
      <c r="C281" s="13">
        <v>0</v>
      </c>
      <c r="D281" s="13">
        <v>0</v>
      </c>
      <c r="E281" s="13">
        <v>0</v>
      </c>
      <c r="F281" s="13">
        <v>0</v>
      </c>
      <c r="G281" s="1"/>
      <c r="H281" s="1"/>
      <c r="I281" s="1"/>
      <c r="J281" s="1"/>
      <c r="K281" s="1"/>
      <c r="L281" s="1"/>
      <c r="M281" s="1"/>
      <c r="N281" s="1"/>
      <c r="O281" s="1"/>
      <c r="P281" s="1"/>
      <c r="Q281" s="1"/>
      <c r="R281" s="1"/>
      <c r="S281" s="1"/>
    </row>
    <row r="282" spans="1:19">
      <c r="A282" s="32" t="s">
        <v>273</v>
      </c>
      <c r="B282" s="11">
        <v>-5313.44193</v>
      </c>
      <c r="C282" s="11">
        <v>-1202.1984499999999</v>
      </c>
      <c r="D282" s="11">
        <v>0</v>
      </c>
      <c r="E282" s="11">
        <v>-0.14911000000000002</v>
      </c>
      <c r="F282" s="11">
        <v>-6515.7894900000001</v>
      </c>
      <c r="G282" s="1"/>
      <c r="H282" s="1"/>
      <c r="I282" s="1"/>
      <c r="J282" s="1"/>
      <c r="K282" s="1"/>
      <c r="L282" s="1"/>
      <c r="M282" s="1"/>
      <c r="N282" s="1"/>
      <c r="O282" s="1"/>
      <c r="P282" s="1"/>
      <c r="Q282" s="1"/>
      <c r="R282" s="1"/>
      <c r="S282" s="1"/>
    </row>
    <row r="283" spans="1:19">
      <c r="A283" s="22" t="s">
        <v>267</v>
      </c>
      <c r="B283" s="13">
        <v>-979.03591000000006</v>
      </c>
      <c r="C283" s="13">
        <v>-387.60735</v>
      </c>
      <c r="D283" s="13">
        <v>0</v>
      </c>
      <c r="E283" s="13">
        <v>-0.14911000000000002</v>
      </c>
      <c r="F283" s="13">
        <v>-1366.7923700000001</v>
      </c>
      <c r="G283" s="1"/>
      <c r="H283" s="1"/>
      <c r="I283" s="1"/>
      <c r="J283" s="1"/>
      <c r="K283" s="1"/>
      <c r="L283" s="1"/>
      <c r="M283" s="1"/>
      <c r="N283" s="1"/>
      <c r="O283" s="1"/>
      <c r="P283" s="1"/>
      <c r="Q283" s="1"/>
      <c r="R283" s="1"/>
      <c r="S283" s="1"/>
    </row>
    <row r="284" spans="1:19">
      <c r="A284" s="22" t="s">
        <v>274</v>
      </c>
      <c r="B284" s="13">
        <v>-3047.3881800000004</v>
      </c>
      <c r="C284" s="13">
        <v>0</v>
      </c>
      <c r="D284" s="13">
        <v>0</v>
      </c>
      <c r="E284" s="13">
        <v>0</v>
      </c>
      <c r="F284" s="13">
        <v>-3047.3881800000004</v>
      </c>
      <c r="G284" s="1"/>
      <c r="H284" s="1"/>
      <c r="I284" s="1"/>
      <c r="J284" s="1"/>
      <c r="K284" s="1"/>
      <c r="L284" s="1"/>
      <c r="M284" s="1"/>
      <c r="N284" s="1"/>
      <c r="O284" s="1"/>
      <c r="P284" s="1"/>
      <c r="Q284" s="1"/>
      <c r="R284" s="1"/>
      <c r="S284" s="1"/>
    </row>
    <row r="285" spans="1:19">
      <c r="A285" s="22" t="s">
        <v>275</v>
      </c>
      <c r="B285" s="13">
        <v>0</v>
      </c>
      <c r="C285" s="13">
        <v>-14.48695</v>
      </c>
      <c r="D285" s="13">
        <v>0</v>
      </c>
      <c r="E285" s="13">
        <v>0</v>
      </c>
      <c r="F285" s="13">
        <v>-14.48695</v>
      </c>
      <c r="G285" s="1"/>
      <c r="H285" s="1"/>
      <c r="I285" s="1"/>
      <c r="J285" s="1"/>
      <c r="K285" s="1"/>
      <c r="L285" s="1"/>
      <c r="M285" s="1"/>
      <c r="N285" s="1"/>
      <c r="O285" s="1"/>
      <c r="P285" s="1"/>
      <c r="Q285" s="1"/>
      <c r="R285" s="1"/>
      <c r="S285" s="1"/>
    </row>
    <row r="286" spans="1:19">
      <c r="A286" s="22" t="s">
        <v>276</v>
      </c>
      <c r="B286" s="13">
        <v>0</v>
      </c>
      <c r="C286" s="13">
        <v>0</v>
      </c>
      <c r="D286" s="13">
        <v>0</v>
      </c>
      <c r="E286" s="13">
        <v>0</v>
      </c>
      <c r="F286" s="13">
        <v>0</v>
      </c>
      <c r="G286" s="1"/>
      <c r="H286" s="1"/>
      <c r="I286" s="1"/>
      <c r="J286" s="1"/>
      <c r="K286" s="1"/>
      <c r="L286" s="1"/>
      <c r="M286" s="1"/>
      <c r="N286" s="1"/>
      <c r="O286" s="1"/>
      <c r="P286" s="1"/>
      <c r="Q286" s="1"/>
      <c r="R286" s="1"/>
      <c r="S286" s="1"/>
    </row>
    <row r="287" spans="1:19">
      <c r="A287" s="22" t="s">
        <v>277</v>
      </c>
      <c r="B287" s="13">
        <v>-1287.01784</v>
      </c>
      <c r="C287" s="13">
        <v>-800.10415</v>
      </c>
      <c r="D287" s="13">
        <v>0</v>
      </c>
      <c r="E287" s="13">
        <v>0</v>
      </c>
      <c r="F287" s="13">
        <v>-2087.1219900000001</v>
      </c>
      <c r="G287" s="1"/>
      <c r="H287" s="1"/>
      <c r="I287" s="1"/>
      <c r="J287" s="1"/>
      <c r="K287" s="1"/>
      <c r="L287" s="1"/>
      <c r="M287" s="1"/>
      <c r="N287" s="1"/>
      <c r="O287" s="1"/>
      <c r="P287" s="1"/>
      <c r="Q287" s="1"/>
      <c r="R287" s="1"/>
      <c r="S287" s="1"/>
    </row>
    <row r="288" spans="1:19">
      <c r="A288" s="22" t="s">
        <v>278</v>
      </c>
      <c r="B288" s="13">
        <v>0</v>
      </c>
      <c r="C288" s="13">
        <v>0</v>
      </c>
      <c r="D288" s="13">
        <v>0</v>
      </c>
      <c r="E288" s="13">
        <v>0</v>
      </c>
      <c r="F288" s="13">
        <v>0</v>
      </c>
      <c r="G288" s="1"/>
      <c r="H288" s="1"/>
      <c r="I288" s="1"/>
      <c r="J288" s="1"/>
      <c r="K288" s="1"/>
      <c r="L288" s="1"/>
      <c r="M288" s="1"/>
      <c r="N288" s="1"/>
      <c r="O288" s="1"/>
      <c r="P288" s="1"/>
      <c r="Q288" s="1"/>
      <c r="R288" s="1"/>
      <c r="S288" s="1"/>
    </row>
    <row r="289" spans="1:19">
      <c r="A289" s="30" t="s">
        <v>279</v>
      </c>
      <c r="B289" s="11">
        <v>104723.93114</v>
      </c>
      <c r="C289" s="11">
        <v>-4202.1396599999998</v>
      </c>
      <c r="D289" s="11">
        <v>0</v>
      </c>
      <c r="E289" s="11">
        <v>-104.36911000000001</v>
      </c>
      <c r="F289" s="11">
        <v>100417.42237</v>
      </c>
      <c r="G289" s="1"/>
      <c r="H289" s="1"/>
      <c r="I289" s="1"/>
      <c r="J289" s="1"/>
      <c r="K289" s="1"/>
      <c r="L289" s="1"/>
      <c r="M289" s="1"/>
      <c r="N289" s="1"/>
      <c r="O289" s="1"/>
      <c r="P289" s="1"/>
      <c r="Q289" s="1"/>
      <c r="R289" s="1"/>
      <c r="S289" s="1"/>
    </row>
    <row r="290" spans="1:19">
      <c r="A290" s="22" t="s">
        <v>280</v>
      </c>
      <c r="B290" s="13">
        <v>39878.010860000002</v>
      </c>
      <c r="C290" s="13">
        <v>550.87545</v>
      </c>
      <c r="D290" s="13">
        <v>0</v>
      </c>
      <c r="E290" s="13">
        <v>3.0190000000000002E-2</v>
      </c>
      <c r="F290" s="13">
        <v>40428.916499999999</v>
      </c>
      <c r="G290" s="1"/>
      <c r="H290" s="1"/>
      <c r="I290" s="1"/>
      <c r="J290" s="1"/>
      <c r="K290" s="1"/>
      <c r="L290" s="1"/>
      <c r="M290" s="1"/>
      <c r="N290" s="1"/>
      <c r="O290" s="1"/>
      <c r="P290" s="1"/>
      <c r="Q290" s="1"/>
      <c r="R290" s="1"/>
      <c r="S290" s="1"/>
    </row>
    <row r="291" spans="1:19">
      <c r="A291" s="22" t="s">
        <v>281</v>
      </c>
      <c r="B291" s="13">
        <v>4908.4481900000001</v>
      </c>
      <c r="C291" s="13">
        <v>266.32873000000001</v>
      </c>
      <c r="D291" s="13">
        <v>0</v>
      </c>
      <c r="E291" s="13">
        <v>0</v>
      </c>
      <c r="F291" s="13">
        <v>5174.7769200000002</v>
      </c>
      <c r="G291" s="1"/>
      <c r="H291" s="1"/>
      <c r="I291" s="1"/>
      <c r="J291" s="1"/>
      <c r="K291" s="1"/>
      <c r="L291" s="1"/>
      <c r="M291" s="1"/>
      <c r="N291" s="1"/>
      <c r="O291" s="1"/>
      <c r="P291" s="1"/>
      <c r="Q291" s="1"/>
      <c r="R291" s="1"/>
      <c r="S291" s="1"/>
    </row>
    <row r="292" spans="1:19">
      <c r="A292" s="22" t="s">
        <v>282</v>
      </c>
      <c r="B292" s="13">
        <v>34968.498670000001</v>
      </c>
      <c r="C292" s="13">
        <v>284.54671999999999</v>
      </c>
      <c r="D292" s="13">
        <v>0</v>
      </c>
      <c r="E292" s="13">
        <v>3.0190000000000002E-2</v>
      </c>
      <c r="F292" s="13">
        <v>35253.075579999997</v>
      </c>
      <c r="G292" s="1"/>
      <c r="H292" s="1"/>
      <c r="I292" s="1"/>
      <c r="J292" s="1"/>
      <c r="K292" s="1"/>
      <c r="L292" s="1"/>
      <c r="M292" s="1"/>
      <c r="N292" s="1"/>
      <c r="O292" s="1"/>
      <c r="P292" s="1"/>
      <c r="Q292" s="1"/>
      <c r="R292" s="1"/>
      <c r="S292" s="1"/>
    </row>
    <row r="293" spans="1:19">
      <c r="A293" s="22" t="s">
        <v>283</v>
      </c>
      <c r="B293" s="13">
        <v>0</v>
      </c>
      <c r="C293" s="13">
        <v>0</v>
      </c>
      <c r="D293" s="13">
        <v>0</v>
      </c>
      <c r="E293" s="13">
        <v>0</v>
      </c>
      <c r="F293" s="13">
        <v>0</v>
      </c>
      <c r="G293" s="1"/>
      <c r="H293" s="1"/>
      <c r="I293" s="1"/>
      <c r="J293" s="1"/>
      <c r="K293" s="1"/>
      <c r="L293" s="1"/>
      <c r="M293" s="1"/>
      <c r="N293" s="1"/>
      <c r="O293" s="1"/>
      <c r="P293" s="1"/>
      <c r="Q293" s="1"/>
      <c r="R293" s="1"/>
      <c r="S293" s="1"/>
    </row>
    <row r="294" spans="1:19">
      <c r="A294" s="22" t="s">
        <v>284</v>
      </c>
      <c r="B294" s="13">
        <v>0</v>
      </c>
      <c r="C294" s="13">
        <v>0</v>
      </c>
      <c r="D294" s="13">
        <v>0</v>
      </c>
      <c r="E294" s="13">
        <v>0</v>
      </c>
      <c r="F294" s="13">
        <v>0</v>
      </c>
      <c r="G294" s="1"/>
      <c r="H294" s="1"/>
      <c r="I294" s="1"/>
      <c r="J294" s="1"/>
      <c r="K294" s="1"/>
      <c r="L294" s="1"/>
      <c r="M294" s="1"/>
      <c r="N294" s="1"/>
      <c r="O294" s="1"/>
      <c r="P294" s="1"/>
      <c r="Q294" s="1"/>
      <c r="R294" s="1"/>
      <c r="S294" s="1"/>
    </row>
    <row r="295" spans="1:19">
      <c r="A295" s="22" t="s">
        <v>285</v>
      </c>
      <c r="B295" s="13">
        <v>0</v>
      </c>
      <c r="C295" s="13">
        <v>0</v>
      </c>
      <c r="D295" s="13">
        <v>0</v>
      </c>
      <c r="E295" s="13">
        <v>0</v>
      </c>
      <c r="F295" s="13">
        <v>0</v>
      </c>
      <c r="G295" s="1"/>
      <c r="H295" s="1"/>
      <c r="I295" s="1"/>
      <c r="J295" s="1"/>
      <c r="K295" s="1"/>
      <c r="L295" s="1"/>
      <c r="M295" s="1"/>
      <c r="N295" s="1"/>
      <c r="O295" s="1"/>
      <c r="P295" s="1"/>
      <c r="Q295" s="1"/>
      <c r="R295" s="1"/>
      <c r="S295" s="1"/>
    </row>
    <row r="296" spans="1:19">
      <c r="A296" s="22" t="s">
        <v>286</v>
      </c>
      <c r="B296" s="13">
        <v>1.0640000000000001</v>
      </c>
      <c r="C296" s="13">
        <v>0</v>
      </c>
      <c r="D296" s="13">
        <v>0</v>
      </c>
      <c r="E296" s="13">
        <v>0</v>
      </c>
      <c r="F296" s="13">
        <v>1.0640000000000001</v>
      </c>
      <c r="G296" s="1"/>
      <c r="H296" s="1"/>
      <c r="I296" s="1"/>
      <c r="J296" s="1"/>
      <c r="K296" s="1"/>
      <c r="L296" s="1"/>
      <c r="M296" s="1"/>
      <c r="N296" s="1"/>
      <c r="O296" s="1"/>
      <c r="P296" s="1"/>
      <c r="Q296" s="1"/>
      <c r="R296" s="1"/>
      <c r="S296" s="1"/>
    </row>
    <row r="297" spans="1:19">
      <c r="A297" s="22" t="s">
        <v>287</v>
      </c>
      <c r="B297" s="13">
        <v>0</v>
      </c>
      <c r="C297" s="13">
        <v>0</v>
      </c>
      <c r="D297" s="13">
        <v>0</v>
      </c>
      <c r="E297" s="13">
        <v>0</v>
      </c>
      <c r="F297" s="13">
        <v>0</v>
      </c>
      <c r="G297" s="1"/>
      <c r="H297" s="1"/>
      <c r="I297" s="1"/>
      <c r="J297" s="1"/>
      <c r="K297" s="1"/>
      <c r="L297" s="1"/>
      <c r="M297" s="1"/>
      <c r="N297" s="1"/>
      <c r="O297" s="1"/>
      <c r="P297" s="1"/>
      <c r="Q297" s="1"/>
      <c r="R297" s="1"/>
      <c r="S297" s="1"/>
    </row>
    <row r="298" spans="1:19">
      <c r="A298" s="22" t="s">
        <v>288</v>
      </c>
      <c r="B298" s="13">
        <v>-101187.10907999999</v>
      </c>
      <c r="C298" s="13">
        <v>-754.11171000000002</v>
      </c>
      <c r="D298" s="13">
        <v>0</v>
      </c>
      <c r="E298" s="13">
        <v>-7.2742700000000005</v>
      </c>
      <c r="F298" s="13">
        <v>-101948.49506</v>
      </c>
      <c r="G298" s="1"/>
      <c r="H298" s="1"/>
      <c r="I298" s="1"/>
      <c r="J298" s="1"/>
      <c r="K298" s="1"/>
      <c r="L298" s="1"/>
      <c r="M298" s="1"/>
      <c r="N298" s="1"/>
      <c r="O298" s="1"/>
      <c r="P298" s="1"/>
      <c r="Q298" s="1"/>
      <c r="R298" s="1"/>
      <c r="S298" s="1"/>
    </row>
    <row r="299" spans="1:19">
      <c r="A299" s="22" t="s">
        <v>289</v>
      </c>
      <c r="B299" s="13">
        <v>-73850.222970000003</v>
      </c>
      <c r="C299" s="13">
        <v>-407.20539000000002</v>
      </c>
      <c r="D299" s="13">
        <v>0</v>
      </c>
      <c r="E299" s="13">
        <v>0</v>
      </c>
      <c r="F299" s="13">
        <v>-74257.428360000005</v>
      </c>
      <c r="G299" s="1"/>
      <c r="H299" s="1"/>
      <c r="I299" s="1"/>
      <c r="J299" s="1"/>
      <c r="K299" s="1"/>
      <c r="L299" s="1"/>
      <c r="M299" s="1"/>
      <c r="N299" s="1"/>
      <c r="O299" s="1"/>
      <c r="P299" s="1"/>
      <c r="Q299" s="1"/>
      <c r="R299" s="1"/>
      <c r="S299" s="1"/>
    </row>
    <row r="300" spans="1:19">
      <c r="A300" s="22" t="s">
        <v>290</v>
      </c>
      <c r="B300" s="13">
        <v>0</v>
      </c>
      <c r="C300" s="13">
        <v>0</v>
      </c>
      <c r="D300" s="13">
        <v>0</v>
      </c>
      <c r="E300" s="13">
        <v>0</v>
      </c>
      <c r="F300" s="13">
        <v>0</v>
      </c>
      <c r="G300" s="1"/>
      <c r="H300" s="1"/>
      <c r="I300" s="1"/>
      <c r="J300" s="1"/>
      <c r="K300" s="1"/>
      <c r="L300" s="1"/>
      <c r="M300" s="1"/>
      <c r="N300" s="1"/>
      <c r="O300" s="1"/>
      <c r="P300" s="1"/>
      <c r="Q300" s="1"/>
      <c r="R300" s="1"/>
      <c r="S300" s="1"/>
    </row>
    <row r="301" spans="1:19">
      <c r="A301" s="22" t="s">
        <v>291</v>
      </c>
      <c r="B301" s="13">
        <v>0</v>
      </c>
      <c r="C301" s="13">
        <v>0</v>
      </c>
      <c r="D301" s="13">
        <v>0</v>
      </c>
      <c r="E301" s="13">
        <v>0</v>
      </c>
      <c r="F301" s="13">
        <v>0</v>
      </c>
      <c r="G301" s="1"/>
      <c r="H301" s="1"/>
      <c r="I301" s="1"/>
      <c r="J301" s="1"/>
      <c r="K301" s="1"/>
      <c r="L301" s="1"/>
      <c r="M301" s="1"/>
      <c r="N301" s="1"/>
      <c r="O301" s="1"/>
      <c r="P301" s="1"/>
      <c r="Q301" s="1"/>
      <c r="R301" s="1"/>
      <c r="S301" s="1"/>
    </row>
    <row r="302" spans="1:19">
      <c r="A302" s="25" t="s">
        <v>292</v>
      </c>
      <c r="B302" s="13">
        <v>-27335.822110000001</v>
      </c>
      <c r="C302" s="13">
        <v>-346.90631999999999</v>
      </c>
      <c r="D302" s="13">
        <v>0</v>
      </c>
      <c r="E302" s="13">
        <v>-7.2742700000000005</v>
      </c>
      <c r="F302" s="13">
        <v>-27690.002700000001</v>
      </c>
      <c r="G302" s="1"/>
      <c r="H302" s="1"/>
      <c r="I302" s="1"/>
      <c r="J302" s="1"/>
      <c r="K302" s="1"/>
      <c r="L302" s="1"/>
      <c r="M302" s="1"/>
      <c r="N302" s="1"/>
      <c r="O302" s="1"/>
      <c r="P302" s="1"/>
      <c r="Q302" s="1"/>
      <c r="R302" s="1"/>
      <c r="S302" s="1"/>
    </row>
    <row r="303" spans="1:19">
      <c r="A303" s="14" t="s">
        <v>293</v>
      </c>
      <c r="B303" s="13">
        <v>0</v>
      </c>
      <c r="C303" s="13">
        <v>0</v>
      </c>
      <c r="D303" s="13">
        <v>0</v>
      </c>
      <c r="E303" s="13">
        <v>0</v>
      </c>
      <c r="F303" s="13">
        <v>0</v>
      </c>
      <c r="G303" s="1"/>
      <c r="H303" s="1"/>
      <c r="I303" s="1"/>
      <c r="J303" s="1"/>
      <c r="K303" s="1"/>
      <c r="L303" s="1"/>
      <c r="M303" s="1"/>
      <c r="N303" s="1"/>
      <c r="O303" s="1"/>
      <c r="P303" s="1"/>
      <c r="Q303" s="1"/>
      <c r="R303" s="1"/>
      <c r="S303" s="1"/>
    </row>
    <row r="304" spans="1:19">
      <c r="A304" s="25" t="s">
        <v>294</v>
      </c>
      <c r="B304" s="13">
        <v>-1.0640000000000001</v>
      </c>
      <c r="C304" s="13">
        <v>0</v>
      </c>
      <c r="D304" s="13">
        <v>0</v>
      </c>
      <c r="E304" s="13">
        <v>0</v>
      </c>
      <c r="F304" s="13">
        <v>-1.0640000000000001</v>
      </c>
      <c r="G304" s="1"/>
      <c r="H304" s="1"/>
      <c r="I304" s="1"/>
      <c r="J304" s="1"/>
      <c r="K304" s="1"/>
      <c r="L304" s="1"/>
      <c r="M304" s="1"/>
      <c r="N304" s="1"/>
      <c r="O304" s="1"/>
      <c r="P304" s="1"/>
      <c r="Q304" s="1"/>
      <c r="R304" s="1"/>
      <c r="S304" s="1"/>
    </row>
    <row r="305" spans="1:19">
      <c r="A305" s="30" t="s">
        <v>295</v>
      </c>
      <c r="B305" s="11">
        <v>43414.832920000001</v>
      </c>
      <c r="C305" s="11">
        <v>-4405.3759199999995</v>
      </c>
      <c r="D305" s="11">
        <v>0</v>
      </c>
      <c r="E305" s="11">
        <v>-111.61319</v>
      </c>
      <c r="F305" s="11">
        <v>38897.843810000006</v>
      </c>
      <c r="G305" s="1"/>
      <c r="H305" s="1"/>
      <c r="I305" s="1"/>
      <c r="J305" s="1"/>
      <c r="K305" s="1"/>
      <c r="L305" s="1"/>
      <c r="M305" s="1"/>
      <c r="N305" s="1"/>
      <c r="O305" s="1"/>
      <c r="P305" s="1"/>
      <c r="Q305" s="1"/>
      <c r="R305" s="1"/>
      <c r="S305" s="1"/>
    </row>
    <row r="306" spans="1:19">
      <c r="A306" s="30" t="s">
        <v>296</v>
      </c>
      <c r="B306" s="11">
        <v>-75035.985620000007</v>
      </c>
      <c r="C306" s="11">
        <v>-1949.02369</v>
      </c>
      <c r="D306" s="11">
        <v>0</v>
      </c>
      <c r="E306" s="11">
        <v>0</v>
      </c>
      <c r="F306" s="11">
        <v>-76985.009310000009</v>
      </c>
      <c r="G306" s="1"/>
      <c r="H306" s="1"/>
      <c r="I306" s="1"/>
      <c r="J306" s="1"/>
      <c r="K306" s="1"/>
      <c r="L306" s="1"/>
      <c r="M306" s="1"/>
      <c r="N306" s="1"/>
      <c r="O306" s="1"/>
      <c r="P306" s="1"/>
      <c r="Q306" s="1"/>
      <c r="R306" s="1"/>
      <c r="S306" s="1"/>
    </row>
    <row r="307" spans="1:19">
      <c r="A307" s="22" t="s">
        <v>297</v>
      </c>
      <c r="B307" s="13">
        <v>-41224.479630000002</v>
      </c>
      <c r="C307" s="13">
        <v>-191.47895</v>
      </c>
      <c r="D307" s="13">
        <v>0</v>
      </c>
      <c r="E307" s="13">
        <v>0</v>
      </c>
      <c r="F307" s="13">
        <v>-41415.958579999999</v>
      </c>
      <c r="G307" s="1"/>
      <c r="H307" s="1"/>
      <c r="I307" s="1"/>
      <c r="J307" s="1"/>
      <c r="K307" s="1"/>
      <c r="L307" s="1"/>
      <c r="M307" s="1"/>
      <c r="N307" s="1"/>
      <c r="O307" s="1"/>
      <c r="P307" s="1"/>
      <c r="Q307" s="1"/>
      <c r="R307" s="1"/>
      <c r="S307" s="1"/>
    </row>
    <row r="308" spans="1:19">
      <c r="A308" s="22" t="s">
        <v>298</v>
      </c>
      <c r="B308" s="13">
        <v>-8281.0278899999994</v>
      </c>
      <c r="C308" s="13">
        <v>-594.03183000000001</v>
      </c>
      <c r="D308" s="13">
        <v>0</v>
      </c>
      <c r="E308" s="13">
        <v>0</v>
      </c>
      <c r="F308" s="13">
        <v>-8875.0597200000011</v>
      </c>
      <c r="G308" s="1"/>
      <c r="H308" s="1"/>
      <c r="I308" s="1"/>
      <c r="J308" s="1"/>
      <c r="K308" s="1"/>
      <c r="L308" s="1"/>
      <c r="M308" s="1"/>
      <c r="N308" s="1"/>
      <c r="O308" s="1"/>
      <c r="P308" s="1"/>
      <c r="Q308" s="1"/>
      <c r="R308" s="1"/>
      <c r="S308" s="1"/>
    </row>
    <row r="309" spans="1:19">
      <c r="A309" s="22" t="s">
        <v>299</v>
      </c>
      <c r="B309" s="13">
        <v>-121.26176</v>
      </c>
      <c r="C309" s="13">
        <v>-383.10653000000002</v>
      </c>
      <c r="D309" s="13">
        <v>0</v>
      </c>
      <c r="E309" s="13">
        <v>0</v>
      </c>
      <c r="F309" s="13">
        <v>-504.36829</v>
      </c>
      <c r="G309" s="1"/>
      <c r="H309" s="1"/>
      <c r="I309" s="1"/>
      <c r="J309" s="1"/>
      <c r="K309" s="1"/>
      <c r="L309" s="1"/>
      <c r="M309" s="1"/>
      <c r="N309" s="1"/>
      <c r="O309" s="1"/>
      <c r="P309" s="1"/>
      <c r="Q309" s="1"/>
      <c r="R309" s="1"/>
      <c r="S309" s="1"/>
    </row>
    <row r="310" spans="1:19">
      <c r="A310" s="22" t="s">
        <v>300</v>
      </c>
      <c r="B310" s="13">
        <v>-2729.7986800000003</v>
      </c>
      <c r="C310" s="13">
        <v>0</v>
      </c>
      <c r="D310" s="13">
        <v>0</v>
      </c>
      <c r="E310" s="13">
        <v>0</v>
      </c>
      <c r="F310" s="13">
        <v>-2729.7986800000003</v>
      </c>
      <c r="G310" s="1"/>
      <c r="H310" s="1"/>
      <c r="I310" s="1"/>
      <c r="J310" s="1"/>
      <c r="K310" s="1"/>
      <c r="L310" s="1"/>
      <c r="M310" s="1"/>
      <c r="N310" s="1"/>
      <c r="O310" s="1"/>
      <c r="P310" s="1"/>
      <c r="Q310" s="1"/>
      <c r="R310" s="1"/>
      <c r="S310" s="1"/>
    </row>
    <row r="311" spans="1:19">
      <c r="A311" s="22" t="s">
        <v>301</v>
      </c>
      <c r="B311" s="13">
        <v>-6080.1361100000004</v>
      </c>
      <c r="C311" s="13">
        <v>0</v>
      </c>
      <c r="D311" s="13">
        <v>0</v>
      </c>
      <c r="E311" s="13">
        <v>0</v>
      </c>
      <c r="F311" s="13">
        <v>-6080.1361100000004</v>
      </c>
      <c r="G311" s="1"/>
      <c r="H311" s="1"/>
      <c r="I311" s="1"/>
      <c r="J311" s="1"/>
      <c r="K311" s="1"/>
      <c r="L311" s="1"/>
      <c r="M311" s="1"/>
      <c r="N311" s="1"/>
      <c r="O311" s="1"/>
      <c r="P311" s="1"/>
      <c r="Q311" s="1"/>
      <c r="R311" s="1"/>
      <c r="S311" s="1"/>
    </row>
    <row r="312" spans="1:19">
      <c r="A312" s="22" t="s">
        <v>302</v>
      </c>
      <c r="B312" s="13">
        <v>-1499.86303</v>
      </c>
      <c r="C312" s="13">
        <v>0</v>
      </c>
      <c r="D312" s="13">
        <v>0</v>
      </c>
      <c r="E312" s="13">
        <v>0</v>
      </c>
      <c r="F312" s="13">
        <v>-1499.86303</v>
      </c>
      <c r="G312" s="1"/>
      <c r="H312" s="1"/>
      <c r="I312" s="1"/>
      <c r="J312" s="1"/>
      <c r="K312" s="1"/>
      <c r="L312" s="1"/>
      <c r="M312" s="1"/>
      <c r="N312" s="1"/>
      <c r="O312" s="1"/>
      <c r="P312" s="1"/>
      <c r="Q312" s="1"/>
      <c r="R312" s="1"/>
      <c r="S312" s="1"/>
    </row>
    <row r="313" spans="1:19">
      <c r="A313" s="22" t="s">
        <v>303</v>
      </c>
      <c r="B313" s="13">
        <v>-2738.0414500000002</v>
      </c>
      <c r="C313" s="13">
        <v>0</v>
      </c>
      <c r="D313" s="13">
        <v>0</v>
      </c>
      <c r="E313" s="13">
        <v>0</v>
      </c>
      <c r="F313" s="13">
        <v>-2738.0414500000002</v>
      </c>
      <c r="G313" s="1"/>
      <c r="H313" s="1"/>
      <c r="I313" s="1"/>
      <c r="J313" s="1"/>
      <c r="K313" s="1"/>
      <c r="L313" s="1"/>
      <c r="M313" s="1"/>
      <c r="N313" s="1"/>
      <c r="O313" s="1"/>
      <c r="P313" s="1"/>
      <c r="Q313" s="1"/>
      <c r="R313" s="1"/>
      <c r="S313" s="1"/>
    </row>
    <row r="314" spans="1:19">
      <c r="A314" s="22" t="s">
        <v>304</v>
      </c>
      <c r="B314" s="13">
        <v>-592.38744999999994</v>
      </c>
      <c r="C314" s="13">
        <v>0</v>
      </c>
      <c r="D314" s="13">
        <v>0</v>
      </c>
      <c r="E314" s="13">
        <v>0</v>
      </c>
      <c r="F314" s="13">
        <v>-592.38744999999994</v>
      </c>
      <c r="G314" s="1"/>
      <c r="H314" s="1"/>
      <c r="I314" s="1"/>
      <c r="J314" s="1"/>
      <c r="K314" s="1"/>
      <c r="L314" s="1"/>
      <c r="M314" s="1"/>
      <c r="N314" s="1"/>
      <c r="O314" s="1"/>
      <c r="P314" s="1"/>
      <c r="Q314" s="1"/>
      <c r="R314" s="1"/>
      <c r="S314" s="1"/>
    </row>
    <row r="315" spans="1:19">
      <c r="A315" s="22" t="s">
        <v>305</v>
      </c>
      <c r="B315" s="13">
        <v>-11768.989619999998</v>
      </c>
      <c r="C315" s="13">
        <v>-780.40638000000001</v>
      </c>
      <c r="D315" s="13">
        <v>0</v>
      </c>
      <c r="E315" s="13">
        <v>0</v>
      </c>
      <c r="F315" s="13">
        <v>-12549.396000000001</v>
      </c>
      <c r="G315" s="1"/>
      <c r="H315" s="1"/>
      <c r="I315" s="1"/>
      <c r="J315" s="1"/>
      <c r="K315" s="1"/>
      <c r="L315" s="1"/>
      <c r="M315" s="1"/>
      <c r="N315" s="1"/>
      <c r="O315" s="1"/>
      <c r="P315" s="1"/>
      <c r="Q315" s="1"/>
      <c r="R315" s="1"/>
      <c r="S315" s="1"/>
    </row>
    <row r="316" spans="1:19">
      <c r="A316" s="31" t="s">
        <v>306</v>
      </c>
      <c r="B316" s="11">
        <v>-31621.152699999999</v>
      </c>
      <c r="C316" s="11">
        <v>-6354.3996100000004</v>
      </c>
      <c r="D316" s="11">
        <v>0</v>
      </c>
      <c r="E316" s="11">
        <v>-111.61319</v>
      </c>
      <c r="F316" s="11">
        <v>-38087.165500000003</v>
      </c>
      <c r="G316" s="1"/>
      <c r="H316" s="1"/>
      <c r="I316" s="1"/>
      <c r="J316" s="1"/>
      <c r="K316" s="1"/>
      <c r="L316" s="1"/>
      <c r="M316" s="1"/>
      <c r="N316" s="1"/>
      <c r="O316" s="1"/>
      <c r="P316" s="1"/>
      <c r="Q316" s="1"/>
      <c r="R316" s="1"/>
      <c r="S316" s="1"/>
    </row>
    <row r="317" spans="1:19">
      <c r="A317" s="25" t="s">
        <v>307</v>
      </c>
      <c r="B317" s="13">
        <v>0</v>
      </c>
      <c r="C317" s="13">
        <v>3.35975</v>
      </c>
      <c r="D317" s="13">
        <v>0</v>
      </c>
      <c r="E317" s="13">
        <v>5.3299099999999999</v>
      </c>
      <c r="F317" s="13">
        <v>8.6896599999999999</v>
      </c>
      <c r="G317" s="1"/>
      <c r="H317" s="1"/>
      <c r="I317" s="1"/>
      <c r="J317" s="1"/>
      <c r="K317" s="1"/>
      <c r="L317" s="1"/>
      <c r="M317" s="1"/>
      <c r="N317" s="1"/>
      <c r="O317" s="1"/>
      <c r="P317" s="1"/>
      <c r="Q317" s="1"/>
      <c r="R317" s="1"/>
      <c r="S317" s="1"/>
    </row>
    <row r="318" spans="1:19">
      <c r="A318" s="25" t="s">
        <v>308</v>
      </c>
      <c r="B318" s="13">
        <v>0</v>
      </c>
      <c r="C318" s="13">
        <v>3.35975</v>
      </c>
      <c r="D318" s="13">
        <v>0</v>
      </c>
      <c r="E318" s="13">
        <v>0</v>
      </c>
      <c r="F318" s="13">
        <v>3.35975</v>
      </c>
      <c r="G318" s="1"/>
      <c r="H318" s="1"/>
      <c r="I318" s="1"/>
      <c r="J318" s="1"/>
      <c r="K318" s="1"/>
      <c r="L318" s="1"/>
      <c r="M318" s="1"/>
      <c r="N318" s="1"/>
      <c r="O318" s="1"/>
      <c r="P318" s="1"/>
      <c r="Q318" s="1"/>
      <c r="R318" s="1"/>
      <c r="S318" s="1"/>
    </row>
    <row r="319" spans="1:19">
      <c r="A319" s="25" t="s">
        <v>309</v>
      </c>
      <c r="B319" s="13">
        <v>0</v>
      </c>
      <c r="C319" s="13">
        <v>0</v>
      </c>
      <c r="D319" s="13">
        <v>0</v>
      </c>
      <c r="E319" s="13">
        <v>5.3299099999999999</v>
      </c>
      <c r="F319" s="13">
        <v>5.3299099999999999</v>
      </c>
      <c r="G319" s="1"/>
      <c r="H319" s="1"/>
      <c r="I319" s="1"/>
      <c r="J319" s="1"/>
      <c r="K319" s="1"/>
      <c r="L319" s="1"/>
      <c r="M319" s="1"/>
      <c r="N319" s="1"/>
      <c r="O319" s="1"/>
      <c r="P319" s="1"/>
      <c r="Q319" s="1"/>
      <c r="R319" s="1"/>
      <c r="S319" s="1"/>
    </row>
    <row r="320" spans="1:19">
      <c r="A320" s="25" t="s">
        <v>310</v>
      </c>
      <c r="B320" s="13">
        <v>0</v>
      </c>
      <c r="C320" s="13">
        <v>-4.4262899999999998</v>
      </c>
      <c r="D320" s="13">
        <v>0</v>
      </c>
      <c r="E320" s="13">
        <v>-113.01682000000001</v>
      </c>
      <c r="F320" s="13">
        <v>-117.44311</v>
      </c>
      <c r="G320" s="1"/>
      <c r="H320" s="1"/>
      <c r="I320" s="1"/>
      <c r="J320" s="1"/>
      <c r="K320" s="1"/>
      <c r="L320" s="1"/>
      <c r="M320" s="1"/>
      <c r="N320" s="1"/>
      <c r="O320" s="1"/>
      <c r="P320" s="1"/>
      <c r="Q320" s="1"/>
      <c r="R320" s="1"/>
      <c r="S320" s="1"/>
    </row>
    <row r="321" spans="1:19">
      <c r="A321" s="25" t="s">
        <v>311</v>
      </c>
      <c r="B321" s="13">
        <v>0</v>
      </c>
      <c r="C321" s="13">
        <v>-4.4262899999999998</v>
      </c>
      <c r="D321" s="13">
        <v>0</v>
      </c>
      <c r="E321" s="13">
        <v>0</v>
      </c>
      <c r="F321" s="13">
        <v>-4.4262899999999998</v>
      </c>
      <c r="G321" s="1"/>
      <c r="H321" s="1"/>
      <c r="I321" s="1"/>
      <c r="J321" s="1"/>
      <c r="K321" s="1"/>
      <c r="L321" s="1"/>
      <c r="M321" s="1"/>
      <c r="N321" s="1"/>
      <c r="O321" s="1"/>
      <c r="P321" s="1"/>
      <c r="Q321" s="1"/>
      <c r="R321" s="1"/>
      <c r="S321" s="1"/>
    </row>
    <row r="322" spans="1:19">
      <c r="A322" s="25" t="s">
        <v>312</v>
      </c>
      <c r="B322" s="13">
        <v>0</v>
      </c>
      <c r="C322" s="13">
        <v>0</v>
      </c>
      <c r="D322" s="13">
        <v>0</v>
      </c>
      <c r="E322" s="13">
        <v>-113.01682000000001</v>
      </c>
      <c r="F322" s="13">
        <v>-113.01682000000001</v>
      </c>
      <c r="G322" s="1"/>
      <c r="H322" s="1"/>
      <c r="I322" s="1"/>
      <c r="J322" s="1"/>
      <c r="K322" s="1"/>
      <c r="L322" s="1"/>
      <c r="M322" s="1"/>
      <c r="N322" s="1"/>
      <c r="O322" s="1"/>
      <c r="P322" s="1"/>
      <c r="Q322" s="1"/>
      <c r="R322" s="1"/>
      <c r="S322" s="1"/>
    </row>
    <row r="323" spans="1:19">
      <c r="A323" s="31" t="s">
        <v>313</v>
      </c>
      <c r="B323" s="11">
        <v>-31621.152699999999</v>
      </c>
      <c r="C323" s="11">
        <v>-6355.4661500000002</v>
      </c>
      <c r="D323" s="11">
        <v>0</v>
      </c>
      <c r="E323" s="11">
        <v>-219.30010000000001</v>
      </c>
      <c r="F323" s="11">
        <v>-38195.918950000007</v>
      </c>
      <c r="G323" s="1"/>
      <c r="H323" s="1"/>
      <c r="I323" s="1"/>
      <c r="J323" s="1"/>
      <c r="K323" s="1"/>
      <c r="L323" s="1"/>
      <c r="M323" s="1"/>
      <c r="N323" s="1"/>
      <c r="O323" s="1"/>
      <c r="P323" s="1"/>
      <c r="Q323" s="1"/>
      <c r="R323" s="1"/>
      <c r="S323" s="1"/>
    </row>
    <row r="324" spans="1:19">
      <c r="A324" s="22" t="s">
        <v>314</v>
      </c>
      <c r="B324" s="20">
        <v>44.469760000000001</v>
      </c>
      <c r="C324" s="20">
        <v>0</v>
      </c>
      <c r="D324" s="20">
        <v>0</v>
      </c>
      <c r="E324" s="20">
        <v>0</v>
      </c>
      <c r="F324" s="20">
        <v>44.469760000000001</v>
      </c>
      <c r="G324" s="1"/>
      <c r="H324" s="1"/>
      <c r="I324" s="1"/>
      <c r="J324" s="1"/>
      <c r="K324" s="1"/>
      <c r="L324" s="1"/>
      <c r="M324" s="1"/>
      <c r="N324" s="1"/>
      <c r="O324" s="1"/>
      <c r="P324" s="1"/>
      <c r="Q324" s="1"/>
      <c r="R324" s="1"/>
      <c r="S324" s="1"/>
    </row>
    <row r="325" spans="1:19">
      <c r="A325" s="31" t="s">
        <v>315</v>
      </c>
      <c r="B325" s="318">
        <v>-31576.682940000002</v>
      </c>
      <c r="C325" s="318">
        <v>-6355.4661500000002</v>
      </c>
      <c r="D325" s="318">
        <v>0</v>
      </c>
      <c r="E325" s="318">
        <v>-219.30010000000001</v>
      </c>
      <c r="F325" s="318">
        <v>-38151.449189999999</v>
      </c>
      <c r="G325" s="1"/>
      <c r="H325" s="1"/>
      <c r="I325" s="1"/>
      <c r="J325" s="1"/>
      <c r="K325" s="1"/>
      <c r="L325" s="1"/>
      <c r="M325" s="1"/>
      <c r="N325" s="1"/>
      <c r="O325" s="1"/>
      <c r="P325" s="1"/>
      <c r="Q325" s="1"/>
      <c r="R325" s="1"/>
      <c r="S325" s="1"/>
    </row>
    <row r="326" spans="1:19">
      <c r="A326" s="25" t="s">
        <v>316</v>
      </c>
      <c r="B326" s="20">
        <v>6372.80879</v>
      </c>
      <c r="C326" s="20">
        <v>-53.814459999999997</v>
      </c>
      <c r="D326" s="20">
        <v>0</v>
      </c>
      <c r="E326" s="20">
        <v>0</v>
      </c>
      <c r="F326" s="20">
        <v>6318.9943300000004</v>
      </c>
      <c r="G326" s="1"/>
      <c r="H326" s="1"/>
      <c r="I326" s="1"/>
      <c r="J326" s="1"/>
      <c r="K326" s="1"/>
      <c r="L326" s="1"/>
      <c r="M326" s="1"/>
      <c r="N326" s="1"/>
      <c r="O326" s="1"/>
      <c r="P326" s="1"/>
      <c r="Q326" s="1"/>
      <c r="R326" s="1"/>
      <c r="S326" s="1"/>
    </row>
    <row r="327" spans="1:19">
      <c r="A327" s="30" t="s">
        <v>976</v>
      </c>
      <c r="B327" s="318">
        <v>-25203.87415</v>
      </c>
      <c r="C327" s="318">
        <v>-6409.2806100000007</v>
      </c>
      <c r="D327" s="318">
        <v>0</v>
      </c>
      <c r="E327" s="318">
        <v>-219.30010000000001</v>
      </c>
      <c r="F327" s="318">
        <v>-31832.454859999998</v>
      </c>
      <c r="G327" s="1"/>
      <c r="H327" s="1"/>
      <c r="I327" s="1"/>
      <c r="J327" s="1"/>
      <c r="K327" s="1"/>
      <c r="L327" s="1"/>
      <c r="M327" s="1"/>
      <c r="N327" s="1"/>
      <c r="O327" s="1"/>
      <c r="P327" s="1"/>
      <c r="Q327" s="1"/>
      <c r="R327" s="1"/>
      <c r="S327" s="1"/>
    </row>
    <row r="328" spans="1:19">
      <c r="A328" s="25" t="s">
        <v>318</v>
      </c>
      <c r="B328" s="20">
        <v>0</v>
      </c>
      <c r="C328" s="20">
        <v>0</v>
      </c>
      <c r="D328" s="20">
        <v>0</v>
      </c>
      <c r="E328" s="20">
        <v>0</v>
      </c>
      <c r="F328" s="20">
        <v>0</v>
      </c>
      <c r="G328" s="1"/>
      <c r="H328" s="1"/>
      <c r="I328" s="1"/>
      <c r="J328" s="1"/>
      <c r="K328" s="1"/>
      <c r="L328" s="1"/>
      <c r="M328" s="1"/>
      <c r="N328" s="1"/>
      <c r="O328" s="1"/>
      <c r="P328" s="1"/>
      <c r="Q328" s="1"/>
      <c r="R328" s="1"/>
      <c r="S328" s="1"/>
    </row>
    <row r="329" spans="1:19">
      <c r="A329" s="31" t="s">
        <v>319</v>
      </c>
      <c r="B329" s="318">
        <v>-25203.87415</v>
      </c>
      <c r="C329" s="318">
        <v>-6409.2806100000007</v>
      </c>
      <c r="D329" s="318">
        <v>0</v>
      </c>
      <c r="E329" s="318">
        <v>-219.30010000000001</v>
      </c>
      <c r="F329" s="318">
        <v>-31832.454859999998</v>
      </c>
      <c r="G329" s="1"/>
      <c r="H329" s="1"/>
      <c r="I329" s="1"/>
      <c r="J329" s="1"/>
      <c r="K329" s="1"/>
      <c r="L329" s="1"/>
      <c r="M329" s="1"/>
      <c r="N329" s="1"/>
      <c r="O329" s="1"/>
      <c r="P329" s="1"/>
      <c r="Q329" s="1"/>
      <c r="R329" s="1"/>
      <c r="S329" s="1"/>
    </row>
    <row r="330" spans="1:19">
      <c r="A330" s="25" t="s">
        <v>320</v>
      </c>
      <c r="B330" s="20">
        <v>0</v>
      </c>
      <c r="C330" s="20">
        <v>0</v>
      </c>
      <c r="D330" s="20">
        <v>0</v>
      </c>
      <c r="E330" s="20">
        <v>0</v>
      </c>
      <c r="F330" s="20">
        <v>0</v>
      </c>
      <c r="G330" s="1"/>
      <c r="H330" s="1"/>
      <c r="I330" s="1"/>
      <c r="J330" s="1"/>
      <c r="K330" s="1"/>
      <c r="L330" s="1"/>
      <c r="M330" s="1"/>
      <c r="N330" s="1"/>
      <c r="O330" s="1"/>
      <c r="P330" s="1"/>
      <c r="Q330" s="1"/>
      <c r="R330" s="1"/>
      <c r="S330" s="1"/>
    </row>
    <row r="331" spans="1:19">
      <c r="A331" s="31" t="s">
        <v>321</v>
      </c>
      <c r="B331" s="11">
        <v>-25203.87415</v>
      </c>
      <c r="C331" s="11">
        <v>-6409.2806100000007</v>
      </c>
      <c r="D331" s="11">
        <v>0</v>
      </c>
      <c r="E331" s="11">
        <v>-219.30010000000001</v>
      </c>
      <c r="F331" s="11">
        <v>-31832.454859999998</v>
      </c>
      <c r="G331" s="1"/>
      <c r="H331" s="1"/>
      <c r="I331" s="1"/>
      <c r="J331" s="1"/>
      <c r="K331" s="1"/>
      <c r="L331" s="1"/>
      <c r="M331" s="1"/>
      <c r="N331" s="1"/>
      <c r="O331" s="1"/>
      <c r="P331" s="1"/>
      <c r="Q331" s="1"/>
      <c r="R331" s="1"/>
      <c r="S331" s="1"/>
    </row>
    <row r="332" spans="1:19" ht="3.75" customHeight="1" thickBot="1">
      <c r="A332" s="67"/>
      <c r="B332" s="319"/>
      <c r="C332" s="319"/>
      <c r="D332" s="319"/>
      <c r="E332" s="319"/>
      <c r="F332" s="319"/>
      <c r="G332" s="1"/>
      <c r="H332" s="1"/>
      <c r="I332" s="1"/>
      <c r="J332" s="1"/>
      <c r="K332" s="1"/>
      <c r="L332" s="1"/>
      <c r="M332" s="1"/>
      <c r="N332" s="1"/>
      <c r="O332" s="1"/>
      <c r="P332" s="1"/>
      <c r="Q332" s="1"/>
      <c r="R332" s="1"/>
      <c r="S332" s="1"/>
    </row>
    <row r="333" spans="1:19" ht="15.75" thickTop="1">
      <c r="A333" s="20"/>
      <c r="B333" s="79"/>
      <c r="C333" s="79"/>
      <c r="D333" s="79"/>
      <c r="E333" s="79"/>
      <c r="F333" s="79"/>
      <c r="G333" s="1"/>
      <c r="H333" s="1"/>
      <c r="I333" s="1"/>
      <c r="J333" s="1"/>
      <c r="K333" s="1"/>
      <c r="L333" s="1"/>
      <c r="M333" s="1"/>
      <c r="N333" s="1"/>
      <c r="O333" s="1"/>
      <c r="P333" s="1"/>
      <c r="Q333" s="1"/>
      <c r="R333" s="1"/>
      <c r="S333" s="1"/>
    </row>
  </sheetData>
  <mergeCells count="4">
    <mergeCell ref="A1:F1"/>
    <mergeCell ref="A2:F2"/>
    <mergeCell ref="A3:F3"/>
    <mergeCell ref="A4:F4"/>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S333"/>
  <sheetViews>
    <sheetView workbookViewId="0">
      <selection activeCell="I13" sqref="I13"/>
    </sheetView>
  </sheetViews>
  <sheetFormatPr baseColWidth="10" defaultColWidth="9.140625" defaultRowHeight="15"/>
  <cols>
    <col min="1" max="1" width="104.42578125" bestFit="1" customWidth="1"/>
    <col min="2" max="3" width="12.7109375" customWidth="1"/>
    <col min="4" max="4" width="16.140625" bestFit="1" customWidth="1"/>
    <col min="5" max="256" width="11.42578125" customWidth="1"/>
    <col min="257" max="257" width="104.42578125" bestFit="1" customWidth="1"/>
    <col min="258" max="259" width="12.7109375" customWidth="1"/>
    <col min="260" max="260" width="16.140625" bestFit="1" customWidth="1"/>
    <col min="261" max="512" width="11.42578125" customWidth="1"/>
    <col min="513" max="513" width="104.42578125" bestFit="1" customWidth="1"/>
    <col min="514" max="515" width="12.7109375" customWidth="1"/>
    <col min="516" max="516" width="16.140625" bestFit="1" customWidth="1"/>
    <col min="517" max="768" width="11.42578125" customWidth="1"/>
    <col min="769" max="769" width="104.42578125" bestFit="1" customWidth="1"/>
    <col min="770" max="771" width="12.7109375" customWidth="1"/>
    <col min="772" max="772" width="16.140625" bestFit="1" customWidth="1"/>
    <col min="773" max="1024" width="11.42578125" customWidth="1"/>
    <col min="1025" max="1025" width="104.42578125" bestFit="1" customWidth="1"/>
    <col min="1026" max="1027" width="12.7109375" customWidth="1"/>
    <col min="1028" max="1028" width="16.140625" bestFit="1" customWidth="1"/>
    <col min="1029" max="1280" width="11.42578125" customWidth="1"/>
    <col min="1281" max="1281" width="104.42578125" bestFit="1" customWidth="1"/>
    <col min="1282" max="1283" width="12.7109375" customWidth="1"/>
    <col min="1284" max="1284" width="16.140625" bestFit="1" customWidth="1"/>
    <col min="1285" max="1536" width="11.42578125" customWidth="1"/>
    <col min="1537" max="1537" width="104.42578125" bestFit="1" customWidth="1"/>
    <col min="1538" max="1539" width="12.7109375" customWidth="1"/>
    <col min="1540" max="1540" width="16.140625" bestFit="1" customWidth="1"/>
    <col min="1541" max="1792" width="11.42578125" customWidth="1"/>
    <col min="1793" max="1793" width="104.42578125" bestFit="1" customWidth="1"/>
    <col min="1794" max="1795" width="12.7109375" customWidth="1"/>
    <col min="1796" max="1796" width="16.140625" bestFit="1" customWidth="1"/>
    <col min="1797" max="2048" width="11.42578125" customWidth="1"/>
    <col min="2049" max="2049" width="104.42578125" bestFit="1" customWidth="1"/>
    <col min="2050" max="2051" width="12.7109375" customWidth="1"/>
    <col min="2052" max="2052" width="16.140625" bestFit="1" customWidth="1"/>
    <col min="2053" max="2304" width="11.42578125" customWidth="1"/>
    <col min="2305" max="2305" width="104.42578125" bestFit="1" customWidth="1"/>
    <col min="2306" max="2307" width="12.7109375" customWidth="1"/>
    <col min="2308" max="2308" width="16.140625" bestFit="1" customWidth="1"/>
    <col min="2309" max="2560" width="11.42578125" customWidth="1"/>
    <col min="2561" max="2561" width="104.42578125" bestFit="1" customWidth="1"/>
    <col min="2562" max="2563" width="12.7109375" customWidth="1"/>
    <col min="2564" max="2564" width="16.140625" bestFit="1" customWidth="1"/>
    <col min="2565" max="2816" width="11.42578125" customWidth="1"/>
    <col min="2817" max="2817" width="104.42578125" bestFit="1" customWidth="1"/>
    <col min="2818" max="2819" width="12.7109375" customWidth="1"/>
    <col min="2820" max="2820" width="16.140625" bestFit="1" customWidth="1"/>
    <col min="2821" max="3072" width="11.42578125" customWidth="1"/>
    <col min="3073" max="3073" width="104.42578125" bestFit="1" customWidth="1"/>
    <col min="3074" max="3075" width="12.7109375" customWidth="1"/>
    <col min="3076" max="3076" width="16.140625" bestFit="1" customWidth="1"/>
    <col min="3077" max="3328" width="11.42578125" customWidth="1"/>
    <col min="3329" max="3329" width="104.42578125" bestFit="1" customWidth="1"/>
    <col min="3330" max="3331" width="12.7109375" customWidth="1"/>
    <col min="3332" max="3332" width="16.140625" bestFit="1" customWidth="1"/>
    <col min="3333" max="3584" width="11.42578125" customWidth="1"/>
    <col min="3585" max="3585" width="104.42578125" bestFit="1" customWidth="1"/>
    <col min="3586" max="3587" width="12.7109375" customWidth="1"/>
    <col min="3588" max="3588" width="16.140625" bestFit="1" customWidth="1"/>
    <col min="3589" max="3840" width="11.42578125" customWidth="1"/>
    <col min="3841" max="3841" width="104.42578125" bestFit="1" customWidth="1"/>
    <col min="3842" max="3843" width="12.7109375" customWidth="1"/>
    <col min="3844" max="3844" width="16.140625" bestFit="1" customWidth="1"/>
    <col min="3845" max="4096" width="11.42578125" customWidth="1"/>
    <col min="4097" max="4097" width="104.42578125" bestFit="1" customWidth="1"/>
    <col min="4098" max="4099" width="12.7109375" customWidth="1"/>
    <col min="4100" max="4100" width="16.140625" bestFit="1" customWidth="1"/>
    <col min="4101" max="4352" width="11.42578125" customWidth="1"/>
    <col min="4353" max="4353" width="104.42578125" bestFit="1" customWidth="1"/>
    <col min="4354" max="4355" width="12.7109375" customWidth="1"/>
    <col min="4356" max="4356" width="16.140625" bestFit="1" customWidth="1"/>
    <col min="4357" max="4608" width="11.42578125" customWidth="1"/>
    <col min="4609" max="4609" width="104.42578125" bestFit="1" customWidth="1"/>
    <col min="4610" max="4611" width="12.7109375" customWidth="1"/>
    <col min="4612" max="4612" width="16.140625" bestFit="1" customWidth="1"/>
    <col min="4613" max="4864" width="11.42578125" customWidth="1"/>
    <col min="4865" max="4865" width="104.42578125" bestFit="1" customWidth="1"/>
    <col min="4866" max="4867" width="12.7109375" customWidth="1"/>
    <col min="4868" max="4868" width="16.140625" bestFit="1" customWidth="1"/>
    <col min="4869" max="5120" width="11.42578125" customWidth="1"/>
    <col min="5121" max="5121" width="104.42578125" bestFit="1" customWidth="1"/>
    <col min="5122" max="5123" width="12.7109375" customWidth="1"/>
    <col min="5124" max="5124" width="16.140625" bestFit="1" customWidth="1"/>
    <col min="5125" max="5376" width="11.42578125" customWidth="1"/>
    <col min="5377" max="5377" width="104.42578125" bestFit="1" customWidth="1"/>
    <col min="5378" max="5379" width="12.7109375" customWidth="1"/>
    <col min="5380" max="5380" width="16.140625" bestFit="1" customWidth="1"/>
    <col min="5381" max="5632" width="11.42578125" customWidth="1"/>
    <col min="5633" max="5633" width="104.42578125" bestFit="1" customWidth="1"/>
    <col min="5634" max="5635" width="12.7109375" customWidth="1"/>
    <col min="5636" max="5636" width="16.140625" bestFit="1" customWidth="1"/>
    <col min="5637" max="5888" width="11.42578125" customWidth="1"/>
    <col min="5889" max="5889" width="104.42578125" bestFit="1" customWidth="1"/>
    <col min="5890" max="5891" width="12.7109375" customWidth="1"/>
    <col min="5892" max="5892" width="16.140625" bestFit="1" customWidth="1"/>
    <col min="5893" max="6144" width="11.42578125" customWidth="1"/>
    <col min="6145" max="6145" width="104.42578125" bestFit="1" customWidth="1"/>
    <col min="6146" max="6147" width="12.7109375" customWidth="1"/>
    <col min="6148" max="6148" width="16.140625" bestFit="1" customWidth="1"/>
    <col min="6149" max="6400" width="11.42578125" customWidth="1"/>
    <col min="6401" max="6401" width="104.42578125" bestFit="1" customWidth="1"/>
    <col min="6402" max="6403" width="12.7109375" customWidth="1"/>
    <col min="6404" max="6404" width="16.140625" bestFit="1" customWidth="1"/>
    <col min="6405" max="6656" width="11.42578125" customWidth="1"/>
    <col min="6657" max="6657" width="104.42578125" bestFit="1" customWidth="1"/>
    <col min="6658" max="6659" width="12.7109375" customWidth="1"/>
    <col min="6660" max="6660" width="16.140625" bestFit="1" customWidth="1"/>
    <col min="6661" max="6912" width="11.42578125" customWidth="1"/>
    <col min="6913" max="6913" width="104.42578125" bestFit="1" customWidth="1"/>
    <col min="6914" max="6915" width="12.7109375" customWidth="1"/>
    <col min="6916" max="6916" width="16.140625" bestFit="1" customWidth="1"/>
    <col min="6917" max="7168" width="11.42578125" customWidth="1"/>
    <col min="7169" max="7169" width="104.42578125" bestFit="1" customWidth="1"/>
    <col min="7170" max="7171" width="12.7109375" customWidth="1"/>
    <col min="7172" max="7172" width="16.140625" bestFit="1" customWidth="1"/>
    <col min="7173" max="7424" width="11.42578125" customWidth="1"/>
    <col min="7425" max="7425" width="104.42578125" bestFit="1" customWidth="1"/>
    <col min="7426" max="7427" width="12.7109375" customWidth="1"/>
    <col min="7428" max="7428" width="16.140625" bestFit="1" customWidth="1"/>
    <col min="7429" max="7680" width="11.42578125" customWidth="1"/>
    <col min="7681" max="7681" width="104.42578125" bestFit="1" customWidth="1"/>
    <col min="7682" max="7683" width="12.7109375" customWidth="1"/>
    <col min="7684" max="7684" width="16.140625" bestFit="1" customWidth="1"/>
    <col min="7685" max="7936" width="11.42578125" customWidth="1"/>
    <col min="7937" max="7937" width="104.42578125" bestFit="1" customWidth="1"/>
    <col min="7938" max="7939" width="12.7109375" customWidth="1"/>
    <col min="7940" max="7940" width="16.140625" bestFit="1" customWidth="1"/>
    <col min="7941" max="8192" width="11.42578125" customWidth="1"/>
    <col min="8193" max="8193" width="104.42578125" bestFit="1" customWidth="1"/>
    <col min="8194" max="8195" width="12.7109375" customWidth="1"/>
    <col min="8196" max="8196" width="16.140625" bestFit="1" customWidth="1"/>
    <col min="8197" max="8448" width="11.42578125" customWidth="1"/>
    <col min="8449" max="8449" width="104.42578125" bestFit="1" customWidth="1"/>
    <col min="8450" max="8451" width="12.7109375" customWidth="1"/>
    <col min="8452" max="8452" width="16.140625" bestFit="1" customWidth="1"/>
    <col min="8453" max="8704" width="11.42578125" customWidth="1"/>
    <col min="8705" max="8705" width="104.42578125" bestFit="1" customWidth="1"/>
    <col min="8706" max="8707" width="12.7109375" customWidth="1"/>
    <col min="8708" max="8708" width="16.140625" bestFit="1" customWidth="1"/>
    <col min="8709" max="8960" width="11.42578125" customWidth="1"/>
    <col min="8961" max="8961" width="104.42578125" bestFit="1" customWidth="1"/>
    <col min="8962" max="8963" width="12.7109375" customWidth="1"/>
    <col min="8964" max="8964" width="16.140625" bestFit="1" customWidth="1"/>
    <col min="8965" max="9216" width="11.42578125" customWidth="1"/>
    <col min="9217" max="9217" width="104.42578125" bestFit="1" customWidth="1"/>
    <col min="9218" max="9219" width="12.7109375" customWidth="1"/>
    <col min="9220" max="9220" width="16.140625" bestFit="1" customWidth="1"/>
    <col min="9221" max="9472" width="11.42578125" customWidth="1"/>
    <col min="9473" max="9473" width="104.42578125" bestFit="1" customWidth="1"/>
    <col min="9474" max="9475" width="12.7109375" customWidth="1"/>
    <col min="9476" max="9476" width="16.140625" bestFit="1" customWidth="1"/>
    <col min="9477" max="9728" width="11.42578125" customWidth="1"/>
    <col min="9729" max="9729" width="104.42578125" bestFit="1" customWidth="1"/>
    <col min="9730" max="9731" width="12.7109375" customWidth="1"/>
    <col min="9732" max="9732" width="16.140625" bestFit="1" customWidth="1"/>
    <col min="9733" max="9984" width="11.42578125" customWidth="1"/>
    <col min="9985" max="9985" width="104.42578125" bestFit="1" customWidth="1"/>
    <col min="9986" max="9987" width="12.7109375" customWidth="1"/>
    <col min="9988" max="9988" width="16.140625" bestFit="1" customWidth="1"/>
    <col min="9989" max="10240" width="11.42578125" customWidth="1"/>
    <col min="10241" max="10241" width="104.42578125" bestFit="1" customWidth="1"/>
    <col min="10242" max="10243" width="12.7109375" customWidth="1"/>
    <col min="10244" max="10244" width="16.140625" bestFit="1" customWidth="1"/>
    <col min="10245" max="10496" width="11.42578125" customWidth="1"/>
    <col min="10497" max="10497" width="104.42578125" bestFit="1" customWidth="1"/>
    <col min="10498" max="10499" width="12.7109375" customWidth="1"/>
    <col min="10500" max="10500" width="16.140625" bestFit="1" customWidth="1"/>
    <col min="10501" max="10752" width="11.42578125" customWidth="1"/>
    <col min="10753" max="10753" width="104.42578125" bestFit="1" customWidth="1"/>
    <col min="10754" max="10755" width="12.7109375" customWidth="1"/>
    <col min="10756" max="10756" width="16.140625" bestFit="1" customWidth="1"/>
    <col min="10757" max="11008" width="11.42578125" customWidth="1"/>
    <col min="11009" max="11009" width="104.42578125" bestFit="1" customWidth="1"/>
    <col min="11010" max="11011" width="12.7109375" customWidth="1"/>
    <col min="11012" max="11012" width="16.140625" bestFit="1" customWidth="1"/>
    <col min="11013" max="11264" width="11.42578125" customWidth="1"/>
    <col min="11265" max="11265" width="104.42578125" bestFit="1" customWidth="1"/>
    <col min="11266" max="11267" width="12.7109375" customWidth="1"/>
    <col min="11268" max="11268" width="16.140625" bestFit="1" customWidth="1"/>
    <col min="11269" max="11520" width="11.42578125" customWidth="1"/>
    <col min="11521" max="11521" width="104.42578125" bestFit="1" customWidth="1"/>
    <col min="11522" max="11523" width="12.7109375" customWidth="1"/>
    <col min="11524" max="11524" width="16.140625" bestFit="1" customWidth="1"/>
    <col min="11525" max="11776" width="11.42578125" customWidth="1"/>
    <col min="11777" max="11777" width="104.42578125" bestFit="1" customWidth="1"/>
    <col min="11778" max="11779" width="12.7109375" customWidth="1"/>
    <col min="11780" max="11780" width="16.140625" bestFit="1" customWidth="1"/>
    <col min="11781" max="12032" width="11.42578125" customWidth="1"/>
    <col min="12033" max="12033" width="104.42578125" bestFit="1" customWidth="1"/>
    <col min="12034" max="12035" width="12.7109375" customWidth="1"/>
    <col min="12036" max="12036" width="16.140625" bestFit="1" customWidth="1"/>
    <col min="12037" max="12288" width="11.42578125" customWidth="1"/>
    <col min="12289" max="12289" width="104.42578125" bestFit="1" customWidth="1"/>
    <col min="12290" max="12291" width="12.7109375" customWidth="1"/>
    <col min="12292" max="12292" width="16.140625" bestFit="1" customWidth="1"/>
    <col min="12293" max="12544" width="11.42578125" customWidth="1"/>
    <col min="12545" max="12545" width="104.42578125" bestFit="1" customWidth="1"/>
    <col min="12546" max="12547" width="12.7109375" customWidth="1"/>
    <col min="12548" max="12548" width="16.140625" bestFit="1" customWidth="1"/>
    <col min="12549" max="12800" width="11.42578125" customWidth="1"/>
    <col min="12801" max="12801" width="104.42578125" bestFit="1" customWidth="1"/>
    <col min="12802" max="12803" width="12.7109375" customWidth="1"/>
    <col min="12804" max="12804" width="16.140625" bestFit="1" customWidth="1"/>
    <col min="12805" max="13056" width="11.42578125" customWidth="1"/>
    <col min="13057" max="13057" width="104.42578125" bestFit="1" customWidth="1"/>
    <col min="13058" max="13059" width="12.7109375" customWidth="1"/>
    <col min="13060" max="13060" width="16.140625" bestFit="1" customWidth="1"/>
    <col min="13061" max="13312" width="11.42578125" customWidth="1"/>
    <col min="13313" max="13313" width="104.42578125" bestFit="1" customWidth="1"/>
    <col min="13314" max="13315" width="12.7109375" customWidth="1"/>
    <col min="13316" max="13316" width="16.140625" bestFit="1" customWidth="1"/>
    <col min="13317" max="13568" width="11.42578125" customWidth="1"/>
    <col min="13569" max="13569" width="104.42578125" bestFit="1" customWidth="1"/>
    <col min="13570" max="13571" width="12.7109375" customWidth="1"/>
    <col min="13572" max="13572" width="16.140625" bestFit="1" customWidth="1"/>
    <col min="13573" max="13824" width="11.42578125" customWidth="1"/>
    <col min="13825" max="13825" width="104.42578125" bestFit="1" customWidth="1"/>
    <col min="13826" max="13827" width="12.7109375" customWidth="1"/>
    <col min="13828" max="13828" width="16.140625" bestFit="1" customWidth="1"/>
    <col min="13829" max="14080" width="11.42578125" customWidth="1"/>
    <col min="14081" max="14081" width="104.42578125" bestFit="1" customWidth="1"/>
    <col min="14082" max="14083" width="12.7109375" customWidth="1"/>
    <col min="14084" max="14084" width="16.140625" bestFit="1" customWidth="1"/>
    <col min="14085" max="14336" width="11.42578125" customWidth="1"/>
    <col min="14337" max="14337" width="104.42578125" bestFit="1" customWidth="1"/>
    <col min="14338" max="14339" width="12.7109375" customWidth="1"/>
    <col min="14340" max="14340" width="16.140625" bestFit="1" customWidth="1"/>
    <col min="14341" max="14592" width="11.42578125" customWidth="1"/>
    <col min="14593" max="14593" width="104.42578125" bestFit="1" customWidth="1"/>
    <col min="14594" max="14595" width="12.7109375" customWidth="1"/>
    <col min="14596" max="14596" width="16.140625" bestFit="1" customWidth="1"/>
    <col min="14597" max="14848" width="11.42578125" customWidth="1"/>
    <col min="14849" max="14849" width="104.42578125" bestFit="1" customWidth="1"/>
    <col min="14850" max="14851" width="12.7109375" customWidth="1"/>
    <col min="14852" max="14852" width="16.140625" bestFit="1" customWidth="1"/>
    <col min="14853" max="15104" width="11.42578125" customWidth="1"/>
    <col min="15105" max="15105" width="104.42578125" bestFit="1" customWidth="1"/>
    <col min="15106" max="15107" width="12.7109375" customWidth="1"/>
    <col min="15108" max="15108" width="16.140625" bestFit="1" customWidth="1"/>
    <col min="15109" max="15360" width="11.42578125" customWidth="1"/>
    <col min="15361" max="15361" width="104.42578125" bestFit="1" customWidth="1"/>
    <col min="15362" max="15363" width="12.7109375" customWidth="1"/>
    <col min="15364" max="15364" width="16.140625" bestFit="1" customWidth="1"/>
    <col min="15365" max="15616" width="11.42578125" customWidth="1"/>
    <col min="15617" max="15617" width="104.42578125" bestFit="1" customWidth="1"/>
    <col min="15618" max="15619" width="12.7109375" customWidth="1"/>
    <col min="15620" max="15620" width="16.140625" bestFit="1" customWidth="1"/>
    <col min="15621" max="15872" width="11.42578125" customWidth="1"/>
    <col min="15873" max="15873" width="104.42578125" bestFit="1" customWidth="1"/>
    <col min="15874" max="15875" width="12.7109375" customWidth="1"/>
    <col min="15876" max="15876" width="16.140625" bestFit="1" customWidth="1"/>
    <col min="15877" max="16128" width="11.42578125" customWidth="1"/>
    <col min="16129" max="16129" width="104.42578125" bestFit="1" customWidth="1"/>
    <col min="16130" max="16131" width="12.7109375" customWidth="1"/>
    <col min="16132" max="16132" width="16.140625" bestFit="1" customWidth="1"/>
    <col min="16133" max="16384" width="11.42578125" customWidth="1"/>
  </cols>
  <sheetData>
    <row r="1" spans="1:19" ht="30" customHeight="1">
      <c r="A1" s="760" t="s">
        <v>347</v>
      </c>
      <c r="B1" s="760"/>
      <c r="C1" s="760"/>
      <c r="D1" s="760"/>
      <c r="E1" s="1"/>
      <c r="F1" s="1"/>
      <c r="G1" s="1"/>
      <c r="H1" s="1"/>
      <c r="I1" s="1"/>
      <c r="J1" s="1"/>
      <c r="K1" s="1"/>
      <c r="L1" s="1"/>
      <c r="M1" s="1"/>
      <c r="N1" s="1"/>
      <c r="O1" s="1"/>
      <c r="P1" s="1"/>
      <c r="Q1" s="1"/>
      <c r="R1" s="1"/>
      <c r="S1" s="1"/>
    </row>
    <row r="2" spans="1:19" ht="18">
      <c r="A2" s="761" t="s">
        <v>443</v>
      </c>
      <c r="B2" s="761"/>
      <c r="C2" s="761"/>
      <c r="D2" s="761"/>
      <c r="E2" s="1"/>
      <c r="F2" s="1"/>
      <c r="G2" s="1"/>
      <c r="H2" s="1"/>
      <c r="I2" s="1"/>
      <c r="J2" s="1"/>
      <c r="K2" s="1"/>
      <c r="L2" s="1"/>
      <c r="M2" s="1"/>
      <c r="N2" s="1"/>
      <c r="O2" s="1"/>
      <c r="P2" s="1"/>
      <c r="Q2" s="1"/>
      <c r="R2" s="1"/>
      <c r="S2" s="1"/>
    </row>
    <row r="3" spans="1:19" ht="18">
      <c r="A3" s="761" t="s">
        <v>2</v>
      </c>
      <c r="B3" s="761"/>
      <c r="C3" s="761"/>
      <c r="D3" s="761"/>
      <c r="E3" s="1"/>
      <c r="F3" s="1"/>
      <c r="G3" s="1"/>
      <c r="H3" s="1"/>
      <c r="I3" s="1"/>
      <c r="J3" s="1"/>
      <c r="K3" s="1"/>
      <c r="L3" s="1"/>
      <c r="M3" s="1"/>
      <c r="N3" s="1"/>
      <c r="O3" s="1"/>
      <c r="P3" s="1"/>
      <c r="Q3" s="1"/>
      <c r="R3" s="1"/>
      <c r="S3" s="1"/>
    </row>
    <row r="4" spans="1:19" ht="30" customHeight="1">
      <c r="A4" s="765" t="s">
        <v>3</v>
      </c>
      <c r="B4" s="765"/>
      <c r="C4" s="765"/>
      <c r="D4" s="765"/>
      <c r="E4" s="1"/>
      <c r="F4" s="1"/>
      <c r="G4" s="1"/>
      <c r="H4" s="1"/>
      <c r="I4" s="1"/>
      <c r="J4" s="1"/>
      <c r="K4" s="1"/>
      <c r="L4" s="1"/>
      <c r="M4" s="1"/>
      <c r="N4" s="1"/>
      <c r="O4" s="1"/>
      <c r="P4" s="1"/>
      <c r="Q4" s="1"/>
      <c r="R4" s="1"/>
      <c r="S4" s="1"/>
    </row>
    <row r="5" spans="1:19" ht="3.75" customHeight="1">
      <c r="A5" s="1"/>
      <c r="B5" s="1"/>
      <c r="C5" s="1"/>
      <c r="D5" s="1"/>
      <c r="E5" s="1"/>
      <c r="F5" s="1"/>
      <c r="G5" s="1"/>
      <c r="H5" s="1"/>
      <c r="I5" s="1"/>
      <c r="J5" s="1"/>
      <c r="K5" s="1"/>
      <c r="L5" s="1"/>
      <c r="M5" s="1"/>
      <c r="N5" s="1"/>
      <c r="O5" s="1"/>
      <c r="P5" s="1"/>
      <c r="Q5" s="1"/>
      <c r="R5" s="1"/>
      <c r="S5" s="1"/>
    </row>
    <row r="6" spans="1:19" ht="30" customHeight="1" thickBot="1">
      <c r="A6" s="17"/>
      <c r="B6" s="320" t="s">
        <v>349</v>
      </c>
      <c r="C6" s="320" t="s">
        <v>348</v>
      </c>
      <c r="D6" s="320" t="s">
        <v>444</v>
      </c>
      <c r="E6" s="1"/>
      <c r="F6" s="1"/>
      <c r="G6" s="1"/>
      <c r="H6" s="1"/>
      <c r="I6" s="1"/>
      <c r="J6" s="1"/>
      <c r="K6" s="1"/>
      <c r="L6" s="1"/>
      <c r="M6" s="1"/>
      <c r="N6" s="1"/>
      <c r="O6" s="1"/>
      <c r="P6" s="1"/>
      <c r="Q6" s="1"/>
      <c r="R6" s="1"/>
      <c r="S6" s="1"/>
    </row>
    <row r="7" spans="1:19">
      <c r="A7" s="72" t="s">
        <v>9</v>
      </c>
      <c r="B7" s="8">
        <v>5655339.64714</v>
      </c>
      <c r="C7" s="8">
        <v>684842.95929999999</v>
      </c>
      <c r="D7" s="8">
        <v>6340182.6064399993</v>
      </c>
      <c r="E7" s="321"/>
      <c r="F7" s="1"/>
      <c r="G7" s="1"/>
      <c r="H7" s="1"/>
      <c r="I7" s="1"/>
      <c r="J7" s="1"/>
      <c r="K7" s="1"/>
      <c r="L7" s="1"/>
      <c r="M7" s="1"/>
      <c r="N7" s="1"/>
      <c r="O7" s="1"/>
      <c r="P7" s="1"/>
      <c r="Q7" s="1"/>
      <c r="R7" s="1"/>
      <c r="S7" s="1"/>
    </row>
    <row r="8" spans="1:19">
      <c r="A8" s="18" t="s">
        <v>10</v>
      </c>
      <c r="B8" s="11">
        <v>513586.10779000004</v>
      </c>
      <c r="C8" s="11">
        <v>103611.55438</v>
      </c>
      <c r="D8" s="11">
        <v>617197.66216999991</v>
      </c>
      <c r="E8" s="1"/>
      <c r="F8" s="1"/>
      <c r="G8" s="1"/>
      <c r="H8" s="1"/>
      <c r="I8" s="1"/>
      <c r="J8" s="1"/>
      <c r="K8" s="1"/>
      <c r="L8" s="1"/>
      <c r="M8" s="1"/>
      <c r="N8" s="1"/>
      <c r="O8" s="1"/>
      <c r="P8" s="1"/>
      <c r="Q8" s="1"/>
      <c r="R8" s="1"/>
      <c r="S8" s="1"/>
    </row>
    <row r="9" spans="1:19">
      <c r="A9" s="20" t="s">
        <v>11</v>
      </c>
      <c r="B9" s="13">
        <v>172349.13862000001</v>
      </c>
      <c r="C9" s="13">
        <v>21754.735359999999</v>
      </c>
      <c r="D9" s="13">
        <v>194103.87397999997</v>
      </c>
      <c r="E9" s="1"/>
      <c r="F9" s="1"/>
      <c r="G9" s="1"/>
      <c r="H9" s="1"/>
      <c r="I9" s="1"/>
      <c r="J9" s="1"/>
      <c r="K9" s="1"/>
      <c r="L9" s="1"/>
      <c r="M9" s="1"/>
      <c r="N9" s="1"/>
      <c r="O9" s="1"/>
      <c r="P9" s="1"/>
      <c r="Q9" s="1"/>
      <c r="R9" s="1"/>
      <c r="S9" s="1"/>
    </row>
    <row r="10" spans="1:19">
      <c r="A10" s="20" t="s">
        <v>12</v>
      </c>
      <c r="B10" s="13">
        <v>227732.45282000001</v>
      </c>
      <c r="C10" s="13">
        <v>75366.458329999994</v>
      </c>
      <c r="D10" s="13">
        <v>303098.91115</v>
      </c>
      <c r="E10" s="1"/>
      <c r="F10" s="1"/>
      <c r="G10" s="1"/>
      <c r="H10" s="1"/>
      <c r="I10" s="1"/>
      <c r="J10" s="1"/>
      <c r="K10" s="1"/>
      <c r="L10" s="1"/>
      <c r="M10" s="1"/>
      <c r="N10" s="1"/>
      <c r="O10" s="1"/>
      <c r="P10" s="1"/>
      <c r="Q10" s="1"/>
      <c r="R10" s="1"/>
      <c r="S10" s="1"/>
    </row>
    <row r="11" spans="1:19">
      <c r="A11" s="20" t="s">
        <v>13</v>
      </c>
      <c r="B11" s="13">
        <v>3725.40148</v>
      </c>
      <c r="C11" s="13">
        <v>6490.3606900000004</v>
      </c>
      <c r="D11" s="13">
        <v>10215.76217</v>
      </c>
      <c r="E11" s="1"/>
      <c r="F11" s="1"/>
      <c r="G11" s="1"/>
      <c r="H11" s="1"/>
      <c r="I11" s="1"/>
      <c r="J11" s="1"/>
      <c r="K11" s="1"/>
      <c r="L11" s="1"/>
      <c r="M11" s="1"/>
      <c r="N11" s="1"/>
      <c r="O11" s="1"/>
      <c r="P11" s="1"/>
      <c r="Q11" s="1"/>
      <c r="R11" s="1"/>
      <c r="S11" s="1"/>
    </row>
    <row r="12" spans="1:19">
      <c r="A12" s="20" t="s">
        <v>14</v>
      </c>
      <c r="B12" s="13">
        <v>0</v>
      </c>
      <c r="C12" s="13">
        <v>0</v>
      </c>
      <c r="D12" s="13">
        <v>0</v>
      </c>
      <c r="E12" s="1"/>
      <c r="F12" s="1"/>
      <c r="G12" s="1"/>
      <c r="H12" s="1"/>
      <c r="I12" s="1"/>
      <c r="J12" s="1"/>
      <c r="K12" s="1"/>
      <c r="L12" s="1"/>
      <c r="M12" s="1"/>
      <c r="N12" s="1"/>
      <c r="O12" s="1"/>
      <c r="P12" s="1"/>
      <c r="Q12" s="1"/>
      <c r="R12" s="1"/>
      <c r="S12" s="1"/>
    </row>
    <row r="13" spans="1:19">
      <c r="A13" s="20" t="s">
        <v>15</v>
      </c>
      <c r="B13" s="13">
        <v>6161.86535</v>
      </c>
      <c r="C13" s="13">
        <v>0</v>
      </c>
      <c r="D13" s="13">
        <v>6161.86535</v>
      </c>
      <c r="E13" s="1"/>
      <c r="F13" s="1"/>
      <c r="G13" s="1"/>
      <c r="H13" s="1"/>
      <c r="I13" s="1"/>
      <c r="J13" s="1"/>
      <c r="K13" s="1"/>
      <c r="L13" s="1"/>
      <c r="M13" s="1"/>
      <c r="N13" s="1"/>
      <c r="O13" s="1"/>
      <c r="P13" s="1"/>
      <c r="Q13" s="1"/>
      <c r="R13" s="1"/>
      <c r="S13" s="1"/>
    </row>
    <row r="14" spans="1:19">
      <c r="A14" s="14" t="s">
        <v>16</v>
      </c>
      <c r="B14" s="13">
        <v>103617.24952</v>
      </c>
      <c r="C14" s="13">
        <v>0</v>
      </c>
      <c r="D14" s="13">
        <v>103617.24952</v>
      </c>
      <c r="E14" s="1"/>
      <c r="F14" s="1"/>
      <c r="G14" s="1"/>
      <c r="H14" s="1"/>
      <c r="I14" s="1"/>
      <c r="J14" s="1"/>
      <c r="K14" s="1"/>
      <c r="L14" s="1"/>
      <c r="M14" s="1"/>
      <c r="N14" s="1"/>
      <c r="O14" s="1"/>
      <c r="P14" s="1"/>
      <c r="Q14" s="1"/>
      <c r="R14" s="1"/>
      <c r="S14" s="1"/>
    </row>
    <row r="15" spans="1:19">
      <c r="A15" s="20" t="s">
        <v>17</v>
      </c>
      <c r="B15" s="13">
        <v>0</v>
      </c>
      <c r="C15" s="13">
        <v>0</v>
      </c>
      <c r="D15" s="13">
        <v>0</v>
      </c>
      <c r="E15" s="1"/>
      <c r="F15" s="1"/>
      <c r="G15" s="1"/>
      <c r="H15" s="1"/>
      <c r="I15" s="1"/>
      <c r="J15" s="1"/>
      <c r="K15" s="1"/>
      <c r="L15" s="1"/>
      <c r="M15" s="1"/>
      <c r="N15" s="1"/>
      <c r="O15" s="1"/>
      <c r="P15" s="1"/>
      <c r="Q15" s="1"/>
      <c r="R15" s="1"/>
      <c r="S15" s="1"/>
    </row>
    <row r="16" spans="1:19">
      <c r="A16" s="20" t="s">
        <v>18</v>
      </c>
      <c r="B16" s="13">
        <v>0</v>
      </c>
      <c r="C16" s="13">
        <v>0</v>
      </c>
      <c r="D16" s="13">
        <v>0</v>
      </c>
      <c r="E16" s="1"/>
      <c r="F16" s="1"/>
      <c r="G16" s="1"/>
      <c r="H16" s="1"/>
      <c r="I16" s="1"/>
      <c r="J16" s="1"/>
      <c r="K16" s="1"/>
      <c r="L16" s="1"/>
      <c r="M16" s="1"/>
      <c r="N16" s="1"/>
      <c r="O16" s="1"/>
      <c r="P16" s="1"/>
      <c r="Q16" s="1"/>
      <c r="R16" s="1"/>
      <c r="S16" s="1"/>
    </row>
    <row r="17" spans="1:19">
      <c r="A17" s="18" t="s">
        <v>19</v>
      </c>
      <c r="B17" s="11">
        <v>83137.560889999993</v>
      </c>
      <c r="C17" s="11">
        <v>25899.639709999999</v>
      </c>
      <c r="D17" s="11">
        <v>109037.2006</v>
      </c>
      <c r="E17" s="1"/>
      <c r="F17" s="1"/>
      <c r="G17" s="1"/>
      <c r="H17" s="1"/>
      <c r="I17" s="1"/>
      <c r="J17" s="1"/>
      <c r="K17" s="1"/>
      <c r="L17" s="1"/>
      <c r="M17" s="1"/>
      <c r="N17" s="1"/>
      <c r="O17" s="1"/>
      <c r="P17" s="1"/>
      <c r="Q17" s="1"/>
      <c r="R17" s="1"/>
      <c r="S17" s="1"/>
    </row>
    <row r="18" spans="1:19">
      <c r="A18" s="20" t="s">
        <v>20</v>
      </c>
      <c r="B18" s="13">
        <v>0</v>
      </c>
      <c r="C18" s="13">
        <v>0</v>
      </c>
      <c r="D18" s="13">
        <v>0</v>
      </c>
      <c r="E18" s="1"/>
      <c r="F18" s="1"/>
      <c r="G18" s="1"/>
      <c r="H18" s="1"/>
      <c r="I18" s="1"/>
      <c r="J18" s="1"/>
      <c r="K18" s="1"/>
      <c r="L18" s="1"/>
      <c r="M18" s="1"/>
      <c r="N18" s="1"/>
      <c r="O18" s="1"/>
      <c r="P18" s="1"/>
      <c r="Q18" s="1"/>
      <c r="R18" s="1"/>
      <c r="S18" s="1"/>
    </row>
    <row r="19" spans="1:19">
      <c r="A19" s="20" t="s">
        <v>21</v>
      </c>
      <c r="B19" s="13">
        <v>13766.434070000001</v>
      </c>
      <c r="C19" s="13">
        <v>14995.380070000001</v>
      </c>
      <c r="D19" s="13">
        <v>28761.814140000002</v>
      </c>
      <c r="E19" s="1"/>
      <c r="F19" s="1"/>
      <c r="G19" s="1"/>
      <c r="H19" s="1"/>
      <c r="I19" s="1"/>
      <c r="J19" s="1"/>
      <c r="K19" s="1"/>
      <c r="L19" s="1"/>
      <c r="M19" s="1"/>
      <c r="N19" s="1"/>
      <c r="O19" s="1"/>
      <c r="P19" s="1"/>
      <c r="Q19" s="1"/>
      <c r="R19" s="1"/>
      <c r="S19" s="1"/>
    </row>
    <row r="20" spans="1:19">
      <c r="A20" s="20" t="s">
        <v>22</v>
      </c>
      <c r="B20" s="13">
        <v>0</v>
      </c>
      <c r="C20" s="13">
        <v>0</v>
      </c>
      <c r="D20" s="13">
        <v>0</v>
      </c>
      <c r="E20" s="1"/>
      <c r="F20" s="1"/>
      <c r="G20" s="1"/>
      <c r="H20" s="1"/>
      <c r="I20" s="1"/>
      <c r="J20" s="1"/>
      <c r="K20" s="1"/>
      <c r="L20" s="1"/>
      <c r="M20" s="1"/>
      <c r="N20" s="1"/>
      <c r="O20" s="1"/>
      <c r="P20" s="1"/>
      <c r="Q20" s="1"/>
      <c r="R20" s="1"/>
      <c r="S20" s="1"/>
    </row>
    <row r="21" spans="1:19">
      <c r="A21" s="20" t="s">
        <v>23</v>
      </c>
      <c r="B21" s="13">
        <v>0</v>
      </c>
      <c r="C21" s="13">
        <v>0</v>
      </c>
      <c r="D21" s="13">
        <v>0</v>
      </c>
      <c r="E21" s="1"/>
      <c r="F21" s="1"/>
      <c r="G21" s="1"/>
      <c r="H21" s="1"/>
      <c r="I21" s="1"/>
      <c r="J21" s="1"/>
      <c r="K21" s="1"/>
      <c r="L21" s="1"/>
      <c r="M21" s="1"/>
      <c r="N21" s="1"/>
      <c r="O21" s="1"/>
      <c r="P21" s="1"/>
      <c r="Q21" s="1"/>
      <c r="R21" s="1"/>
      <c r="S21" s="1"/>
    </row>
    <row r="22" spans="1:19">
      <c r="A22" s="14" t="s">
        <v>24</v>
      </c>
      <c r="B22" s="13">
        <v>22127.276160000001</v>
      </c>
      <c r="C22" s="13">
        <v>186.97480999999999</v>
      </c>
      <c r="D22" s="13">
        <v>22314.250969999997</v>
      </c>
      <c r="E22" s="1"/>
      <c r="F22" s="1"/>
      <c r="G22" s="1"/>
      <c r="H22" s="1"/>
      <c r="I22" s="1"/>
      <c r="J22" s="1"/>
      <c r="K22" s="1"/>
      <c r="L22" s="1"/>
      <c r="M22" s="1"/>
      <c r="N22" s="1"/>
      <c r="O22" s="1"/>
      <c r="P22" s="1"/>
      <c r="Q22" s="1"/>
      <c r="R22" s="1"/>
      <c r="S22" s="1"/>
    </row>
    <row r="23" spans="1:19">
      <c r="A23" s="20" t="s">
        <v>25</v>
      </c>
      <c r="B23" s="13">
        <v>48155.389909999998</v>
      </c>
      <c r="C23" s="13">
        <v>10717.284830000001</v>
      </c>
      <c r="D23" s="13">
        <v>58872.674740000002</v>
      </c>
      <c r="E23" s="1"/>
      <c r="F23" s="1"/>
      <c r="G23" s="1"/>
      <c r="H23" s="1"/>
      <c r="I23" s="1"/>
      <c r="J23" s="1"/>
      <c r="K23" s="1"/>
      <c r="L23" s="1"/>
      <c r="M23" s="1"/>
      <c r="N23" s="1"/>
      <c r="O23" s="1"/>
      <c r="P23" s="1"/>
      <c r="Q23" s="1"/>
      <c r="R23" s="1"/>
      <c r="S23" s="1"/>
    </row>
    <row r="24" spans="1:19">
      <c r="A24" s="20" t="s">
        <v>26</v>
      </c>
      <c r="B24" s="13">
        <v>121.51334</v>
      </c>
      <c r="C24" s="13">
        <v>0</v>
      </c>
      <c r="D24" s="13">
        <v>121.51334</v>
      </c>
      <c r="E24" s="1"/>
      <c r="F24" s="1"/>
      <c r="G24" s="1"/>
      <c r="H24" s="1"/>
      <c r="I24" s="1"/>
      <c r="J24" s="1"/>
      <c r="K24" s="1"/>
      <c r="L24" s="1"/>
      <c r="M24" s="1"/>
      <c r="N24" s="1"/>
      <c r="O24" s="1"/>
      <c r="P24" s="1"/>
      <c r="Q24" s="1"/>
      <c r="R24" s="1"/>
      <c r="S24" s="1"/>
    </row>
    <row r="25" spans="1:19">
      <c r="A25" s="20" t="s">
        <v>27</v>
      </c>
      <c r="B25" s="13">
        <v>-1033.05259</v>
      </c>
      <c r="C25" s="13">
        <v>0</v>
      </c>
      <c r="D25" s="13">
        <v>-1033.05259</v>
      </c>
      <c r="E25" s="1"/>
      <c r="F25" s="1"/>
      <c r="G25" s="1"/>
      <c r="H25" s="1"/>
      <c r="I25" s="1"/>
      <c r="J25" s="1"/>
      <c r="K25" s="1"/>
      <c r="L25" s="1"/>
      <c r="M25" s="1"/>
      <c r="N25" s="1"/>
      <c r="O25" s="1"/>
      <c r="P25" s="1"/>
      <c r="Q25" s="1"/>
      <c r="R25" s="1"/>
      <c r="S25" s="1"/>
    </row>
    <row r="26" spans="1:19">
      <c r="A26" s="18" t="s">
        <v>28</v>
      </c>
      <c r="B26" s="11">
        <v>4247578.7546600001</v>
      </c>
      <c r="C26" s="11">
        <v>494747.32877999998</v>
      </c>
      <c r="D26" s="11">
        <v>4742326.0834399993</v>
      </c>
      <c r="E26" s="1"/>
      <c r="F26" s="1"/>
      <c r="G26" s="1"/>
      <c r="H26" s="1"/>
      <c r="I26" s="1"/>
      <c r="J26" s="1"/>
      <c r="K26" s="1"/>
      <c r="L26" s="1"/>
      <c r="M26" s="1"/>
      <c r="N26" s="1"/>
      <c r="O26" s="1"/>
      <c r="P26" s="1"/>
      <c r="Q26" s="1"/>
      <c r="R26" s="1"/>
      <c r="S26" s="1"/>
    </row>
    <row r="27" spans="1:19">
      <c r="A27" s="27" t="s">
        <v>29</v>
      </c>
      <c r="B27" s="13">
        <v>3636735.7322</v>
      </c>
      <c r="C27" s="13">
        <v>425018.56958999997</v>
      </c>
      <c r="D27" s="13">
        <v>4061754.3017899999</v>
      </c>
      <c r="E27" s="1"/>
      <c r="F27" s="1"/>
      <c r="G27" s="1"/>
      <c r="H27" s="1"/>
      <c r="I27" s="1"/>
      <c r="J27" s="1"/>
      <c r="K27" s="1"/>
      <c r="L27" s="1"/>
      <c r="M27" s="1"/>
      <c r="N27" s="1"/>
      <c r="O27" s="1"/>
      <c r="P27" s="1"/>
      <c r="Q27" s="1"/>
      <c r="R27" s="1"/>
      <c r="S27" s="1"/>
    </row>
    <row r="28" spans="1:19">
      <c r="A28" s="20" t="s">
        <v>30</v>
      </c>
      <c r="B28" s="13">
        <v>2760452.9277600003</v>
      </c>
      <c r="C28" s="13">
        <v>238832.68649000002</v>
      </c>
      <c r="D28" s="13">
        <v>2999285.6142500001</v>
      </c>
      <c r="E28" s="1"/>
      <c r="F28" s="1"/>
      <c r="G28" s="1"/>
      <c r="H28" s="1"/>
      <c r="I28" s="1"/>
      <c r="J28" s="1"/>
      <c r="K28" s="1"/>
      <c r="L28" s="1"/>
      <c r="M28" s="1"/>
      <c r="N28" s="1"/>
      <c r="O28" s="1"/>
      <c r="P28" s="1"/>
      <c r="Q28" s="1"/>
      <c r="R28" s="1"/>
      <c r="S28" s="1"/>
    </row>
    <row r="29" spans="1:19">
      <c r="A29" s="20" t="s">
        <v>31</v>
      </c>
      <c r="B29" s="13">
        <v>738187.88473000005</v>
      </c>
      <c r="C29" s="13">
        <v>161143.22323</v>
      </c>
      <c r="D29" s="13">
        <v>899331.10796000005</v>
      </c>
      <c r="E29" s="1"/>
      <c r="F29" s="1"/>
      <c r="G29" s="1"/>
      <c r="H29" s="1"/>
      <c r="I29" s="1"/>
      <c r="J29" s="1"/>
      <c r="K29" s="1"/>
      <c r="L29" s="1"/>
      <c r="M29" s="1"/>
      <c r="N29" s="1"/>
      <c r="O29" s="1"/>
      <c r="P29" s="1"/>
      <c r="Q29" s="1"/>
      <c r="R29" s="1"/>
      <c r="S29" s="1"/>
    </row>
    <row r="30" spans="1:19">
      <c r="A30" s="20" t="s">
        <v>32</v>
      </c>
      <c r="B30" s="13">
        <v>138094.91971000002</v>
      </c>
      <c r="C30" s="13">
        <v>25042.65987</v>
      </c>
      <c r="D30" s="13">
        <v>163137.57958000002</v>
      </c>
      <c r="E30" s="1"/>
      <c r="F30" s="1"/>
      <c r="G30" s="1"/>
      <c r="H30" s="1"/>
      <c r="I30" s="1"/>
      <c r="J30" s="1"/>
      <c r="K30" s="1"/>
      <c r="L30" s="1"/>
      <c r="M30" s="1"/>
      <c r="N30" s="1"/>
      <c r="O30" s="1"/>
      <c r="P30" s="1"/>
      <c r="Q30" s="1"/>
      <c r="R30" s="1"/>
      <c r="S30" s="1"/>
    </row>
    <row r="31" spans="1:19">
      <c r="A31" s="27" t="s">
        <v>33</v>
      </c>
      <c r="B31" s="13">
        <v>129596.1338</v>
      </c>
      <c r="C31" s="13">
        <v>10666.61694</v>
      </c>
      <c r="D31" s="13">
        <v>140262.75074000002</v>
      </c>
      <c r="E31" s="1"/>
      <c r="F31" s="1"/>
      <c r="G31" s="1"/>
      <c r="H31" s="1"/>
      <c r="I31" s="1"/>
      <c r="J31" s="1"/>
      <c r="K31" s="1"/>
      <c r="L31" s="1"/>
      <c r="M31" s="1"/>
      <c r="N31" s="1"/>
      <c r="O31" s="1"/>
      <c r="P31" s="1"/>
      <c r="Q31" s="1"/>
      <c r="R31" s="1"/>
      <c r="S31" s="1"/>
    </row>
    <row r="32" spans="1:19">
      <c r="A32" s="20" t="s">
        <v>34</v>
      </c>
      <c r="B32" s="13">
        <v>96519.428480000002</v>
      </c>
      <c r="C32" s="13">
        <v>5099.0473400000001</v>
      </c>
      <c r="D32" s="13">
        <v>101618.47581999999</v>
      </c>
      <c r="E32" s="1"/>
      <c r="F32" s="1"/>
      <c r="G32" s="1"/>
      <c r="H32" s="1"/>
      <c r="I32" s="1"/>
      <c r="J32" s="1"/>
      <c r="K32" s="1"/>
      <c r="L32" s="1"/>
      <c r="M32" s="1"/>
      <c r="N32" s="1"/>
      <c r="O32" s="1"/>
      <c r="P32" s="1"/>
      <c r="Q32" s="1"/>
      <c r="R32" s="1"/>
      <c r="S32" s="1"/>
    </row>
    <row r="33" spans="1:19">
      <c r="A33" s="20" t="s">
        <v>35</v>
      </c>
      <c r="B33" s="13">
        <v>28245.358339999999</v>
      </c>
      <c r="C33" s="13">
        <v>4982.0064499999999</v>
      </c>
      <c r="D33" s="13">
        <v>33227.36479</v>
      </c>
      <c r="E33" s="1"/>
      <c r="F33" s="1"/>
      <c r="G33" s="1"/>
      <c r="H33" s="1"/>
      <c r="I33" s="1"/>
      <c r="J33" s="1"/>
      <c r="K33" s="1"/>
      <c r="L33" s="1"/>
      <c r="M33" s="1"/>
      <c r="N33" s="1"/>
      <c r="O33" s="1"/>
      <c r="P33" s="1"/>
      <c r="Q33" s="1"/>
      <c r="R33" s="1"/>
      <c r="S33" s="1"/>
    </row>
    <row r="34" spans="1:19">
      <c r="A34" s="21" t="s">
        <v>36</v>
      </c>
      <c r="B34" s="13">
        <v>4831.3469800000003</v>
      </c>
      <c r="C34" s="13">
        <v>585.56315000000006</v>
      </c>
      <c r="D34" s="13">
        <v>5416.9101300000002</v>
      </c>
      <c r="E34" s="1"/>
      <c r="F34" s="1"/>
      <c r="G34" s="1"/>
      <c r="H34" s="1"/>
      <c r="I34" s="1"/>
      <c r="J34" s="1"/>
      <c r="K34" s="1"/>
      <c r="L34" s="1"/>
      <c r="M34" s="1"/>
      <c r="N34" s="1"/>
      <c r="O34" s="1"/>
      <c r="P34" s="1"/>
      <c r="Q34" s="1"/>
      <c r="R34" s="1"/>
      <c r="S34" s="1"/>
    </row>
    <row r="35" spans="1:19">
      <c r="A35" s="27" t="s">
        <v>37</v>
      </c>
      <c r="B35" s="13">
        <v>42664.620259999996</v>
      </c>
      <c r="C35" s="13">
        <v>72863.390480000002</v>
      </c>
      <c r="D35" s="13">
        <v>115528.01074</v>
      </c>
      <c r="E35" s="1"/>
      <c r="F35" s="1"/>
      <c r="G35" s="1"/>
      <c r="H35" s="1"/>
      <c r="I35" s="1"/>
      <c r="J35" s="1"/>
      <c r="K35" s="1"/>
      <c r="L35" s="1"/>
      <c r="M35" s="1"/>
      <c r="N35" s="1"/>
      <c r="O35" s="1"/>
      <c r="P35" s="1"/>
      <c r="Q35" s="1"/>
      <c r="R35" s="1"/>
      <c r="S35" s="1"/>
    </row>
    <row r="36" spans="1:19">
      <c r="A36" s="20" t="s">
        <v>38</v>
      </c>
      <c r="B36" s="13">
        <v>35896.619409999999</v>
      </c>
      <c r="C36" s="13">
        <v>22184.92166</v>
      </c>
      <c r="D36" s="13">
        <v>58081.541069999999</v>
      </c>
      <c r="E36" s="1"/>
      <c r="F36" s="1"/>
      <c r="G36" s="1"/>
      <c r="H36" s="1"/>
      <c r="I36" s="1"/>
      <c r="J36" s="1"/>
      <c r="K36" s="1"/>
      <c r="L36" s="1"/>
      <c r="M36" s="1"/>
      <c r="N36" s="1"/>
      <c r="O36" s="1"/>
      <c r="P36" s="1"/>
      <c r="Q36" s="1"/>
      <c r="R36" s="1"/>
      <c r="S36" s="1"/>
    </row>
    <row r="37" spans="1:19">
      <c r="A37" s="20" t="s">
        <v>39</v>
      </c>
      <c r="B37" s="13">
        <v>6285.6704600000003</v>
      </c>
      <c r="C37" s="13">
        <v>48088.303049999995</v>
      </c>
      <c r="D37" s="13">
        <v>54373.973509999996</v>
      </c>
      <c r="E37" s="1"/>
      <c r="F37" s="1"/>
      <c r="G37" s="1"/>
      <c r="H37" s="1"/>
      <c r="I37" s="1"/>
      <c r="J37" s="1"/>
      <c r="K37" s="1"/>
      <c r="L37" s="1"/>
      <c r="M37" s="1"/>
      <c r="N37" s="1"/>
      <c r="O37" s="1"/>
      <c r="P37" s="1"/>
      <c r="Q37" s="1"/>
      <c r="R37" s="1"/>
      <c r="S37" s="1"/>
    </row>
    <row r="38" spans="1:19">
      <c r="A38" s="20" t="s">
        <v>40</v>
      </c>
      <c r="B38" s="13">
        <v>482.33039000000002</v>
      </c>
      <c r="C38" s="13">
        <v>2590.1657700000001</v>
      </c>
      <c r="D38" s="13">
        <v>3072.4961600000001</v>
      </c>
      <c r="E38" s="1"/>
      <c r="F38" s="1"/>
      <c r="G38" s="1"/>
      <c r="H38" s="1"/>
      <c r="I38" s="1"/>
      <c r="J38" s="1"/>
      <c r="K38" s="1"/>
      <c r="L38" s="1"/>
      <c r="M38" s="1"/>
      <c r="N38" s="1"/>
      <c r="O38" s="1"/>
      <c r="P38" s="1"/>
      <c r="Q38" s="1"/>
      <c r="R38" s="1"/>
      <c r="S38" s="1"/>
    </row>
    <row r="39" spans="1:19">
      <c r="A39" s="27" t="s">
        <v>41</v>
      </c>
      <c r="B39" s="13">
        <v>656308.8965700001</v>
      </c>
      <c r="C39" s="13">
        <v>57927.806659999995</v>
      </c>
      <c r="D39" s="13">
        <v>714236.70322999998</v>
      </c>
      <c r="E39" s="1"/>
      <c r="F39" s="1"/>
      <c r="G39" s="1"/>
      <c r="H39" s="1"/>
      <c r="I39" s="1"/>
      <c r="J39" s="1"/>
      <c r="K39" s="1"/>
      <c r="L39" s="1"/>
      <c r="M39" s="1"/>
      <c r="N39" s="1"/>
      <c r="O39" s="1"/>
      <c r="P39" s="1"/>
      <c r="Q39" s="1"/>
      <c r="R39" s="1"/>
      <c r="S39" s="1"/>
    </row>
    <row r="40" spans="1:19">
      <c r="A40" s="21" t="s">
        <v>42</v>
      </c>
      <c r="B40" s="13">
        <v>204266.85930000001</v>
      </c>
      <c r="C40" s="13">
        <v>4423.3305700000001</v>
      </c>
      <c r="D40" s="13">
        <v>208690.18987</v>
      </c>
      <c r="E40" s="1"/>
      <c r="F40" s="1"/>
      <c r="G40" s="1"/>
      <c r="H40" s="1"/>
      <c r="I40" s="1"/>
      <c r="J40" s="1"/>
      <c r="K40" s="1"/>
      <c r="L40" s="1"/>
      <c r="M40" s="1"/>
      <c r="N40" s="1"/>
      <c r="O40" s="1"/>
      <c r="P40" s="1"/>
      <c r="Q40" s="1"/>
      <c r="R40" s="1"/>
      <c r="S40" s="1"/>
    </row>
    <row r="41" spans="1:19">
      <c r="A41" s="20" t="s">
        <v>43</v>
      </c>
      <c r="B41" s="13">
        <v>246032.27086000002</v>
      </c>
      <c r="C41" s="13">
        <v>24305.743549999999</v>
      </c>
      <c r="D41" s="13">
        <v>270338.01441</v>
      </c>
      <c r="E41" s="1"/>
      <c r="F41" s="1"/>
      <c r="G41" s="1"/>
      <c r="H41" s="1"/>
      <c r="I41" s="1"/>
      <c r="J41" s="1"/>
      <c r="K41" s="1"/>
      <c r="L41" s="1"/>
      <c r="M41" s="1"/>
      <c r="N41" s="1"/>
      <c r="O41" s="1"/>
      <c r="P41" s="1"/>
      <c r="Q41" s="1"/>
      <c r="R41" s="1"/>
      <c r="S41" s="1"/>
    </row>
    <row r="42" spans="1:19">
      <c r="A42" s="20" t="s">
        <v>44</v>
      </c>
      <c r="B42" s="13">
        <v>1342.68246</v>
      </c>
      <c r="C42" s="13">
        <v>21.929740000000002</v>
      </c>
      <c r="D42" s="13">
        <v>1364.6122</v>
      </c>
      <c r="E42" s="1"/>
      <c r="F42" s="1"/>
      <c r="G42" s="1"/>
      <c r="H42" s="1"/>
      <c r="I42" s="1"/>
      <c r="J42" s="1"/>
      <c r="K42" s="1"/>
      <c r="L42" s="1"/>
      <c r="M42" s="1"/>
      <c r="N42" s="1"/>
      <c r="O42" s="1"/>
      <c r="P42" s="1"/>
      <c r="Q42" s="1"/>
      <c r="R42" s="1"/>
      <c r="S42" s="1"/>
    </row>
    <row r="43" spans="1:19">
      <c r="A43" s="20" t="s">
        <v>45</v>
      </c>
      <c r="B43" s="13">
        <v>2944.3887100000002</v>
      </c>
      <c r="C43" s="13">
        <v>382.59703999999999</v>
      </c>
      <c r="D43" s="13">
        <v>3326.9857499999998</v>
      </c>
      <c r="E43" s="1"/>
      <c r="F43" s="1"/>
      <c r="G43" s="1"/>
      <c r="H43" s="1"/>
      <c r="I43" s="1"/>
      <c r="J43" s="1"/>
      <c r="K43" s="1"/>
      <c r="L43" s="1"/>
      <c r="M43" s="1"/>
      <c r="N43" s="1"/>
      <c r="O43" s="1"/>
      <c r="P43" s="1"/>
      <c r="Q43" s="1"/>
      <c r="R43" s="1"/>
      <c r="S43" s="1"/>
    </row>
    <row r="44" spans="1:19">
      <c r="A44" s="20" t="s">
        <v>46</v>
      </c>
      <c r="B44" s="13">
        <v>30.54297</v>
      </c>
      <c r="C44" s="13">
        <v>0</v>
      </c>
      <c r="D44" s="13">
        <v>30.54297</v>
      </c>
      <c r="E44" s="1"/>
      <c r="F44" s="1"/>
      <c r="G44" s="1"/>
      <c r="H44" s="1"/>
      <c r="I44" s="1"/>
      <c r="J44" s="1"/>
      <c r="K44" s="1"/>
      <c r="L44" s="1"/>
      <c r="M44" s="1"/>
      <c r="N44" s="1"/>
      <c r="O44" s="1"/>
      <c r="P44" s="1"/>
      <c r="Q44" s="1"/>
      <c r="R44" s="1"/>
      <c r="S44" s="1"/>
    </row>
    <row r="45" spans="1:19">
      <c r="A45" s="22" t="s">
        <v>47</v>
      </c>
      <c r="B45" s="13">
        <v>0</v>
      </c>
      <c r="C45" s="13">
        <v>0</v>
      </c>
      <c r="D45" s="13">
        <v>0</v>
      </c>
      <c r="E45" s="1"/>
      <c r="F45" s="1"/>
      <c r="G45" s="1"/>
      <c r="H45" s="1"/>
      <c r="I45" s="1"/>
      <c r="J45" s="1"/>
      <c r="K45" s="1"/>
      <c r="L45" s="1"/>
      <c r="M45" s="1"/>
      <c r="N45" s="1"/>
      <c r="O45" s="1"/>
      <c r="P45" s="1"/>
      <c r="Q45" s="1"/>
      <c r="R45" s="1"/>
      <c r="S45" s="1"/>
    </row>
    <row r="46" spans="1:19">
      <c r="A46" s="21" t="s">
        <v>48</v>
      </c>
      <c r="B46" s="13">
        <v>95475.327139999994</v>
      </c>
      <c r="C46" s="13">
        <v>10780.11238</v>
      </c>
      <c r="D46" s="13">
        <v>106255.43952</v>
      </c>
      <c r="E46" s="1"/>
      <c r="F46" s="1"/>
      <c r="G46" s="1"/>
      <c r="H46" s="1"/>
      <c r="I46" s="1"/>
      <c r="J46" s="1"/>
      <c r="K46" s="1"/>
      <c r="L46" s="1"/>
      <c r="M46" s="1"/>
      <c r="N46" s="1"/>
      <c r="O46" s="1"/>
      <c r="P46" s="1"/>
      <c r="Q46" s="1"/>
      <c r="R46" s="1"/>
      <c r="S46" s="1"/>
    </row>
    <row r="47" spans="1:19">
      <c r="A47" s="20" t="s">
        <v>49</v>
      </c>
      <c r="B47" s="13">
        <v>104465.3906</v>
      </c>
      <c r="C47" s="13">
        <v>17744.661370000002</v>
      </c>
      <c r="D47" s="13">
        <v>122210.05197</v>
      </c>
      <c r="E47" s="1"/>
      <c r="F47" s="1"/>
      <c r="G47" s="1"/>
      <c r="H47" s="1"/>
      <c r="I47" s="1"/>
      <c r="J47" s="1"/>
      <c r="K47" s="1"/>
      <c r="L47" s="1"/>
      <c r="M47" s="1"/>
      <c r="N47" s="1"/>
      <c r="O47" s="1"/>
      <c r="P47" s="1"/>
      <c r="Q47" s="1"/>
      <c r="R47" s="1"/>
      <c r="S47" s="1"/>
    </row>
    <row r="48" spans="1:19">
      <c r="A48" s="20" t="s">
        <v>50</v>
      </c>
      <c r="B48" s="13">
        <v>554.7389300000001</v>
      </c>
      <c r="C48" s="13">
        <v>91.852249999999998</v>
      </c>
      <c r="D48" s="13">
        <v>646.59118000000001</v>
      </c>
      <c r="E48" s="1"/>
      <c r="F48" s="1"/>
      <c r="G48" s="1"/>
      <c r="H48" s="1"/>
      <c r="I48" s="1"/>
      <c r="J48" s="1"/>
      <c r="K48" s="1"/>
      <c r="L48" s="1"/>
      <c r="M48" s="1"/>
      <c r="N48" s="1"/>
      <c r="O48" s="1"/>
      <c r="P48" s="1"/>
      <c r="Q48" s="1"/>
      <c r="R48" s="1"/>
      <c r="S48" s="1"/>
    </row>
    <row r="49" spans="1:19">
      <c r="A49" s="20" t="s">
        <v>51</v>
      </c>
      <c r="B49" s="13">
        <v>1173.3393700000001</v>
      </c>
      <c r="C49" s="13">
        <v>177.57976000000002</v>
      </c>
      <c r="D49" s="13">
        <v>1350.91913</v>
      </c>
      <c r="E49" s="1"/>
      <c r="F49" s="1"/>
      <c r="G49" s="1"/>
      <c r="H49" s="1"/>
      <c r="I49" s="1"/>
      <c r="J49" s="1"/>
      <c r="K49" s="1"/>
      <c r="L49" s="1"/>
      <c r="M49" s="1"/>
      <c r="N49" s="1"/>
      <c r="O49" s="1"/>
      <c r="P49" s="1"/>
      <c r="Q49" s="1"/>
      <c r="R49" s="1"/>
      <c r="S49" s="1"/>
    </row>
    <row r="50" spans="1:19">
      <c r="A50" s="20" t="s">
        <v>52</v>
      </c>
      <c r="B50" s="13">
        <v>23.35623</v>
      </c>
      <c r="C50" s="13">
        <v>0</v>
      </c>
      <c r="D50" s="13">
        <v>23.35623</v>
      </c>
      <c r="E50" s="1"/>
      <c r="F50" s="1"/>
      <c r="G50" s="1"/>
      <c r="H50" s="1"/>
      <c r="I50" s="1"/>
      <c r="J50" s="1"/>
      <c r="K50" s="1"/>
      <c r="L50" s="1"/>
      <c r="M50" s="1"/>
      <c r="N50" s="1"/>
      <c r="O50" s="1"/>
      <c r="P50" s="1"/>
      <c r="Q50" s="1"/>
      <c r="R50" s="1"/>
      <c r="S50" s="1"/>
    </row>
    <row r="51" spans="1:19">
      <c r="A51" s="22" t="s">
        <v>53</v>
      </c>
      <c r="B51" s="13">
        <v>0</v>
      </c>
      <c r="C51" s="13">
        <v>0</v>
      </c>
      <c r="D51" s="13">
        <v>0</v>
      </c>
      <c r="E51" s="1"/>
      <c r="F51" s="1"/>
      <c r="G51" s="1"/>
      <c r="H51" s="1"/>
      <c r="I51" s="1"/>
      <c r="J51" s="1"/>
      <c r="K51" s="1"/>
      <c r="L51" s="1"/>
      <c r="M51" s="1"/>
      <c r="N51" s="1"/>
      <c r="O51" s="1"/>
      <c r="P51" s="1"/>
      <c r="Q51" s="1"/>
      <c r="R51" s="1"/>
      <c r="S51" s="1"/>
    </row>
    <row r="52" spans="1:19">
      <c r="A52" s="73" t="s">
        <v>54</v>
      </c>
      <c r="B52" s="13">
        <v>-217726.62816999998</v>
      </c>
      <c r="C52" s="13">
        <v>-71729.054889999999</v>
      </c>
      <c r="D52" s="13">
        <v>-289455.68306000001</v>
      </c>
      <c r="E52" s="1"/>
      <c r="F52" s="1"/>
      <c r="G52" s="1"/>
      <c r="H52" s="1"/>
      <c r="I52" s="1"/>
      <c r="J52" s="1"/>
      <c r="K52" s="1"/>
      <c r="L52" s="1"/>
      <c r="M52" s="1"/>
      <c r="N52" s="1"/>
      <c r="O52" s="1"/>
      <c r="P52" s="1"/>
      <c r="Q52" s="1"/>
      <c r="R52" s="1"/>
      <c r="S52" s="1"/>
    </row>
    <row r="53" spans="1:19">
      <c r="A53" s="20" t="s">
        <v>55</v>
      </c>
      <c r="B53" s="13">
        <v>-19732.422429999999</v>
      </c>
      <c r="C53" s="13">
        <v>-1266.7215700000002</v>
      </c>
      <c r="D53" s="13">
        <v>-20999.144</v>
      </c>
      <c r="E53" s="1"/>
      <c r="F53" s="1"/>
      <c r="G53" s="1"/>
      <c r="H53" s="1"/>
      <c r="I53" s="1"/>
      <c r="J53" s="1"/>
      <c r="K53" s="1"/>
      <c r="L53" s="1"/>
      <c r="M53" s="1"/>
      <c r="N53" s="1"/>
      <c r="O53" s="1"/>
      <c r="P53" s="1"/>
      <c r="Q53" s="1"/>
      <c r="R53" s="1"/>
      <c r="S53" s="1"/>
    </row>
    <row r="54" spans="1:19">
      <c r="A54" s="14" t="s">
        <v>56</v>
      </c>
      <c r="B54" s="13">
        <v>-7737.8687699999991</v>
      </c>
      <c r="C54" s="13">
        <v>-619.49871999999993</v>
      </c>
      <c r="D54" s="13">
        <v>-8357.3674900000005</v>
      </c>
      <c r="E54" s="1"/>
      <c r="F54" s="1"/>
      <c r="G54" s="1"/>
      <c r="H54" s="1"/>
      <c r="I54" s="1"/>
      <c r="J54" s="1"/>
      <c r="K54" s="1"/>
      <c r="L54" s="1"/>
      <c r="M54" s="1"/>
      <c r="N54" s="1"/>
      <c r="O54" s="1"/>
      <c r="P54" s="1"/>
      <c r="Q54" s="1"/>
      <c r="R54" s="1"/>
      <c r="S54" s="1"/>
    </row>
    <row r="55" spans="1:19">
      <c r="A55" s="14" t="s">
        <v>57</v>
      </c>
      <c r="B55" s="13">
        <v>-74349.779790000001</v>
      </c>
      <c r="C55" s="13">
        <v>-1931.76019</v>
      </c>
      <c r="D55" s="13">
        <v>-76281.539980000001</v>
      </c>
      <c r="E55" s="1"/>
      <c r="F55" s="1"/>
      <c r="G55" s="1"/>
      <c r="H55" s="1"/>
      <c r="I55" s="1"/>
      <c r="J55" s="1"/>
      <c r="K55" s="1"/>
      <c r="L55" s="1"/>
      <c r="M55" s="1"/>
      <c r="N55" s="1"/>
      <c r="O55" s="1"/>
      <c r="P55" s="1"/>
      <c r="Q55" s="1"/>
      <c r="R55" s="1"/>
      <c r="S55" s="1"/>
    </row>
    <row r="56" spans="1:19">
      <c r="A56" s="14" t="s">
        <v>58</v>
      </c>
      <c r="B56" s="13">
        <v>-17788.867620000001</v>
      </c>
      <c r="C56" s="13">
        <v>-1787.1261299999999</v>
      </c>
      <c r="D56" s="13">
        <v>-19575.993750000001</v>
      </c>
      <c r="E56" s="1"/>
      <c r="F56" s="1"/>
      <c r="G56" s="1"/>
      <c r="H56" s="1"/>
      <c r="I56" s="1"/>
      <c r="J56" s="1"/>
      <c r="K56" s="1"/>
      <c r="L56" s="1"/>
      <c r="M56" s="1"/>
      <c r="N56" s="1"/>
      <c r="O56" s="1"/>
      <c r="P56" s="1"/>
      <c r="Q56" s="1"/>
      <c r="R56" s="1"/>
      <c r="S56" s="1"/>
    </row>
    <row r="57" spans="1:19">
      <c r="A57" s="20" t="s">
        <v>59</v>
      </c>
      <c r="B57" s="13">
        <v>-26193.21185</v>
      </c>
      <c r="C57" s="13">
        <v>-13511.29502</v>
      </c>
      <c r="D57" s="13">
        <v>-39704.506869999997</v>
      </c>
      <c r="E57" s="1"/>
      <c r="F57" s="1"/>
      <c r="G57" s="1"/>
      <c r="H57" s="1"/>
      <c r="I57" s="1"/>
      <c r="J57" s="1"/>
      <c r="K57" s="1"/>
      <c r="L57" s="1"/>
      <c r="M57" s="1"/>
      <c r="N57" s="1"/>
      <c r="O57" s="1"/>
      <c r="P57" s="1"/>
      <c r="Q57" s="1"/>
      <c r="R57" s="1"/>
      <c r="S57" s="1"/>
    </row>
    <row r="58" spans="1:19">
      <c r="A58" s="20" t="s">
        <v>60</v>
      </c>
      <c r="B58" s="13">
        <v>-5113.3097699999998</v>
      </c>
      <c r="C58" s="13">
        <v>-29694.975750000001</v>
      </c>
      <c r="D58" s="13">
        <v>-34808.285520000005</v>
      </c>
      <c r="E58" s="1"/>
      <c r="F58" s="1"/>
      <c r="G58" s="1"/>
      <c r="H58" s="1"/>
      <c r="I58" s="1"/>
      <c r="J58" s="1"/>
      <c r="K58" s="1"/>
      <c r="L58" s="1"/>
      <c r="M58" s="1"/>
      <c r="N58" s="1"/>
      <c r="O58" s="1"/>
      <c r="P58" s="1"/>
      <c r="Q58" s="1"/>
      <c r="R58" s="1"/>
      <c r="S58" s="1"/>
    </row>
    <row r="59" spans="1:19">
      <c r="A59" s="20" t="s">
        <v>61</v>
      </c>
      <c r="B59" s="13">
        <v>-46672.845659999999</v>
      </c>
      <c r="C59" s="13">
        <v>-20657.562480000001</v>
      </c>
      <c r="D59" s="13">
        <v>-67330.40814</v>
      </c>
      <c r="E59" s="1"/>
      <c r="F59" s="1"/>
      <c r="G59" s="1"/>
      <c r="H59" s="1"/>
      <c r="I59" s="1"/>
      <c r="J59" s="1"/>
      <c r="K59" s="1"/>
      <c r="L59" s="1"/>
      <c r="M59" s="1"/>
      <c r="N59" s="1"/>
      <c r="O59" s="1"/>
      <c r="P59" s="1"/>
      <c r="Q59" s="1"/>
      <c r="R59" s="1"/>
      <c r="S59" s="1"/>
    </row>
    <row r="60" spans="1:19">
      <c r="A60" s="20" t="s">
        <v>62</v>
      </c>
      <c r="B60" s="13">
        <v>-13879.83707</v>
      </c>
      <c r="C60" s="13">
        <v>0</v>
      </c>
      <c r="D60" s="13">
        <v>-13879.83707</v>
      </c>
      <c r="E60" s="1"/>
      <c r="F60" s="1"/>
      <c r="G60" s="1"/>
      <c r="H60" s="1"/>
      <c r="I60" s="1"/>
      <c r="J60" s="1"/>
      <c r="K60" s="1"/>
      <c r="L60" s="1"/>
      <c r="M60" s="1"/>
      <c r="N60" s="1"/>
      <c r="O60" s="1"/>
      <c r="P60" s="1"/>
      <c r="Q60" s="1"/>
      <c r="R60" s="1"/>
      <c r="S60" s="1"/>
    </row>
    <row r="61" spans="1:19">
      <c r="A61" s="20" t="s">
        <v>63</v>
      </c>
      <c r="B61" s="13">
        <v>0</v>
      </c>
      <c r="C61" s="13">
        <v>0</v>
      </c>
      <c r="D61" s="13">
        <v>0</v>
      </c>
      <c r="E61" s="1"/>
      <c r="F61" s="1"/>
      <c r="G61" s="1"/>
      <c r="H61" s="1"/>
      <c r="I61" s="1"/>
      <c r="J61" s="1"/>
      <c r="K61" s="1"/>
      <c r="L61" s="1"/>
      <c r="M61" s="1"/>
      <c r="N61" s="1"/>
      <c r="O61" s="1"/>
      <c r="P61" s="1"/>
      <c r="Q61" s="1"/>
      <c r="R61" s="1"/>
      <c r="S61" s="1"/>
    </row>
    <row r="62" spans="1:19">
      <c r="A62" s="20" t="s">
        <v>64</v>
      </c>
      <c r="B62" s="13">
        <v>0</v>
      </c>
      <c r="C62" s="13">
        <v>0</v>
      </c>
      <c r="D62" s="13">
        <v>0</v>
      </c>
      <c r="E62" s="1"/>
      <c r="F62" s="1"/>
      <c r="G62" s="1"/>
      <c r="H62" s="1"/>
      <c r="I62" s="1"/>
      <c r="J62" s="1"/>
      <c r="K62" s="1"/>
      <c r="L62" s="1"/>
      <c r="M62" s="1"/>
      <c r="N62" s="1"/>
      <c r="O62" s="1"/>
      <c r="P62" s="1"/>
      <c r="Q62" s="1"/>
      <c r="R62" s="1"/>
      <c r="S62" s="1"/>
    </row>
    <row r="63" spans="1:19">
      <c r="A63" s="20" t="s">
        <v>65</v>
      </c>
      <c r="B63" s="13">
        <v>0</v>
      </c>
      <c r="C63" s="13">
        <v>0</v>
      </c>
      <c r="D63" s="13">
        <v>0</v>
      </c>
      <c r="E63" s="1"/>
      <c r="F63" s="1"/>
      <c r="G63" s="1"/>
      <c r="H63" s="1"/>
      <c r="I63" s="1"/>
      <c r="J63" s="1"/>
      <c r="K63" s="1"/>
      <c r="L63" s="1"/>
      <c r="M63" s="1"/>
      <c r="N63" s="1"/>
      <c r="O63" s="1"/>
      <c r="P63" s="1"/>
      <c r="Q63" s="1"/>
      <c r="R63" s="1"/>
      <c r="S63" s="1"/>
    </row>
    <row r="64" spans="1:19">
      <c r="A64" s="20" t="s">
        <v>66</v>
      </c>
      <c r="B64" s="13">
        <v>0</v>
      </c>
      <c r="C64" s="13">
        <v>0</v>
      </c>
      <c r="D64" s="13">
        <v>0</v>
      </c>
      <c r="E64" s="1"/>
      <c r="F64" s="1"/>
      <c r="G64" s="1"/>
      <c r="H64" s="1"/>
      <c r="I64" s="1"/>
      <c r="J64" s="1"/>
      <c r="K64" s="1"/>
      <c r="L64" s="1"/>
      <c r="M64" s="1"/>
      <c r="N64" s="1"/>
      <c r="O64" s="1"/>
      <c r="P64" s="1"/>
      <c r="Q64" s="1"/>
      <c r="R64" s="1"/>
      <c r="S64" s="1"/>
    </row>
    <row r="65" spans="1:19">
      <c r="A65" s="20" t="s">
        <v>67</v>
      </c>
      <c r="B65" s="13">
        <v>-2328.8395599999999</v>
      </c>
      <c r="C65" s="13">
        <v>-32.64499</v>
      </c>
      <c r="D65" s="13">
        <v>-2361.4845499999997</v>
      </c>
      <c r="E65" s="1"/>
      <c r="F65" s="1"/>
      <c r="G65" s="1"/>
      <c r="H65" s="1"/>
      <c r="I65" s="1"/>
      <c r="J65" s="1"/>
      <c r="K65" s="1"/>
      <c r="L65" s="1"/>
      <c r="M65" s="1"/>
      <c r="N65" s="1"/>
      <c r="O65" s="1"/>
      <c r="P65" s="1"/>
      <c r="Q65" s="1"/>
      <c r="R65" s="1"/>
      <c r="S65" s="1"/>
    </row>
    <row r="66" spans="1:19">
      <c r="A66" s="20" t="s">
        <v>68</v>
      </c>
      <c r="B66" s="13">
        <v>-3110.4870499999997</v>
      </c>
      <c r="C66" s="13">
        <v>-216.44356999999999</v>
      </c>
      <c r="D66" s="13">
        <v>-3326.9306200000001</v>
      </c>
      <c r="E66" s="1"/>
      <c r="F66" s="1"/>
      <c r="G66" s="1"/>
      <c r="H66" s="1"/>
      <c r="I66" s="1"/>
      <c r="J66" s="1"/>
      <c r="K66" s="1"/>
      <c r="L66" s="1"/>
      <c r="M66" s="1"/>
      <c r="N66" s="1"/>
      <c r="O66" s="1"/>
      <c r="P66" s="1"/>
      <c r="Q66" s="1"/>
      <c r="R66" s="1"/>
      <c r="S66" s="1"/>
    </row>
    <row r="67" spans="1:19">
      <c r="A67" s="20" t="s">
        <v>69</v>
      </c>
      <c r="B67" s="13">
        <v>-418.65239000000003</v>
      </c>
      <c r="C67" s="13">
        <v>-365.90712000000002</v>
      </c>
      <c r="D67" s="13">
        <v>-784.55951000000005</v>
      </c>
      <c r="E67" s="1"/>
      <c r="F67" s="1"/>
      <c r="G67" s="1"/>
      <c r="H67" s="1"/>
      <c r="I67" s="1"/>
      <c r="J67" s="1"/>
      <c r="K67" s="1"/>
      <c r="L67" s="1"/>
      <c r="M67" s="1"/>
      <c r="N67" s="1"/>
      <c r="O67" s="1"/>
      <c r="P67" s="1"/>
      <c r="Q67" s="1"/>
      <c r="R67" s="1"/>
      <c r="S67" s="1"/>
    </row>
    <row r="68" spans="1:19">
      <c r="A68" s="20" t="s">
        <v>70</v>
      </c>
      <c r="B68" s="13">
        <v>-400.50621000000001</v>
      </c>
      <c r="C68" s="13">
        <v>-1645.1193500000002</v>
      </c>
      <c r="D68" s="13">
        <v>-2045.62556</v>
      </c>
      <c r="E68" s="1"/>
      <c r="F68" s="1"/>
      <c r="G68" s="1"/>
      <c r="H68" s="1"/>
      <c r="I68" s="1"/>
      <c r="J68" s="1"/>
      <c r="K68" s="1"/>
      <c r="L68" s="1"/>
      <c r="M68" s="1"/>
      <c r="N68" s="1"/>
      <c r="O68" s="1"/>
      <c r="P68" s="1"/>
      <c r="Q68" s="1"/>
      <c r="R68" s="1"/>
      <c r="S68" s="1"/>
    </row>
    <row r="69" spans="1:19">
      <c r="A69" s="18" t="s">
        <v>71</v>
      </c>
      <c r="B69" s="11">
        <v>113342.84602</v>
      </c>
      <c r="C69" s="11">
        <v>3109.5384900000004</v>
      </c>
      <c r="D69" s="11">
        <v>116452.38451</v>
      </c>
      <c r="E69" s="1"/>
      <c r="F69" s="1"/>
      <c r="G69" s="1"/>
      <c r="H69" s="1"/>
      <c r="I69" s="1"/>
      <c r="J69" s="1"/>
      <c r="K69" s="1"/>
      <c r="L69" s="1"/>
      <c r="M69" s="1"/>
      <c r="N69" s="1"/>
      <c r="O69" s="1"/>
      <c r="P69" s="1"/>
      <c r="Q69" s="1"/>
      <c r="R69" s="1"/>
      <c r="S69" s="1"/>
    </row>
    <row r="70" spans="1:19">
      <c r="A70" s="20" t="s">
        <v>72</v>
      </c>
      <c r="B70" s="13">
        <v>0</v>
      </c>
      <c r="C70" s="13">
        <v>0</v>
      </c>
      <c r="D70" s="13">
        <v>0</v>
      </c>
      <c r="E70" s="1"/>
      <c r="F70" s="1"/>
      <c r="G70" s="1"/>
      <c r="H70" s="1"/>
      <c r="I70" s="1"/>
      <c r="J70" s="1"/>
      <c r="K70" s="1"/>
      <c r="L70" s="1"/>
      <c r="M70" s="1"/>
      <c r="N70" s="1"/>
      <c r="O70" s="1"/>
      <c r="P70" s="1"/>
      <c r="Q70" s="1"/>
      <c r="R70" s="1"/>
      <c r="S70" s="1"/>
    </row>
    <row r="71" spans="1:19">
      <c r="A71" s="20" t="s">
        <v>73</v>
      </c>
      <c r="B71" s="13">
        <v>20050.03901</v>
      </c>
      <c r="C71" s="13">
        <v>189.82629999999997</v>
      </c>
      <c r="D71" s="13">
        <v>20239.865309999997</v>
      </c>
      <c r="E71" s="1"/>
      <c r="F71" s="1"/>
      <c r="G71" s="1"/>
      <c r="H71" s="1"/>
      <c r="I71" s="1"/>
      <c r="J71" s="1"/>
      <c r="K71" s="1"/>
      <c r="L71" s="1"/>
      <c r="M71" s="1"/>
      <c r="N71" s="1"/>
      <c r="O71" s="1"/>
      <c r="P71" s="1"/>
      <c r="Q71" s="1"/>
      <c r="R71" s="1"/>
      <c r="S71" s="1"/>
    </row>
    <row r="72" spans="1:19">
      <c r="A72" s="20" t="s">
        <v>74</v>
      </c>
      <c r="B72" s="13">
        <v>93292.807010000004</v>
      </c>
      <c r="C72" s="13">
        <v>2919.7121899999997</v>
      </c>
      <c r="D72" s="13">
        <v>96212.51920000001</v>
      </c>
      <c r="E72" s="1"/>
      <c r="F72" s="1"/>
      <c r="G72" s="1"/>
      <c r="H72" s="1"/>
      <c r="I72" s="1"/>
      <c r="J72" s="1"/>
      <c r="K72" s="1"/>
      <c r="L72" s="1"/>
      <c r="M72" s="1"/>
      <c r="N72" s="1"/>
      <c r="O72" s="1"/>
      <c r="P72" s="1"/>
      <c r="Q72" s="1"/>
      <c r="R72" s="1"/>
      <c r="S72" s="1"/>
    </row>
    <row r="73" spans="1:19">
      <c r="A73" s="20" t="s">
        <v>75</v>
      </c>
      <c r="B73" s="13">
        <v>0</v>
      </c>
      <c r="C73" s="13">
        <v>0</v>
      </c>
      <c r="D73" s="13">
        <v>0</v>
      </c>
      <c r="E73" s="1"/>
      <c r="F73" s="1"/>
      <c r="G73" s="1"/>
      <c r="H73" s="1"/>
      <c r="I73" s="1"/>
      <c r="J73" s="1"/>
      <c r="K73" s="1"/>
      <c r="L73" s="1"/>
      <c r="M73" s="1"/>
      <c r="N73" s="1"/>
      <c r="O73" s="1"/>
      <c r="P73" s="1"/>
      <c r="Q73" s="1"/>
      <c r="R73" s="1"/>
      <c r="S73" s="1"/>
    </row>
    <row r="74" spans="1:19">
      <c r="A74" s="20" t="s">
        <v>76</v>
      </c>
      <c r="B74" s="13">
        <v>0</v>
      </c>
      <c r="C74" s="13">
        <v>0</v>
      </c>
      <c r="D74" s="13">
        <v>0</v>
      </c>
      <c r="E74" s="1"/>
      <c r="F74" s="1"/>
      <c r="G74" s="1"/>
      <c r="H74" s="1"/>
      <c r="I74" s="1"/>
      <c r="J74" s="1"/>
      <c r="K74" s="1"/>
      <c r="L74" s="1"/>
      <c r="M74" s="1"/>
      <c r="N74" s="1"/>
      <c r="O74" s="1"/>
      <c r="P74" s="1"/>
      <c r="Q74" s="1"/>
      <c r="R74" s="1"/>
      <c r="S74" s="1"/>
    </row>
    <row r="75" spans="1:19">
      <c r="A75" s="18" t="s">
        <v>77</v>
      </c>
      <c r="B75" s="11">
        <v>950.59307999999999</v>
      </c>
      <c r="C75" s="11">
        <v>1996.3267900000001</v>
      </c>
      <c r="D75" s="11">
        <v>2946.9198700000002</v>
      </c>
      <c r="E75" s="1"/>
      <c r="F75" s="1"/>
      <c r="G75" s="1"/>
      <c r="H75" s="1"/>
      <c r="I75" s="1"/>
      <c r="J75" s="1"/>
      <c r="K75" s="1"/>
      <c r="L75" s="1"/>
      <c r="M75" s="1"/>
      <c r="N75" s="1"/>
      <c r="O75" s="1"/>
      <c r="P75" s="1"/>
      <c r="Q75" s="1"/>
      <c r="R75" s="1"/>
      <c r="S75" s="1"/>
    </row>
    <row r="76" spans="1:19">
      <c r="A76" s="20" t="s">
        <v>78</v>
      </c>
      <c r="B76" s="13">
        <v>0</v>
      </c>
      <c r="C76" s="13">
        <v>0</v>
      </c>
      <c r="D76" s="13">
        <v>0</v>
      </c>
      <c r="E76" s="1"/>
      <c r="F76" s="1"/>
      <c r="G76" s="1"/>
      <c r="H76" s="1"/>
      <c r="I76" s="1"/>
      <c r="J76" s="1"/>
      <c r="K76" s="1"/>
      <c r="L76" s="1"/>
      <c r="M76" s="1"/>
      <c r="N76" s="1"/>
      <c r="O76" s="1"/>
      <c r="P76" s="1"/>
      <c r="Q76" s="1"/>
      <c r="R76" s="1"/>
      <c r="S76" s="1"/>
    </row>
    <row r="77" spans="1:19">
      <c r="A77" s="20" t="s">
        <v>79</v>
      </c>
      <c r="B77" s="13">
        <v>8884.3145100000002</v>
      </c>
      <c r="C77" s="13">
        <v>6778.1177099999995</v>
      </c>
      <c r="D77" s="13">
        <v>15662.432220000001</v>
      </c>
      <c r="E77" s="1"/>
      <c r="F77" s="1"/>
      <c r="G77" s="1"/>
      <c r="H77" s="1"/>
      <c r="I77" s="1"/>
      <c r="J77" s="1"/>
      <c r="K77" s="1"/>
      <c r="L77" s="1"/>
      <c r="M77" s="1"/>
      <c r="N77" s="1"/>
      <c r="O77" s="1"/>
      <c r="P77" s="1"/>
      <c r="Q77" s="1"/>
      <c r="R77" s="1"/>
      <c r="S77" s="1"/>
    </row>
    <row r="78" spans="1:19">
      <c r="A78" s="20" t="s">
        <v>80</v>
      </c>
      <c r="B78" s="13">
        <v>0</v>
      </c>
      <c r="C78" s="13">
        <v>0</v>
      </c>
      <c r="D78" s="13">
        <v>0</v>
      </c>
      <c r="E78" s="1"/>
      <c r="F78" s="1"/>
      <c r="G78" s="1"/>
      <c r="H78" s="1"/>
      <c r="I78" s="1"/>
      <c r="J78" s="1"/>
      <c r="K78" s="1"/>
      <c r="L78" s="1"/>
      <c r="M78" s="1"/>
      <c r="N78" s="1"/>
      <c r="O78" s="1"/>
      <c r="P78" s="1"/>
      <c r="Q78" s="1"/>
      <c r="R78" s="1"/>
      <c r="S78" s="1"/>
    </row>
    <row r="79" spans="1:19">
      <c r="A79" s="20" t="s">
        <v>81</v>
      </c>
      <c r="B79" s="13">
        <v>50</v>
      </c>
      <c r="C79" s="13">
        <v>0</v>
      </c>
      <c r="D79" s="13">
        <v>50</v>
      </c>
      <c r="E79" s="1"/>
      <c r="F79" s="1"/>
      <c r="G79" s="1"/>
      <c r="H79" s="1"/>
      <c r="I79" s="1"/>
      <c r="J79" s="1"/>
      <c r="K79" s="1"/>
      <c r="L79" s="1"/>
      <c r="M79" s="1"/>
      <c r="N79" s="1"/>
      <c r="O79" s="1"/>
      <c r="P79" s="1"/>
      <c r="Q79" s="1"/>
      <c r="R79" s="1"/>
      <c r="S79" s="1"/>
    </row>
    <row r="80" spans="1:19">
      <c r="A80" s="20" t="s">
        <v>82</v>
      </c>
      <c r="B80" s="13">
        <v>-7983.7214299999996</v>
      </c>
      <c r="C80" s="13">
        <v>-4781.7909200000004</v>
      </c>
      <c r="D80" s="13">
        <v>-12765.512349999999</v>
      </c>
      <c r="E80" s="1"/>
      <c r="F80" s="1"/>
      <c r="G80" s="1"/>
      <c r="H80" s="1"/>
      <c r="I80" s="1"/>
      <c r="J80" s="1"/>
      <c r="K80" s="1"/>
      <c r="L80" s="1"/>
      <c r="M80" s="1"/>
      <c r="N80" s="1"/>
      <c r="O80" s="1"/>
      <c r="P80" s="1"/>
      <c r="Q80" s="1"/>
      <c r="R80" s="1"/>
      <c r="S80" s="1"/>
    </row>
    <row r="81" spans="1:19">
      <c r="A81" s="18" t="s">
        <v>83</v>
      </c>
      <c r="B81" s="11">
        <v>569013.19971000007</v>
      </c>
      <c r="C81" s="11">
        <v>43248.589509999998</v>
      </c>
      <c r="D81" s="11">
        <v>612261.78922000004</v>
      </c>
      <c r="E81" s="1"/>
      <c r="F81" s="1"/>
      <c r="G81" s="1"/>
      <c r="H81" s="1"/>
      <c r="I81" s="1"/>
      <c r="J81" s="1"/>
      <c r="K81" s="1"/>
      <c r="L81" s="1"/>
      <c r="M81" s="1"/>
      <c r="N81" s="1"/>
      <c r="O81" s="1"/>
      <c r="P81" s="1"/>
      <c r="Q81" s="1"/>
      <c r="R81" s="1"/>
      <c r="S81" s="1"/>
    </row>
    <row r="82" spans="1:19">
      <c r="A82" s="20" t="s">
        <v>20</v>
      </c>
      <c r="B82" s="13">
        <v>0</v>
      </c>
      <c r="C82" s="13">
        <v>0</v>
      </c>
      <c r="D82" s="13">
        <v>0</v>
      </c>
      <c r="E82" s="1"/>
      <c r="F82" s="1"/>
      <c r="G82" s="1"/>
      <c r="H82" s="1"/>
      <c r="I82" s="1"/>
      <c r="J82" s="1"/>
      <c r="K82" s="1"/>
      <c r="L82" s="1"/>
      <c r="M82" s="1"/>
      <c r="N82" s="1"/>
      <c r="O82" s="1"/>
      <c r="P82" s="1"/>
      <c r="Q82" s="1"/>
      <c r="R82" s="1"/>
      <c r="S82" s="1"/>
    </row>
    <row r="83" spans="1:19">
      <c r="A83" s="20" t="s">
        <v>21</v>
      </c>
      <c r="B83" s="13">
        <v>104268.15501</v>
      </c>
      <c r="C83" s="13">
        <v>0</v>
      </c>
      <c r="D83" s="13">
        <v>104268.15501</v>
      </c>
      <c r="E83" s="1"/>
      <c r="F83" s="1"/>
      <c r="G83" s="1"/>
      <c r="H83" s="1"/>
      <c r="I83" s="1"/>
      <c r="J83" s="1"/>
      <c r="K83" s="1"/>
      <c r="L83" s="1"/>
      <c r="M83" s="1"/>
      <c r="N83" s="1"/>
      <c r="O83" s="1"/>
      <c r="P83" s="1"/>
      <c r="Q83" s="1"/>
      <c r="R83" s="1"/>
      <c r="S83" s="1"/>
    </row>
    <row r="84" spans="1:19">
      <c r="A84" s="20" t="s">
        <v>22</v>
      </c>
      <c r="B84" s="13">
        <v>13720</v>
      </c>
      <c r="C84" s="13">
        <v>0</v>
      </c>
      <c r="D84" s="13">
        <v>13720</v>
      </c>
      <c r="E84" s="1"/>
      <c r="F84" s="1"/>
      <c r="G84" s="1"/>
      <c r="H84" s="1"/>
      <c r="I84" s="1"/>
      <c r="J84" s="1"/>
      <c r="K84" s="1"/>
      <c r="L84" s="1"/>
      <c r="M84" s="1"/>
      <c r="N84" s="1"/>
      <c r="O84" s="1"/>
      <c r="P84" s="1"/>
      <c r="Q84" s="1"/>
      <c r="R84" s="1"/>
      <c r="S84" s="1"/>
    </row>
    <row r="85" spans="1:19">
      <c r="A85" s="20" t="s">
        <v>23</v>
      </c>
      <c r="B85" s="13">
        <v>0</v>
      </c>
      <c r="C85" s="13">
        <v>0</v>
      </c>
      <c r="D85" s="13">
        <v>0</v>
      </c>
      <c r="E85" s="1"/>
      <c r="F85" s="1"/>
      <c r="G85" s="1"/>
      <c r="H85" s="1"/>
      <c r="I85" s="1"/>
      <c r="J85" s="1"/>
      <c r="K85" s="1"/>
      <c r="L85" s="1"/>
      <c r="M85" s="1"/>
      <c r="N85" s="1"/>
      <c r="O85" s="1"/>
      <c r="P85" s="1"/>
      <c r="Q85" s="1"/>
      <c r="R85" s="1"/>
      <c r="S85" s="1"/>
    </row>
    <row r="86" spans="1:19">
      <c r="A86" s="20" t="s">
        <v>84</v>
      </c>
      <c r="B86" s="13">
        <v>424.64368000000002</v>
      </c>
      <c r="C86" s="13">
        <v>0</v>
      </c>
      <c r="D86" s="13">
        <v>424.64368000000002</v>
      </c>
      <c r="E86" s="1"/>
      <c r="F86" s="1"/>
      <c r="G86" s="1"/>
      <c r="H86" s="1"/>
      <c r="I86" s="1"/>
      <c r="J86" s="1"/>
      <c r="K86" s="1"/>
      <c r="L86" s="1"/>
      <c r="M86" s="1"/>
      <c r="N86" s="1"/>
      <c r="O86" s="1"/>
      <c r="P86" s="1"/>
      <c r="Q86" s="1"/>
      <c r="R86" s="1"/>
      <c r="S86" s="1"/>
    </row>
    <row r="87" spans="1:19">
      <c r="A87" s="20" t="s">
        <v>24</v>
      </c>
      <c r="B87" s="13">
        <v>5191.0107900000003</v>
      </c>
      <c r="C87" s="13">
        <v>213.346</v>
      </c>
      <c r="D87" s="13">
        <v>5404.3567899999998</v>
      </c>
      <c r="E87" s="1"/>
      <c r="F87" s="1"/>
      <c r="G87" s="1"/>
      <c r="H87" s="1"/>
      <c r="I87" s="1"/>
      <c r="J87" s="1"/>
      <c r="K87" s="1"/>
      <c r="L87" s="1"/>
      <c r="M87" s="1"/>
      <c r="N87" s="1"/>
      <c r="O87" s="1"/>
      <c r="P87" s="1"/>
      <c r="Q87" s="1"/>
      <c r="R87" s="1"/>
      <c r="S87" s="1"/>
    </row>
    <row r="88" spans="1:19">
      <c r="A88" s="20" t="s">
        <v>25</v>
      </c>
      <c r="B88" s="13">
        <v>414105.62520000001</v>
      </c>
      <c r="C88" s="13">
        <v>43189.641530000001</v>
      </c>
      <c r="D88" s="13">
        <v>457295.26673000003</v>
      </c>
      <c r="E88" s="1"/>
      <c r="F88" s="1"/>
      <c r="G88" s="1"/>
      <c r="H88" s="1"/>
      <c r="I88" s="1"/>
      <c r="J88" s="1"/>
      <c r="K88" s="1"/>
      <c r="L88" s="1"/>
      <c r="M88" s="1"/>
      <c r="N88" s="1"/>
      <c r="O88" s="1"/>
      <c r="P88" s="1"/>
      <c r="Q88" s="1"/>
      <c r="R88" s="1"/>
      <c r="S88" s="1"/>
    </row>
    <row r="89" spans="1:19">
      <c r="A89" s="20" t="s">
        <v>85</v>
      </c>
      <c r="B89" s="13">
        <v>32519.502550000001</v>
      </c>
      <c r="C89" s="13">
        <v>0</v>
      </c>
      <c r="D89" s="13">
        <v>32519.502550000001</v>
      </c>
      <c r="E89" s="1"/>
      <c r="F89" s="1"/>
      <c r="G89" s="1"/>
      <c r="H89" s="1"/>
      <c r="I89" s="1"/>
      <c r="J89" s="1"/>
      <c r="K89" s="1"/>
      <c r="L89" s="1"/>
      <c r="M89" s="1"/>
      <c r="N89" s="1"/>
      <c r="O89" s="1"/>
      <c r="P89" s="1"/>
      <c r="Q89" s="1"/>
      <c r="R89" s="1"/>
      <c r="S89" s="1"/>
    </row>
    <row r="90" spans="1:19">
      <c r="A90" s="20" t="s">
        <v>86</v>
      </c>
      <c r="B90" s="13">
        <v>-1215.7375200000001</v>
      </c>
      <c r="C90" s="13">
        <v>-154.39802</v>
      </c>
      <c r="D90" s="13">
        <v>-1370.13554</v>
      </c>
      <c r="E90" s="1"/>
      <c r="F90" s="1"/>
      <c r="G90" s="1"/>
      <c r="H90" s="1"/>
      <c r="I90" s="1"/>
      <c r="J90" s="1"/>
      <c r="K90" s="1"/>
      <c r="L90" s="1"/>
      <c r="M90" s="1"/>
      <c r="N90" s="1"/>
      <c r="O90" s="1"/>
      <c r="P90" s="1"/>
      <c r="Q90" s="1"/>
      <c r="R90" s="1"/>
      <c r="S90" s="1"/>
    </row>
    <row r="91" spans="1:19">
      <c r="A91" s="18" t="s">
        <v>87</v>
      </c>
      <c r="B91" s="11">
        <v>120871.66833</v>
      </c>
      <c r="C91" s="11">
        <v>11413.53866</v>
      </c>
      <c r="D91" s="11">
        <v>132285.20699000001</v>
      </c>
      <c r="E91" s="1"/>
      <c r="F91" s="1"/>
      <c r="G91" s="1"/>
      <c r="H91" s="1"/>
      <c r="I91" s="1"/>
      <c r="J91" s="1"/>
      <c r="K91" s="1"/>
      <c r="L91" s="1"/>
      <c r="M91" s="1"/>
      <c r="N91" s="1"/>
      <c r="O91" s="1"/>
      <c r="P91" s="1"/>
      <c r="Q91" s="1"/>
      <c r="R91" s="1"/>
      <c r="S91" s="1"/>
    </row>
    <row r="92" spans="1:19">
      <c r="A92" s="20" t="s">
        <v>88</v>
      </c>
      <c r="B92" s="13">
        <v>23500.36</v>
      </c>
      <c r="C92" s="13">
        <v>3875.84</v>
      </c>
      <c r="D92" s="13">
        <v>27376.2</v>
      </c>
      <c r="E92" s="1"/>
      <c r="F92" s="1"/>
      <c r="G92" s="1"/>
      <c r="H92" s="1"/>
      <c r="I92" s="1"/>
      <c r="J92" s="1"/>
      <c r="K92" s="1"/>
      <c r="L92" s="1"/>
      <c r="M92" s="1"/>
      <c r="N92" s="1"/>
      <c r="O92" s="1"/>
      <c r="P92" s="1"/>
      <c r="Q92" s="1"/>
      <c r="R92" s="1"/>
      <c r="S92" s="1"/>
    </row>
    <row r="93" spans="1:19">
      <c r="A93" s="20" t="s">
        <v>89</v>
      </c>
      <c r="B93" s="13">
        <v>77223.684420000005</v>
      </c>
      <c r="C93" s="13">
        <v>6236.7033200000005</v>
      </c>
      <c r="D93" s="13">
        <v>83460.387739999991</v>
      </c>
      <c r="E93" s="1"/>
      <c r="F93" s="1"/>
      <c r="G93" s="1"/>
      <c r="H93" s="1"/>
      <c r="I93" s="1"/>
      <c r="J93" s="1"/>
      <c r="K93" s="1"/>
      <c r="L93" s="1"/>
      <c r="M93" s="1"/>
      <c r="N93" s="1"/>
      <c r="O93" s="1"/>
      <c r="P93" s="1"/>
      <c r="Q93" s="1"/>
      <c r="R93" s="1"/>
      <c r="S93" s="1"/>
    </row>
    <row r="94" spans="1:19">
      <c r="A94" s="20" t="s">
        <v>90</v>
      </c>
      <c r="B94" s="13">
        <v>6500.7310900000002</v>
      </c>
      <c r="C94" s="13">
        <v>371.42692999999997</v>
      </c>
      <c r="D94" s="13">
        <v>6872.1580199999999</v>
      </c>
      <c r="E94" s="1"/>
      <c r="F94" s="1"/>
      <c r="G94" s="1"/>
      <c r="H94" s="1"/>
      <c r="I94" s="1"/>
      <c r="J94" s="1"/>
      <c r="K94" s="1"/>
      <c r="L94" s="1"/>
      <c r="M94" s="1"/>
      <c r="N94" s="1"/>
      <c r="O94" s="1"/>
      <c r="P94" s="1"/>
      <c r="Q94" s="1"/>
      <c r="R94" s="1"/>
      <c r="S94" s="1"/>
    </row>
    <row r="95" spans="1:19">
      <c r="A95" s="20" t="s">
        <v>91</v>
      </c>
      <c r="B95" s="13">
        <v>3251.67623</v>
      </c>
      <c r="C95" s="13">
        <v>394.26463000000001</v>
      </c>
      <c r="D95" s="13">
        <v>3645.9408599999997</v>
      </c>
      <c r="E95" s="1"/>
      <c r="F95" s="1"/>
      <c r="G95" s="1"/>
      <c r="H95" s="1"/>
      <c r="I95" s="1"/>
      <c r="J95" s="1"/>
      <c r="K95" s="1"/>
      <c r="L95" s="1"/>
      <c r="M95" s="1"/>
      <c r="N95" s="1"/>
      <c r="O95" s="1"/>
      <c r="P95" s="1"/>
      <c r="Q95" s="1"/>
      <c r="R95" s="1"/>
      <c r="S95" s="1"/>
    </row>
    <row r="96" spans="1:19">
      <c r="A96" s="20" t="s">
        <v>92</v>
      </c>
      <c r="B96" s="13">
        <v>7695.1321699999999</v>
      </c>
      <c r="C96" s="13">
        <v>518.79192</v>
      </c>
      <c r="D96" s="13">
        <v>8213.9240900000004</v>
      </c>
      <c r="E96" s="1"/>
      <c r="F96" s="1"/>
      <c r="G96" s="1"/>
      <c r="H96" s="1"/>
      <c r="I96" s="1"/>
      <c r="J96" s="1"/>
      <c r="K96" s="1"/>
      <c r="L96" s="1"/>
      <c r="M96" s="1"/>
      <c r="N96" s="1"/>
      <c r="O96" s="1"/>
      <c r="P96" s="1"/>
      <c r="Q96" s="1"/>
      <c r="R96" s="1"/>
      <c r="S96" s="1"/>
    </row>
    <row r="97" spans="1:19">
      <c r="A97" s="20" t="s">
        <v>93</v>
      </c>
      <c r="B97" s="13">
        <v>1726.414</v>
      </c>
      <c r="C97" s="13">
        <v>1.2999999999999999E-2</v>
      </c>
      <c r="D97" s="13">
        <v>1726.4269999999999</v>
      </c>
      <c r="E97" s="1"/>
      <c r="F97" s="1"/>
      <c r="G97" s="1"/>
      <c r="H97" s="1"/>
      <c r="I97" s="1"/>
      <c r="J97" s="1"/>
      <c r="K97" s="1"/>
      <c r="L97" s="1"/>
      <c r="M97" s="1"/>
      <c r="N97" s="1"/>
      <c r="O97" s="1"/>
      <c r="P97" s="1"/>
      <c r="Q97" s="1"/>
      <c r="R97" s="1"/>
      <c r="S97" s="1"/>
    </row>
    <row r="98" spans="1:19">
      <c r="A98" s="20" t="s">
        <v>94</v>
      </c>
      <c r="B98" s="13">
        <v>973.67042000000004</v>
      </c>
      <c r="C98" s="13">
        <v>16.498860000000001</v>
      </c>
      <c r="D98" s="13">
        <v>990.16928000000007</v>
      </c>
      <c r="E98" s="1"/>
      <c r="F98" s="1"/>
      <c r="G98" s="1"/>
      <c r="H98" s="1"/>
      <c r="I98" s="1"/>
      <c r="J98" s="1"/>
      <c r="K98" s="1"/>
      <c r="L98" s="1"/>
      <c r="M98" s="1"/>
      <c r="N98" s="1"/>
      <c r="O98" s="1"/>
      <c r="P98" s="1"/>
      <c r="Q98" s="1"/>
      <c r="R98" s="1"/>
      <c r="S98" s="1"/>
    </row>
    <row r="99" spans="1:19">
      <c r="A99" s="20" t="s">
        <v>95</v>
      </c>
      <c r="B99" s="13">
        <v>0</v>
      </c>
      <c r="C99" s="13">
        <v>0</v>
      </c>
      <c r="D99" s="13">
        <v>0</v>
      </c>
      <c r="E99" s="1"/>
      <c r="F99" s="1"/>
      <c r="G99" s="1"/>
      <c r="H99" s="1"/>
      <c r="I99" s="1"/>
      <c r="J99" s="1"/>
      <c r="K99" s="1"/>
      <c r="L99" s="1"/>
      <c r="M99" s="1"/>
      <c r="N99" s="1"/>
      <c r="O99" s="1"/>
      <c r="P99" s="1"/>
      <c r="Q99" s="1"/>
      <c r="R99" s="1"/>
      <c r="S99" s="1"/>
    </row>
    <row r="100" spans="1:19">
      <c r="A100" s="20" t="s">
        <v>96</v>
      </c>
      <c r="B100" s="13">
        <v>0</v>
      </c>
      <c r="C100" s="13">
        <v>0</v>
      </c>
      <c r="D100" s="13">
        <v>0</v>
      </c>
      <c r="E100" s="1"/>
      <c r="F100" s="1"/>
      <c r="G100" s="1"/>
      <c r="H100" s="1"/>
      <c r="I100" s="1"/>
      <c r="J100" s="1"/>
      <c r="K100" s="1"/>
      <c r="L100" s="1"/>
      <c r="M100" s="1"/>
      <c r="N100" s="1"/>
      <c r="O100" s="1"/>
      <c r="P100" s="1"/>
      <c r="Q100" s="1"/>
      <c r="R100" s="1"/>
      <c r="S100" s="1"/>
    </row>
    <row r="101" spans="1:19">
      <c r="A101" s="18" t="s">
        <v>97</v>
      </c>
      <c r="B101" s="11">
        <v>6858.9166599999999</v>
      </c>
      <c r="C101" s="11">
        <v>816.44298000000003</v>
      </c>
      <c r="D101" s="11">
        <v>7675.3596399999997</v>
      </c>
      <c r="E101" s="1"/>
      <c r="F101" s="1"/>
      <c r="G101" s="1"/>
      <c r="H101" s="1"/>
      <c r="I101" s="1"/>
      <c r="J101" s="1"/>
      <c r="K101" s="1"/>
      <c r="L101" s="1"/>
      <c r="M101" s="1"/>
      <c r="N101" s="1"/>
      <c r="O101" s="1"/>
      <c r="P101" s="1"/>
      <c r="Q101" s="1"/>
      <c r="R101" s="1"/>
      <c r="S101" s="1"/>
    </row>
    <row r="102" spans="1:19">
      <c r="A102" s="20" t="s">
        <v>98</v>
      </c>
      <c r="B102" s="13">
        <v>1653.15158</v>
      </c>
      <c r="C102" s="13">
        <v>272.70797999999996</v>
      </c>
      <c r="D102" s="13">
        <v>1925.8595600000001</v>
      </c>
      <c r="E102" s="1"/>
      <c r="F102" s="1"/>
      <c r="G102" s="1"/>
      <c r="H102" s="1"/>
      <c r="I102" s="1"/>
      <c r="J102" s="1"/>
      <c r="K102" s="1"/>
      <c r="L102" s="1"/>
      <c r="M102" s="1"/>
      <c r="N102" s="1"/>
      <c r="O102" s="1"/>
      <c r="P102" s="1"/>
      <c r="Q102" s="1"/>
      <c r="R102" s="1"/>
      <c r="S102" s="1"/>
    </row>
    <row r="103" spans="1:19">
      <c r="A103" s="20" t="s">
        <v>99</v>
      </c>
      <c r="B103" s="13">
        <v>1825.91004</v>
      </c>
      <c r="C103" s="13">
        <v>296.39999999999998</v>
      </c>
      <c r="D103" s="13">
        <v>2122.3100399999998</v>
      </c>
      <c r="E103" s="1"/>
      <c r="F103" s="1"/>
      <c r="G103" s="1"/>
      <c r="H103" s="1"/>
      <c r="I103" s="1"/>
      <c r="J103" s="1"/>
      <c r="K103" s="1"/>
      <c r="L103" s="1"/>
      <c r="M103" s="1"/>
      <c r="N103" s="1"/>
      <c r="O103" s="1"/>
      <c r="P103" s="1"/>
      <c r="Q103" s="1"/>
      <c r="R103" s="1"/>
      <c r="S103" s="1"/>
    </row>
    <row r="104" spans="1:19">
      <c r="A104" s="20" t="s">
        <v>100</v>
      </c>
      <c r="B104" s="13">
        <v>1150.2615800000001</v>
      </c>
      <c r="C104" s="13">
        <v>0</v>
      </c>
      <c r="D104" s="13">
        <v>1150.2615800000001</v>
      </c>
      <c r="E104" s="1"/>
      <c r="F104" s="1"/>
      <c r="G104" s="1"/>
      <c r="H104" s="1"/>
      <c r="I104" s="1"/>
      <c r="J104" s="1"/>
      <c r="K104" s="1"/>
      <c r="L104" s="1"/>
      <c r="M104" s="1"/>
      <c r="N104" s="1"/>
      <c r="O104" s="1"/>
      <c r="P104" s="1"/>
      <c r="Q104" s="1"/>
      <c r="R104" s="1"/>
      <c r="S104" s="1"/>
    </row>
    <row r="105" spans="1:19">
      <c r="A105" s="20" t="s">
        <v>101</v>
      </c>
      <c r="B105" s="13">
        <v>2242.12104</v>
      </c>
      <c r="C105" s="13">
        <v>247.33500000000001</v>
      </c>
      <c r="D105" s="13">
        <v>2489.45604</v>
      </c>
      <c r="E105" s="1"/>
      <c r="F105" s="1"/>
      <c r="G105" s="1"/>
      <c r="H105" s="1"/>
      <c r="I105" s="1"/>
      <c r="J105" s="1"/>
      <c r="K105" s="1"/>
      <c r="L105" s="1"/>
      <c r="M105" s="1"/>
      <c r="N105" s="1"/>
      <c r="O105" s="1"/>
      <c r="P105" s="1"/>
      <c r="Q105" s="1"/>
      <c r="R105" s="1"/>
      <c r="S105" s="1"/>
    </row>
    <row r="106" spans="1:19">
      <c r="A106" s="22" t="s">
        <v>102</v>
      </c>
      <c r="B106" s="13">
        <v>-12.52758</v>
      </c>
      <c r="C106" s="13">
        <v>0</v>
      </c>
      <c r="D106" s="13">
        <v>-12.52758</v>
      </c>
      <c r="E106" s="1"/>
      <c r="F106" s="1"/>
      <c r="G106" s="1"/>
      <c r="H106" s="1"/>
      <c r="I106" s="1"/>
      <c r="J106" s="1"/>
      <c r="K106" s="1"/>
      <c r="L106" s="1"/>
      <c r="M106" s="1"/>
      <c r="N106" s="1"/>
      <c r="O106" s="1"/>
      <c r="P106" s="1"/>
      <c r="Q106" s="1"/>
      <c r="R106" s="1"/>
      <c r="S106" s="1"/>
    </row>
    <row r="107" spans="1:19">
      <c r="A107" s="18" t="s">
        <v>103</v>
      </c>
      <c r="B107" s="11">
        <v>0</v>
      </c>
      <c r="C107" s="11">
        <v>0</v>
      </c>
      <c r="D107" s="11">
        <v>0</v>
      </c>
      <c r="E107" s="1"/>
      <c r="F107" s="1"/>
      <c r="G107" s="1"/>
      <c r="H107" s="1"/>
      <c r="I107" s="1"/>
      <c r="J107" s="1"/>
      <c r="K107" s="1"/>
      <c r="L107" s="1"/>
      <c r="M107" s="1"/>
      <c r="N107" s="1"/>
      <c r="O107" s="1"/>
      <c r="P107" s="1"/>
      <c r="Q107" s="1"/>
      <c r="R107" s="1"/>
      <c r="S107" s="1"/>
    </row>
    <row r="108" spans="1:19">
      <c r="A108" s="20" t="s">
        <v>104</v>
      </c>
      <c r="B108" s="13">
        <v>0</v>
      </c>
      <c r="C108" s="13">
        <v>0</v>
      </c>
      <c r="D108" s="13">
        <v>0</v>
      </c>
      <c r="E108" s="1"/>
      <c r="F108" s="1"/>
      <c r="G108" s="1"/>
      <c r="H108" s="1"/>
      <c r="I108" s="1"/>
      <c r="J108" s="1"/>
      <c r="K108" s="1"/>
      <c r="L108" s="1"/>
      <c r="M108" s="1"/>
      <c r="N108" s="1"/>
      <c r="O108" s="1"/>
      <c r="P108" s="1"/>
      <c r="Q108" s="1"/>
      <c r="R108" s="1"/>
      <c r="S108" s="1"/>
    </row>
    <row r="109" spans="1:19">
      <c r="A109" s="20" t="s">
        <v>105</v>
      </c>
      <c r="B109" s="13">
        <v>0</v>
      </c>
      <c r="C109" s="13">
        <v>0</v>
      </c>
      <c r="D109" s="13">
        <v>0</v>
      </c>
      <c r="E109" s="1"/>
      <c r="F109" s="1"/>
      <c r="G109" s="1"/>
      <c r="H109" s="1"/>
      <c r="I109" s="1"/>
      <c r="J109" s="1"/>
      <c r="K109" s="1"/>
      <c r="L109" s="1"/>
      <c r="M109" s="1"/>
      <c r="N109" s="1"/>
      <c r="O109" s="1"/>
      <c r="P109" s="1"/>
      <c r="Q109" s="1"/>
      <c r="R109" s="1"/>
      <c r="S109" s="1"/>
    </row>
    <row r="110" spans="1:19">
      <c r="A110" s="20" t="s">
        <v>106</v>
      </c>
      <c r="B110" s="13">
        <v>0</v>
      </c>
      <c r="C110" s="13">
        <v>0</v>
      </c>
      <c r="D110" s="13">
        <v>0</v>
      </c>
      <c r="E110" s="1"/>
      <c r="F110" s="1"/>
      <c r="G110" s="1"/>
      <c r="H110" s="1"/>
      <c r="I110" s="1"/>
      <c r="J110" s="1"/>
      <c r="K110" s="1"/>
      <c r="L110" s="1"/>
      <c r="M110" s="1"/>
      <c r="N110" s="1"/>
      <c r="O110" s="1"/>
      <c r="P110" s="1"/>
      <c r="Q110" s="1"/>
      <c r="R110" s="1"/>
      <c r="S110" s="1"/>
    </row>
    <row r="111" spans="1:19">
      <c r="A111" s="20" t="s">
        <v>107</v>
      </c>
      <c r="B111" s="13">
        <v>0</v>
      </c>
      <c r="C111" s="13">
        <v>0</v>
      </c>
      <c r="D111" s="13">
        <v>0</v>
      </c>
      <c r="E111" s="1"/>
      <c r="F111" s="1"/>
      <c r="G111" s="1"/>
      <c r="H111" s="1"/>
      <c r="I111" s="1"/>
      <c r="J111" s="1"/>
      <c r="K111" s="1"/>
      <c r="L111" s="1"/>
      <c r="M111" s="1"/>
      <c r="N111" s="1"/>
      <c r="O111" s="1"/>
      <c r="P111" s="1"/>
      <c r="Q111" s="1"/>
      <c r="R111" s="1"/>
      <c r="S111" s="1"/>
    </row>
    <row r="112" spans="1:19">
      <c r="A112" s="20" t="s">
        <v>108</v>
      </c>
      <c r="B112" s="13">
        <v>0</v>
      </c>
      <c r="C112" s="13">
        <v>0</v>
      </c>
      <c r="D112" s="13">
        <v>0</v>
      </c>
      <c r="E112" s="1"/>
      <c r="F112" s="1"/>
      <c r="G112" s="1"/>
      <c r="H112" s="1"/>
      <c r="I112" s="1"/>
      <c r="J112" s="1"/>
      <c r="K112" s="1"/>
      <c r="L112" s="1"/>
      <c r="M112" s="1"/>
      <c r="N112" s="1"/>
      <c r="O112" s="1"/>
      <c r="P112" s="1"/>
      <c r="Q112" s="1"/>
      <c r="R112" s="1"/>
      <c r="S112" s="1"/>
    </row>
    <row r="113" spans="1:19">
      <c r="A113" s="22" t="s">
        <v>109</v>
      </c>
      <c r="B113" s="13">
        <v>0</v>
      </c>
      <c r="C113" s="13">
        <v>0</v>
      </c>
      <c r="D113" s="13">
        <v>0</v>
      </c>
      <c r="E113" s="1"/>
      <c r="F113" s="1"/>
      <c r="G113" s="1"/>
      <c r="H113" s="1"/>
      <c r="I113" s="1"/>
      <c r="J113" s="1"/>
      <c r="K113" s="1"/>
      <c r="L113" s="1"/>
      <c r="M113" s="1"/>
      <c r="N113" s="1"/>
      <c r="O113" s="1"/>
      <c r="P113" s="1"/>
      <c r="Q113" s="1"/>
      <c r="R113" s="1"/>
      <c r="S113" s="1"/>
    </row>
    <row r="114" spans="1:19">
      <c r="A114" s="18" t="s">
        <v>110</v>
      </c>
      <c r="B114" s="11">
        <v>5240361.0735100005</v>
      </c>
      <c r="C114" s="11">
        <v>637720.34653999994</v>
      </c>
      <c r="D114" s="11">
        <v>5878081.4200499998</v>
      </c>
      <c r="E114" s="1"/>
      <c r="F114" s="1"/>
      <c r="G114" s="1"/>
      <c r="H114" s="1"/>
      <c r="I114" s="1"/>
      <c r="J114" s="1"/>
      <c r="K114" s="1"/>
      <c r="L114" s="1"/>
      <c r="M114" s="1"/>
      <c r="N114" s="1"/>
      <c r="O114" s="1"/>
      <c r="P114" s="1"/>
      <c r="Q114" s="1"/>
      <c r="R114" s="1"/>
      <c r="S114" s="1"/>
    </row>
    <row r="115" spans="1:19">
      <c r="A115" s="18" t="s">
        <v>111</v>
      </c>
      <c r="B115" s="11">
        <v>2043056.7945399999</v>
      </c>
      <c r="C115" s="11">
        <v>468614.71775999997</v>
      </c>
      <c r="D115" s="11">
        <v>2511671.5123000001</v>
      </c>
      <c r="E115" s="1"/>
      <c r="F115" s="1"/>
      <c r="G115" s="1"/>
      <c r="H115" s="1"/>
      <c r="I115" s="1"/>
      <c r="J115" s="1"/>
      <c r="K115" s="1"/>
      <c r="L115" s="1"/>
      <c r="M115" s="1"/>
      <c r="N115" s="1"/>
      <c r="O115" s="1"/>
      <c r="P115" s="1"/>
      <c r="Q115" s="1"/>
      <c r="R115" s="1"/>
      <c r="S115" s="1"/>
    </row>
    <row r="116" spans="1:19">
      <c r="A116" s="20" t="s">
        <v>112</v>
      </c>
      <c r="B116" s="13">
        <v>152334.09888999999</v>
      </c>
      <c r="C116" s="13">
        <v>11807.36449</v>
      </c>
      <c r="D116" s="13">
        <v>164141.46338</v>
      </c>
      <c r="E116" s="1"/>
      <c r="F116" s="1"/>
      <c r="G116" s="1"/>
      <c r="H116" s="1"/>
      <c r="I116" s="1"/>
      <c r="J116" s="1"/>
      <c r="K116" s="1"/>
      <c r="L116" s="1"/>
      <c r="M116" s="1"/>
      <c r="N116" s="1"/>
      <c r="O116" s="1"/>
      <c r="P116" s="1"/>
      <c r="Q116" s="1"/>
      <c r="R116" s="1"/>
      <c r="S116" s="1"/>
    </row>
    <row r="117" spans="1:19">
      <c r="A117" s="20" t="s">
        <v>113</v>
      </c>
      <c r="B117" s="13">
        <v>152249.55191000001</v>
      </c>
      <c r="C117" s="13">
        <v>11807.36449</v>
      </c>
      <c r="D117" s="13">
        <v>164056.91640000002</v>
      </c>
      <c r="E117" s="1"/>
      <c r="F117" s="1"/>
      <c r="G117" s="1"/>
      <c r="H117" s="1"/>
      <c r="I117" s="1"/>
      <c r="J117" s="1"/>
      <c r="K117" s="1"/>
      <c r="L117" s="1"/>
      <c r="M117" s="1"/>
      <c r="N117" s="1"/>
      <c r="O117" s="1"/>
      <c r="P117" s="1"/>
      <c r="Q117" s="1"/>
      <c r="R117" s="1"/>
      <c r="S117" s="1"/>
    </row>
    <row r="118" spans="1:19">
      <c r="A118" s="20" t="s">
        <v>114</v>
      </c>
      <c r="B118" s="13">
        <v>84.546979999999991</v>
      </c>
      <c r="C118" s="13">
        <v>0</v>
      </c>
      <c r="D118" s="13">
        <v>84.546979999999991</v>
      </c>
      <c r="E118" s="1"/>
      <c r="F118" s="1"/>
      <c r="G118" s="1"/>
      <c r="H118" s="1"/>
      <c r="I118" s="1"/>
      <c r="J118" s="1"/>
      <c r="K118" s="1"/>
      <c r="L118" s="1"/>
      <c r="M118" s="1"/>
      <c r="N118" s="1"/>
      <c r="O118" s="1"/>
      <c r="P118" s="1"/>
      <c r="Q118" s="1"/>
      <c r="R118" s="1"/>
      <c r="S118" s="1"/>
    </row>
    <row r="119" spans="1:19">
      <c r="A119" s="20" t="s">
        <v>115</v>
      </c>
      <c r="B119" s="13">
        <v>638378.48473999999</v>
      </c>
      <c r="C119" s="13">
        <v>155172.46261000002</v>
      </c>
      <c r="D119" s="13">
        <v>793550.94735000003</v>
      </c>
      <c r="E119" s="1"/>
      <c r="F119" s="1"/>
      <c r="G119" s="1"/>
      <c r="H119" s="1"/>
      <c r="I119" s="1"/>
      <c r="J119" s="1"/>
      <c r="K119" s="1"/>
      <c r="L119" s="1"/>
      <c r="M119" s="1"/>
      <c r="N119" s="1"/>
      <c r="O119" s="1"/>
      <c r="P119" s="1"/>
      <c r="Q119" s="1"/>
      <c r="R119" s="1"/>
      <c r="S119" s="1"/>
    </row>
    <row r="120" spans="1:19">
      <c r="A120" s="20" t="s">
        <v>116</v>
      </c>
      <c r="B120" s="13">
        <v>64.202449999999999</v>
      </c>
      <c r="C120" s="13">
        <v>0</v>
      </c>
      <c r="D120" s="13">
        <v>64.202449999999999</v>
      </c>
      <c r="E120" s="1"/>
      <c r="F120" s="1"/>
      <c r="G120" s="1"/>
      <c r="H120" s="1"/>
      <c r="I120" s="1"/>
      <c r="J120" s="1"/>
      <c r="K120" s="1"/>
      <c r="L120" s="1"/>
      <c r="M120" s="1"/>
      <c r="N120" s="1"/>
      <c r="O120" s="1"/>
      <c r="P120" s="1"/>
      <c r="Q120" s="1"/>
      <c r="R120" s="1"/>
      <c r="S120" s="1"/>
    </row>
    <row r="121" spans="1:19">
      <c r="A121" s="21" t="s">
        <v>117</v>
      </c>
      <c r="B121" s="13">
        <v>49.690809999999999</v>
      </c>
      <c r="C121" s="13">
        <v>0</v>
      </c>
      <c r="D121" s="13">
        <v>49.690809999999999</v>
      </c>
      <c r="E121" s="1"/>
      <c r="F121" s="1"/>
      <c r="G121" s="1"/>
      <c r="H121" s="1"/>
      <c r="I121" s="1"/>
      <c r="J121" s="1"/>
      <c r="K121" s="1"/>
      <c r="L121" s="1"/>
      <c r="M121" s="1"/>
      <c r="N121" s="1"/>
      <c r="O121" s="1"/>
      <c r="P121" s="1"/>
      <c r="Q121" s="1"/>
      <c r="R121" s="1"/>
      <c r="S121" s="1"/>
    </row>
    <row r="122" spans="1:19">
      <c r="A122" s="22" t="s">
        <v>118</v>
      </c>
      <c r="B122" s="13">
        <v>14.51164</v>
      </c>
      <c r="C122" s="13">
        <v>0</v>
      </c>
      <c r="D122" s="13">
        <v>14.51164</v>
      </c>
      <c r="E122" s="1"/>
      <c r="F122" s="1"/>
      <c r="G122" s="1"/>
      <c r="H122" s="1"/>
      <c r="I122" s="1"/>
      <c r="J122" s="1"/>
      <c r="K122" s="1"/>
      <c r="L122" s="1"/>
      <c r="M122" s="1"/>
      <c r="N122" s="1"/>
      <c r="O122" s="1"/>
      <c r="P122" s="1"/>
      <c r="Q122" s="1"/>
      <c r="R122" s="1"/>
      <c r="S122" s="1"/>
    </row>
    <row r="123" spans="1:19">
      <c r="A123" s="22" t="s">
        <v>119</v>
      </c>
      <c r="B123" s="13">
        <v>0</v>
      </c>
      <c r="C123" s="13">
        <v>0</v>
      </c>
      <c r="D123" s="13">
        <v>0</v>
      </c>
      <c r="E123" s="1"/>
      <c r="F123" s="1"/>
      <c r="G123" s="1"/>
      <c r="H123" s="1"/>
      <c r="I123" s="1"/>
      <c r="J123" s="1"/>
      <c r="K123" s="1"/>
      <c r="L123" s="1"/>
      <c r="M123" s="1"/>
      <c r="N123" s="1"/>
      <c r="O123" s="1"/>
      <c r="P123" s="1"/>
      <c r="Q123" s="1"/>
      <c r="R123" s="1"/>
      <c r="S123" s="1"/>
    </row>
    <row r="124" spans="1:19">
      <c r="A124" s="22" t="s">
        <v>120</v>
      </c>
      <c r="B124" s="13">
        <v>0</v>
      </c>
      <c r="C124" s="13">
        <v>0</v>
      </c>
      <c r="D124" s="13">
        <v>0</v>
      </c>
      <c r="E124" s="1"/>
      <c r="F124" s="1"/>
      <c r="G124" s="1"/>
      <c r="H124" s="1"/>
      <c r="I124" s="1"/>
      <c r="J124" s="1"/>
      <c r="K124" s="1"/>
      <c r="L124" s="1"/>
      <c r="M124" s="1"/>
      <c r="N124" s="1"/>
      <c r="O124" s="1"/>
      <c r="P124" s="1"/>
      <c r="Q124" s="1"/>
      <c r="R124" s="1"/>
      <c r="S124" s="1"/>
    </row>
    <row r="125" spans="1:19">
      <c r="A125" s="22" t="s">
        <v>121</v>
      </c>
      <c r="B125" s="13">
        <v>0</v>
      </c>
      <c r="C125" s="13">
        <v>0</v>
      </c>
      <c r="D125" s="13">
        <v>0</v>
      </c>
      <c r="E125" s="1"/>
      <c r="F125" s="1"/>
      <c r="G125" s="1"/>
      <c r="H125" s="1"/>
      <c r="I125" s="1"/>
      <c r="J125" s="1"/>
      <c r="K125" s="1"/>
      <c r="L125" s="1"/>
      <c r="M125" s="1"/>
      <c r="N125" s="1"/>
      <c r="O125" s="1"/>
      <c r="P125" s="1"/>
      <c r="Q125" s="1"/>
      <c r="R125" s="1"/>
      <c r="S125" s="1"/>
    </row>
    <row r="126" spans="1:19">
      <c r="A126" s="22" t="s">
        <v>122</v>
      </c>
      <c r="B126" s="13">
        <v>0</v>
      </c>
      <c r="C126" s="13">
        <v>0</v>
      </c>
      <c r="D126" s="13">
        <v>0</v>
      </c>
      <c r="E126" s="1"/>
      <c r="F126" s="1"/>
      <c r="G126" s="1"/>
      <c r="H126" s="1"/>
      <c r="I126" s="1"/>
      <c r="J126" s="1"/>
      <c r="K126" s="1"/>
      <c r="L126" s="1"/>
      <c r="M126" s="1"/>
      <c r="N126" s="1"/>
      <c r="O126" s="1"/>
      <c r="P126" s="1"/>
      <c r="Q126" s="1"/>
      <c r="R126" s="1"/>
      <c r="S126" s="1"/>
    </row>
    <row r="127" spans="1:19">
      <c r="A127" s="23" t="s">
        <v>123</v>
      </c>
      <c r="B127" s="13">
        <v>0</v>
      </c>
      <c r="C127" s="13">
        <v>0</v>
      </c>
      <c r="D127" s="13">
        <v>0</v>
      </c>
      <c r="E127" s="1"/>
      <c r="F127" s="1"/>
      <c r="G127" s="1"/>
      <c r="H127" s="1"/>
      <c r="I127" s="1"/>
      <c r="J127" s="1"/>
      <c r="K127" s="1"/>
      <c r="L127" s="1"/>
      <c r="M127" s="1"/>
      <c r="N127" s="1"/>
      <c r="O127" s="1"/>
      <c r="P127" s="1"/>
      <c r="Q127" s="1"/>
      <c r="R127" s="1"/>
      <c r="S127" s="1"/>
    </row>
    <row r="128" spans="1:19">
      <c r="A128" s="24" t="s">
        <v>124</v>
      </c>
      <c r="B128" s="13">
        <v>0</v>
      </c>
      <c r="C128" s="13">
        <v>0</v>
      </c>
      <c r="D128" s="13">
        <v>0</v>
      </c>
      <c r="E128" s="1"/>
      <c r="F128" s="1"/>
      <c r="G128" s="1"/>
      <c r="H128" s="1"/>
      <c r="I128" s="1"/>
      <c r="J128" s="1"/>
      <c r="K128" s="1"/>
      <c r="L128" s="1"/>
      <c r="M128" s="1"/>
      <c r="N128" s="1"/>
      <c r="O128" s="1"/>
      <c r="P128" s="1"/>
      <c r="Q128" s="1"/>
      <c r="R128" s="1"/>
      <c r="S128" s="1"/>
    </row>
    <row r="129" spans="1:19">
      <c r="A129" s="25" t="s">
        <v>125</v>
      </c>
      <c r="B129" s="13">
        <v>19229.707589999998</v>
      </c>
      <c r="C129" s="13">
        <v>28878.25405</v>
      </c>
      <c r="D129" s="13">
        <v>48107.961640000001</v>
      </c>
      <c r="E129" s="1"/>
      <c r="F129" s="1"/>
      <c r="G129" s="1"/>
      <c r="H129" s="1"/>
      <c r="I129" s="1"/>
      <c r="J129" s="1"/>
      <c r="K129" s="1"/>
      <c r="L129" s="1"/>
      <c r="M129" s="1"/>
      <c r="N129" s="1"/>
      <c r="O129" s="1"/>
      <c r="P129" s="1"/>
      <c r="Q129" s="1"/>
      <c r="R129" s="1"/>
      <c r="S129" s="1"/>
    </row>
    <row r="130" spans="1:19">
      <c r="A130" s="20" t="s">
        <v>126</v>
      </c>
      <c r="B130" s="13">
        <v>1186531.7356199999</v>
      </c>
      <c r="C130" s="13">
        <v>247811.45794999998</v>
      </c>
      <c r="D130" s="13">
        <v>1434343.1935699999</v>
      </c>
      <c r="E130" s="1"/>
      <c r="F130" s="1"/>
      <c r="G130" s="1"/>
      <c r="H130" s="1"/>
      <c r="I130" s="1"/>
      <c r="J130" s="1"/>
      <c r="K130" s="1"/>
      <c r="L130" s="1"/>
      <c r="M130" s="1"/>
      <c r="N130" s="1"/>
      <c r="O130" s="1"/>
      <c r="P130" s="1"/>
      <c r="Q130" s="1"/>
      <c r="R130" s="1"/>
      <c r="S130" s="1"/>
    </row>
    <row r="131" spans="1:19">
      <c r="A131" s="20" t="s">
        <v>127</v>
      </c>
      <c r="B131" s="13">
        <v>46518.56525</v>
      </c>
      <c r="C131" s="13">
        <v>24945.178660000001</v>
      </c>
      <c r="D131" s="13">
        <v>71463.74390999999</v>
      </c>
      <c r="E131" s="1"/>
      <c r="F131" s="1"/>
      <c r="G131" s="1"/>
      <c r="H131" s="1"/>
      <c r="I131" s="1"/>
      <c r="J131" s="1"/>
      <c r="K131" s="1"/>
      <c r="L131" s="1"/>
      <c r="M131" s="1"/>
      <c r="N131" s="1"/>
      <c r="O131" s="1"/>
      <c r="P131" s="1"/>
      <c r="Q131" s="1"/>
      <c r="R131" s="1"/>
      <c r="S131" s="1"/>
    </row>
    <row r="132" spans="1:19">
      <c r="A132" s="18" t="s">
        <v>128</v>
      </c>
      <c r="B132" s="11">
        <v>0</v>
      </c>
      <c r="C132" s="11">
        <v>0</v>
      </c>
      <c r="D132" s="11">
        <v>0</v>
      </c>
      <c r="E132" s="1"/>
      <c r="F132" s="1"/>
      <c r="G132" s="1"/>
      <c r="H132" s="1"/>
      <c r="I132" s="1"/>
      <c r="J132" s="1"/>
      <c r="K132" s="1"/>
      <c r="L132" s="1"/>
      <c r="M132" s="1"/>
      <c r="N132" s="1"/>
      <c r="O132" s="1"/>
      <c r="P132" s="1"/>
      <c r="Q132" s="1"/>
      <c r="R132" s="1"/>
      <c r="S132" s="1"/>
    </row>
    <row r="133" spans="1:19">
      <c r="A133" s="18" t="s">
        <v>129</v>
      </c>
      <c r="B133" s="11">
        <v>1498060.4921800001</v>
      </c>
      <c r="C133" s="11">
        <v>45817.439399999996</v>
      </c>
      <c r="D133" s="11">
        <v>1543877.9315799999</v>
      </c>
      <c r="E133" s="1"/>
      <c r="F133" s="1"/>
      <c r="G133" s="1"/>
      <c r="H133" s="1"/>
      <c r="I133" s="1"/>
      <c r="J133" s="1"/>
      <c r="K133" s="1"/>
      <c r="L133" s="1"/>
      <c r="M133" s="1"/>
      <c r="N133" s="1"/>
      <c r="O133" s="1"/>
      <c r="P133" s="1"/>
      <c r="Q133" s="1"/>
      <c r="R133" s="1"/>
      <c r="S133" s="1"/>
    </row>
    <row r="134" spans="1:19">
      <c r="A134" s="20" t="s">
        <v>130</v>
      </c>
      <c r="B134" s="13">
        <v>0</v>
      </c>
      <c r="C134" s="13">
        <v>0</v>
      </c>
      <c r="D134" s="13">
        <v>0</v>
      </c>
      <c r="E134" s="1"/>
      <c r="F134" s="1"/>
      <c r="G134" s="1"/>
      <c r="H134" s="1"/>
      <c r="I134" s="1"/>
      <c r="J134" s="1"/>
      <c r="K134" s="1"/>
      <c r="L134" s="1"/>
      <c r="M134" s="1"/>
      <c r="N134" s="1"/>
      <c r="O134" s="1"/>
      <c r="P134" s="1"/>
      <c r="Q134" s="1"/>
      <c r="R134" s="1"/>
      <c r="S134" s="1"/>
    </row>
    <row r="135" spans="1:19">
      <c r="A135" s="20" t="s">
        <v>131</v>
      </c>
      <c r="B135" s="13">
        <v>246953.10475999999</v>
      </c>
      <c r="C135" s="13">
        <v>119.62675</v>
      </c>
      <c r="D135" s="13">
        <v>247072.73150999998</v>
      </c>
      <c r="E135" s="1"/>
      <c r="F135" s="1"/>
      <c r="G135" s="1"/>
      <c r="H135" s="1"/>
      <c r="I135" s="1"/>
      <c r="J135" s="1"/>
      <c r="K135" s="1"/>
      <c r="L135" s="1"/>
      <c r="M135" s="1"/>
      <c r="N135" s="1"/>
      <c r="O135" s="1"/>
      <c r="P135" s="1"/>
      <c r="Q135" s="1"/>
      <c r="R135" s="1"/>
      <c r="S135" s="1"/>
    </row>
    <row r="136" spans="1:19">
      <c r="A136" s="20" t="s">
        <v>132</v>
      </c>
      <c r="B136" s="13">
        <v>0</v>
      </c>
      <c r="C136" s="13">
        <v>0</v>
      </c>
      <c r="D136" s="13">
        <v>0</v>
      </c>
      <c r="E136" s="1"/>
      <c r="F136" s="1"/>
      <c r="G136" s="1"/>
      <c r="H136" s="1"/>
      <c r="I136" s="1"/>
      <c r="J136" s="1"/>
      <c r="K136" s="1"/>
      <c r="L136" s="1"/>
      <c r="M136" s="1"/>
      <c r="N136" s="1"/>
      <c r="O136" s="1"/>
      <c r="P136" s="1"/>
      <c r="Q136" s="1"/>
      <c r="R136" s="1"/>
      <c r="S136" s="1"/>
    </row>
    <row r="137" spans="1:19">
      <c r="A137" s="20" t="s">
        <v>133</v>
      </c>
      <c r="B137" s="13">
        <v>0</v>
      </c>
      <c r="C137" s="13">
        <v>0</v>
      </c>
      <c r="D137" s="13">
        <v>0</v>
      </c>
      <c r="E137" s="1"/>
      <c r="F137" s="1"/>
      <c r="G137" s="1"/>
      <c r="H137" s="1"/>
      <c r="I137" s="1"/>
      <c r="J137" s="1"/>
      <c r="K137" s="1"/>
      <c r="L137" s="1"/>
      <c r="M137" s="1"/>
      <c r="N137" s="1"/>
      <c r="O137" s="1"/>
      <c r="P137" s="1"/>
      <c r="Q137" s="1"/>
      <c r="R137" s="1"/>
      <c r="S137" s="1"/>
    </row>
    <row r="138" spans="1:19">
      <c r="A138" s="20" t="s">
        <v>134</v>
      </c>
      <c r="B138" s="13">
        <v>1028077.80162</v>
      </c>
      <c r="C138" s="13">
        <v>40000</v>
      </c>
      <c r="D138" s="13">
        <v>1068077.80162</v>
      </c>
      <c r="E138" s="1"/>
      <c r="F138" s="1"/>
      <c r="G138" s="1"/>
      <c r="H138" s="1"/>
      <c r="I138" s="1"/>
      <c r="J138" s="1"/>
      <c r="K138" s="1"/>
      <c r="L138" s="1"/>
      <c r="M138" s="1"/>
      <c r="N138" s="1"/>
      <c r="O138" s="1"/>
      <c r="P138" s="1"/>
      <c r="Q138" s="1"/>
      <c r="R138" s="1"/>
      <c r="S138" s="1"/>
    </row>
    <row r="139" spans="1:19">
      <c r="A139" s="20" t="s">
        <v>135</v>
      </c>
      <c r="B139" s="13">
        <v>223029.5858</v>
      </c>
      <c r="C139" s="13">
        <v>5697.8126500000008</v>
      </c>
      <c r="D139" s="13">
        <v>228727.39844999998</v>
      </c>
      <c r="E139" s="1"/>
      <c r="F139" s="1"/>
      <c r="G139" s="1"/>
      <c r="H139" s="1"/>
      <c r="I139" s="1"/>
      <c r="J139" s="1"/>
      <c r="K139" s="1"/>
      <c r="L139" s="1"/>
      <c r="M139" s="1"/>
      <c r="N139" s="1"/>
      <c r="O139" s="1"/>
      <c r="P139" s="1"/>
      <c r="Q139" s="1"/>
      <c r="R139" s="1"/>
      <c r="S139" s="1"/>
    </row>
    <row r="140" spans="1:19">
      <c r="A140" s="18" t="s">
        <v>136</v>
      </c>
      <c r="B140" s="11">
        <v>1326840.2196199999</v>
      </c>
      <c r="C140" s="11">
        <v>104479.61326</v>
      </c>
      <c r="D140" s="11">
        <v>1431319.8328800001</v>
      </c>
      <c r="E140" s="1"/>
      <c r="F140" s="1"/>
      <c r="G140" s="1"/>
      <c r="H140" s="1"/>
      <c r="I140" s="1"/>
      <c r="J140" s="1"/>
      <c r="K140" s="1"/>
      <c r="L140" s="1"/>
      <c r="M140" s="1"/>
      <c r="N140" s="1"/>
      <c r="O140" s="1"/>
      <c r="P140" s="1"/>
      <c r="Q140" s="1"/>
      <c r="R140" s="1"/>
      <c r="S140" s="1"/>
    </row>
    <row r="141" spans="1:19">
      <c r="A141" s="20" t="s">
        <v>137</v>
      </c>
      <c r="B141" s="13">
        <v>17159.54824</v>
      </c>
      <c r="C141" s="13">
        <v>2.8001100000000001</v>
      </c>
      <c r="D141" s="13">
        <v>17162.34835</v>
      </c>
      <c r="E141" s="1"/>
      <c r="F141" s="1"/>
      <c r="G141" s="1"/>
      <c r="H141" s="1"/>
      <c r="I141" s="1"/>
      <c r="J141" s="1"/>
      <c r="K141" s="1"/>
      <c r="L141" s="1"/>
      <c r="M141" s="1"/>
      <c r="N141" s="1"/>
      <c r="O141" s="1"/>
      <c r="P141" s="1"/>
      <c r="Q141" s="1"/>
      <c r="R141" s="1"/>
      <c r="S141" s="1"/>
    </row>
    <row r="142" spans="1:19">
      <c r="A142" s="20" t="s">
        <v>138</v>
      </c>
      <c r="B142" s="13">
        <v>276393.25708000001</v>
      </c>
      <c r="C142" s="13">
        <v>42000</v>
      </c>
      <c r="D142" s="13">
        <v>318393.25708000001</v>
      </c>
      <c r="E142" s="1"/>
      <c r="F142" s="1"/>
      <c r="G142" s="1"/>
      <c r="H142" s="1"/>
      <c r="I142" s="1"/>
      <c r="J142" s="1"/>
      <c r="K142" s="1"/>
      <c r="L142" s="1"/>
      <c r="M142" s="1"/>
      <c r="N142" s="1"/>
      <c r="O142" s="1"/>
      <c r="P142" s="1"/>
      <c r="Q142" s="1"/>
      <c r="R142" s="1"/>
      <c r="S142" s="1"/>
    </row>
    <row r="143" spans="1:19">
      <c r="A143" s="20" t="s">
        <v>139</v>
      </c>
      <c r="B143" s="13">
        <v>0</v>
      </c>
      <c r="C143" s="13">
        <v>0</v>
      </c>
      <c r="D143" s="13">
        <v>0</v>
      </c>
      <c r="E143" s="1"/>
      <c r="F143" s="1"/>
      <c r="G143" s="1"/>
      <c r="H143" s="1"/>
      <c r="I143" s="1"/>
      <c r="J143" s="1"/>
      <c r="K143" s="1"/>
      <c r="L143" s="1"/>
      <c r="M143" s="1"/>
      <c r="N143" s="1"/>
      <c r="O143" s="1"/>
      <c r="P143" s="1"/>
      <c r="Q143" s="1"/>
      <c r="R143" s="1"/>
      <c r="S143" s="1"/>
    </row>
    <row r="144" spans="1:19">
      <c r="A144" s="20" t="s">
        <v>140</v>
      </c>
      <c r="B144" s="13">
        <v>140197.44912999999</v>
      </c>
      <c r="C144" s="13">
        <v>15485.226560000001</v>
      </c>
      <c r="D144" s="13">
        <v>155682.67569</v>
      </c>
      <c r="E144" s="1"/>
      <c r="F144" s="1"/>
      <c r="G144" s="1"/>
      <c r="H144" s="1"/>
      <c r="I144" s="1"/>
      <c r="J144" s="1"/>
      <c r="K144" s="1"/>
      <c r="L144" s="1"/>
      <c r="M144" s="1"/>
      <c r="N144" s="1"/>
      <c r="O144" s="1"/>
      <c r="P144" s="1"/>
      <c r="Q144" s="1"/>
      <c r="R144" s="1"/>
      <c r="S144" s="1"/>
    </row>
    <row r="145" spans="1:19">
      <c r="A145" s="14" t="s">
        <v>141</v>
      </c>
      <c r="B145" s="13">
        <v>757776.40512000001</v>
      </c>
      <c r="C145" s="13">
        <v>31261.808209999999</v>
      </c>
      <c r="D145" s="13">
        <v>789038.21333000006</v>
      </c>
      <c r="E145" s="1"/>
      <c r="F145" s="1"/>
      <c r="G145" s="1"/>
      <c r="H145" s="1"/>
      <c r="I145" s="1"/>
      <c r="J145" s="1"/>
      <c r="K145" s="1"/>
      <c r="L145" s="1"/>
      <c r="M145" s="1"/>
      <c r="N145" s="1"/>
      <c r="O145" s="1"/>
      <c r="P145" s="1"/>
      <c r="Q145" s="1"/>
      <c r="R145" s="1"/>
      <c r="S145" s="1"/>
    </row>
    <row r="146" spans="1:19">
      <c r="A146" s="20" t="s">
        <v>142</v>
      </c>
      <c r="B146" s="13">
        <v>0</v>
      </c>
      <c r="C146" s="13">
        <v>3227.3347200000003</v>
      </c>
      <c r="D146" s="13">
        <v>3227.3347200000003</v>
      </c>
      <c r="E146" s="1"/>
      <c r="F146" s="1"/>
      <c r="G146" s="1"/>
      <c r="H146" s="1"/>
      <c r="I146" s="1"/>
      <c r="J146" s="1"/>
      <c r="K146" s="1"/>
      <c r="L146" s="1"/>
      <c r="M146" s="1"/>
      <c r="N146" s="1"/>
      <c r="O146" s="1"/>
      <c r="P146" s="1"/>
      <c r="Q146" s="1"/>
      <c r="R146" s="1"/>
      <c r="S146" s="1"/>
    </row>
    <row r="147" spans="1:19">
      <c r="A147" s="20" t="s">
        <v>143</v>
      </c>
      <c r="B147" s="13">
        <v>114170.00588</v>
      </c>
      <c r="C147" s="13">
        <v>0</v>
      </c>
      <c r="D147" s="13">
        <v>114170.00588</v>
      </c>
      <c r="E147" s="1"/>
      <c r="F147" s="1"/>
      <c r="G147" s="1"/>
      <c r="H147" s="1"/>
      <c r="I147" s="1"/>
      <c r="J147" s="1"/>
      <c r="K147" s="1"/>
      <c r="L147" s="1"/>
      <c r="M147" s="1"/>
      <c r="N147" s="1"/>
      <c r="O147" s="1"/>
      <c r="P147" s="1"/>
      <c r="Q147" s="1"/>
      <c r="R147" s="1"/>
      <c r="S147" s="1"/>
    </row>
    <row r="148" spans="1:19">
      <c r="A148" s="20" t="s">
        <v>144</v>
      </c>
      <c r="B148" s="13">
        <v>21143.554170000003</v>
      </c>
      <c r="C148" s="13">
        <v>12502.443660000001</v>
      </c>
      <c r="D148" s="13">
        <v>33645.99783</v>
      </c>
      <c r="E148" s="1"/>
      <c r="F148" s="1"/>
      <c r="G148" s="1"/>
      <c r="H148" s="1"/>
      <c r="I148" s="1"/>
      <c r="J148" s="1"/>
      <c r="K148" s="1"/>
      <c r="L148" s="1"/>
      <c r="M148" s="1"/>
      <c r="N148" s="1"/>
      <c r="O148" s="1"/>
      <c r="P148" s="1"/>
      <c r="Q148" s="1"/>
      <c r="R148" s="1"/>
      <c r="S148" s="1"/>
    </row>
    <row r="149" spans="1:19">
      <c r="A149" s="18" t="s">
        <v>145</v>
      </c>
      <c r="B149" s="11">
        <v>186883.43403999999</v>
      </c>
      <c r="C149" s="11">
        <v>15660.72336</v>
      </c>
      <c r="D149" s="11">
        <v>202544.1574</v>
      </c>
      <c r="E149" s="1"/>
      <c r="F149" s="1"/>
      <c r="G149" s="1"/>
      <c r="H149" s="1"/>
      <c r="I149" s="1"/>
      <c r="J149" s="1"/>
      <c r="K149" s="1"/>
      <c r="L149" s="1"/>
      <c r="M149" s="1"/>
      <c r="N149" s="1"/>
      <c r="O149" s="1"/>
      <c r="P149" s="1"/>
      <c r="Q149" s="1"/>
      <c r="R149" s="1"/>
      <c r="S149" s="1"/>
    </row>
    <row r="150" spans="1:19">
      <c r="A150" s="20" t="s">
        <v>72</v>
      </c>
      <c r="B150" s="13">
        <v>90182.522769999996</v>
      </c>
      <c r="C150" s="13">
        <v>79.332850000000008</v>
      </c>
      <c r="D150" s="13">
        <v>90261.855620000002</v>
      </c>
      <c r="E150" s="1"/>
      <c r="F150" s="1"/>
      <c r="G150" s="1"/>
      <c r="H150" s="1"/>
      <c r="I150" s="1"/>
      <c r="J150" s="1"/>
      <c r="K150" s="1"/>
      <c r="L150" s="1"/>
      <c r="M150" s="1"/>
      <c r="N150" s="1"/>
      <c r="O150" s="1"/>
      <c r="P150" s="1"/>
      <c r="Q150" s="1"/>
      <c r="R150" s="1"/>
      <c r="S150" s="1"/>
    </row>
    <row r="151" spans="1:19">
      <c r="A151" s="20" t="s">
        <v>74</v>
      </c>
      <c r="B151" s="13">
        <v>50948.930930000002</v>
      </c>
      <c r="C151" s="13">
        <v>9868.8559700000005</v>
      </c>
      <c r="D151" s="13">
        <v>60817.786899999999</v>
      </c>
      <c r="E151" s="1"/>
      <c r="F151" s="1"/>
      <c r="G151" s="1"/>
      <c r="H151" s="1"/>
      <c r="I151" s="1"/>
      <c r="J151" s="1"/>
      <c r="K151" s="1"/>
      <c r="L151" s="1"/>
      <c r="M151" s="1"/>
      <c r="N151" s="1"/>
      <c r="O151" s="1"/>
      <c r="P151" s="1"/>
      <c r="Q151" s="1"/>
      <c r="R151" s="1"/>
      <c r="S151" s="1"/>
    </row>
    <row r="152" spans="1:19">
      <c r="A152" s="20" t="s">
        <v>146</v>
      </c>
      <c r="B152" s="13">
        <v>42768.218710000001</v>
      </c>
      <c r="C152" s="13">
        <v>4617.9793499999996</v>
      </c>
      <c r="D152" s="13">
        <v>47386.198060000002</v>
      </c>
      <c r="E152" s="1"/>
      <c r="F152" s="1"/>
      <c r="G152" s="1"/>
      <c r="H152" s="1"/>
      <c r="I152" s="1"/>
      <c r="J152" s="1"/>
      <c r="K152" s="1"/>
      <c r="L152" s="1"/>
      <c r="M152" s="1"/>
      <c r="N152" s="1"/>
      <c r="O152" s="1"/>
      <c r="P152" s="1"/>
      <c r="Q152" s="1"/>
      <c r="R152" s="1"/>
      <c r="S152" s="1"/>
    </row>
    <row r="153" spans="1:19">
      <c r="A153" s="20" t="s">
        <v>100</v>
      </c>
      <c r="B153" s="13">
        <v>2983.76163</v>
      </c>
      <c r="C153" s="13">
        <v>1094.55519</v>
      </c>
      <c r="D153" s="13">
        <v>4078.31682</v>
      </c>
      <c r="E153" s="1"/>
      <c r="F153" s="1"/>
      <c r="G153" s="1"/>
      <c r="H153" s="1"/>
      <c r="I153" s="1"/>
      <c r="J153" s="1"/>
      <c r="K153" s="1"/>
      <c r="L153" s="1"/>
      <c r="M153" s="1"/>
      <c r="N153" s="1"/>
      <c r="O153" s="1"/>
      <c r="P153" s="1"/>
      <c r="Q153" s="1"/>
      <c r="R153" s="1"/>
      <c r="S153" s="1"/>
    </row>
    <row r="154" spans="1:19">
      <c r="A154" s="20" t="s">
        <v>147</v>
      </c>
      <c r="B154" s="13">
        <v>0</v>
      </c>
      <c r="C154" s="13">
        <v>0</v>
      </c>
      <c r="D154" s="13">
        <v>0</v>
      </c>
      <c r="E154" s="1"/>
      <c r="F154" s="1"/>
      <c r="G154" s="1"/>
      <c r="H154" s="1"/>
      <c r="I154" s="1"/>
      <c r="J154" s="1"/>
      <c r="K154" s="1"/>
      <c r="L154" s="1"/>
      <c r="M154" s="1"/>
      <c r="N154" s="1"/>
      <c r="O154" s="1"/>
      <c r="P154" s="1"/>
      <c r="Q154" s="1"/>
      <c r="R154" s="1"/>
      <c r="S154" s="1"/>
    </row>
    <row r="155" spans="1:19">
      <c r="A155" s="18" t="s">
        <v>148</v>
      </c>
      <c r="B155" s="11">
        <v>50187.904049999997</v>
      </c>
      <c r="C155" s="11">
        <v>3147.8527599999998</v>
      </c>
      <c r="D155" s="11">
        <v>53335.756809999999</v>
      </c>
      <c r="E155" s="1"/>
      <c r="F155" s="1"/>
      <c r="G155" s="1"/>
      <c r="H155" s="1"/>
      <c r="I155" s="1"/>
      <c r="J155" s="1"/>
      <c r="K155" s="1"/>
      <c r="L155" s="1"/>
      <c r="M155" s="1"/>
      <c r="N155" s="1"/>
      <c r="O155" s="1"/>
      <c r="P155" s="1"/>
      <c r="Q155" s="1"/>
      <c r="R155" s="1"/>
      <c r="S155" s="1"/>
    </row>
    <row r="156" spans="1:19">
      <c r="A156" s="20" t="s">
        <v>149</v>
      </c>
      <c r="B156" s="13">
        <v>2233.4578999999999</v>
      </c>
      <c r="C156" s="13">
        <v>232.57592000000002</v>
      </c>
      <c r="D156" s="13">
        <v>2466.0338199999997</v>
      </c>
      <c r="E156" s="1"/>
      <c r="F156" s="1"/>
      <c r="G156" s="1"/>
      <c r="H156" s="1"/>
      <c r="I156" s="1"/>
      <c r="J156" s="1"/>
      <c r="K156" s="1"/>
      <c r="L156" s="1"/>
      <c r="M156" s="1"/>
      <c r="N156" s="1"/>
      <c r="O156" s="1"/>
      <c r="P156" s="1"/>
      <c r="Q156" s="1"/>
      <c r="R156" s="1"/>
      <c r="S156" s="1"/>
    </row>
    <row r="157" spans="1:19">
      <c r="A157" s="20" t="s">
        <v>150</v>
      </c>
      <c r="B157" s="13">
        <v>0</v>
      </c>
      <c r="C157" s="13">
        <v>0</v>
      </c>
      <c r="D157" s="13">
        <v>0</v>
      </c>
      <c r="E157" s="1"/>
      <c r="F157" s="1"/>
      <c r="G157" s="1"/>
      <c r="H157" s="1"/>
      <c r="I157" s="1"/>
      <c r="J157" s="1"/>
      <c r="K157" s="1"/>
      <c r="L157" s="1"/>
      <c r="M157" s="1"/>
      <c r="N157" s="1"/>
      <c r="O157" s="1"/>
      <c r="P157" s="1"/>
      <c r="Q157" s="1"/>
      <c r="R157" s="1"/>
      <c r="S157" s="1"/>
    </row>
    <row r="158" spans="1:19">
      <c r="A158" s="20" t="s">
        <v>151</v>
      </c>
      <c r="B158" s="13">
        <v>15707.601789999999</v>
      </c>
      <c r="C158" s="13">
        <v>1457.63842</v>
      </c>
      <c r="D158" s="13">
        <v>17165.24021</v>
      </c>
      <c r="E158" s="1"/>
      <c r="F158" s="1"/>
      <c r="G158" s="1"/>
      <c r="H158" s="1"/>
      <c r="I158" s="1"/>
      <c r="J158" s="1"/>
      <c r="K158" s="1"/>
      <c r="L158" s="1"/>
      <c r="M158" s="1"/>
      <c r="N158" s="1"/>
      <c r="O158" s="1"/>
      <c r="P158" s="1"/>
      <c r="Q158" s="1"/>
      <c r="R158" s="1"/>
      <c r="S158" s="1"/>
    </row>
    <row r="159" spans="1:19">
      <c r="A159" s="20" t="s">
        <v>152</v>
      </c>
      <c r="B159" s="13">
        <v>0</v>
      </c>
      <c r="C159" s="13">
        <v>0</v>
      </c>
      <c r="D159" s="13">
        <v>0</v>
      </c>
      <c r="E159" s="1"/>
      <c r="F159" s="1"/>
      <c r="G159" s="1"/>
      <c r="H159" s="1"/>
      <c r="I159" s="1"/>
      <c r="J159" s="1"/>
      <c r="K159" s="1"/>
      <c r="L159" s="1"/>
      <c r="M159" s="1"/>
      <c r="N159" s="1"/>
      <c r="O159" s="1"/>
      <c r="P159" s="1"/>
      <c r="Q159" s="1"/>
      <c r="R159" s="1"/>
      <c r="S159" s="1"/>
    </row>
    <row r="160" spans="1:19">
      <c r="A160" s="20" t="s">
        <v>153</v>
      </c>
      <c r="B160" s="13">
        <v>32246.844359999999</v>
      </c>
      <c r="C160" s="13">
        <v>1457.63842</v>
      </c>
      <c r="D160" s="13">
        <v>33704.482779999998</v>
      </c>
      <c r="E160" s="1"/>
      <c r="F160" s="1"/>
      <c r="G160" s="1"/>
      <c r="H160" s="1"/>
      <c r="I160" s="1"/>
      <c r="J160" s="1"/>
      <c r="K160" s="1"/>
      <c r="L160" s="1"/>
      <c r="M160" s="1"/>
      <c r="N160" s="1"/>
      <c r="O160" s="1"/>
      <c r="P160" s="1"/>
      <c r="Q160" s="1"/>
      <c r="R160" s="1"/>
      <c r="S160" s="1"/>
    </row>
    <row r="161" spans="1:19">
      <c r="A161" s="20" t="s">
        <v>154</v>
      </c>
      <c r="B161" s="13">
        <v>0</v>
      </c>
      <c r="C161" s="13">
        <v>0</v>
      </c>
      <c r="D161" s="13">
        <v>0</v>
      </c>
      <c r="E161" s="1"/>
      <c r="F161" s="1"/>
      <c r="G161" s="1"/>
      <c r="H161" s="1"/>
      <c r="I161" s="1"/>
      <c r="J161" s="1"/>
      <c r="K161" s="1"/>
      <c r="L161" s="1"/>
      <c r="M161" s="1"/>
      <c r="N161" s="1"/>
      <c r="O161" s="1"/>
      <c r="P161" s="1"/>
      <c r="Q161" s="1"/>
      <c r="R161" s="1"/>
      <c r="S161" s="1"/>
    </row>
    <row r="162" spans="1:19">
      <c r="A162" s="18" t="s">
        <v>155</v>
      </c>
      <c r="B162" s="11">
        <v>35556.111109999998</v>
      </c>
      <c r="C162" s="11">
        <v>0</v>
      </c>
      <c r="D162" s="11">
        <v>35556.111109999998</v>
      </c>
      <c r="E162" s="1"/>
      <c r="F162" s="1"/>
      <c r="G162" s="1"/>
      <c r="H162" s="1"/>
      <c r="I162" s="1"/>
      <c r="J162" s="1"/>
      <c r="K162" s="1"/>
      <c r="L162" s="1"/>
      <c r="M162" s="1"/>
      <c r="N162" s="1"/>
      <c r="O162" s="1"/>
      <c r="P162" s="1"/>
      <c r="Q162" s="1"/>
      <c r="R162" s="1"/>
      <c r="S162" s="1"/>
    </row>
    <row r="163" spans="1:19">
      <c r="A163" s="20" t="s">
        <v>156</v>
      </c>
      <c r="B163" s="13">
        <v>35000</v>
      </c>
      <c r="C163" s="13">
        <v>0</v>
      </c>
      <c r="D163" s="13">
        <v>35000</v>
      </c>
      <c r="E163" s="1"/>
      <c r="F163" s="1"/>
      <c r="G163" s="1"/>
      <c r="H163" s="1"/>
      <c r="I163" s="1"/>
      <c r="J163" s="1"/>
      <c r="K163" s="1"/>
      <c r="L163" s="1"/>
      <c r="M163" s="1"/>
      <c r="N163" s="1"/>
      <c r="O163" s="1"/>
      <c r="P163" s="1"/>
      <c r="Q163" s="1"/>
      <c r="R163" s="1"/>
      <c r="S163" s="1"/>
    </row>
    <row r="164" spans="1:19">
      <c r="A164" s="20" t="s">
        <v>157</v>
      </c>
      <c r="B164" s="13">
        <v>0</v>
      </c>
      <c r="C164" s="13">
        <v>0</v>
      </c>
      <c r="D164" s="13">
        <v>0</v>
      </c>
      <c r="E164" s="1"/>
      <c r="F164" s="1"/>
      <c r="G164" s="1"/>
      <c r="H164" s="1"/>
      <c r="I164" s="1"/>
      <c r="J164" s="1"/>
      <c r="K164" s="1"/>
      <c r="L164" s="1"/>
      <c r="M164" s="1"/>
      <c r="N164" s="1"/>
      <c r="O164" s="1"/>
      <c r="P164" s="1"/>
      <c r="Q164" s="1"/>
      <c r="R164" s="1"/>
      <c r="S164" s="1"/>
    </row>
    <row r="165" spans="1:19">
      <c r="A165" s="14" t="s">
        <v>158</v>
      </c>
      <c r="B165" s="13">
        <v>0</v>
      </c>
      <c r="C165" s="13">
        <v>0</v>
      </c>
      <c r="D165" s="13">
        <v>0</v>
      </c>
      <c r="E165" s="1"/>
      <c r="F165" s="1"/>
      <c r="G165" s="1"/>
      <c r="H165" s="1"/>
      <c r="I165" s="1"/>
      <c r="J165" s="1"/>
      <c r="K165" s="1"/>
      <c r="L165" s="1"/>
      <c r="M165" s="1"/>
      <c r="N165" s="1"/>
      <c r="O165" s="1"/>
      <c r="P165" s="1"/>
      <c r="Q165" s="1"/>
      <c r="R165" s="1"/>
      <c r="S165" s="1"/>
    </row>
    <row r="166" spans="1:19">
      <c r="A166" s="20" t="s">
        <v>159</v>
      </c>
      <c r="B166" s="13">
        <v>556.11110999999994</v>
      </c>
      <c r="C166" s="13">
        <v>0</v>
      </c>
      <c r="D166" s="13">
        <v>556.11110999999994</v>
      </c>
      <c r="E166" s="1"/>
      <c r="F166" s="1"/>
      <c r="G166" s="1"/>
      <c r="H166" s="1"/>
      <c r="I166" s="1"/>
      <c r="J166" s="1"/>
      <c r="K166" s="1"/>
      <c r="L166" s="1"/>
      <c r="M166" s="1"/>
      <c r="N166" s="1"/>
      <c r="O166" s="1"/>
      <c r="P166" s="1"/>
      <c r="Q166" s="1"/>
      <c r="R166" s="1"/>
      <c r="S166" s="1"/>
    </row>
    <row r="167" spans="1:19">
      <c r="A167" s="18" t="s">
        <v>160</v>
      </c>
      <c r="B167" s="11">
        <v>99776.117969999992</v>
      </c>
      <c r="C167" s="11">
        <v>0</v>
      </c>
      <c r="D167" s="11">
        <v>99776.117969999992</v>
      </c>
      <c r="E167" s="1"/>
      <c r="F167" s="1"/>
      <c r="G167" s="1"/>
      <c r="H167" s="1"/>
      <c r="I167" s="1"/>
      <c r="J167" s="1"/>
      <c r="K167" s="1"/>
      <c r="L167" s="1"/>
      <c r="M167" s="1"/>
      <c r="N167" s="1"/>
      <c r="O167" s="1"/>
      <c r="P167" s="1"/>
      <c r="Q167" s="1"/>
      <c r="R167" s="1"/>
      <c r="S167" s="1"/>
    </row>
    <row r="168" spans="1:19">
      <c r="A168" s="20" t="s">
        <v>161</v>
      </c>
      <c r="B168" s="13">
        <v>82926.957020000002</v>
      </c>
      <c r="C168" s="13">
        <v>0</v>
      </c>
      <c r="D168" s="13">
        <v>82926.957020000002</v>
      </c>
      <c r="E168" s="1"/>
      <c r="F168" s="1"/>
      <c r="G168" s="1"/>
      <c r="H168" s="1"/>
      <c r="I168" s="1"/>
      <c r="J168" s="1"/>
      <c r="K168" s="1"/>
      <c r="L168" s="1"/>
      <c r="M168" s="1"/>
      <c r="N168" s="1"/>
      <c r="O168" s="1"/>
      <c r="P168" s="1"/>
      <c r="Q168" s="1"/>
      <c r="R168" s="1"/>
      <c r="S168" s="1"/>
    </row>
    <row r="169" spans="1:19">
      <c r="A169" s="20" t="s">
        <v>162</v>
      </c>
      <c r="B169" s="13">
        <v>0</v>
      </c>
      <c r="C169" s="13">
        <v>0</v>
      </c>
      <c r="D169" s="13">
        <v>0</v>
      </c>
      <c r="E169" s="1"/>
      <c r="F169" s="1"/>
      <c r="G169" s="1"/>
      <c r="H169" s="1"/>
      <c r="I169" s="1"/>
      <c r="J169" s="1"/>
      <c r="K169" s="1"/>
      <c r="L169" s="1"/>
      <c r="M169" s="1"/>
      <c r="N169" s="1"/>
      <c r="O169" s="1"/>
      <c r="P169" s="1"/>
      <c r="Q169" s="1"/>
      <c r="R169" s="1"/>
      <c r="S169" s="1"/>
    </row>
    <row r="170" spans="1:19">
      <c r="A170" s="20" t="s">
        <v>163</v>
      </c>
      <c r="B170" s="13">
        <v>54.536999999999999</v>
      </c>
      <c r="C170" s="13">
        <v>0</v>
      </c>
      <c r="D170" s="13">
        <v>54.536999999999999</v>
      </c>
      <c r="E170" s="1"/>
      <c r="F170" s="1"/>
      <c r="G170" s="1"/>
      <c r="H170" s="1"/>
      <c r="I170" s="1"/>
      <c r="J170" s="1"/>
      <c r="K170" s="1"/>
      <c r="L170" s="1"/>
      <c r="M170" s="1"/>
      <c r="N170" s="1"/>
      <c r="O170" s="1"/>
      <c r="P170" s="1"/>
      <c r="Q170" s="1"/>
      <c r="R170" s="1"/>
      <c r="S170" s="1"/>
    </row>
    <row r="171" spans="1:19">
      <c r="A171" s="20" t="s">
        <v>164</v>
      </c>
      <c r="B171" s="13">
        <v>82872.42001999999</v>
      </c>
      <c r="C171" s="13">
        <v>0</v>
      </c>
      <c r="D171" s="13">
        <v>82872.42001999999</v>
      </c>
      <c r="E171" s="1"/>
      <c r="F171" s="1"/>
      <c r="G171" s="1"/>
      <c r="H171" s="1"/>
      <c r="I171" s="1"/>
      <c r="J171" s="1"/>
      <c r="K171" s="1"/>
      <c r="L171" s="1"/>
      <c r="M171" s="1"/>
      <c r="N171" s="1"/>
      <c r="O171" s="1"/>
      <c r="P171" s="1"/>
      <c r="Q171" s="1"/>
      <c r="R171" s="1"/>
      <c r="S171" s="1"/>
    </row>
    <row r="172" spans="1:19">
      <c r="A172" s="20" t="s">
        <v>165</v>
      </c>
      <c r="B172" s="13">
        <v>0</v>
      </c>
      <c r="C172" s="13">
        <v>0</v>
      </c>
      <c r="D172" s="13">
        <v>0</v>
      </c>
      <c r="E172" s="1"/>
      <c r="F172" s="1"/>
      <c r="G172" s="1"/>
      <c r="H172" s="1"/>
      <c r="I172" s="1"/>
      <c r="J172" s="1"/>
      <c r="K172" s="1"/>
      <c r="L172" s="1"/>
      <c r="M172" s="1"/>
      <c r="N172" s="1"/>
      <c r="O172" s="1"/>
      <c r="P172" s="1"/>
      <c r="Q172" s="1"/>
      <c r="R172" s="1"/>
      <c r="S172" s="1"/>
    </row>
    <row r="173" spans="1:19">
      <c r="A173" s="20" t="s">
        <v>166</v>
      </c>
      <c r="B173" s="13">
        <v>0</v>
      </c>
      <c r="C173" s="13">
        <v>0</v>
      </c>
      <c r="D173" s="13">
        <v>0</v>
      </c>
      <c r="E173" s="1"/>
      <c r="F173" s="1"/>
      <c r="G173" s="1"/>
      <c r="H173" s="1"/>
      <c r="I173" s="1"/>
      <c r="J173" s="1"/>
      <c r="K173" s="1"/>
      <c r="L173" s="1"/>
      <c r="M173" s="1"/>
      <c r="N173" s="1"/>
      <c r="O173" s="1"/>
      <c r="P173" s="1"/>
      <c r="Q173" s="1"/>
      <c r="R173" s="1"/>
      <c r="S173" s="1"/>
    </row>
    <row r="174" spans="1:19">
      <c r="A174" s="20" t="s">
        <v>167</v>
      </c>
      <c r="B174" s="13">
        <v>14735</v>
      </c>
      <c r="C174" s="13">
        <v>0</v>
      </c>
      <c r="D174" s="13">
        <v>14735</v>
      </c>
      <c r="E174" s="1"/>
      <c r="F174" s="1"/>
      <c r="G174" s="1"/>
      <c r="H174" s="1"/>
      <c r="I174" s="1"/>
      <c r="J174" s="1"/>
      <c r="K174" s="1"/>
      <c r="L174" s="1"/>
      <c r="M174" s="1"/>
      <c r="N174" s="1"/>
      <c r="O174" s="1"/>
      <c r="P174" s="1"/>
      <c r="Q174" s="1"/>
      <c r="R174" s="1"/>
      <c r="S174" s="1"/>
    </row>
    <row r="175" spans="1:19">
      <c r="A175" s="20" t="s">
        <v>168</v>
      </c>
      <c r="B175" s="13">
        <v>2114.1609500000004</v>
      </c>
      <c r="C175" s="13">
        <v>0</v>
      </c>
      <c r="D175" s="13">
        <v>2114.1609500000004</v>
      </c>
      <c r="E175" s="1"/>
      <c r="F175" s="1"/>
      <c r="G175" s="1"/>
      <c r="H175" s="1"/>
      <c r="I175" s="1"/>
      <c r="J175" s="1"/>
      <c r="K175" s="1"/>
      <c r="L175" s="1"/>
      <c r="M175" s="1"/>
      <c r="N175" s="1"/>
      <c r="O175" s="1"/>
      <c r="P175" s="1"/>
      <c r="Q175" s="1"/>
      <c r="R175" s="1"/>
      <c r="S175" s="1"/>
    </row>
    <row r="176" spans="1:19">
      <c r="A176" s="18" t="s">
        <v>169</v>
      </c>
      <c r="B176" s="11">
        <v>414978.57363</v>
      </c>
      <c r="C176" s="11">
        <v>47122.612759999996</v>
      </c>
      <c r="D176" s="11">
        <v>462101.18638999999</v>
      </c>
      <c r="E176" s="1"/>
      <c r="F176" s="1"/>
      <c r="G176" s="1"/>
      <c r="H176" s="1"/>
      <c r="I176" s="1"/>
      <c r="J176" s="1"/>
      <c r="K176" s="1"/>
      <c r="L176" s="1"/>
      <c r="M176" s="1"/>
      <c r="N176" s="1"/>
      <c r="O176" s="1"/>
      <c r="P176" s="1"/>
      <c r="Q176" s="1"/>
      <c r="R176" s="1"/>
      <c r="S176" s="1"/>
    </row>
    <row r="177" spans="1:19">
      <c r="A177" s="27" t="s">
        <v>170</v>
      </c>
      <c r="B177" s="13">
        <v>392996.4</v>
      </c>
      <c r="C177" s="13">
        <v>52251.3</v>
      </c>
      <c r="D177" s="13">
        <v>445247.7</v>
      </c>
      <c r="E177" s="1"/>
      <c r="F177" s="1"/>
      <c r="G177" s="1"/>
      <c r="H177" s="1"/>
      <c r="I177" s="1"/>
      <c r="J177" s="1"/>
      <c r="K177" s="1"/>
      <c r="L177" s="1"/>
      <c r="M177" s="1"/>
      <c r="N177" s="1"/>
      <c r="O177" s="1"/>
      <c r="P177" s="1"/>
      <c r="Q177" s="1"/>
      <c r="R177" s="1"/>
      <c r="S177" s="1"/>
    </row>
    <row r="178" spans="1:19">
      <c r="A178" s="20" t="s">
        <v>171</v>
      </c>
      <c r="B178" s="13">
        <v>392996.4</v>
      </c>
      <c r="C178" s="13">
        <v>52251.3</v>
      </c>
      <c r="D178" s="13">
        <v>445247.7</v>
      </c>
      <c r="E178" s="1"/>
      <c r="F178" s="1"/>
      <c r="G178" s="1"/>
      <c r="H178" s="1"/>
      <c r="I178" s="1"/>
      <c r="J178" s="1"/>
      <c r="K178" s="1"/>
      <c r="L178" s="1"/>
      <c r="M178" s="1"/>
      <c r="N178" s="1"/>
      <c r="O178" s="1"/>
      <c r="P178" s="1"/>
      <c r="Q178" s="1"/>
      <c r="R178" s="1"/>
      <c r="S178" s="1"/>
    </row>
    <row r="179" spans="1:19">
      <c r="A179" s="20" t="s">
        <v>172</v>
      </c>
      <c r="B179" s="13">
        <v>0</v>
      </c>
      <c r="C179" s="13">
        <v>0</v>
      </c>
      <c r="D179" s="13">
        <v>0</v>
      </c>
      <c r="E179" s="1"/>
      <c r="F179" s="1"/>
      <c r="G179" s="1"/>
      <c r="H179" s="1"/>
      <c r="I179" s="1"/>
      <c r="J179" s="1"/>
      <c r="K179" s="1"/>
      <c r="L179" s="1"/>
      <c r="M179" s="1"/>
      <c r="N179" s="1"/>
      <c r="O179" s="1"/>
      <c r="P179" s="1"/>
      <c r="Q179" s="1"/>
      <c r="R179" s="1"/>
      <c r="S179" s="1"/>
    </row>
    <row r="180" spans="1:19">
      <c r="A180" s="20" t="s">
        <v>173</v>
      </c>
      <c r="B180" s="13">
        <v>0</v>
      </c>
      <c r="C180" s="13">
        <v>0</v>
      </c>
      <c r="D180" s="13">
        <v>0</v>
      </c>
      <c r="E180" s="1"/>
      <c r="F180" s="1"/>
      <c r="G180" s="1"/>
      <c r="H180" s="1"/>
      <c r="I180" s="1"/>
      <c r="J180" s="1"/>
      <c r="K180" s="1"/>
      <c r="L180" s="1"/>
      <c r="M180" s="1"/>
      <c r="N180" s="1"/>
      <c r="O180" s="1"/>
      <c r="P180" s="1"/>
      <c r="Q180" s="1"/>
      <c r="R180" s="1"/>
      <c r="S180" s="1"/>
    </row>
    <row r="181" spans="1:19">
      <c r="A181" s="27" t="s">
        <v>174</v>
      </c>
      <c r="B181" s="13">
        <v>883.74226999999996</v>
      </c>
      <c r="C181" s="13">
        <v>8553.0255899999993</v>
      </c>
      <c r="D181" s="13">
        <v>9436.7678599999999</v>
      </c>
      <c r="E181" s="1"/>
      <c r="F181" s="1"/>
      <c r="G181" s="1"/>
      <c r="H181" s="1"/>
      <c r="I181" s="1"/>
      <c r="J181" s="1"/>
      <c r="K181" s="1"/>
      <c r="L181" s="1"/>
      <c r="M181" s="1"/>
      <c r="N181" s="1"/>
      <c r="O181" s="1"/>
      <c r="P181" s="1"/>
      <c r="Q181" s="1"/>
      <c r="R181" s="1"/>
      <c r="S181" s="1"/>
    </row>
    <row r="182" spans="1:19">
      <c r="A182" s="20" t="s">
        <v>175</v>
      </c>
      <c r="B182" s="13">
        <v>0</v>
      </c>
      <c r="C182" s="13">
        <v>0</v>
      </c>
      <c r="D182" s="13">
        <v>0</v>
      </c>
      <c r="E182" s="1"/>
      <c r="F182" s="1"/>
      <c r="G182" s="1"/>
      <c r="H182" s="1"/>
      <c r="I182" s="1"/>
      <c r="J182" s="1"/>
      <c r="K182" s="1"/>
      <c r="L182" s="1"/>
      <c r="M182" s="1"/>
      <c r="N182" s="1"/>
      <c r="O182" s="1"/>
      <c r="P182" s="1"/>
      <c r="Q182" s="1"/>
      <c r="R182" s="1"/>
      <c r="S182" s="1"/>
    </row>
    <row r="183" spans="1:19">
      <c r="A183" s="20" t="s">
        <v>176</v>
      </c>
      <c r="B183" s="13">
        <v>1.4563599999999999</v>
      </c>
      <c r="C183" s="13">
        <v>8553.0255899999993</v>
      </c>
      <c r="D183" s="13">
        <v>8554.4819499999994</v>
      </c>
      <c r="E183" s="1"/>
      <c r="F183" s="1"/>
      <c r="G183" s="1"/>
      <c r="H183" s="1"/>
      <c r="I183" s="1"/>
      <c r="J183" s="1"/>
      <c r="K183" s="1"/>
      <c r="L183" s="1"/>
      <c r="M183" s="1"/>
      <c r="N183" s="1"/>
      <c r="O183" s="1"/>
      <c r="P183" s="1"/>
      <c r="Q183" s="1"/>
      <c r="R183" s="1"/>
      <c r="S183" s="1"/>
    </row>
    <row r="184" spans="1:19">
      <c r="A184" s="20" t="s">
        <v>177</v>
      </c>
      <c r="B184" s="13">
        <v>882.28591000000006</v>
      </c>
      <c r="C184" s="13">
        <v>0</v>
      </c>
      <c r="D184" s="13">
        <v>882.28591000000006</v>
      </c>
      <c r="E184" s="1"/>
      <c r="F184" s="1"/>
      <c r="G184" s="1"/>
      <c r="H184" s="1"/>
      <c r="I184" s="1"/>
      <c r="J184" s="1"/>
      <c r="K184" s="1"/>
      <c r="L184" s="1"/>
      <c r="M184" s="1"/>
      <c r="N184" s="1"/>
      <c r="O184" s="1"/>
      <c r="P184" s="1"/>
      <c r="Q184" s="1"/>
      <c r="R184" s="1"/>
      <c r="S184" s="1"/>
    </row>
    <row r="185" spans="1:19">
      <c r="A185" s="27" t="s">
        <v>178</v>
      </c>
      <c r="B185" s="13">
        <v>0</v>
      </c>
      <c r="C185" s="13">
        <v>0</v>
      </c>
      <c r="D185" s="13">
        <v>0</v>
      </c>
      <c r="E185" s="1"/>
      <c r="F185" s="1"/>
      <c r="G185" s="1"/>
      <c r="H185" s="1"/>
      <c r="I185" s="1"/>
      <c r="J185" s="1"/>
      <c r="K185" s="1"/>
      <c r="L185" s="1"/>
      <c r="M185" s="1"/>
      <c r="N185" s="1"/>
      <c r="O185" s="1"/>
      <c r="P185" s="1"/>
      <c r="Q185" s="1"/>
      <c r="R185" s="1"/>
      <c r="S185" s="1"/>
    </row>
    <row r="186" spans="1:19">
      <c r="A186" s="20" t="s">
        <v>179</v>
      </c>
      <c r="B186" s="13">
        <v>0</v>
      </c>
      <c r="C186" s="13">
        <v>0</v>
      </c>
      <c r="D186" s="13">
        <v>0</v>
      </c>
      <c r="E186" s="1"/>
      <c r="F186" s="1"/>
      <c r="G186" s="1"/>
      <c r="H186" s="1"/>
      <c r="I186" s="1"/>
      <c r="J186" s="1"/>
      <c r="K186" s="1"/>
      <c r="L186" s="1"/>
      <c r="M186" s="1"/>
      <c r="N186" s="1"/>
      <c r="O186" s="1"/>
      <c r="P186" s="1"/>
      <c r="Q186" s="1"/>
      <c r="R186" s="1"/>
      <c r="S186" s="1"/>
    </row>
    <row r="187" spans="1:19">
      <c r="A187" s="27" t="s">
        <v>180</v>
      </c>
      <c r="B187" s="13">
        <v>45200.329869999994</v>
      </c>
      <c r="C187" s="13">
        <v>4507.8763600000002</v>
      </c>
      <c r="D187" s="13">
        <v>49708.206229999996</v>
      </c>
      <c r="E187" s="1"/>
      <c r="F187" s="1"/>
      <c r="G187" s="1"/>
      <c r="H187" s="1"/>
      <c r="I187" s="1"/>
      <c r="J187" s="1"/>
      <c r="K187" s="1"/>
      <c r="L187" s="1"/>
      <c r="M187" s="1"/>
      <c r="N187" s="1"/>
      <c r="O187" s="1"/>
      <c r="P187" s="1"/>
      <c r="Q187" s="1"/>
      <c r="R187" s="1"/>
      <c r="S187" s="1"/>
    </row>
    <row r="188" spans="1:19">
      <c r="A188" s="20" t="s">
        <v>181</v>
      </c>
      <c r="B188" s="13">
        <v>42257.232389999997</v>
      </c>
      <c r="C188" s="13">
        <v>4507.8763600000002</v>
      </c>
      <c r="D188" s="13">
        <v>46765.108749999999</v>
      </c>
      <c r="E188" s="1"/>
      <c r="F188" s="1"/>
      <c r="G188" s="1"/>
      <c r="H188" s="1"/>
      <c r="I188" s="1"/>
      <c r="J188" s="1"/>
      <c r="K188" s="1"/>
      <c r="L188" s="1"/>
      <c r="M188" s="1"/>
      <c r="N188" s="1"/>
      <c r="O188" s="1"/>
      <c r="P188" s="1"/>
      <c r="Q188" s="1"/>
      <c r="R188" s="1"/>
      <c r="S188" s="1"/>
    </row>
    <row r="189" spans="1:19">
      <c r="A189" s="20" t="s">
        <v>182</v>
      </c>
      <c r="B189" s="13">
        <v>2943.0974799999999</v>
      </c>
      <c r="C189" s="13">
        <v>0</v>
      </c>
      <c r="D189" s="13">
        <v>2943.0974799999999</v>
      </c>
      <c r="E189" s="1"/>
      <c r="F189" s="1"/>
      <c r="G189" s="1"/>
      <c r="H189" s="1"/>
      <c r="I189" s="1"/>
      <c r="J189" s="1"/>
      <c r="K189" s="1"/>
      <c r="L189" s="1"/>
      <c r="M189" s="1"/>
      <c r="N189" s="1"/>
      <c r="O189" s="1"/>
      <c r="P189" s="1"/>
      <c r="Q189" s="1"/>
      <c r="R189" s="1"/>
      <c r="S189" s="1"/>
    </row>
    <row r="190" spans="1:19">
      <c r="A190" s="20" t="s">
        <v>183</v>
      </c>
      <c r="B190" s="13">
        <v>0</v>
      </c>
      <c r="C190" s="13">
        <v>0</v>
      </c>
      <c r="D190" s="13">
        <v>0</v>
      </c>
      <c r="E190" s="1"/>
      <c r="F190" s="1"/>
      <c r="G190" s="1"/>
      <c r="H190" s="1"/>
      <c r="I190" s="1"/>
      <c r="J190" s="1"/>
      <c r="K190" s="1"/>
      <c r="L190" s="1"/>
      <c r="M190" s="1"/>
      <c r="N190" s="1"/>
      <c r="O190" s="1"/>
      <c r="P190" s="1"/>
      <c r="Q190" s="1"/>
      <c r="R190" s="1"/>
      <c r="S190" s="1"/>
    </row>
    <row r="191" spans="1:19">
      <c r="A191" s="27" t="s">
        <v>184</v>
      </c>
      <c r="B191" s="13">
        <v>-24101.898510000003</v>
      </c>
      <c r="C191" s="13">
        <v>-18189.589190000002</v>
      </c>
      <c r="D191" s="13">
        <v>-42291.487700000005</v>
      </c>
      <c r="E191" s="1"/>
      <c r="F191" s="1"/>
      <c r="G191" s="1"/>
      <c r="H191" s="1"/>
      <c r="I191" s="1"/>
      <c r="J191" s="1"/>
      <c r="K191" s="1"/>
      <c r="L191" s="1"/>
      <c r="M191" s="1"/>
      <c r="N191" s="1"/>
      <c r="O191" s="1"/>
      <c r="P191" s="1"/>
      <c r="Q191" s="1"/>
      <c r="R191" s="1"/>
      <c r="S191" s="1"/>
    </row>
    <row r="192" spans="1:19">
      <c r="A192" s="20" t="s">
        <v>185</v>
      </c>
      <c r="B192" s="13">
        <v>3733.95066</v>
      </c>
      <c r="C192" s="13">
        <v>-14192.9835</v>
      </c>
      <c r="D192" s="13">
        <v>-10459.03284</v>
      </c>
      <c r="E192" s="1"/>
      <c r="F192" s="1"/>
      <c r="G192" s="1"/>
      <c r="H192" s="1"/>
      <c r="I192" s="1"/>
      <c r="J192" s="1"/>
      <c r="K192" s="1"/>
      <c r="L192" s="1"/>
      <c r="M192" s="1"/>
      <c r="N192" s="1"/>
      <c r="O192" s="1"/>
      <c r="P192" s="1"/>
      <c r="Q192" s="1"/>
      <c r="R192" s="1"/>
      <c r="S192" s="1"/>
    </row>
    <row r="193" spans="1:19">
      <c r="A193" s="74" t="s">
        <v>186</v>
      </c>
      <c r="B193" s="13">
        <v>-27835.849170000001</v>
      </c>
      <c r="C193" s="13">
        <v>-3996.6056899999999</v>
      </c>
      <c r="D193" s="13">
        <v>-31832.454859999998</v>
      </c>
      <c r="E193" s="1"/>
      <c r="F193" s="1"/>
      <c r="G193" s="1"/>
      <c r="H193" s="1"/>
      <c r="I193" s="1"/>
      <c r="J193" s="1"/>
      <c r="K193" s="1"/>
      <c r="L193" s="1"/>
      <c r="M193" s="1"/>
      <c r="N193" s="1"/>
      <c r="O193" s="1"/>
      <c r="P193" s="1"/>
      <c r="Q193" s="1"/>
      <c r="R193" s="1"/>
      <c r="S193" s="1"/>
    </row>
    <row r="194" spans="1:19">
      <c r="A194" s="17" t="s">
        <v>187</v>
      </c>
      <c r="B194" s="11">
        <v>5655339.64714</v>
      </c>
      <c r="C194" s="11">
        <v>684842.95929999999</v>
      </c>
      <c r="D194" s="11">
        <v>6340182.6064399993</v>
      </c>
      <c r="E194" s="1"/>
      <c r="F194" s="1"/>
      <c r="G194" s="1"/>
      <c r="H194" s="1"/>
      <c r="I194" s="1"/>
      <c r="J194" s="1"/>
      <c r="K194" s="1"/>
      <c r="L194" s="1"/>
      <c r="M194" s="1"/>
      <c r="N194" s="1"/>
      <c r="O194" s="1"/>
      <c r="P194" s="1"/>
      <c r="Q194" s="1"/>
      <c r="R194" s="1"/>
      <c r="S194" s="1"/>
    </row>
    <row r="195" spans="1:19">
      <c r="A195" s="18" t="s">
        <v>188</v>
      </c>
      <c r="B195" s="11">
        <v>33052.339200000002</v>
      </c>
      <c r="C195" s="11">
        <v>33155.372199999998</v>
      </c>
      <c r="D195" s="11">
        <v>66207.7114</v>
      </c>
      <c r="E195" s="1"/>
      <c r="F195" s="1"/>
      <c r="G195" s="1"/>
      <c r="H195" s="1"/>
      <c r="I195" s="1"/>
      <c r="J195" s="1"/>
      <c r="K195" s="1"/>
      <c r="L195" s="1"/>
      <c r="M195" s="1"/>
      <c r="N195" s="1"/>
      <c r="O195" s="1"/>
      <c r="P195" s="1"/>
      <c r="Q195" s="1"/>
      <c r="R195" s="1"/>
      <c r="S195" s="1"/>
    </row>
    <row r="196" spans="1:19">
      <c r="A196" s="27" t="s">
        <v>189</v>
      </c>
      <c r="B196" s="13">
        <v>0</v>
      </c>
      <c r="C196" s="13">
        <v>0</v>
      </c>
      <c r="D196" s="13">
        <v>0</v>
      </c>
      <c r="E196" s="1"/>
      <c r="F196" s="1"/>
      <c r="G196" s="1"/>
      <c r="H196" s="1"/>
      <c r="I196" s="1"/>
      <c r="J196" s="1"/>
      <c r="K196" s="1"/>
      <c r="L196" s="1"/>
      <c r="M196" s="1"/>
      <c r="N196" s="1"/>
      <c r="O196" s="1"/>
      <c r="P196" s="1"/>
      <c r="Q196" s="1"/>
      <c r="R196" s="1"/>
      <c r="S196" s="1"/>
    </row>
    <row r="197" spans="1:19">
      <c r="A197" s="20" t="s">
        <v>190</v>
      </c>
      <c r="B197" s="13">
        <v>0</v>
      </c>
      <c r="C197" s="13">
        <v>0</v>
      </c>
      <c r="D197" s="13">
        <v>0</v>
      </c>
      <c r="E197" s="1"/>
      <c r="F197" s="1"/>
      <c r="G197" s="1"/>
      <c r="H197" s="1"/>
      <c r="I197" s="1"/>
      <c r="J197" s="1"/>
      <c r="K197" s="1"/>
      <c r="L197" s="1"/>
      <c r="M197" s="1"/>
      <c r="N197" s="1"/>
      <c r="O197" s="1"/>
      <c r="P197" s="1"/>
      <c r="Q197" s="1"/>
      <c r="R197" s="1"/>
      <c r="S197" s="1"/>
    </row>
    <row r="198" spans="1:19">
      <c r="A198" s="20" t="s">
        <v>191</v>
      </c>
      <c r="B198" s="13">
        <v>0</v>
      </c>
      <c r="C198" s="13">
        <v>0</v>
      </c>
      <c r="D198" s="13">
        <v>0</v>
      </c>
      <c r="E198" s="1"/>
      <c r="F198" s="1"/>
      <c r="G198" s="1"/>
      <c r="H198" s="1"/>
      <c r="I198" s="1"/>
      <c r="J198" s="1"/>
      <c r="K198" s="1"/>
      <c r="L198" s="1"/>
      <c r="M198" s="1"/>
      <c r="N198" s="1"/>
      <c r="O198" s="1"/>
      <c r="P198" s="1"/>
      <c r="Q198" s="1"/>
      <c r="R198" s="1"/>
      <c r="S198" s="1"/>
    </row>
    <row r="199" spans="1:19">
      <c r="A199" s="20" t="s">
        <v>192</v>
      </c>
      <c r="B199" s="13">
        <v>0</v>
      </c>
      <c r="C199" s="13">
        <v>0</v>
      </c>
      <c r="D199" s="13">
        <v>0</v>
      </c>
      <c r="E199" s="1"/>
      <c r="F199" s="1"/>
      <c r="G199" s="1"/>
      <c r="H199" s="1"/>
      <c r="I199" s="1"/>
      <c r="J199" s="1"/>
      <c r="K199" s="1"/>
      <c r="L199" s="1"/>
      <c r="M199" s="1"/>
      <c r="N199" s="1"/>
      <c r="O199" s="1"/>
      <c r="P199" s="1"/>
      <c r="Q199" s="1"/>
      <c r="R199" s="1"/>
      <c r="S199" s="1"/>
    </row>
    <row r="200" spans="1:19">
      <c r="A200" s="20" t="s">
        <v>193</v>
      </c>
      <c r="B200" s="13">
        <v>0</v>
      </c>
      <c r="C200" s="13">
        <v>0</v>
      </c>
      <c r="D200" s="13">
        <v>0</v>
      </c>
      <c r="E200" s="1"/>
      <c r="F200" s="1"/>
      <c r="G200" s="1"/>
      <c r="H200" s="1"/>
      <c r="I200" s="1"/>
      <c r="J200" s="1"/>
      <c r="K200" s="1"/>
      <c r="L200" s="1"/>
      <c r="M200" s="1"/>
      <c r="N200" s="1"/>
      <c r="O200" s="1"/>
      <c r="P200" s="1"/>
      <c r="Q200" s="1"/>
      <c r="R200" s="1"/>
      <c r="S200" s="1"/>
    </row>
    <row r="201" spans="1:19">
      <c r="A201" s="20" t="s">
        <v>194</v>
      </c>
      <c r="B201" s="13">
        <v>0</v>
      </c>
      <c r="C201" s="13">
        <v>0</v>
      </c>
      <c r="D201" s="13">
        <v>0</v>
      </c>
      <c r="E201" s="1"/>
      <c r="F201" s="1"/>
      <c r="G201" s="1"/>
      <c r="H201" s="1"/>
      <c r="I201" s="1"/>
      <c r="J201" s="1"/>
      <c r="K201" s="1"/>
      <c r="L201" s="1"/>
      <c r="M201" s="1"/>
      <c r="N201" s="1"/>
      <c r="O201" s="1"/>
      <c r="P201" s="1"/>
      <c r="Q201" s="1"/>
      <c r="R201" s="1"/>
      <c r="S201" s="1"/>
    </row>
    <row r="202" spans="1:19">
      <c r="A202" s="27" t="s">
        <v>195</v>
      </c>
      <c r="B202" s="13">
        <v>0</v>
      </c>
      <c r="C202" s="13">
        <v>31192.576149999997</v>
      </c>
      <c r="D202" s="13">
        <v>31192.576149999997</v>
      </c>
      <c r="E202" s="1"/>
      <c r="F202" s="1"/>
      <c r="G202" s="1"/>
      <c r="H202" s="1"/>
      <c r="I202" s="1"/>
      <c r="J202" s="1"/>
      <c r="K202" s="1"/>
      <c r="L202" s="1"/>
      <c r="M202" s="1"/>
      <c r="N202" s="1"/>
      <c r="O202" s="1"/>
      <c r="P202" s="1"/>
      <c r="Q202" s="1"/>
      <c r="R202" s="1"/>
      <c r="S202" s="1"/>
    </row>
    <row r="203" spans="1:19">
      <c r="A203" s="20" t="s">
        <v>196</v>
      </c>
      <c r="B203" s="13">
        <v>0</v>
      </c>
      <c r="C203" s="13">
        <v>0</v>
      </c>
      <c r="D203" s="13">
        <v>0</v>
      </c>
      <c r="E203" s="1"/>
      <c r="F203" s="1"/>
      <c r="G203" s="1"/>
      <c r="H203" s="1"/>
      <c r="I203" s="1"/>
      <c r="J203" s="1"/>
      <c r="K203" s="1"/>
      <c r="L203" s="1"/>
      <c r="M203" s="1"/>
      <c r="N203" s="1"/>
      <c r="O203" s="1"/>
      <c r="P203" s="1"/>
      <c r="Q203" s="1"/>
      <c r="R203" s="1"/>
      <c r="S203" s="1"/>
    </row>
    <row r="204" spans="1:19">
      <c r="A204" s="14" t="s">
        <v>197</v>
      </c>
      <c r="B204" s="13">
        <v>0</v>
      </c>
      <c r="C204" s="13">
        <v>0</v>
      </c>
      <c r="D204" s="13">
        <v>0</v>
      </c>
      <c r="E204" s="1"/>
      <c r="F204" s="1"/>
      <c r="G204" s="1"/>
      <c r="H204" s="1"/>
      <c r="I204" s="1"/>
      <c r="J204" s="1"/>
      <c r="K204" s="1"/>
      <c r="L204" s="1"/>
      <c r="M204" s="1"/>
      <c r="N204" s="1"/>
      <c r="O204" s="1"/>
      <c r="P204" s="1"/>
      <c r="Q204" s="1"/>
      <c r="R204" s="1"/>
      <c r="S204" s="1"/>
    </row>
    <row r="205" spans="1:19">
      <c r="A205" s="14" t="s">
        <v>198</v>
      </c>
      <c r="B205" s="13">
        <v>0</v>
      </c>
      <c r="C205" s="13">
        <v>136.345</v>
      </c>
      <c r="D205" s="13">
        <v>136.345</v>
      </c>
      <c r="E205" s="1"/>
      <c r="F205" s="1"/>
      <c r="G205" s="1"/>
      <c r="H205" s="1"/>
      <c r="I205" s="1"/>
      <c r="J205" s="1"/>
      <c r="K205" s="1"/>
      <c r="L205" s="1"/>
      <c r="M205" s="1"/>
      <c r="N205" s="1"/>
      <c r="O205" s="1"/>
      <c r="P205" s="1"/>
      <c r="Q205" s="1"/>
      <c r="R205" s="1"/>
      <c r="S205" s="1"/>
    </row>
    <row r="206" spans="1:19">
      <c r="A206" s="14" t="s">
        <v>199</v>
      </c>
      <c r="B206" s="13">
        <v>0</v>
      </c>
      <c r="C206" s="13">
        <v>0</v>
      </c>
      <c r="D206" s="13">
        <v>0</v>
      </c>
      <c r="E206" s="1"/>
      <c r="F206" s="1"/>
      <c r="G206" s="1"/>
      <c r="H206" s="1"/>
      <c r="I206" s="1"/>
      <c r="J206" s="1"/>
      <c r="K206" s="1"/>
      <c r="L206" s="1"/>
      <c r="M206" s="1"/>
      <c r="N206" s="1"/>
      <c r="O206" s="1"/>
      <c r="P206" s="1"/>
      <c r="Q206" s="1"/>
      <c r="R206" s="1"/>
      <c r="S206" s="1"/>
    </row>
    <row r="207" spans="1:19">
      <c r="A207" s="20" t="s">
        <v>200</v>
      </c>
      <c r="B207" s="13">
        <v>0</v>
      </c>
      <c r="C207" s="13">
        <v>31056.23115</v>
      </c>
      <c r="D207" s="13">
        <v>31056.23115</v>
      </c>
      <c r="E207" s="1"/>
      <c r="F207" s="1"/>
      <c r="G207" s="1"/>
      <c r="H207" s="1"/>
      <c r="I207" s="1"/>
      <c r="J207" s="1"/>
      <c r="K207" s="1"/>
      <c r="L207" s="1"/>
      <c r="M207" s="1"/>
      <c r="N207" s="1"/>
      <c r="O207" s="1"/>
      <c r="P207" s="1"/>
      <c r="Q207" s="1"/>
      <c r="R207" s="1"/>
      <c r="S207" s="1"/>
    </row>
    <row r="208" spans="1:19">
      <c r="A208" s="27" t="s">
        <v>201</v>
      </c>
      <c r="B208" s="13">
        <v>0</v>
      </c>
      <c r="C208" s="13">
        <v>0</v>
      </c>
      <c r="D208" s="13">
        <v>0</v>
      </c>
      <c r="E208" s="1"/>
      <c r="F208" s="1"/>
      <c r="G208" s="1"/>
      <c r="H208" s="1"/>
      <c r="I208" s="1"/>
      <c r="J208" s="1"/>
      <c r="K208" s="1"/>
      <c r="L208" s="1"/>
      <c r="M208" s="1"/>
      <c r="N208" s="1"/>
      <c r="O208" s="1"/>
      <c r="P208" s="1"/>
      <c r="Q208" s="1"/>
      <c r="R208" s="1"/>
      <c r="S208" s="1"/>
    </row>
    <row r="209" spans="1:19">
      <c r="A209" s="27" t="s">
        <v>202</v>
      </c>
      <c r="B209" s="13">
        <v>33052.339200000002</v>
      </c>
      <c r="C209" s="13">
        <v>1962.7960500000002</v>
      </c>
      <c r="D209" s="13">
        <v>35015.135249999999</v>
      </c>
      <c r="E209" s="1"/>
      <c r="F209" s="1"/>
      <c r="G209" s="1"/>
      <c r="H209" s="1"/>
      <c r="I209" s="1"/>
      <c r="J209" s="1"/>
      <c r="K209" s="1"/>
      <c r="L209" s="1"/>
      <c r="M209" s="1"/>
      <c r="N209" s="1"/>
      <c r="O209" s="1"/>
      <c r="P209" s="1"/>
      <c r="Q209" s="1"/>
      <c r="R209" s="1"/>
      <c r="S209" s="1"/>
    </row>
    <row r="210" spans="1:19">
      <c r="A210" s="20" t="s">
        <v>203</v>
      </c>
      <c r="B210" s="13">
        <v>0</v>
      </c>
      <c r="C210" s="13">
        <v>0</v>
      </c>
      <c r="D210" s="13">
        <v>0</v>
      </c>
      <c r="E210" s="1"/>
      <c r="F210" s="1"/>
      <c r="G210" s="1"/>
      <c r="H210" s="1"/>
      <c r="I210" s="1"/>
      <c r="J210" s="1"/>
      <c r="K210" s="1"/>
      <c r="L210" s="1"/>
      <c r="M210" s="1"/>
      <c r="N210" s="1"/>
      <c r="O210" s="1"/>
      <c r="P210" s="1"/>
      <c r="Q210" s="1"/>
      <c r="R210" s="1"/>
      <c r="S210" s="1"/>
    </row>
    <row r="211" spans="1:19">
      <c r="A211" s="20" t="s">
        <v>204</v>
      </c>
      <c r="B211" s="13">
        <v>33052.339200000002</v>
      </c>
      <c r="C211" s="13">
        <v>1962.7960500000002</v>
      </c>
      <c r="D211" s="13">
        <v>35015.135249999999</v>
      </c>
      <c r="E211" s="1"/>
      <c r="F211" s="1"/>
      <c r="G211" s="1"/>
      <c r="H211" s="1"/>
      <c r="I211" s="1"/>
      <c r="J211" s="1"/>
      <c r="K211" s="1"/>
      <c r="L211" s="1"/>
      <c r="M211" s="1"/>
      <c r="N211" s="1"/>
      <c r="O211" s="1"/>
      <c r="P211" s="1"/>
      <c r="Q211" s="1"/>
      <c r="R211" s="1"/>
      <c r="S211" s="1"/>
    </row>
    <row r="212" spans="1:19">
      <c r="A212" s="20" t="s">
        <v>205</v>
      </c>
      <c r="B212" s="13">
        <v>0</v>
      </c>
      <c r="C212" s="13">
        <v>0</v>
      </c>
      <c r="D212" s="13">
        <v>0</v>
      </c>
      <c r="E212" s="1"/>
      <c r="F212" s="1"/>
      <c r="G212" s="1"/>
      <c r="H212" s="1"/>
      <c r="I212" s="1"/>
      <c r="J212" s="1"/>
      <c r="K212" s="1"/>
      <c r="L212" s="1"/>
      <c r="M212" s="1"/>
      <c r="N212" s="1"/>
      <c r="O212" s="1"/>
      <c r="P212" s="1"/>
      <c r="Q212" s="1"/>
      <c r="R212" s="1"/>
      <c r="S212" s="1"/>
    </row>
    <row r="213" spans="1:19">
      <c r="A213" s="20" t="s">
        <v>206</v>
      </c>
      <c r="B213" s="13">
        <v>0</v>
      </c>
      <c r="C213" s="13">
        <v>0</v>
      </c>
      <c r="D213" s="13">
        <v>0</v>
      </c>
      <c r="E213" s="1"/>
      <c r="F213" s="1"/>
      <c r="G213" s="1"/>
      <c r="H213" s="1"/>
      <c r="I213" s="1"/>
      <c r="J213" s="1"/>
      <c r="K213" s="1"/>
      <c r="L213" s="1"/>
      <c r="M213" s="1"/>
      <c r="N213" s="1"/>
      <c r="O213" s="1"/>
      <c r="P213" s="1"/>
      <c r="Q213" s="1"/>
      <c r="R213" s="1"/>
      <c r="S213" s="1"/>
    </row>
    <row r="214" spans="1:19">
      <c r="A214" s="27" t="s">
        <v>207</v>
      </c>
      <c r="B214" s="13">
        <v>0</v>
      </c>
      <c r="C214" s="13">
        <v>0</v>
      </c>
      <c r="D214" s="13">
        <v>0</v>
      </c>
      <c r="E214" s="1"/>
      <c r="F214" s="1"/>
      <c r="G214" s="1"/>
      <c r="H214" s="1"/>
      <c r="I214" s="1"/>
      <c r="J214" s="1"/>
      <c r="K214" s="1"/>
      <c r="L214" s="1"/>
      <c r="M214" s="1"/>
      <c r="N214" s="1"/>
      <c r="O214" s="1"/>
      <c r="P214" s="1"/>
      <c r="Q214" s="1"/>
      <c r="R214" s="1"/>
      <c r="S214" s="1"/>
    </row>
    <row r="215" spans="1:19">
      <c r="A215" s="18" t="s">
        <v>208</v>
      </c>
      <c r="B215" s="11">
        <v>5566000.2784799999</v>
      </c>
      <c r="C215" s="11">
        <v>1643870.81323</v>
      </c>
      <c r="D215" s="11">
        <v>7209871.0917100003</v>
      </c>
      <c r="E215" s="1"/>
      <c r="F215" s="1"/>
      <c r="G215" s="1"/>
      <c r="H215" s="1"/>
      <c r="I215" s="1"/>
      <c r="J215" s="1"/>
      <c r="K215" s="1"/>
      <c r="L215" s="1"/>
      <c r="M215" s="1"/>
      <c r="N215" s="1"/>
      <c r="O215" s="1"/>
      <c r="P215" s="1"/>
      <c r="Q215" s="1"/>
      <c r="R215" s="1"/>
      <c r="S215" s="1"/>
    </row>
    <row r="216" spans="1:19">
      <c r="A216" s="27" t="s">
        <v>209</v>
      </c>
      <c r="B216" s="13">
        <v>0</v>
      </c>
      <c r="C216" s="13">
        <v>2.1000000000000001E-2</v>
      </c>
      <c r="D216" s="13">
        <v>2.1000000000000001E-2</v>
      </c>
      <c r="E216" s="1"/>
      <c r="F216" s="1"/>
      <c r="G216" s="1"/>
      <c r="H216" s="1"/>
      <c r="I216" s="1"/>
      <c r="J216" s="1"/>
      <c r="K216" s="1"/>
      <c r="L216" s="1"/>
      <c r="M216" s="1"/>
      <c r="N216" s="1"/>
      <c r="O216" s="1"/>
      <c r="P216" s="1"/>
      <c r="Q216" s="1"/>
      <c r="R216" s="1"/>
      <c r="S216" s="1"/>
    </row>
    <row r="217" spans="1:19">
      <c r="A217" s="20" t="s">
        <v>210</v>
      </c>
      <c r="B217" s="13">
        <v>0</v>
      </c>
      <c r="C217" s="13">
        <v>0</v>
      </c>
      <c r="D217" s="13">
        <v>0</v>
      </c>
      <c r="E217" s="1"/>
      <c r="F217" s="1"/>
      <c r="G217" s="1"/>
      <c r="H217" s="1"/>
      <c r="I217" s="1"/>
      <c r="J217" s="1"/>
      <c r="K217" s="1"/>
      <c r="L217" s="1"/>
      <c r="M217" s="1"/>
      <c r="N217" s="1"/>
      <c r="O217" s="1"/>
      <c r="P217" s="1"/>
      <c r="Q217" s="1"/>
      <c r="R217" s="1"/>
      <c r="S217" s="1"/>
    </row>
    <row r="218" spans="1:19">
      <c r="A218" s="20" t="s">
        <v>211</v>
      </c>
      <c r="B218" s="13">
        <v>0</v>
      </c>
      <c r="C218" s="13">
        <v>0</v>
      </c>
      <c r="D218" s="13">
        <v>0</v>
      </c>
      <c r="E218" s="1"/>
      <c r="F218" s="1"/>
      <c r="G218" s="1"/>
      <c r="H218" s="1"/>
      <c r="I218" s="1"/>
      <c r="J218" s="1"/>
      <c r="K218" s="1"/>
      <c r="L218" s="1"/>
      <c r="M218" s="1"/>
      <c r="N218" s="1"/>
      <c r="O218" s="1"/>
      <c r="P218" s="1"/>
      <c r="Q218" s="1"/>
      <c r="R218" s="1"/>
      <c r="S218" s="1"/>
    </row>
    <row r="219" spans="1:19">
      <c r="A219" s="20" t="s">
        <v>212</v>
      </c>
      <c r="B219" s="13">
        <v>0</v>
      </c>
      <c r="C219" s="13">
        <v>2.1000000000000001E-2</v>
      </c>
      <c r="D219" s="13">
        <v>2.1000000000000001E-2</v>
      </c>
      <c r="E219" s="1"/>
      <c r="F219" s="1"/>
      <c r="G219" s="1"/>
      <c r="H219" s="1"/>
      <c r="I219" s="1"/>
      <c r="J219" s="1"/>
      <c r="K219" s="1"/>
      <c r="L219" s="1"/>
      <c r="M219" s="1"/>
      <c r="N219" s="1"/>
      <c r="O219" s="1"/>
      <c r="P219" s="1"/>
      <c r="Q219" s="1"/>
      <c r="R219" s="1"/>
      <c r="S219" s="1"/>
    </row>
    <row r="220" spans="1:19">
      <c r="A220" s="27" t="s">
        <v>213</v>
      </c>
      <c r="B220" s="13">
        <v>0</v>
      </c>
      <c r="C220" s="13">
        <v>0</v>
      </c>
      <c r="D220" s="13">
        <v>0</v>
      </c>
      <c r="E220" s="1"/>
      <c r="F220" s="1"/>
      <c r="G220" s="1"/>
      <c r="H220" s="1"/>
      <c r="I220" s="1"/>
      <c r="J220" s="1"/>
      <c r="K220" s="1"/>
      <c r="L220" s="1"/>
      <c r="M220" s="1"/>
      <c r="N220" s="1"/>
      <c r="O220" s="1"/>
      <c r="P220" s="1"/>
      <c r="Q220" s="1"/>
      <c r="R220" s="1"/>
      <c r="S220" s="1"/>
    </row>
    <row r="221" spans="1:19">
      <c r="A221" s="21" t="s">
        <v>214</v>
      </c>
      <c r="B221" s="13">
        <v>0</v>
      </c>
      <c r="C221" s="13">
        <v>0</v>
      </c>
      <c r="D221" s="13">
        <v>0</v>
      </c>
      <c r="E221" s="1"/>
      <c r="F221" s="1"/>
      <c r="G221" s="1"/>
      <c r="H221" s="1"/>
      <c r="I221" s="1"/>
      <c r="J221" s="1"/>
      <c r="K221" s="1"/>
      <c r="L221" s="1"/>
      <c r="M221" s="1"/>
      <c r="N221" s="1"/>
      <c r="O221" s="1"/>
      <c r="P221" s="1"/>
      <c r="Q221" s="1"/>
      <c r="R221" s="1"/>
      <c r="S221" s="1"/>
    </row>
    <row r="222" spans="1:19">
      <c r="A222" s="20" t="s">
        <v>215</v>
      </c>
      <c r="B222" s="13">
        <v>0</v>
      </c>
      <c r="C222" s="13">
        <v>0</v>
      </c>
      <c r="D222" s="13">
        <v>0</v>
      </c>
      <c r="E222" s="1"/>
      <c r="F222" s="1"/>
      <c r="G222" s="1"/>
      <c r="H222" s="1"/>
      <c r="I222" s="1"/>
      <c r="J222" s="1"/>
      <c r="K222" s="1"/>
      <c r="L222" s="1"/>
      <c r="M222" s="1"/>
      <c r="N222" s="1"/>
      <c r="O222" s="1"/>
      <c r="P222" s="1"/>
      <c r="Q222" s="1"/>
      <c r="R222" s="1"/>
      <c r="S222" s="1"/>
    </row>
    <row r="223" spans="1:19">
      <c r="A223" s="20" t="s">
        <v>216</v>
      </c>
      <c r="B223" s="13">
        <v>0</v>
      </c>
      <c r="C223" s="13">
        <v>0</v>
      </c>
      <c r="D223" s="13">
        <v>0</v>
      </c>
      <c r="E223" s="1"/>
      <c r="F223" s="1"/>
      <c r="G223" s="1"/>
      <c r="H223" s="1"/>
      <c r="I223" s="1"/>
      <c r="J223" s="1"/>
      <c r="K223" s="1"/>
      <c r="L223" s="1"/>
      <c r="M223" s="1"/>
      <c r="N223" s="1"/>
      <c r="O223" s="1"/>
      <c r="P223" s="1"/>
      <c r="Q223" s="1"/>
      <c r="R223" s="1"/>
      <c r="S223" s="1"/>
    </row>
    <row r="224" spans="1:19">
      <c r="A224" s="20" t="s">
        <v>217</v>
      </c>
      <c r="B224" s="13">
        <v>0</v>
      </c>
      <c r="C224" s="13">
        <v>0</v>
      </c>
      <c r="D224" s="13">
        <v>0</v>
      </c>
      <c r="E224" s="1"/>
      <c r="F224" s="1"/>
      <c r="G224" s="1"/>
      <c r="H224" s="1"/>
      <c r="I224" s="1"/>
      <c r="J224" s="1"/>
      <c r="K224" s="1"/>
      <c r="L224" s="1"/>
      <c r="M224" s="1"/>
      <c r="N224" s="1"/>
      <c r="O224" s="1"/>
      <c r="P224" s="1"/>
      <c r="Q224" s="1"/>
      <c r="R224" s="1"/>
      <c r="S224" s="1"/>
    </row>
    <row r="225" spans="1:19">
      <c r="A225" s="20" t="s">
        <v>218</v>
      </c>
      <c r="B225" s="13">
        <v>0</v>
      </c>
      <c r="C225" s="13">
        <v>0</v>
      </c>
      <c r="D225" s="13">
        <v>0</v>
      </c>
      <c r="E225" s="1"/>
      <c r="F225" s="1"/>
      <c r="G225" s="1"/>
      <c r="H225" s="1"/>
      <c r="I225" s="1"/>
      <c r="J225" s="1"/>
      <c r="K225" s="1"/>
      <c r="L225" s="1"/>
      <c r="M225" s="1"/>
      <c r="N225" s="1"/>
      <c r="O225" s="1"/>
      <c r="P225" s="1"/>
      <c r="Q225" s="1"/>
      <c r="R225" s="1"/>
      <c r="S225" s="1"/>
    </row>
    <row r="226" spans="1:19">
      <c r="A226" s="27" t="s">
        <v>219</v>
      </c>
      <c r="B226" s="13">
        <v>0</v>
      </c>
      <c r="C226" s="13">
        <v>0</v>
      </c>
      <c r="D226" s="13">
        <v>0</v>
      </c>
      <c r="E226" s="1"/>
      <c r="F226" s="1"/>
      <c r="G226" s="1"/>
      <c r="H226" s="1"/>
      <c r="I226" s="1"/>
      <c r="J226" s="1"/>
      <c r="K226" s="1"/>
      <c r="L226" s="1"/>
      <c r="M226" s="1"/>
      <c r="N226" s="1"/>
      <c r="O226" s="1"/>
      <c r="P226" s="1"/>
      <c r="Q226" s="1"/>
      <c r="R226" s="1"/>
      <c r="S226" s="1"/>
    </row>
    <row r="227" spans="1:19">
      <c r="A227" s="20" t="s">
        <v>220</v>
      </c>
      <c r="B227" s="13">
        <v>0</v>
      </c>
      <c r="C227" s="13">
        <v>0</v>
      </c>
      <c r="D227" s="13">
        <v>0</v>
      </c>
      <c r="E227" s="1"/>
      <c r="F227" s="1"/>
      <c r="G227" s="1"/>
      <c r="H227" s="1"/>
      <c r="I227" s="1"/>
      <c r="J227" s="1"/>
      <c r="K227" s="1"/>
      <c r="L227" s="1"/>
      <c r="M227" s="1"/>
      <c r="N227" s="1"/>
      <c r="O227" s="1"/>
      <c r="P227" s="1"/>
      <c r="Q227" s="1"/>
      <c r="R227" s="1"/>
      <c r="S227" s="1"/>
    </row>
    <row r="228" spans="1:19">
      <c r="A228" s="20" t="s">
        <v>221</v>
      </c>
      <c r="B228" s="13">
        <v>0</v>
      </c>
      <c r="C228" s="13">
        <v>0</v>
      </c>
      <c r="D228" s="13">
        <v>0</v>
      </c>
      <c r="E228" s="1"/>
      <c r="F228" s="1"/>
      <c r="G228" s="1"/>
      <c r="H228" s="1"/>
      <c r="I228" s="1"/>
      <c r="J228" s="1"/>
      <c r="K228" s="1"/>
      <c r="L228" s="1"/>
      <c r="M228" s="1"/>
      <c r="N228" s="1"/>
      <c r="O228" s="1"/>
      <c r="P228" s="1"/>
      <c r="Q228" s="1"/>
      <c r="R228" s="1"/>
      <c r="S228" s="1"/>
    </row>
    <row r="229" spans="1:19">
      <c r="A229" s="27" t="s">
        <v>222</v>
      </c>
      <c r="B229" s="13">
        <v>0</v>
      </c>
      <c r="C229" s="13">
        <v>0</v>
      </c>
      <c r="D229" s="13">
        <v>0</v>
      </c>
      <c r="E229" s="1"/>
      <c r="F229" s="1"/>
      <c r="G229" s="1"/>
      <c r="H229" s="1"/>
      <c r="I229" s="1"/>
      <c r="J229" s="1"/>
      <c r="K229" s="1"/>
      <c r="L229" s="1"/>
      <c r="M229" s="1"/>
      <c r="N229" s="1"/>
      <c r="O229" s="1"/>
      <c r="P229" s="1"/>
      <c r="Q229" s="1"/>
      <c r="R229" s="1"/>
      <c r="S229" s="1"/>
    </row>
    <row r="230" spans="1:19">
      <c r="A230" s="20" t="s">
        <v>223</v>
      </c>
      <c r="B230" s="13">
        <v>0</v>
      </c>
      <c r="C230" s="13">
        <v>0</v>
      </c>
      <c r="D230" s="13">
        <v>0</v>
      </c>
      <c r="E230" s="1"/>
      <c r="F230" s="1"/>
      <c r="G230" s="1"/>
      <c r="H230" s="1"/>
      <c r="I230" s="1"/>
      <c r="J230" s="1"/>
      <c r="K230" s="1"/>
      <c r="L230" s="1"/>
      <c r="M230" s="1"/>
      <c r="N230" s="1"/>
      <c r="O230" s="1"/>
      <c r="P230" s="1"/>
      <c r="Q230" s="1"/>
      <c r="R230" s="1"/>
      <c r="S230" s="1"/>
    </row>
    <row r="231" spans="1:19">
      <c r="A231" s="20" t="s">
        <v>224</v>
      </c>
      <c r="B231" s="13">
        <v>0</v>
      </c>
      <c r="C231" s="13">
        <v>0</v>
      </c>
      <c r="D231" s="13">
        <v>0</v>
      </c>
      <c r="E231" s="1"/>
      <c r="F231" s="1"/>
      <c r="G231" s="1"/>
      <c r="H231" s="1"/>
      <c r="I231" s="1"/>
      <c r="J231" s="1"/>
      <c r="K231" s="1"/>
      <c r="L231" s="1"/>
      <c r="M231" s="1"/>
      <c r="N231" s="1"/>
      <c r="O231" s="1"/>
      <c r="P231" s="1"/>
      <c r="Q231" s="1"/>
      <c r="R231" s="1"/>
      <c r="S231" s="1"/>
    </row>
    <row r="232" spans="1:19">
      <c r="A232" s="27" t="s">
        <v>225</v>
      </c>
      <c r="B232" s="13">
        <v>3578953.5629799999</v>
      </c>
      <c r="C232" s="13">
        <v>1437654.7759100001</v>
      </c>
      <c r="D232" s="13">
        <v>5016608.3388900002</v>
      </c>
      <c r="E232" s="1"/>
      <c r="F232" s="1"/>
      <c r="G232" s="1"/>
      <c r="H232" s="1"/>
      <c r="I232" s="1"/>
      <c r="J232" s="1"/>
      <c r="K232" s="1"/>
      <c r="L232" s="1"/>
      <c r="M232" s="1"/>
      <c r="N232" s="1"/>
      <c r="O232" s="1"/>
      <c r="P232" s="1"/>
      <c r="Q232" s="1"/>
      <c r="R232" s="1"/>
      <c r="S232" s="1"/>
    </row>
    <row r="233" spans="1:19">
      <c r="A233" s="20" t="s">
        <v>226</v>
      </c>
      <c r="B233" s="13">
        <v>2433649.8436100003</v>
      </c>
      <c r="C233" s="13">
        <v>1319930.3230099999</v>
      </c>
      <c r="D233" s="13">
        <v>3753580.1666199998</v>
      </c>
      <c r="E233" s="1"/>
      <c r="F233" s="1"/>
      <c r="G233" s="1"/>
      <c r="H233" s="1"/>
      <c r="I233" s="1"/>
      <c r="J233" s="1"/>
      <c r="K233" s="1"/>
      <c r="L233" s="1"/>
      <c r="M233" s="1"/>
      <c r="N233" s="1"/>
      <c r="O233" s="1"/>
      <c r="P233" s="1"/>
      <c r="Q233" s="1"/>
      <c r="R233" s="1"/>
      <c r="S233" s="1"/>
    </row>
    <row r="234" spans="1:19">
      <c r="A234" s="20" t="s">
        <v>227</v>
      </c>
      <c r="B234" s="13">
        <v>0</v>
      </c>
      <c r="C234" s="13">
        <v>0</v>
      </c>
      <c r="D234" s="13">
        <v>0</v>
      </c>
      <c r="E234" s="1"/>
      <c r="F234" s="1"/>
      <c r="G234" s="1"/>
      <c r="H234" s="1"/>
      <c r="I234" s="1"/>
      <c r="J234" s="1"/>
      <c r="K234" s="1"/>
      <c r="L234" s="1"/>
      <c r="M234" s="1"/>
      <c r="N234" s="1"/>
      <c r="O234" s="1"/>
      <c r="P234" s="1"/>
      <c r="Q234" s="1"/>
      <c r="R234" s="1"/>
      <c r="S234" s="1"/>
    </row>
    <row r="235" spans="1:19">
      <c r="A235" s="20" t="s">
        <v>228</v>
      </c>
      <c r="B235" s="13">
        <v>1088877.3462100001</v>
      </c>
      <c r="C235" s="13">
        <v>90995.670989999999</v>
      </c>
      <c r="D235" s="13">
        <v>1179873.0172000001</v>
      </c>
      <c r="E235" s="1"/>
      <c r="F235" s="1"/>
      <c r="G235" s="1"/>
      <c r="H235" s="1"/>
      <c r="I235" s="1"/>
      <c r="J235" s="1"/>
      <c r="K235" s="1"/>
      <c r="L235" s="1"/>
      <c r="M235" s="1"/>
      <c r="N235" s="1"/>
      <c r="O235" s="1"/>
      <c r="P235" s="1"/>
      <c r="Q235" s="1"/>
      <c r="R235" s="1"/>
      <c r="S235" s="1"/>
    </row>
    <row r="236" spans="1:19">
      <c r="A236" s="20" t="s">
        <v>229</v>
      </c>
      <c r="B236" s="13">
        <v>0</v>
      </c>
      <c r="C236" s="13">
        <v>0</v>
      </c>
      <c r="D236" s="13">
        <v>0</v>
      </c>
      <c r="E236" s="1"/>
      <c r="F236" s="1"/>
      <c r="G236" s="1"/>
      <c r="H236" s="1"/>
      <c r="I236" s="1"/>
      <c r="J236" s="1"/>
      <c r="K236" s="1"/>
      <c r="L236" s="1"/>
      <c r="M236" s="1"/>
      <c r="N236" s="1"/>
      <c r="O236" s="1"/>
      <c r="P236" s="1"/>
      <c r="Q236" s="1"/>
      <c r="R236" s="1"/>
      <c r="S236" s="1"/>
    </row>
    <row r="237" spans="1:19">
      <c r="A237" s="20" t="s">
        <v>230</v>
      </c>
      <c r="B237" s="20">
        <v>530</v>
      </c>
      <c r="C237" s="20">
        <v>24268.434600000001</v>
      </c>
      <c r="D237" s="20">
        <v>24798.434600000001</v>
      </c>
      <c r="E237" s="1"/>
      <c r="F237" s="1"/>
      <c r="G237" s="1"/>
      <c r="H237" s="1"/>
      <c r="I237" s="1"/>
      <c r="J237" s="1"/>
      <c r="K237" s="1"/>
      <c r="L237" s="1"/>
      <c r="M237" s="1"/>
      <c r="N237" s="1"/>
      <c r="O237" s="1"/>
      <c r="P237" s="1"/>
      <c r="Q237" s="1"/>
      <c r="R237" s="1"/>
      <c r="S237" s="1"/>
    </row>
    <row r="238" spans="1:19">
      <c r="A238" s="20" t="s">
        <v>231</v>
      </c>
      <c r="B238" s="20">
        <v>0</v>
      </c>
      <c r="C238" s="20">
        <v>0</v>
      </c>
      <c r="D238" s="20">
        <v>0</v>
      </c>
      <c r="E238" s="1"/>
      <c r="F238" s="1"/>
      <c r="G238" s="1"/>
      <c r="H238" s="1"/>
      <c r="I238" s="1"/>
      <c r="J238" s="1"/>
      <c r="K238" s="1"/>
      <c r="L238" s="1"/>
      <c r="M238" s="1"/>
      <c r="N238" s="1"/>
      <c r="O238" s="1"/>
      <c r="P238" s="1"/>
      <c r="Q238" s="1"/>
      <c r="R238" s="1"/>
      <c r="S238" s="1"/>
    </row>
    <row r="239" spans="1:19">
      <c r="A239" s="20" t="s">
        <v>232</v>
      </c>
      <c r="B239" s="20">
        <v>0</v>
      </c>
      <c r="C239" s="20">
        <v>0</v>
      </c>
      <c r="D239" s="20">
        <v>0</v>
      </c>
      <c r="E239" s="1"/>
      <c r="F239" s="1"/>
      <c r="G239" s="1"/>
      <c r="H239" s="1"/>
      <c r="I239" s="1"/>
      <c r="J239" s="1"/>
      <c r="K239" s="1"/>
      <c r="L239" s="1"/>
      <c r="M239" s="1"/>
      <c r="N239" s="1"/>
      <c r="O239" s="1"/>
      <c r="P239" s="1"/>
      <c r="Q239" s="1"/>
      <c r="R239" s="1"/>
      <c r="S239" s="1"/>
    </row>
    <row r="240" spans="1:19">
      <c r="A240" s="20" t="s">
        <v>233</v>
      </c>
      <c r="B240" s="20">
        <v>55896.373159999996</v>
      </c>
      <c r="C240" s="20">
        <v>2460.3473100000001</v>
      </c>
      <c r="D240" s="20">
        <v>58356.72047</v>
      </c>
      <c r="E240" s="1"/>
      <c r="F240" s="1"/>
      <c r="G240" s="1"/>
      <c r="H240" s="1"/>
      <c r="I240" s="1"/>
      <c r="J240" s="1"/>
      <c r="K240" s="1"/>
      <c r="L240" s="1"/>
      <c r="M240" s="1"/>
      <c r="N240" s="1"/>
      <c r="O240" s="1"/>
      <c r="P240" s="1"/>
      <c r="Q240" s="1"/>
      <c r="R240" s="1"/>
      <c r="S240" s="1"/>
    </row>
    <row r="241" spans="1:19">
      <c r="A241" s="27" t="s">
        <v>234</v>
      </c>
      <c r="B241" s="20">
        <v>1931546.4247600001</v>
      </c>
      <c r="C241" s="20">
        <v>205370.82377000002</v>
      </c>
      <c r="D241" s="20">
        <v>2136917.24853</v>
      </c>
      <c r="E241" s="1"/>
      <c r="F241" s="1"/>
      <c r="G241" s="1"/>
      <c r="H241" s="1"/>
      <c r="I241" s="1"/>
      <c r="J241" s="1"/>
      <c r="K241" s="1"/>
      <c r="L241" s="1"/>
      <c r="M241" s="1"/>
      <c r="N241" s="1"/>
      <c r="O241" s="1"/>
      <c r="P241" s="1"/>
      <c r="Q241" s="1"/>
      <c r="R241" s="1"/>
      <c r="S241" s="1"/>
    </row>
    <row r="242" spans="1:19">
      <c r="A242" s="20" t="s">
        <v>235</v>
      </c>
      <c r="B242" s="20">
        <v>805370.64937999996</v>
      </c>
      <c r="C242" s="20">
        <v>145202.3315</v>
      </c>
      <c r="D242" s="20">
        <v>950572.98088000005</v>
      </c>
      <c r="E242" s="1"/>
      <c r="F242" s="1"/>
      <c r="G242" s="1"/>
      <c r="H242" s="1"/>
      <c r="I242" s="1"/>
      <c r="J242" s="1"/>
      <c r="K242" s="1"/>
      <c r="L242" s="1"/>
      <c r="M242" s="1"/>
      <c r="N242" s="1"/>
      <c r="O242" s="1"/>
      <c r="P242" s="1"/>
      <c r="Q242" s="1"/>
      <c r="R242" s="1"/>
      <c r="S242" s="1"/>
    </row>
    <row r="243" spans="1:19">
      <c r="A243" s="20" t="s">
        <v>236</v>
      </c>
      <c r="B243" s="20">
        <v>0</v>
      </c>
      <c r="C243" s="20">
        <v>0</v>
      </c>
      <c r="D243" s="20">
        <v>0</v>
      </c>
      <c r="E243" s="1"/>
      <c r="F243" s="1"/>
      <c r="G243" s="1"/>
      <c r="H243" s="1"/>
      <c r="I243" s="1"/>
      <c r="J243" s="1"/>
      <c r="K243" s="1"/>
      <c r="L243" s="1"/>
      <c r="M243" s="1"/>
      <c r="N243" s="1"/>
      <c r="O243" s="1"/>
      <c r="P243" s="1"/>
      <c r="Q243" s="1"/>
      <c r="R243" s="1"/>
      <c r="S243" s="1"/>
    </row>
    <row r="244" spans="1:19">
      <c r="A244" s="20" t="s">
        <v>237</v>
      </c>
      <c r="B244" s="20">
        <v>244771.0172</v>
      </c>
      <c r="C244" s="20">
        <v>27961.280579999999</v>
      </c>
      <c r="D244" s="20">
        <v>272732.29777999996</v>
      </c>
      <c r="E244" s="1"/>
      <c r="F244" s="1"/>
      <c r="G244" s="1"/>
      <c r="H244" s="1"/>
      <c r="I244" s="1"/>
      <c r="J244" s="1"/>
      <c r="K244" s="1"/>
      <c r="L244" s="1"/>
      <c r="M244" s="1"/>
      <c r="N244" s="1"/>
      <c r="O244" s="1"/>
      <c r="P244" s="1"/>
      <c r="Q244" s="1"/>
      <c r="R244" s="1"/>
      <c r="S244" s="1"/>
    </row>
    <row r="245" spans="1:19">
      <c r="A245" s="20" t="s">
        <v>238</v>
      </c>
      <c r="B245" s="20">
        <v>34420.951460000004</v>
      </c>
      <c r="C245" s="20">
        <v>28594.41445</v>
      </c>
      <c r="D245" s="20">
        <v>63015.365909999993</v>
      </c>
      <c r="E245" s="1"/>
      <c r="F245" s="1"/>
      <c r="G245" s="1"/>
      <c r="H245" s="1"/>
      <c r="I245" s="1"/>
      <c r="J245" s="1"/>
      <c r="K245" s="1"/>
      <c r="L245" s="1"/>
      <c r="M245" s="1"/>
      <c r="N245" s="1"/>
      <c r="O245" s="1"/>
      <c r="P245" s="1"/>
      <c r="Q245" s="1"/>
      <c r="R245" s="1"/>
      <c r="S245" s="1"/>
    </row>
    <row r="246" spans="1:19">
      <c r="A246" s="14" t="s">
        <v>239</v>
      </c>
      <c r="B246" s="20">
        <v>0</v>
      </c>
      <c r="C246" s="20">
        <v>0</v>
      </c>
      <c r="D246" s="20">
        <v>0</v>
      </c>
      <c r="E246" s="1"/>
      <c r="F246" s="1"/>
      <c r="G246" s="1"/>
      <c r="H246" s="1"/>
      <c r="I246" s="1"/>
      <c r="J246" s="1"/>
      <c r="K246" s="1"/>
      <c r="L246" s="1"/>
      <c r="M246" s="1"/>
      <c r="N246" s="1"/>
      <c r="O246" s="1"/>
      <c r="P246" s="1"/>
      <c r="Q246" s="1"/>
      <c r="R246" s="1"/>
      <c r="S246" s="1"/>
    </row>
    <row r="247" spans="1:19">
      <c r="A247" s="20" t="s">
        <v>240</v>
      </c>
      <c r="B247" s="20">
        <v>846983.80671999999</v>
      </c>
      <c r="C247" s="20">
        <v>3612.7972400000003</v>
      </c>
      <c r="D247" s="20">
        <v>850596.60396000009</v>
      </c>
      <c r="E247" s="1"/>
      <c r="F247" s="1"/>
      <c r="G247" s="1"/>
      <c r="H247" s="1"/>
      <c r="I247" s="1"/>
      <c r="J247" s="1"/>
      <c r="K247" s="1"/>
      <c r="L247" s="1"/>
      <c r="M247" s="1"/>
      <c r="N247" s="1"/>
      <c r="O247" s="1"/>
      <c r="P247" s="1"/>
      <c r="Q247" s="1"/>
      <c r="R247" s="1"/>
      <c r="S247" s="1"/>
    </row>
    <row r="248" spans="1:19">
      <c r="A248" s="27" t="s">
        <v>241</v>
      </c>
      <c r="B248" s="20">
        <v>55500.290740000004</v>
      </c>
      <c r="C248" s="20">
        <v>845.1925500000001</v>
      </c>
      <c r="D248" s="20">
        <v>56345.483289999996</v>
      </c>
      <c r="E248" s="1"/>
      <c r="F248" s="1"/>
      <c r="G248" s="1"/>
      <c r="H248" s="1"/>
      <c r="I248" s="1"/>
      <c r="J248" s="1"/>
      <c r="K248" s="1"/>
      <c r="L248" s="1"/>
      <c r="M248" s="1"/>
      <c r="N248" s="1"/>
      <c r="O248" s="1"/>
      <c r="P248" s="1"/>
      <c r="Q248" s="1"/>
      <c r="R248" s="1"/>
      <c r="S248" s="1"/>
    </row>
    <row r="249" spans="1:19">
      <c r="A249" s="20" t="s">
        <v>242</v>
      </c>
      <c r="B249" s="20">
        <v>55468.636930000001</v>
      </c>
      <c r="C249" s="20">
        <v>843.32894999999996</v>
      </c>
      <c r="D249" s="20">
        <v>56311.965880000003</v>
      </c>
      <c r="E249" s="1"/>
      <c r="F249" s="1"/>
      <c r="G249" s="1"/>
      <c r="H249" s="1"/>
      <c r="I249" s="1"/>
      <c r="J249" s="1"/>
      <c r="K249" s="1"/>
      <c r="L249" s="1"/>
      <c r="M249" s="1"/>
      <c r="N249" s="1"/>
      <c r="O249" s="1"/>
      <c r="P249" s="1"/>
      <c r="Q249" s="1"/>
      <c r="R249" s="1"/>
      <c r="S249" s="1"/>
    </row>
    <row r="250" spans="1:19">
      <c r="A250" s="20" t="s">
        <v>243</v>
      </c>
      <c r="B250" s="20">
        <v>31.65381</v>
      </c>
      <c r="C250" s="20">
        <v>1.8635999999999999</v>
      </c>
      <c r="D250" s="20">
        <v>33.517410000000005</v>
      </c>
      <c r="E250" s="1"/>
      <c r="F250" s="1"/>
      <c r="G250" s="1"/>
      <c r="H250" s="1"/>
      <c r="I250" s="1"/>
      <c r="J250" s="1"/>
      <c r="K250" s="1"/>
      <c r="L250" s="1"/>
      <c r="M250" s="1"/>
      <c r="N250" s="1"/>
      <c r="O250" s="1"/>
      <c r="P250" s="1"/>
      <c r="Q250" s="1"/>
      <c r="R250" s="1"/>
      <c r="S250" s="1"/>
    </row>
    <row r="251" spans="1:19">
      <c r="A251" s="27" t="s">
        <v>244</v>
      </c>
      <c r="B251" s="20">
        <v>0</v>
      </c>
      <c r="C251" s="20">
        <v>0</v>
      </c>
      <c r="D251" s="20">
        <v>0</v>
      </c>
      <c r="E251" s="1"/>
      <c r="F251" s="1"/>
      <c r="G251" s="1"/>
      <c r="H251" s="1"/>
      <c r="I251" s="1"/>
      <c r="J251" s="1"/>
      <c r="K251" s="1"/>
      <c r="L251" s="1"/>
      <c r="M251" s="1"/>
      <c r="N251" s="1"/>
      <c r="O251" s="1"/>
      <c r="P251" s="1"/>
      <c r="Q251" s="1"/>
      <c r="R251" s="1"/>
      <c r="S251" s="1"/>
    </row>
    <row r="252" spans="1:19">
      <c r="A252" s="20" t="s">
        <v>242</v>
      </c>
      <c r="B252" s="20">
        <v>0</v>
      </c>
      <c r="C252" s="20">
        <v>0</v>
      </c>
      <c r="D252" s="20">
        <v>0</v>
      </c>
      <c r="E252" s="1"/>
      <c r="F252" s="1"/>
      <c r="G252" s="1"/>
      <c r="H252" s="1"/>
      <c r="I252" s="1"/>
      <c r="J252" s="1"/>
      <c r="K252" s="1"/>
      <c r="L252" s="1"/>
      <c r="M252" s="1"/>
      <c r="N252" s="1"/>
      <c r="O252" s="1"/>
      <c r="P252" s="1"/>
      <c r="Q252" s="1"/>
      <c r="R252" s="1"/>
      <c r="S252" s="1"/>
    </row>
    <row r="253" spans="1:19">
      <c r="A253" s="20" t="s">
        <v>243</v>
      </c>
      <c r="B253" s="20">
        <v>0</v>
      </c>
      <c r="C253" s="20">
        <v>0</v>
      </c>
      <c r="D253" s="20">
        <v>0</v>
      </c>
      <c r="E253" s="1"/>
      <c r="F253" s="1"/>
      <c r="G253" s="1"/>
      <c r="H253" s="1"/>
      <c r="I253" s="1"/>
      <c r="J253" s="1"/>
      <c r="K253" s="1"/>
      <c r="L253" s="1"/>
      <c r="M253" s="1"/>
      <c r="N253" s="1"/>
      <c r="O253" s="1"/>
      <c r="P253" s="1"/>
      <c r="Q253" s="1"/>
      <c r="R253" s="1"/>
      <c r="S253" s="1"/>
    </row>
    <row r="254" spans="1:19">
      <c r="A254" s="18" t="s">
        <v>245</v>
      </c>
      <c r="B254" s="11">
        <v>138446.81159</v>
      </c>
      <c r="C254" s="11">
        <v>12788.573980000001</v>
      </c>
      <c r="D254" s="11">
        <v>151235.38556999998</v>
      </c>
      <c r="E254" s="1"/>
      <c r="F254" s="1"/>
      <c r="G254" s="1"/>
      <c r="H254" s="1"/>
      <c r="I254" s="1"/>
      <c r="J254" s="1"/>
      <c r="K254" s="1"/>
      <c r="L254" s="1"/>
      <c r="M254" s="1"/>
      <c r="N254" s="1"/>
      <c r="O254" s="1"/>
      <c r="P254" s="1"/>
      <c r="Q254" s="1"/>
      <c r="R254" s="1"/>
      <c r="S254" s="1"/>
    </row>
    <row r="255" spans="1:19">
      <c r="A255" s="20" t="s">
        <v>246</v>
      </c>
      <c r="B255" s="13">
        <v>0</v>
      </c>
      <c r="C255" s="13">
        <v>39.749019999999994</v>
      </c>
      <c r="D255" s="13">
        <v>39.749019999999994</v>
      </c>
      <c r="E255" s="1"/>
      <c r="F255" s="1"/>
      <c r="G255" s="1"/>
      <c r="H255" s="1"/>
      <c r="I255" s="1"/>
      <c r="J255" s="1"/>
      <c r="K255" s="1"/>
      <c r="L255" s="1"/>
      <c r="M255" s="1"/>
      <c r="N255" s="1"/>
      <c r="O255" s="1"/>
      <c r="P255" s="1"/>
      <c r="Q255" s="1"/>
      <c r="R255" s="1"/>
      <c r="S255" s="1"/>
    </row>
    <row r="256" spans="1:19">
      <c r="A256" s="20" t="s">
        <v>247</v>
      </c>
      <c r="B256" s="13">
        <v>608.19817</v>
      </c>
      <c r="C256" s="13">
        <v>208.60315</v>
      </c>
      <c r="D256" s="13">
        <v>816.80131999999992</v>
      </c>
      <c r="E256" s="1"/>
      <c r="F256" s="1"/>
      <c r="G256" s="1"/>
      <c r="H256" s="1"/>
      <c r="I256" s="1"/>
      <c r="J256" s="1"/>
      <c r="K256" s="1"/>
      <c r="L256" s="1"/>
      <c r="M256" s="1"/>
      <c r="N256" s="1"/>
      <c r="O256" s="1"/>
      <c r="P256" s="1"/>
      <c r="Q256" s="1"/>
      <c r="R256" s="1"/>
      <c r="S256" s="1"/>
    </row>
    <row r="257" spans="1:19">
      <c r="A257" s="20" t="s">
        <v>248</v>
      </c>
      <c r="B257" s="13">
        <v>102948.04539</v>
      </c>
      <c r="C257" s="13">
        <v>7196.5348400000003</v>
      </c>
      <c r="D257" s="13">
        <v>110144.58023000001</v>
      </c>
      <c r="E257" s="1"/>
      <c r="F257" s="1"/>
      <c r="G257" s="1"/>
      <c r="H257" s="1"/>
      <c r="I257" s="1"/>
      <c r="J257" s="1"/>
      <c r="K257" s="1"/>
      <c r="L257" s="1"/>
      <c r="M257" s="1"/>
      <c r="N257" s="1"/>
      <c r="O257" s="1"/>
      <c r="P257" s="1"/>
      <c r="Q257" s="1"/>
      <c r="R257" s="1"/>
      <c r="S257" s="1"/>
    </row>
    <row r="258" spans="1:19">
      <c r="A258" s="20" t="s">
        <v>249</v>
      </c>
      <c r="B258" s="13">
        <v>27228.410359999998</v>
      </c>
      <c r="C258" s="13">
        <v>4549.0654800000002</v>
      </c>
      <c r="D258" s="13">
        <v>31777.475839999999</v>
      </c>
      <c r="E258" s="1"/>
      <c r="F258" s="1"/>
      <c r="G258" s="1"/>
      <c r="H258" s="1"/>
      <c r="I258" s="1"/>
      <c r="J258" s="1"/>
      <c r="K258" s="1"/>
      <c r="L258" s="1"/>
      <c r="M258" s="1"/>
      <c r="N258" s="1"/>
      <c r="O258" s="1"/>
      <c r="P258" s="1"/>
      <c r="Q258" s="1"/>
      <c r="R258" s="1"/>
      <c r="S258" s="1"/>
    </row>
    <row r="259" spans="1:19">
      <c r="A259" s="20" t="s">
        <v>250</v>
      </c>
      <c r="B259" s="13">
        <v>3078.9760000000001</v>
      </c>
      <c r="C259" s="13">
        <v>214.05627999999999</v>
      </c>
      <c r="D259" s="13">
        <v>3293.0322799999999</v>
      </c>
      <c r="E259" s="1"/>
      <c r="F259" s="1"/>
      <c r="G259" s="1"/>
      <c r="H259" s="1"/>
      <c r="I259" s="1"/>
      <c r="J259" s="1"/>
      <c r="K259" s="1"/>
      <c r="L259" s="1"/>
      <c r="M259" s="1"/>
      <c r="N259" s="1"/>
      <c r="O259" s="1"/>
      <c r="P259" s="1"/>
      <c r="Q259" s="1"/>
      <c r="R259" s="1"/>
      <c r="S259" s="1"/>
    </row>
    <row r="260" spans="1:19">
      <c r="A260" s="20" t="s">
        <v>251</v>
      </c>
      <c r="B260" s="13">
        <v>1283.6997699999999</v>
      </c>
      <c r="C260" s="13">
        <v>133.39143999999999</v>
      </c>
      <c r="D260" s="13">
        <v>1417.09121</v>
      </c>
      <c r="E260" s="1"/>
      <c r="F260" s="1"/>
      <c r="G260" s="1"/>
      <c r="H260" s="1"/>
      <c r="I260" s="1"/>
      <c r="J260" s="1"/>
      <c r="K260" s="1"/>
      <c r="L260" s="1"/>
      <c r="M260" s="1"/>
      <c r="N260" s="1"/>
      <c r="O260" s="1"/>
      <c r="P260" s="1"/>
      <c r="Q260" s="1"/>
      <c r="R260" s="1"/>
      <c r="S260" s="1"/>
    </row>
    <row r="261" spans="1:19">
      <c r="A261" s="20" t="s">
        <v>252</v>
      </c>
      <c r="B261" s="13">
        <v>1183.6744799999999</v>
      </c>
      <c r="C261" s="13">
        <v>23.200009999999999</v>
      </c>
      <c r="D261" s="13">
        <v>1206.8744899999999</v>
      </c>
      <c r="E261" s="1"/>
      <c r="F261" s="1"/>
      <c r="G261" s="1"/>
      <c r="H261" s="1"/>
      <c r="I261" s="1"/>
      <c r="J261" s="1"/>
      <c r="K261" s="1"/>
      <c r="L261" s="1"/>
      <c r="M261" s="1"/>
      <c r="N261" s="1"/>
      <c r="O261" s="1"/>
      <c r="P261" s="1"/>
      <c r="Q261" s="1"/>
      <c r="R261" s="1"/>
      <c r="S261" s="1"/>
    </row>
    <row r="262" spans="1:19">
      <c r="A262" s="20" t="s">
        <v>253</v>
      </c>
      <c r="B262" s="13">
        <v>61.699849999999998</v>
      </c>
      <c r="C262" s="13">
        <v>107.54661999999999</v>
      </c>
      <c r="D262" s="13">
        <v>169.24646999999999</v>
      </c>
      <c r="E262" s="1"/>
      <c r="F262" s="1"/>
      <c r="G262" s="1"/>
      <c r="H262" s="1"/>
      <c r="I262" s="1"/>
      <c r="J262" s="1"/>
      <c r="K262" s="1"/>
      <c r="L262" s="1"/>
      <c r="M262" s="1"/>
      <c r="N262" s="1"/>
      <c r="O262" s="1"/>
      <c r="P262" s="1"/>
      <c r="Q262" s="1"/>
      <c r="R262" s="1"/>
      <c r="S262" s="1"/>
    </row>
    <row r="263" spans="1:19">
      <c r="A263" s="20" t="s">
        <v>254</v>
      </c>
      <c r="B263" s="13">
        <v>0</v>
      </c>
      <c r="C263" s="13">
        <v>0</v>
      </c>
      <c r="D263" s="13">
        <v>0</v>
      </c>
      <c r="E263" s="1"/>
      <c r="F263" s="1"/>
      <c r="G263" s="1"/>
      <c r="H263" s="1"/>
      <c r="I263" s="1"/>
      <c r="J263" s="1"/>
      <c r="K263" s="1"/>
      <c r="L263" s="1"/>
      <c r="M263" s="1"/>
      <c r="N263" s="1"/>
      <c r="O263" s="1"/>
      <c r="P263" s="1"/>
      <c r="Q263" s="1"/>
      <c r="R263" s="1"/>
      <c r="S263" s="1"/>
    </row>
    <row r="264" spans="1:19">
      <c r="A264" s="20" t="s">
        <v>255</v>
      </c>
      <c r="B264" s="13">
        <v>2033.0266299999998</v>
      </c>
      <c r="C264" s="13">
        <v>0</v>
      </c>
      <c r="D264" s="13">
        <v>2033.0266299999998</v>
      </c>
      <c r="E264" s="1"/>
      <c r="F264" s="1"/>
      <c r="G264" s="1"/>
      <c r="H264" s="1"/>
      <c r="I264" s="1"/>
      <c r="J264" s="1"/>
      <c r="K264" s="1"/>
      <c r="L264" s="1"/>
      <c r="M264" s="1"/>
      <c r="N264" s="1"/>
      <c r="O264" s="1"/>
      <c r="P264" s="1"/>
      <c r="Q264" s="1"/>
      <c r="R264" s="1"/>
      <c r="S264" s="1"/>
    </row>
    <row r="265" spans="1:19">
      <c r="A265" s="20" t="s">
        <v>256</v>
      </c>
      <c r="B265" s="13">
        <v>21.080939999999998</v>
      </c>
      <c r="C265" s="13">
        <v>316.42714000000001</v>
      </c>
      <c r="D265" s="13">
        <v>337.50808000000001</v>
      </c>
      <c r="E265" s="1"/>
      <c r="F265" s="1"/>
      <c r="G265" s="1"/>
      <c r="H265" s="1"/>
      <c r="I265" s="1"/>
      <c r="J265" s="1"/>
      <c r="K265" s="1"/>
      <c r="L265" s="1"/>
      <c r="M265" s="1"/>
      <c r="N265" s="1"/>
      <c r="O265" s="1"/>
      <c r="P265" s="1"/>
      <c r="Q265" s="1"/>
      <c r="R265" s="1"/>
      <c r="S265" s="1"/>
    </row>
    <row r="266" spans="1:19">
      <c r="A266" s="18" t="s">
        <v>257</v>
      </c>
      <c r="B266" s="11">
        <v>-55173.014240000004</v>
      </c>
      <c r="C266" s="11">
        <v>-5613.4794299999994</v>
      </c>
      <c r="D266" s="11">
        <v>-60786.493670000003</v>
      </c>
      <c r="E266" s="1"/>
      <c r="F266" s="1"/>
      <c r="G266" s="1"/>
      <c r="H266" s="1"/>
      <c r="I266" s="1"/>
      <c r="J266" s="1"/>
      <c r="K266" s="1"/>
      <c r="L266" s="1"/>
      <c r="M266" s="1"/>
      <c r="N266" s="1"/>
      <c r="O266" s="1"/>
      <c r="P266" s="1"/>
      <c r="Q266" s="1"/>
      <c r="R266" s="1"/>
      <c r="S266" s="1"/>
    </row>
    <row r="267" spans="1:19">
      <c r="A267" s="20" t="s">
        <v>258</v>
      </c>
      <c r="B267" s="13">
        <v>-22710.404469999998</v>
      </c>
      <c r="C267" s="13">
        <v>-3345.8410899999999</v>
      </c>
      <c r="D267" s="13">
        <v>-26056.245559999999</v>
      </c>
      <c r="E267" s="1"/>
      <c r="F267" s="1"/>
      <c r="G267" s="1"/>
      <c r="H267" s="1"/>
      <c r="I267" s="1"/>
      <c r="J267" s="1"/>
      <c r="K267" s="1"/>
      <c r="L267" s="1"/>
      <c r="M267" s="1"/>
      <c r="N267" s="1"/>
      <c r="O267" s="1"/>
      <c r="P267" s="1"/>
      <c r="Q267" s="1"/>
      <c r="R267" s="1"/>
      <c r="S267" s="1"/>
    </row>
    <row r="268" spans="1:19">
      <c r="A268" s="20" t="s">
        <v>259</v>
      </c>
      <c r="B268" s="13">
        <v>0</v>
      </c>
      <c r="C268" s="13">
        <v>0</v>
      </c>
      <c r="D268" s="13">
        <v>0</v>
      </c>
      <c r="E268" s="1"/>
      <c r="F268" s="1"/>
      <c r="G268" s="1"/>
      <c r="H268" s="1"/>
      <c r="I268" s="1"/>
      <c r="J268" s="1"/>
      <c r="K268" s="1"/>
      <c r="L268" s="1"/>
      <c r="M268" s="1"/>
      <c r="N268" s="1"/>
      <c r="O268" s="1"/>
      <c r="P268" s="1"/>
      <c r="Q268" s="1"/>
      <c r="R268" s="1"/>
      <c r="S268" s="1"/>
    </row>
    <row r="269" spans="1:19">
      <c r="A269" s="20" t="s">
        <v>260</v>
      </c>
      <c r="B269" s="13">
        <v>-15621.210789999999</v>
      </c>
      <c r="C269" s="13">
        <v>-1911.1105500000001</v>
      </c>
      <c r="D269" s="13">
        <v>-17532.321339999999</v>
      </c>
      <c r="E269" s="1"/>
      <c r="F269" s="1"/>
      <c r="G269" s="1"/>
      <c r="H269" s="1"/>
      <c r="I269" s="1"/>
      <c r="J269" s="1"/>
      <c r="K269" s="1"/>
      <c r="L269" s="1"/>
      <c r="M269" s="1"/>
      <c r="N269" s="1"/>
      <c r="O269" s="1"/>
      <c r="P269" s="1"/>
      <c r="Q269" s="1"/>
      <c r="R269" s="1"/>
      <c r="S269" s="1"/>
    </row>
    <row r="270" spans="1:19">
      <c r="A270" s="20" t="s">
        <v>261</v>
      </c>
      <c r="B270" s="13">
        <v>0</v>
      </c>
      <c r="C270" s="13">
        <v>0</v>
      </c>
      <c r="D270" s="13">
        <v>0</v>
      </c>
      <c r="E270" s="1"/>
      <c r="F270" s="1"/>
      <c r="G270" s="1"/>
      <c r="H270" s="1"/>
      <c r="I270" s="1"/>
      <c r="J270" s="1"/>
      <c r="K270" s="1"/>
      <c r="L270" s="1"/>
      <c r="M270" s="1"/>
      <c r="N270" s="1"/>
      <c r="O270" s="1"/>
      <c r="P270" s="1"/>
      <c r="Q270" s="1"/>
      <c r="R270" s="1"/>
      <c r="S270" s="1"/>
    </row>
    <row r="271" spans="1:19">
      <c r="A271" s="20" t="s">
        <v>262</v>
      </c>
      <c r="B271" s="13">
        <v>-575.06943999999999</v>
      </c>
      <c r="C271" s="13">
        <v>0</v>
      </c>
      <c r="D271" s="13">
        <v>-575.06943999999999</v>
      </c>
      <c r="E271" s="1"/>
      <c r="F271" s="1"/>
      <c r="G271" s="1"/>
      <c r="H271" s="1"/>
      <c r="I271" s="1"/>
      <c r="J271" s="1"/>
      <c r="K271" s="1"/>
      <c r="L271" s="1"/>
      <c r="M271" s="1"/>
      <c r="N271" s="1"/>
      <c r="O271" s="1"/>
      <c r="P271" s="1"/>
      <c r="Q271" s="1"/>
      <c r="R271" s="1"/>
      <c r="S271" s="1"/>
    </row>
    <row r="272" spans="1:19">
      <c r="A272" s="21" t="s">
        <v>263</v>
      </c>
      <c r="B272" s="13">
        <v>-1994.5272399999999</v>
      </c>
      <c r="C272" s="13">
        <v>0</v>
      </c>
      <c r="D272" s="13">
        <v>-1994.5272399999999</v>
      </c>
      <c r="E272" s="1"/>
      <c r="F272" s="1"/>
      <c r="G272" s="1"/>
      <c r="H272" s="1"/>
      <c r="I272" s="1"/>
      <c r="J272" s="1"/>
      <c r="K272" s="1"/>
      <c r="L272" s="1"/>
      <c r="M272" s="1"/>
      <c r="N272" s="1"/>
      <c r="O272" s="1"/>
      <c r="P272" s="1"/>
      <c r="Q272" s="1"/>
      <c r="R272" s="1"/>
      <c r="S272" s="1"/>
    </row>
    <row r="273" spans="1:19">
      <c r="A273" s="21" t="s">
        <v>264</v>
      </c>
      <c r="B273" s="13">
        <v>-14271.802300000001</v>
      </c>
      <c r="C273" s="13">
        <v>-356.52778999999998</v>
      </c>
      <c r="D273" s="13">
        <v>-14628.330089999999</v>
      </c>
      <c r="E273" s="1"/>
      <c r="F273" s="1"/>
      <c r="G273" s="1"/>
      <c r="H273" s="1"/>
      <c r="I273" s="1"/>
      <c r="J273" s="1"/>
      <c r="K273" s="1"/>
      <c r="L273" s="1"/>
      <c r="M273" s="1"/>
      <c r="N273" s="1"/>
      <c r="O273" s="1"/>
      <c r="P273" s="1"/>
      <c r="Q273" s="1"/>
      <c r="R273" s="1"/>
      <c r="S273" s="1"/>
    </row>
    <row r="274" spans="1:19">
      <c r="A274" s="18" t="s">
        <v>265</v>
      </c>
      <c r="B274" s="11">
        <v>83273.797349999993</v>
      </c>
      <c r="C274" s="11">
        <v>7175.0945499999998</v>
      </c>
      <c r="D274" s="11">
        <v>90448.891900000002</v>
      </c>
      <c r="E274" s="1"/>
      <c r="F274" s="1"/>
      <c r="G274" s="1"/>
      <c r="H274" s="1"/>
      <c r="I274" s="1"/>
      <c r="J274" s="1"/>
      <c r="K274" s="1"/>
      <c r="L274" s="1"/>
      <c r="M274" s="1"/>
      <c r="N274" s="1"/>
      <c r="O274" s="1"/>
      <c r="P274" s="1"/>
      <c r="Q274" s="1"/>
      <c r="R274" s="1"/>
      <c r="S274" s="1"/>
    </row>
    <row r="275" spans="1:19">
      <c r="A275" s="17" t="s">
        <v>266</v>
      </c>
      <c r="B275" s="11">
        <v>11529.665939999999</v>
      </c>
      <c r="C275" s="11">
        <v>4954.6540199999999</v>
      </c>
      <c r="D275" s="11">
        <v>16484.319960000001</v>
      </c>
      <c r="E275" s="1"/>
      <c r="F275" s="1"/>
      <c r="G275" s="1"/>
      <c r="H275" s="1"/>
      <c r="I275" s="1"/>
      <c r="J275" s="1"/>
      <c r="K275" s="1"/>
      <c r="L275" s="1"/>
      <c r="M275" s="1"/>
      <c r="N275" s="1"/>
      <c r="O275" s="1"/>
      <c r="P275" s="1"/>
      <c r="Q275" s="1"/>
      <c r="R275" s="1"/>
      <c r="S275" s="1"/>
    </row>
    <row r="276" spans="1:19">
      <c r="A276" s="20" t="s">
        <v>267</v>
      </c>
      <c r="B276" s="13">
        <v>10661.43578</v>
      </c>
      <c r="C276" s="13">
        <v>299.32085999999998</v>
      </c>
      <c r="D276" s="13">
        <v>10960.756640000001</v>
      </c>
      <c r="E276" s="1"/>
      <c r="F276" s="1"/>
      <c r="G276" s="1"/>
      <c r="H276" s="1"/>
      <c r="I276" s="1"/>
      <c r="J276" s="1"/>
      <c r="K276" s="1"/>
      <c r="L276" s="1"/>
      <c r="M276" s="1"/>
      <c r="N276" s="1"/>
      <c r="O276" s="1"/>
      <c r="P276" s="1"/>
      <c r="Q276" s="1"/>
      <c r="R276" s="1"/>
      <c r="S276" s="1"/>
    </row>
    <row r="277" spans="1:19">
      <c r="A277" s="20" t="s">
        <v>268</v>
      </c>
      <c r="B277" s="13">
        <v>207.24848</v>
      </c>
      <c r="C277" s="13">
        <v>79.596339999999998</v>
      </c>
      <c r="D277" s="13">
        <v>286.84482000000003</v>
      </c>
      <c r="E277" s="1"/>
      <c r="F277" s="1"/>
      <c r="G277" s="1"/>
      <c r="H277" s="1"/>
      <c r="I277" s="1"/>
      <c r="J277" s="1"/>
      <c r="K277" s="1"/>
      <c r="L277" s="1"/>
      <c r="M277" s="1"/>
      <c r="N277" s="1"/>
      <c r="O277" s="1"/>
      <c r="P277" s="1"/>
      <c r="Q277" s="1"/>
      <c r="R277" s="1"/>
      <c r="S277" s="1"/>
    </row>
    <row r="278" spans="1:19">
      <c r="A278" s="20" t="s">
        <v>269</v>
      </c>
      <c r="B278" s="13">
        <v>308.13246000000004</v>
      </c>
      <c r="C278" s="13">
        <v>4533.4186200000004</v>
      </c>
      <c r="D278" s="13">
        <v>4841.5510800000002</v>
      </c>
      <c r="E278" s="1"/>
      <c r="F278" s="1"/>
      <c r="G278" s="1"/>
      <c r="H278" s="1"/>
      <c r="I278" s="1"/>
      <c r="J278" s="1"/>
      <c r="K278" s="1"/>
      <c r="L278" s="1"/>
      <c r="M278" s="1"/>
      <c r="N278" s="1"/>
      <c r="O278" s="1"/>
      <c r="P278" s="1"/>
      <c r="Q278" s="1"/>
      <c r="R278" s="1"/>
      <c r="S278" s="1"/>
    </row>
    <row r="279" spans="1:19">
      <c r="A279" s="20" t="s">
        <v>270</v>
      </c>
      <c r="B279" s="13">
        <v>0</v>
      </c>
      <c r="C279" s="13">
        <v>0</v>
      </c>
      <c r="D279" s="13">
        <v>0</v>
      </c>
      <c r="E279" s="1"/>
      <c r="F279" s="1"/>
      <c r="G279" s="1"/>
      <c r="H279" s="1"/>
      <c r="I279" s="1"/>
      <c r="J279" s="1"/>
      <c r="K279" s="1"/>
      <c r="L279" s="1"/>
      <c r="M279" s="1"/>
      <c r="N279" s="1"/>
      <c r="O279" s="1"/>
      <c r="P279" s="1"/>
      <c r="Q279" s="1"/>
      <c r="R279" s="1"/>
      <c r="S279" s="1"/>
    </row>
    <row r="280" spans="1:19">
      <c r="A280" s="76" t="s">
        <v>271</v>
      </c>
      <c r="B280" s="13">
        <v>352.84921999999995</v>
      </c>
      <c r="C280" s="13">
        <v>42.318199999999997</v>
      </c>
      <c r="D280" s="13">
        <v>395.16741999999999</v>
      </c>
      <c r="E280" s="1"/>
      <c r="F280" s="1"/>
      <c r="G280" s="1"/>
      <c r="H280" s="1"/>
      <c r="I280" s="1"/>
      <c r="J280" s="1"/>
      <c r="K280" s="1"/>
      <c r="L280" s="1"/>
      <c r="M280" s="1"/>
      <c r="N280" s="1"/>
      <c r="O280" s="1"/>
      <c r="P280" s="1"/>
      <c r="Q280" s="1"/>
      <c r="R280" s="1"/>
      <c r="S280" s="1"/>
    </row>
    <row r="281" spans="1:19">
      <c r="A281" s="76" t="s">
        <v>272</v>
      </c>
      <c r="B281" s="13">
        <v>0</v>
      </c>
      <c r="C281" s="13">
        <v>0</v>
      </c>
      <c r="D281" s="13">
        <v>0</v>
      </c>
      <c r="E281" s="1"/>
      <c r="F281" s="1"/>
      <c r="G281" s="1"/>
      <c r="H281" s="1"/>
      <c r="I281" s="1"/>
      <c r="J281" s="1"/>
      <c r="K281" s="1"/>
      <c r="L281" s="1"/>
      <c r="M281" s="1"/>
      <c r="N281" s="1"/>
      <c r="O281" s="1"/>
      <c r="P281" s="1"/>
      <c r="Q281" s="1"/>
      <c r="R281" s="1"/>
      <c r="S281" s="1"/>
    </row>
    <row r="282" spans="1:19">
      <c r="A282" s="18" t="s">
        <v>273</v>
      </c>
      <c r="B282" s="11">
        <v>-3384.1026200000001</v>
      </c>
      <c r="C282" s="11">
        <v>-3131.68687</v>
      </c>
      <c r="D282" s="11">
        <v>-6515.7894900000001</v>
      </c>
      <c r="E282" s="1"/>
      <c r="F282" s="1"/>
      <c r="G282" s="1"/>
      <c r="H282" s="1"/>
      <c r="I282" s="1"/>
      <c r="J282" s="1"/>
      <c r="K282" s="1"/>
      <c r="L282" s="1"/>
      <c r="M282" s="1"/>
      <c r="N282" s="1"/>
      <c r="O282" s="1"/>
      <c r="P282" s="1"/>
      <c r="Q282" s="1"/>
      <c r="R282" s="1"/>
      <c r="S282" s="1"/>
    </row>
    <row r="283" spans="1:19">
      <c r="A283" s="20" t="s">
        <v>267</v>
      </c>
      <c r="B283" s="13">
        <v>-1171.01352</v>
      </c>
      <c r="C283" s="13">
        <v>-195.77885000000001</v>
      </c>
      <c r="D283" s="13">
        <v>-1366.7923700000001</v>
      </c>
      <c r="E283" s="1"/>
      <c r="F283" s="1"/>
      <c r="G283" s="1"/>
      <c r="H283" s="1"/>
      <c r="I283" s="1"/>
      <c r="J283" s="1"/>
      <c r="K283" s="1"/>
      <c r="L283" s="1"/>
      <c r="M283" s="1"/>
      <c r="N283" s="1"/>
      <c r="O283" s="1"/>
      <c r="P283" s="1"/>
      <c r="Q283" s="1"/>
      <c r="R283" s="1"/>
      <c r="S283" s="1"/>
    </row>
    <row r="284" spans="1:19">
      <c r="A284" s="20" t="s">
        <v>274</v>
      </c>
      <c r="B284" s="13">
        <v>-408.06162</v>
      </c>
      <c r="C284" s="13">
        <v>-2639.32656</v>
      </c>
      <c r="D284" s="13">
        <v>-3047.3881800000004</v>
      </c>
      <c r="E284" s="1"/>
      <c r="F284" s="1"/>
      <c r="G284" s="1"/>
      <c r="H284" s="1"/>
      <c r="I284" s="1"/>
      <c r="J284" s="1"/>
      <c r="K284" s="1"/>
      <c r="L284" s="1"/>
      <c r="M284" s="1"/>
      <c r="N284" s="1"/>
      <c r="O284" s="1"/>
      <c r="P284" s="1"/>
      <c r="Q284" s="1"/>
      <c r="R284" s="1"/>
      <c r="S284" s="1"/>
    </row>
    <row r="285" spans="1:19">
      <c r="A285" s="20" t="s">
        <v>275</v>
      </c>
      <c r="B285" s="13">
        <v>-14.48695</v>
      </c>
      <c r="C285" s="13">
        <v>0</v>
      </c>
      <c r="D285" s="13">
        <v>-14.48695</v>
      </c>
      <c r="E285" s="1"/>
      <c r="F285" s="1"/>
      <c r="G285" s="1"/>
      <c r="H285" s="1"/>
      <c r="I285" s="1"/>
      <c r="J285" s="1"/>
      <c r="K285" s="1"/>
      <c r="L285" s="1"/>
      <c r="M285" s="1"/>
      <c r="N285" s="1"/>
      <c r="O285" s="1"/>
      <c r="P285" s="1"/>
      <c r="Q285" s="1"/>
      <c r="R285" s="1"/>
      <c r="S285" s="1"/>
    </row>
    <row r="286" spans="1:19">
      <c r="A286" s="20" t="s">
        <v>276</v>
      </c>
      <c r="B286" s="13">
        <v>0</v>
      </c>
      <c r="C286" s="13">
        <v>0</v>
      </c>
      <c r="D286" s="13">
        <v>0</v>
      </c>
      <c r="E286" s="1"/>
      <c r="F286" s="1"/>
      <c r="G286" s="1"/>
      <c r="H286" s="1"/>
      <c r="I286" s="1"/>
      <c r="J286" s="1"/>
      <c r="K286" s="1"/>
      <c r="L286" s="1"/>
      <c r="M286" s="1"/>
      <c r="N286" s="1"/>
      <c r="O286" s="1"/>
      <c r="P286" s="1"/>
      <c r="Q286" s="1"/>
      <c r="R286" s="1"/>
      <c r="S286" s="1"/>
    </row>
    <row r="287" spans="1:19">
      <c r="A287" s="20" t="s">
        <v>277</v>
      </c>
      <c r="B287" s="13">
        <v>-1790.54053</v>
      </c>
      <c r="C287" s="13">
        <v>-296.58145999999999</v>
      </c>
      <c r="D287" s="13">
        <v>-2087.1219900000001</v>
      </c>
      <c r="E287" s="1"/>
      <c r="F287" s="1"/>
      <c r="G287" s="1"/>
      <c r="H287" s="1"/>
      <c r="I287" s="1"/>
      <c r="J287" s="1"/>
      <c r="K287" s="1"/>
      <c r="L287" s="1"/>
      <c r="M287" s="1"/>
      <c r="N287" s="1"/>
      <c r="O287" s="1"/>
      <c r="P287" s="1"/>
      <c r="Q287" s="1"/>
      <c r="R287" s="1"/>
      <c r="S287" s="1"/>
    </row>
    <row r="288" spans="1:19">
      <c r="A288" s="21" t="s">
        <v>278</v>
      </c>
      <c r="B288" s="13">
        <v>0</v>
      </c>
      <c r="C288" s="13">
        <v>0</v>
      </c>
      <c r="D288" s="13">
        <v>0</v>
      </c>
      <c r="E288" s="1"/>
      <c r="F288" s="1"/>
      <c r="G288" s="1"/>
      <c r="H288" s="1"/>
      <c r="I288" s="1"/>
      <c r="J288" s="1"/>
      <c r="K288" s="1"/>
      <c r="L288" s="1"/>
      <c r="M288" s="1"/>
      <c r="N288" s="1"/>
      <c r="O288" s="1"/>
      <c r="P288" s="1"/>
      <c r="Q288" s="1"/>
      <c r="R288" s="1"/>
      <c r="S288" s="1"/>
    </row>
    <row r="289" spans="1:19">
      <c r="A289" s="18" t="s">
        <v>279</v>
      </c>
      <c r="B289" s="11">
        <v>91419.360669999995</v>
      </c>
      <c r="C289" s="11">
        <v>8998.0616999999984</v>
      </c>
      <c r="D289" s="11">
        <v>100417.42237</v>
      </c>
      <c r="E289" s="1"/>
      <c r="F289" s="1"/>
      <c r="G289" s="1"/>
      <c r="H289" s="1"/>
      <c r="I289" s="1"/>
      <c r="J289" s="1"/>
      <c r="K289" s="1"/>
      <c r="L289" s="1"/>
      <c r="M289" s="1"/>
      <c r="N289" s="1"/>
      <c r="O289" s="1"/>
      <c r="P289" s="1"/>
      <c r="Q289" s="1"/>
      <c r="R289" s="1"/>
      <c r="S289" s="1"/>
    </row>
    <row r="290" spans="1:19">
      <c r="A290" s="20" t="s">
        <v>280</v>
      </c>
      <c r="B290" s="13">
        <v>35184.408579999996</v>
      </c>
      <c r="C290" s="13">
        <v>5244.50792</v>
      </c>
      <c r="D290" s="13">
        <v>40428.916499999999</v>
      </c>
      <c r="E290" s="1"/>
      <c r="F290" s="1"/>
      <c r="G290" s="1"/>
      <c r="H290" s="1"/>
      <c r="I290" s="1"/>
      <c r="J290" s="1"/>
      <c r="K290" s="1"/>
      <c r="L290" s="1"/>
      <c r="M290" s="1"/>
      <c r="N290" s="1"/>
      <c r="O290" s="1"/>
      <c r="P290" s="1"/>
      <c r="Q290" s="1"/>
      <c r="R290" s="1"/>
      <c r="S290" s="1"/>
    </row>
    <row r="291" spans="1:19">
      <c r="A291" s="20" t="s">
        <v>281</v>
      </c>
      <c r="B291" s="13">
        <v>5129.9715300000007</v>
      </c>
      <c r="C291" s="13">
        <v>44.805390000000003</v>
      </c>
      <c r="D291" s="13">
        <v>5174.7769200000002</v>
      </c>
      <c r="E291" s="1"/>
      <c r="F291" s="1"/>
      <c r="G291" s="1"/>
      <c r="H291" s="1"/>
      <c r="I291" s="1"/>
      <c r="J291" s="1"/>
      <c r="K291" s="1"/>
      <c r="L291" s="1"/>
      <c r="M291" s="1"/>
      <c r="N291" s="1"/>
      <c r="O291" s="1"/>
      <c r="P291" s="1"/>
      <c r="Q291" s="1"/>
      <c r="R291" s="1"/>
      <c r="S291" s="1"/>
    </row>
    <row r="292" spans="1:19">
      <c r="A292" s="20" t="s">
        <v>282</v>
      </c>
      <c r="B292" s="13">
        <v>30053.373050000002</v>
      </c>
      <c r="C292" s="13">
        <v>5199.7025300000005</v>
      </c>
      <c r="D292" s="13">
        <v>35253.075579999997</v>
      </c>
      <c r="E292" s="1"/>
      <c r="F292" s="1"/>
      <c r="G292" s="1"/>
      <c r="H292" s="1"/>
      <c r="I292" s="1"/>
      <c r="J292" s="1"/>
      <c r="K292" s="1"/>
      <c r="L292" s="1"/>
      <c r="M292" s="1"/>
      <c r="N292" s="1"/>
      <c r="O292" s="1"/>
      <c r="P292" s="1"/>
      <c r="Q292" s="1"/>
      <c r="R292" s="1"/>
      <c r="S292" s="1"/>
    </row>
    <row r="293" spans="1:19">
      <c r="A293" s="20" t="s">
        <v>283</v>
      </c>
      <c r="B293" s="13">
        <v>0</v>
      </c>
      <c r="C293" s="13">
        <v>0</v>
      </c>
      <c r="D293" s="13">
        <v>0</v>
      </c>
      <c r="E293" s="1"/>
      <c r="F293" s="1"/>
      <c r="G293" s="1"/>
      <c r="H293" s="1"/>
      <c r="I293" s="1"/>
      <c r="J293" s="1"/>
      <c r="K293" s="1"/>
      <c r="L293" s="1"/>
      <c r="M293" s="1"/>
      <c r="N293" s="1"/>
      <c r="O293" s="1"/>
      <c r="P293" s="1"/>
      <c r="Q293" s="1"/>
      <c r="R293" s="1"/>
      <c r="S293" s="1"/>
    </row>
    <row r="294" spans="1:19">
      <c r="A294" s="20" t="s">
        <v>284</v>
      </c>
      <c r="B294" s="13">
        <v>0</v>
      </c>
      <c r="C294" s="13">
        <v>0</v>
      </c>
      <c r="D294" s="13">
        <v>0</v>
      </c>
      <c r="E294" s="1"/>
      <c r="F294" s="1"/>
      <c r="G294" s="1"/>
      <c r="H294" s="1"/>
      <c r="I294" s="1"/>
      <c r="J294" s="1"/>
      <c r="K294" s="1"/>
      <c r="L294" s="1"/>
      <c r="M294" s="1"/>
      <c r="N294" s="1"/>
      <c r="O294" s="1"/>
      <c r="P294" s="1"/>
      <c r="Q294" s="1"/>
      <c r="R294" s="1"/>
      <c r="S294" s="1"/>
    </row>
    <row r="295" spans="1:19">
      <c r="A295" s="20" t="s">
        <v>285</v>
      </c>
      <c r="B295" s="13">
        <v>0</v>
      </c>
      <c r="C295" s="13">
        <v>0</v>
      </c>
      <c r="D295" s="13">
        <v>0</v>
      </c>
      <c r="E295" s="1"/>
      <c r="F295" s="1"/>
      <c r="G295" s="1"/>
      <c r="H295" s="1"/>
      <c r="I295" s="1"/>
      <c r="J295" s="1"/>
      <c r="K295" s="1"/>
      <c r="L295" s="1"/>
      <c r="M295" s="1"/>
      <c r="N295" s="1"/>
      <c r="O295" s="1"/>
      <c r="P295" s="1"/>
      <c r="Q295" s="1"/>
      <c r="R295" s="1"/>
      <c r="S295" s="1"/>
    </row>
    <row r="296" spans="1:19">
      <c r="A296" s="20" t="s">
        <v>286</v>
      </c>
      <c r="B296" s="13">
        <v>1.0640000000000001</v>
      </c>
      <c r="C296" s="13">
        <v>0</v>
      </c>
      <c r="D296" s="13">
        <v>1.0640000000000001</v>
      </c>
      <c r="E296" s="1"/>
      <c r="F296" s="1"/>
      <c r="G296" s="1"/>
      <c r="H296" s="1"/>
      <c r="I296" s="1"/>
      <c r="J296" s="1"/>
      <c r="K296" s="1"/>
      <c r="L296" s="1"/>
      <c r="M296" s="1"/>
      <c r="N296" s="1"/>
      <c r="O296" s="1"/>
      <c r="P296" s="1"/>
      <c r="Q296" s="1"/>
      <c r="R296" s="1"/>
      <c r="S296" s="1"/>
    </row>
    <row r="297" spans="1:19">
      <c r="A297" s="20" t="s">
        <v>287</v>
      </c>
      <c r="B297" s="13">
        <v>0</v>
      </c>
      <c r="C297" s="13">
        <v>0</v>
      </c>
      <c r="D297" s="13">
        <v>0</v>
      </c>
      <c r="E297" s="1"/>
      <c r="F297" s="1"/>
      <c r="G297" s="1"/>
      <c r="H297" s="1"/>
      <c r="I297" s="1"/>
      <c r="J297" s="1"/>
      <c r="K297" s="1"/>
      <c r="L297" s="1"/>
      <c r="M297" s="1"/>
      <c r="N297" s="1"/>
      <c r="O297" s="1"/>
      <c r="P297" s="1"/>
      <c r="Q297" s="1"/>
      <c r="R297" s="1"/>
      <c r="S297" s="1"/>
    </row>
    <row r="298" spans="1:19">
      <c r="A298" s="20" t="s">
        <v>288</v>
      </c>
      <c r="B298" s="13">
        <v>-93007.326549999998</v>
      </c>
      <c r="C298" s="13">
        <v>-8941.1685099999995</v>
      </c>
      <c r="D298" s="13">
        <v>-101948.49506</v>
      </c>
      <c r="E298" s="1"/>
      <c r="F298" s="1"/>
      <c r="G298" s="1"/>
      <c r="H298" s="1"/>
      <c r="I298" s="1"/>
      <c r="J298" s="1"/>
      <c r="K298" s="1"/>
      <c r="L298" s="1"/>
      <c r="M298" s="1"/>
      <c r="N298" s="1"/>
      <c r="O298" s="1"/>
      <c r="P298" s="1"/>
      <c r="Q298" s="1"/>
      <c r="R298" s="1"/>
      <c r="S298" s="1"/>
    </row>
    <row r="299" spans="1:19">
      <c r="A299" s="20" t="s">
        <v>289</v>
      </c>
      <c r="B299" s="13">
        <v>-66178.051070000001</v>
      </c>
      <c r="C299" s="13">
        <v>-8079.3772900000004</v>
      </c>
      <c r="D299" s="13">
        <v>-74257.428360000005</v>
      </c>
      <c r="E299" s="1"/>
      <c r="F299" s="1"/>
      <c r="G299" s="1"/>
      <c r="H299" s="1"/>
      <c r="I299" s="1"/>
      <c r="J299" s="1"/>
      <c r="K299" s="1"/>
      <c r="L299" s="1"/>
      <c r="M299" s="1"/>
      <c r="N299" s="1"/>
      <c r="O299" s="1"/>
      <c r="P299" s="1"/>
      <c r="Q299" s="1"/>
      <c r="R299" s="1"/>
      <c r="S299" s="1"/>
    </row>
    <row r="300" spans="1:19">
      <c r="A300" s="20" t="s">
        <v>290</v>
      </c>
      <c r="B300" s="13">
        <v>0</v>
      </c>
      <c r="C300" s="13">
        <v>0</v>
      </c>
      <c r="D300" s="13">
        <v>0</v>
      </c>
      <c r="E300" s="1"/>
      <c r="F300" s="1"/>
      <c r="G300" s="1"/>
      <c r="H300" s="1"/>
      <c r="I300" s="1"/>
      <c r="J300" s="1"/>
      <c r="K300" s="1"/>
      <c r="L300" s="1"/>
      <c r="M300" s="1"/>
      <c r="N300" s="1"/>
      <c r="O300" s="1"/>
      <c r="P300" s="1"/>
      <c r="Q300" s="1"/>
      <c r="R300" s="1"/>
      <c r="S300" s="1"/>
    </row>
    <row r="301" spans="1:19">
      <c r="A301" s="20" t="s">
        <v>291</v>
      </c>
      <c r="B301" s="13">
        <v>0</v>
      </c>
      <c r="C301" s="13">
        <v>0</v>
      </c>
      <c r="D301" s="13">
        <v>0</v>
      </c>
      <c r="E301" s="1"/>
      <c r="F301" s="1"/>
      <c r="G301" s="1"/>
      <c r="H301" s="1"/>
      <c r="I301" s="1"/>
      <c r="J301" s="1"/>
      <c r="K301" s="1"/>
      <c r="L301" s="1"/>
      <c r="M301" s="1"/>
      <c r="N301" s="1"/>
      <c r="O301" s="1"/>
      <c r="P301" s="1"/>
      <c r="Q301" s="1"/>
      <c r="R301" s="1"/>
      <c r="S301" s="1"/>
    </row>
    <row r="302" spans="1:19">
      <c r="A302" s="21" t="s">
        <v>292</v>
      </c>
      <c r="B302" s="13">
        <v>-26828.211480000002</v>
      </c>
      <c r="C302" s="13">
        <v>-861.79121999999995</v>
      </c>
      <c r="D302" s="13">
        <v>-27690.002700000001</v>
      </c>
      <c r="E302" s="1"/>
      <c r="F302" s="1"/>
      <c r="G302" s="1"/>
      <c r="H302" s="1"/>
      <c r="I302" s="1"/>
      <c r="J302" s="1"/>
      <c r="K302" s="1"/>
      <c r="L302" s="1"/>
      <c r="M302" s="1"/>
      <c r="N302" s="1"/>
      <c r="O302" s="1"/>
      <c r="P302" s="1"/>
      <c r="Q302" s="1"/>
      <c r="R302" s="1"/>
      <c r="S302" s="1"/>
    </row>
    <row r="303" spans="1:19">
      <c r="A303" s="14" t="s">
        <v>293</v>
      </c>
      <c r="B303" s="13">
        <v>0</v>
      </c>
      <c r="C303" s="13">
        <v>0</v>
      </c>
      <c r="D303" s="13">
        <v>0</v>
      </c>
      <c r="E303" s="1"/>
      <c r="F303" s="1"/>
      <c r="G303" s="1"/>
      <c r="H303" s="1"/>
      <c r="I303" s="1"/>
      <c r="J303" s="1"/>
      <c r="K303" s="1"/>
      <c r="L303" s="1"/>
      <c r="M303" s="1"/>
      <c r="N303" s="1"/>
      <c r="O303" s="1"/>
      <c r="P303" s="1"/>
      <c r="Q303" s="1"/>
      <c r="R303" s="1"/>
      <c r="S303" s="1"/>
    </row>
    <row r="304" spans="1:19">
      <c r="A304" s="20" t="s">
        <v>294</v>
      </c>
      <c r="B304" s="13">
        <v>-1.0640000000000001</v>
      </c>
      <c r="C304" s="13">
        <v>0</v>
      </c>
      <c r="D304" s="13">
        <v>-1.0640000000000001</v>
      </c>
      <c r="E304" s="1"/>
      <c r="F304" s="1"/>
      <c r="G304" s="1"/>
      <c r="H304" s="1"/>
      <c r="I304" s="1"/>
      <c r="J304" s="1"/>
      <c r="K304" s="1"/>
      <c r="L304" s="1"/>
      <c r="M304" s="1"/>
      <c r="N304" s="1"/>
      <c r="O304" s="1"/>
      <c r="P304" s="1"/>
      <c r="Q304" s="1"/>
      <c r="R304" s="1"/>
      <c r="S304" s="1"/>
    </row>
    <row r="305" spans="1:19">
      <c r="A305" s="18" t="s">
        <v>295</v>
      </c>
      <c r="B305" s="11">
        <v>33596.4427</v>
      </c>
      <c r="C305" s="11">
        <v>5301.4011100000007</v>
      </c>
      <c r="D305" s="11">
        <v>38897.843810000006</v>
      </c>
      <c r="E305" s="1"/>
      <c r="F305" s="1"/>
      <c r="G305" s="1"/>
      <c r="H305" s="1"/>
      <c r="I305" s="1"/>
      <c r="J305" s="1"/>
      <c r="K305" s="1"/>
      <c r="L305" s="1"/>
      <c r="M305" s="1"/>
      <c r="N305" s="1"/>
      <c r="O305" s="1"/>
      <c r="P305" s="1"/>
      <c r="Q305" s="1"/>
      <c r="R305" s="1"/>
      <c r="S305" s="1"/>
    </row>
    <row r="306" spans="1:19">
      <c r="A306" s="18" t="s">
        <v>296</v>
      </c>
      <c r="B306" s="11">
        <v>-67635.809980000005</v>
      </c>
      <c r="C306" s="11">
        <v>-9349.1993299999995</v>
      </c>
      <c r="D306" s="11">
        <v>-76985.009310000009</v>
      </c>
      <c r="E306" s="1"/>
      <c r="F306" s="1"/>
      <c r="G306" s="1"/>
      <c r="H306" s="1"/>
      <c r="I306" s="1"/>
      <c r="J306" s="1"/>
      <c r="K306" s="1"/>
      <c r="L306" s="1"/>
      <c r="M306" s="1"/>
      <c r="N306" s="1"/>
      <c r="O306" s="1"/>
      <c r="P306" s="1"/>
      <c r="Q306" s="1"/>
      <c r="R306" s="1"/>
      <c r="S306" s="1"/>
    </row>
    <row r="307" spans="1:19">
      <c r="A307" s="20" t="s">
        <v>297</v>
      </c>
      <c r="B307" s="13">
        <v>-35579.895600000003</v>
      </c>
      <c r="C307" s="13">
        <v>-5836.0629800000006</v>
      </c>
      <c r="D307" s="13">
        <v>-41415.958579999999</v>
      </c>
      <c r="E307" s="1"/>
      <c r="F307" s="1"/>
      <c r="G307" s="1"/>
      <c r="H307" s="1"/>
      <c r="I307" s="1"/>
      <c r="J307" s="1"/>
      <c r="K307" s="1"/>
      <c r="L307" s="1"/>
      <c r="M307" s="1"/>
      <c r="N307" s="1"/>
      <c r="O307" s="1"/>
      <c r="P307" s="1"/>
      <c r="Q307" s="1"/>
      <c r="R307" s="1"/>
      <c r="S307" s="1"/>
    </row>
    <row r="308" spans="1:19">
      <c r="A308" s="20" t="s">
        <v>298</v>
      </c>
      <c r="B308" s="13">
        <v>-7850.3706400000001</v>
      </c>
      <c r="C308" s="13">
        <v>-1024.6890799999999</v>
      </c>
      <c r="D308" s="13">
        <v>-8875.0597200000011</v>
      </c>
      <c r="E308" s="1"/>
      <c r="F308" s="1"/>
      <c r="G308" s="1"/>
      <c r="H308" s="1"/>
      <c r="I308" s="1"/>
      <c r="J308" s="1"/>
      <c r="K308" s="1"/>
      <c r="L308" s="1"/>
      <c r="M308" s="1"/>
      <c r="N308" s="1"/>
      <c r="O308" s="1"/>
      <c r="P308" s="1"/>
      <c r="Q308" s="1"/>
      <c r="R308" s="1"/>
      <c r="S308" s="1"/>
    </row>
    <row r="309" spans="1:19">
      <c r="A309" s="20" t="s">
        <v>299</v>
      </c>
      <c r="B309" s="13">
        <v>-383.24153000000001</v>
      </c>
      <c r="C309" s="13">
        <v>-121.12675999999999</v>
      </c>
      <c r="D309" s="13">
        <v>-504.36829</v>
      </c>
      <c r="E309" s="1"/>
      <c r="F309" s="1"/>
      <c r="G309" s="1"/>
      <c r="H309" s="1"/>
      <c r="I309" s="1"/>
      <c r="J309" s="1"/>
      <c r="K309" s="1"/>
      <c r="L309" s="1"/>
      <c r="M309" s="1"/>
      <c r="N309" s="1"/>
      <c r="O309" s="1"/>
      <c r="P309" s="1"/>
      <c r="Q309" s="1"/>
      <c r="R309" s="1"/>
      <c r="S309" s="1"/>
    </row>
    <row r="310" spans="1:19">
      <c r="A310" s="20" t="s">
        <v>300</v>
      </c>
      <c r="B310" s="13">
        <v>-2426.6116400000001</v>
      </c>
      <c r="C310" s="13">
        <v>-303.18703999999997</v>
      </c>
      <c r="D310" s="13">
        <v>-2729.7986800000003</v>
      </c>
      <c r="E310" s="1"/>
      <c r="F310" s="1"/>
      <c r="G310" s="1"/>
      <c r="H310" s="1"/>
      <c r="I310" s="1"/>
      <c r="J310" s="1"/>
      <c r="K310" s="1"/>
      <c r="L310" s="1"/>
      <c r="M310" s="1"/>
      <c r="N310" s="1"/>
      <c r="O310" s="1"/>
      <c r="P310" s="1"/>
      <c r="Q310" s="1"/>
      <c r="R310" s="1"/>
      <c r="S310" s="1"/>
    </row>
    <row r="311" spans="1:19">
      <c r="A311" s="20" t="s">
        <v>301</v>
      </c>
      <c r="B311" s="13">
        <v>-5505.9977800000006</v>
      </c>
      <c r="C311" s="13">
        <v>-574.13833</v>
      </c>
      <c r="D311" s="13">
        <v>-6080.1361100000004</v>
      </c>
      <c r="E311" s="1"/>
      <c r="F311" s="1"/>
      <c r="G311" s="1"/>
      <c r="H311" s="1"/>
      <c r="I311" s="1"/>
      <c r="J311" s="1"/>
      <c r="K311" s="1"/>
      <c r="L311" s="1"/>
      <c r="M311" s="1"/>
      <c r="N311" s="1"/>
      <c r="O311" s="1"/>
      <c r="P311" s="1"/>
      <c r="Q311" s="1"/>
      <c r="R311" s="1"/>
      <c r="S311" s="1"/>
    </row>
    <row r="312" spans="1:19">
      <c r="A312" s="20" t="s">
        <v>302</v>
      </c>
      <c r="B312" s="13">
        <v>-1310.32872</v>
      </c>
      <c r="C312" s="13">
        <v>-189.53431</v>
      </c>
      <c r="D312" s="13">
        <v>-1499.86303</v>
      </c>
      <c r="E312" s="1"/>
      <c r="F312" s="1"/>
      <c r="G312" s="1"/>
      <c r="H312" s="1"/>
      <c r="I312" s="1"/>
      <c r="J312" s="1"/>
      <c r="K312" s="1"/>
      <c r="L312" s="1"/>
      <c r="M312" s="1"/>
      <c r="N312" s="1"/>
      <c r="O312" s="1"/>
      <c r="P312" s="1"/>
      <c r="Q312" s="1"/>
      <c r="R312" s="1"/>
      <c r="S312" s="1"/>
    </row>
    <row r="313" spans="1:19">
      <c r="A313" s="20" t="s">
        <v>303</v>
      </c>
      <c r="B313" s="13">
        <v>-2516.3672799999999</v>
      </c>
      <c r="C313" s="13">
        <v>-221.67417</v>
      </c>
      <c r="D313" s="13">
        <v>-2738.0414500000002</v>
      </c>
      <c r="E313" s="1"/>
      <c r="F313" s="1"/>
      <c r="G313" s="1"/>
      <c r="H313" s="1"/>
      <c r="I313" s="1"/>
      <c r="J313" s="1"/>
      <c r="K313" s="1"/>
      <c r="L313" s="1"/>
      <c r="M313" s="1"/>
      <c r="N313" s="1"/>
      <c r="O313" s="1"/>
      <c r="P313" s="1"/>
      <c r="Q313" s="1"/>
      <c r="R313" s="1"/>
      <c r="S313" s="1"/>
    </row>
    <row r="314" spans="1:19">
      <c r="A314" s="20" t="s">
        <v>304</v>
      </c>
      <c r="B314" s="13">
        <v>-443.61745000000002</v>
      </c>
      <c r="C314" s="13">
        <v>-148.77000000000001</v>
      </c>
      <c r="D314" s="13">
        <v>-592.38744999999994</v>
      </c>
      <c r="E314" s="1"/>
      <c r="F314" s="1"/>
      <c r="G314" s="1"/>
      <c r="H314" s="1"/>
      <c r="I314" s="1"/>
      <c r="J314" s="1"/>
      <c r="K314" s="1"/>
      <c r="L314" s="1"/>
      <c r="M314" s="1"/>
      <c r="N314" s="1"/>
      <c r="O314" s="1"/>
      <c r="P314" s="1"/>
      <c r="Q314" s="1"/>
      <c r="R314" s="1"/>
      <c r="S314" s="1"/>
    </row>
    <row r="315" spans="1:19">
      <c r="A315" s="20" t="s">
        <v>305</v>
      </c>
      <c r="B315" s="13">
        <v>-11619.37934</v>
      </c>
      <c r="C315" s="13">
        <v>-930.01666</v>
      </c>
      <c r="D315" s="13">
        <v>-12549.396000000001</v>
      </c>
      <c r="E315" s="1"/>
      <c r="F315" s="1"/>
      <c r="G315" s="1"/>
      <c r="H315" s="1"/>
      <c r="I315" s="1"/>
      <c r="J315" s="1"/>
      <c r="K315" s="1"/>
      <c r="L315" s="1"/>
      <c r="M315" s="1"/>
      <c r="N315" s="1"/>
      <c r="O315" s="1"/>
      <c r="P315" s="1"/>
      <c r="Q315" s="1"/>
      <c r="R315" s="1"/>
      <c r="S315" s="1"/>
    </row>
    <row r="316" spans="1:19">
      <c r="A316" s="17" t="s">
        <v>306</v>
      </c>
      <c r="B316" s="11">
        <v>-34039.367279999999</v>
      </c>
      <c r="C316" s="11">
        <v>-4047.7982200000001</v>
      </c>
      <c r="D316" s="11">
        <v>-38087.165500000003</v>
      </c>
      <c r="E316" s="1"/>
      <c r="F316" s="1"/>
      <c r="G316" s="1"/>
      <c r="H316" s="1"/>
      <c r="I316" s="1"/>
      <c r="J316" s="1"/>
      <c r="K316" s="1"/>
      <c r="L316" s="1"/>
      <c r="M316" s="1"/>
      <c r="N316" s="1"/>
      <c r="O316" s="1"/>
      <c r="P316" s="1"/>
      <c r="Q316" s="1"/>
      <c r="R316" s="1"/>
      <c r="S316" s="1"/>
    </row>
    <row r="317" spans="1:19">
      <c r="A317" s="21" t="s">
        <v>307</v>
      </c>
      <c r="B317" s="13">
        <v>8.4347499999999993</v>
      </c>
      <c r="C317" s="13">
        <v>0.25490999999999997</v>
      </c>
      <c r="D317" s="13">
        <v>8.6896599999999999</v>
      </c>
      <c r="E317" s="1"/>
      <c r="F317" s="1"/>
      <c r="G317" s="1"/>
      <c r="H317" s="1"/>
      <c r="I317" s="1"/>
      <c r="J317" s="1"/>
      <c r="K317" s="1"/>
      <c r="L317" s="1"/>
      <c r="M317" s="1"/>
      <c r="N317" s="1"/>
      <c r="O317" s="1"/>
      <c r="P317" s="1"/>
      <c r="Q317" s="1"/>
      <c r="R317" s="1"/>
      <c r="S317" s="1"/>
    </row>
    <row r="318" spans="1:19">
      <c r="A318" s="21" t="s">
        <v>308</v>
      </c>
      <c r="B318" s="13">
        <v>3.1048400000000003</v>
      </c>
      <c r="C318" s="13">
        <v>0.25490999999999997</v>
      </c>
      <c r="D318" s="13">
        <v>3.35975</v>
      </c>
      <c r="E318" s="1"/>
      <c r="F318" s="1"/>
      <c r="G318" s="1"/>
      <c r="H318" s="1"/>
      <c r="I318" s="1"/>
      <c r="J318" s="1"/>
      <c r="K318" s="1"/>
      <c r="L318" s="1"/>
      <c r="M318" s="1"/>
      <c r="N318" s="1"/>
      <c r="O318" s="1"/>
      <c r="P318" s="1"/>
      <c r="Q318" s="1"/>
      <c r="R318" s="1"/>
      <c r="S318" s="1"/>
    </row>
    <row r="319" spans="1:19">
      <c r="A319" s="21" t="s">
        <v>309</v>
      </c>
      <c r="B319" s="13">
        <v>5.3299099999999999</v>
      </c>
      <c r="C319" s="13">
        <v>0</v>
      </c>
      <c r="D319" s="13">
        <v>5.3299099999999999</v>
      </c>
      <c r="E319" s="1"/>
      <c r="F319" s="1"/>
      <c r="G319" s="1"/>
      <c r="H319" s="1"/>
      <c r="I319" s="1"/>
      <c r="J319" s="1"/>
      <c r="K319" s="1"/>
      <c r="L319" s="1"/>
      <c r="M319" s="1"/>
      <c r="N319" s="1"/>
      <c r="O319" s="1"/>
      <c r="P319" s="1"/>
      <c r="Q319" s="1"/>
      <c r="R319" s="1"/>
      <c r="S319" s="1"/>
    </row>
    <row r="320" spans="1:19">
      <c r="A320" s="21" t="s">
        <v>310</v>
      </c>
      <c r="B320" s="13">
        <v>-117.5033</v>
      </c>
      <c r="C320" s="13">
        <v>6.019E-2</v>
      </c>
      <c r="D320" s="13">
        <v>-117.44311</v>
      </c>
      <c r="E320" s="1"/>
      <c r="F320" s="1"/>
      <c r="G320" s="1"/>
      <c r="H320" s="1"/>
      <c r="I320" s="1"/>
      <c r="J320" s="1"/>
      <c r="K320" s="1"/>
      <c r="L320" s="1"/>
      <c r="M320" s="1"/>
      <c r="N320" s="1"/>
      <c r="O320" s="1"/>
      <c r="P320" s="1"/>
      <c r="Q320" s="1"/>
      <c r="R320" s="1"/>
      <c r="S320" s="1"/>
    </row>
    <row r="321" spans="1:19">
      <c r="A321" s="21" t="s">
        <v>311</v>
      </c>
      <c r="B321" s="13">
        <v>-4.4864799999999994</v>
      </c>
      <c r="C321" s="13">
        <v>6.019E-2</v>
      </c>
      <c r="D321" s="13">
        <v>-4.4262899999999998</v>
      </c>
      <c r="E321" s="1"/>
      <c r="F321" s="1"/>
      <c r="G321" s="1"/>
      <c r="H321" s="1"/>
      <c r="I321" s="1"/>
      <c r="J321" s="1"/>
      <c r="K321" s="1"/>
      <c r="L321" s="1"/>
      <c r="M321" s="1"/>
      <c r="N321" s="1"/>
      <c r="O321" s="1"/>
      <c r="P321" s="1"/>
      <c r="Q321" s="1"/>
      <c r="R321" s="1"/>
      <c r="S321" s="1"/>
    </row>
    <row r="322" spans="1:19">
      <c r="A322" s="21" t="s">
        <v>312</v>
      </c>
      <c r="B322" s="13">
        <v>-113.01682000000001</v>
      </c>
      <c r="C322" s="13">
        <v>0</v>
      </c>
      <c r="D322" s="13">
        <v>-113.01682000000001</v>
      </c>
      <c r="E322" s="1"/>
      <c r="F322" s="1"/>
      <c r="G322" s="1"/>
      <c r="H322" s="1"/>
      <c r="I322" s="1"/>
      <c r="J322" s="1"/>
      <c r="K322" s="1"/>
      <c r="L322" s="1"/>
      <c r="M322" s="1"/>
      <c r="N322" s="1"/>
      <c r="O322" s="1"/>
      <c r="P322" s="1"/>
      <c r="Q322" s="1"/>
      <c r="R322" s="1"/>
      <c r="S322" s="1"/>
    </row>
    <row r="323" spans="1:19">
      <c r="A323" s="18" t="s">
        <v>313</v>
      </c>
      <c r="B323" s="318">
        <v>-34148.435829999995</v>
      </c>
      <c r="C323" s="318">
        <v>-4047.4831200000003</v>
      </c>
      <c r="D323" s="318">
        <v>-38195.918950000007</v>
      </c>
      <c r="E323" s="1"/>
      <c r="F323" s="1"/>
      <c r="G323" s="1"/>
      <c r="H323" s="1"/>
      <c r="I323" s="1"/>
      <c r="J323" s="1"/>
      <c r="K323" s="1"/>
      <c r="L323" s="1"/>
      <c r="M323" s="1"/>
      <c r="N323" s="1"/>
      <c r="O323" s="1"/>
      <c r="P323" s="1"/>
      <c r="Q323" s="1"/>
      <c r="R323" s="1"/>
      <c r="S323" s="1"/>
    </row>
    <row r="324" spans="1:19">
      <c r="A324" s="21" t="s">
        <v>314</v>
      </c>
      <c r="B324" s="20">
        <v>44.469760000000001</v>
      </c>
      <c r="C324" s="20">
        <v>0</v>
      </c>
      <c r="D324" s="20">
        <v>44.469760000000001</v>
      </c>
      <c r="E324" s="1"/>
      <c r="F324" s="1"/>
      <c r="G324" s="1"/>
      <c r="H324" s="1"/>
      <c r="I324" s="1"/>
      <c r="J324" s="1"/>
      <c r="K324" s="1"/>
      <c r="L324" s="1"/>
      <c r="M324" s="1"/>
      <c r="N324" s="1"/>
      <c r="O324" s="1"/>
      <c r="P324" s="1"/>
      <c r="Q324" s="1"/>
      <c r="R324" s="1"/>
      <c r="S324" s="1"/>
    </row>
    <row r="325" spans="1:19">
      <c r="A325" s="17" t="s">
        <v>315</v>
      </c>
      <c r="B325" s="318">
        <v>-34103.966070000002</v>
      </c>
      <c r="C325" s="318">
        <v>-4047.4831200000003</v>
      </c>
      <c r="D325" s="318">
        <v>-38151.449189999999</v>
      </c>
      <c r="E325" s="1"/>
      <c r="F325" s="1"/>
      <c r="G325" s="1"/>
      <c r="H325" s="1"/>
      <c r="I325" s="1"/>
      <c r="J325" s="1"/>
      <c r="K325" s="1"/>
      <c r="L325" s="1"/>
      <c r="M325" s="1"/>
      <c r="N325" s="1"/>
      <c r="O325" s="1"/>
      <c r="P325" s="1"/>
      <c r="Q325" s="1"/>
      <c r="R325" s="1"/>
      <c r="S325" s="1"/>
    </row>
    <row r="326" spans="1:19">
      <c r="A326" s="20" t="s">
        <v>316</v>
      </c>
      <c r="B326" s="20">
        <v>6268.1169</v>
      </c>
      <c r="C326" s="20">
        <v>50.877429999999997</v>
      </c>
      <c r="D326" s="20">
        <v>6318.9943300000004</v>
      </c>
      <c r="E326" s="1"/>
      <c r="F326" s="1"/>
      <c r="G326" s="1"/>
      <c r="H326" s="1"/>
      <c r="I326" s="1"/>
      <c r="J326" s="1"/>
      <c r="K326" s="1"/>
      <c r="L326" s="1"/>
      <c r="M326" s="1"/>
      <c r="N326" s="1"/>
      <c r="O326" s="1"/>
      <c r="P326" s="1"/>
      <c r="Q326" s="1"/>
      <c r="R326" s="1"/>
      <c r="S326" s="1"/>
    </row>
    <row r="327" spans="1:19">
      <c r="A327" s="18" t="s">
        <v>317</v>
      </c>
      <c r="B327" s="318">
        <v>-27835.849170000001</v>
      </c>
      <c r="C327" s="318">
        <v>-3996.6056899999999</v>
      </c>
      <c r="D327" s="318">
        <v>-31832.454859999998</v>
      </c>
      <c r="E327" s="1"/>
      <c r="F327" s="1"/>
      <c r="G327" s="1"/>
      <c r="H327" s="1"/>
      <c r="I327" s="1"/>
      <c r="J327" s="1"/>
      <c r="K327" s="1"/>
      <c r="L327" s="1"/>
      <c r="M327" s="1"/>
      <c r="N327" s="1"/>
      <c r="O327" s="1"/>
      <c r="P327" s="1"/>
      <c r="Q327" s="1"/>
      <c r="R327" s="1"/>
      <c r="S327" s="1"/>
    </row>
    <row r="328" spans="1:19">
      <c r="A328" s="20" t="s">
        <v>318</v>
      </c>
      <c r="B328" s="20">
        <v>0</v>
      </c>
      <c r="C328" s="20">
        <v>0</v>
      </c>
      <c r="D328" s="20">
        <v>0</v>
      </c>
      <c r="E328" s="1"/>
      <c r="F328" s="1"/>
      <c r="G328" s="1"/>
      <c r="H328" s="1"/>
      <c r="I328" s="1"/>
      <c r="J328" s="1"/>
      <c r="K328" s="1"/>
      <c r="L328" s="1"/>
      <c r="M328" s="1"/>
      <c r="N328" s="1"/>
      <c r="O328" s="1"/>
      <c r="P328" s="1"/>
      <c r="Q328" s="1"/>
      <c r="R328" s="1"/>
      <c r="S328" s="1"/>
    </row>
    <row r="329" spans="1:19">
      <c r="A329" s="17" t="s">
        <v>319</v>
      </c>
      <c r="B329" s="318">
        <v>-27835.849170000001</v>
      </c>
      <c r="C329" s="318">
        <v>-3996.6056899999999</v>
      </c>
      <c r="D329" s="318">
        <v>-31832.454859999998</v>
      </c>
      <c r="E329" s="1"/>
      <c r="F329" s="1"/>
      <c r="G329" s="1"/>
      <c r="H329" s="1"/>
      <c r="I329" s="1"/>
      <c r="J329" s="1"/>
      <c r="K329" s="1"/>
      <c r="L329" s="1"/>
      <c r="M329" s="1"/>
      <c r="N329" s="1"/>
      <c r="O329" s="1"/>
      <c r="P329" s="1"/>
      <c r="Q329" s="1"/>
      <c r="R329" s="1"/>
      <c r="S329" s="1"/>
    </row>
    <row r="330" spans="1:19">
      <c r="A330" s="21" t="s">
        <v>320</v>
      </c>
      <c r="B330" s="20">
        <v>0</v>
      </c>
      <c r="C330" s="20">
        <v>0</v>
      </c>
      <c r="D330" s="20">
        <v>0</v>
      </c>
      <c r="E330" s="1"/>
      <c r="F330" s="1"/>
      <c r="G330" s="1"/>
      <c r="H330" s="1"/>
      <c r="I330" s="1"/>
      <c r="J330" s="1"/>
      <c r="K330" s="1"/>
      <c r="L330" s="1"/>
      <c r="M330" s="1"/>
      <c r="N330" s="1"/>
      <c r="O330" s="1"/>
      <c r="P330" s="1"/>
      <c r="Q330" s="1"/>
      <c r="R330" s="1"/>
      <c r="S330" s="1"/>
    </row>
    <row r="331" spans="1:19">
      <c r="A331" s="17" t="s">
        <v>321</v>
      </c>
      <c r="B331" s="318">
        <v>-27835.849170000001</v>
      </c>
      <c r="C331" s="318">
        <v>-3996.6056899999999</v>
      </c>
      <c r="D331" s="318">
        <v>-31832.454859999998</v>
      </c>
      <c r="E331" s="1"/>
      <c r="F331" s="1"/>
      <c r="G331" s="1"/>
      <c r="H331" s="1"/>
      <c r="I331" s="1"/>
      <c r="J331" s="1"/>
      <c r="K331" s="1"/>
      <c r="L331" s="1"/>
      <c r="M331" s="1"/>
      <c r="N331" s="1"/>
      <c r="O331" s="1"/>
      <c r="P331" s="1"/>
      <c r="Q331" s="1"/>
      <c r="R331" s="1"/>
      <c r="S331" s="1"/>
    </row>
    <row r="332" spans="1:19" ht="3.75" customHeight="1" thickBot="1">
      <c r="A332" s="67"/>
      <c r="B332" s="319"/>
      <c r="C332" s="319"/>
      <c r="D332" s="319"/>
      <c r="E332" s="1"/>
      <c r="F332" s="1"/>
      <c r="G332" s="1"/>
      <c r="H332" s="1"/>
      <c r="I332" s="1"/>
      <c r="J332" s="1"/>
      <c r="K332" s="1"/>
      <c r="L332" s="1"/>
      <c r="M332" s="1"/>
      <c r="N332" s="1"/>
      <c r="O332" s="1"/>
      <c r="P332" s="1"/>
      <c r="Q332" s="1"/>
      <c r="R332" s="1"/>
      <c r="S332" s="1"/>
    </row>
    <row r="333" spans="1:19" ht="15.75" thickTop="1">
      <c r="A333" s="20"/>
      <c r="B333" s="79"/>
      <c r="C333" s="79"/>
      <c r="D333" s="79"/>
      <c r="E333" s="1"/>
      <c r="F333" s="1"/>
      <c r="G333" s="1"/>
      <c r="H333" s="1"/>
      <c r="I333" s="1"/>
      <c r="J333" s="1"/>
      <c r="K333" s="1"/>
      <c r="L333" s="1"/>
      <c r="M333" s="1"/>
      <c r="N333" s="1"/>
      <c r="O333" s="1"/>
      <c r="P333" s="1"/>
      <c r="Q333" s="1"/>
      <c r="R333" s="1"/>
      <c r="S333" s="1"/>
    </row>
  </sheetData>
  <mergeCells count="4">
    <mergeCell ref="A1:D1"/>
    <mergeCell ref="A2:D2"/>
    <mergeCell ref="A3:D3"/>
    <mergeCell ref="A4:D4"/>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D126"/>
  <sheetViews>
    <sheetView workbookViewId="0">
      <selection activeCell="F36" sqref="F36"/>
    </sheetView>
  </sheetViews>
  <sheetFormatPr baseColWidth="10" defaultColWidth="9.140625" defaultRowHeight="15"/>
  <cols>
    <col min="1" max="1" width="99.5703125" customWidth="1"/>
    <col min="2" max="3" width="9.140625" customWidth="1"/>
    <col min="4" max="4" width="10.85546875" customWidth="1"/>
    <col min="5" max="256" width="11.42578125" customWidth="1"/>
    <col min="257" max="257" width="99.5703125" customWidth="1"/>
    <col min="258" max="259" width="9.140625" customWidth="1"/>
    <col min="260" max="260" width="10.85546875" customWidth="1"/>
    <col min="261" max="512" width="11.42578125" customWidth="1"/>
    <col min="513" max="513" width="99.5703125" customWidth="1"/>
    <col min="514" max="515" width="9.140625" customWidth="1"/>
    <col min="516" max="516" width="10.85546875" customWidth="1"/>
    <col min="517" max="768" width="11.42578125" customWidth="1"/>
    <col min="769" max="769" width="99.5703125" customWidth="1"/>
    <col min="770" max="771" width="9.140625" customWidth="1"/>
    <col min="772" max="772" width="10.85546875" customWidth="1"/>
    <col min="773" max="1024" width="11.42578125" customWidth="1"/>
    <col min="1025" max="1025" width="99.5703125" customWidth="1"/>
    <col min="1026" max="1027" width="9.140625" customWidth="1"/>
    <col min="1028" max="1028" width="10.85546875" customWidth="1"/>
    <col min="1029" max="1280" width="11.42578125" customWidth="1"/>
    <col min="1281" max="1281" width="99.5703125" customWidth="1"/>
    <col min="1282" max="1283" width="9.140625" customWidth="1"/>
    <col min="1284" max="1284" width="10.85546875" customWidth="1"/>
    <col min="1285" max="1536" width="11.42578125" customWidth="1"/>
    <col min="1537" max="1537" width="99.5703125" customWidth="1"/>
    <col min="1538" max="1539" width="9.140625" customWidth="1"/>
    <col min="1540" max="1540" width="10.85546875" customWidth="1"/>
    <col min="1541" max="1792" width="11.42578125" customWidth="1"/>
    <col min="1793" max="1793" width="99.5703125" customWidth="1"/>
    <col min="1794" max="1795" width="9.140625" customWidth="1"/>
    <col min="1796" max="1796" width="10.85546875" customWidth="1"/>
    <col min="1797" max="2048" width="11.42578125" customWidth="1"/>
    <col min="2049" max="2049" width="99.5703125" customWidth="1"/>
    <col min="2050" max="2051" width="9.140625" customWidth="1"/>
    <col min="2052" max="2052" width="10.85546875" customWidth="1"/>
    <col min="2053" max="2304" width="11.42578125" customWidth="1"/>
    <col min="2305" max="2305" width="99.5703125" customWidth="1"/>
    <col min="2306" max="2307" width="9.140625" customWidth="1"/>
    <col min="2308" max="2308" width="10.85546875" customWidth="1"/>
    <col min="2309" max="2560" width="11.42578125" customWidth="1"/>
    <col min="2561" max="2561" width="99.5703125" customWidth="1"/>
    <col min="2562" max="2563" width="9.140625" customWidth="1"/>
    <col min="2564" max="2564" width="10.85546875" customWidth="1"/>
    <col min="2565" max="2816" width="11.42578125" customWidth="1"/>
    <col min="2817" max="2817" width="99.5703125" customWidth="1"/>
    <col min="2818" max="2819" width="9.140625" customWidth="1"/>
    <col min="2820" max="2820" width="10.85546875" customWidth="1"/>
    <col min="2821" max="3072" width="11.42578125" customWidth="1"/>
    <col min="3073" max="3073" width="99.5703125" customWidth="1"/>
    <col min="3074" max="3075" width="9.140625" customWidth="1"/>
    <col min="3076" max="3076" width="10.85546875" customWidth="1"/>
    <col min="3077" max="3328" width="11.42578125" customWidth="1"/>
    <col min="3329" max="3329" width="99.5703125" customWidth="1"/>
    <col min="3330" max="3331" width="9.140625" customWidth="1"/>
    <col min="3332" max="3332" width="10.85546875" customWidth="1"/>
    <col min="3333" max="3584" width="11.42578125" customWidth="1"/>
    <col min="3585" max="3585" width="99.5703125" customWidth="1"/>
    <col min="3586" max="3587" width="9.140625" customWidth="1"/>
    <col min="3588" max="3588" width="10.85546875" customWidth="1"/>
    <col min="3589" max="3840" width="11.42578125" customWidth="1"/>
    <col min="3841" max="3841" width="99.5703125" customWidth="1"/>
    <col min="3842" max="3843" width="9.140625" customWidth="1"/>
    <col min="3844" max="3844" width="10.85546875" customWidth="1"/>
    <col min="3845" max="4096" width="11.42578125" customWidth="1"/>
    <col min="4097" max="4097" width="99.5703125" customWidth="1"/>
    <col min="4098" max="4099" width="9.140625" customWidth="1"/>
    <col min="4100" max="4100" width="10.85546875" customWidth="1"/>
    <col min="4101" max="4352" width="11.42578125" customWidth="1"/>
    <col min="4353" max="4353" width="99.5703125" customWidth="1"/>
    <col min="4354" max="4355" width="9.140625" customWidth="1"/>
    <col min="4356" max="4356" width="10.85546875" customWidth="1"/>
    <col min="4357" max="4608" width="11.42578125" customWidth="1"/>
    <col min="4609" max="4609" width="99.5703125" customWidth="1"/>
    <col min="4610" max="4611" width="9.140625" customWidth="1"/>
    <col min="4612" max="4612" width="10.85546875" customWidth="1"/>
    <col min="4613" max="4864" width="11.42578125" customWidth="1"/>
    <col min="4865" max="4865" width="99.5703125" customWidth="1"/>
    <col min="4866" max="4867" width="9.140625" customWidth="1"/>
    <col min="4868" max="4868" width="10.85546875" customWidth="1"/>
    <col min="4869" max="5120" width="11.42578125" customWidth="1"/>
    <col min="5121" max="5121" width="99.5703125" customWidth="1"/>
    <col min="5122" max="5123" width="9.140625" customWidth="1"/>
    <col min="5124" max="5124" width="10.85546875" customWidth="1"/>
    <col min="5125" max="5376" width="11.42578125" customWidth="1"/>
    <col min="5377" max="5377" width="99.5703125" customWidth="1"/>
    <col min="5378" max="5379" width="9.140625" customWidth="1"/>
    <col min="5380" max="5380" width="10.85546875" customWidth="1"/>
    <col min="5381" max="5632" width="11.42578125" customWidth="1"/>
    <col min="5633" max="5633" width="99.5703125" customWidth="1"/>
    <col min="5634" max="5635" width="9.140625" customWidth="1"/>
    <col min="5636" max="5636" width="10.85546875" customWidth="1"/>
    <col min="5637" max="5888" width="11.42578125" customWidth="1"/>
    <col min="5889" max="5889" width="99.5703125" customWidth="1"/>
    <col min="5890" max="5891" width="9.140625" customWidth="1"/>
    <col min="5892" max="5892" width="10.85546875" customWidth="1"/>
    <col min="5893" max="6144" width="11.42578125" customWidth="1"/>
    <col min="6145" max="6145" width="99.5703125" customWidth="1"/>
    <col min="6146" max="6147" width="9.140625" customWidth="1"/>
    <col min="6148" max="6148" width="10.85546875" customWidth="1"/>
    <col min="6149" max="6400" width="11.42578125" customWidth="1"/>
    <col min="6401" max="6401" width="99.5703125" customWidth="1"/>
    <col min="6402" max="6403" width="9.140625" customWidth="1"/>
    <col min="6404" max="6404" width="10.85546875" customWidth="1"/>
    <col min="6405" max="6656" width="11.42578125" customWidth="1"/>
    <col min="6657" max="6657" width="99.5703125" customWidth="1"/>
    <col min="6658" max="6659" width="9.140625" customWidth="1"/>
    <col min="6660" max="6660" width="10.85546875" customWidth="1"/>
    <col min="6661" max="6912" width="11.42578125" customWidth="1"/>
    <col min="6913" max="6913" width="99.5703125" customWidth="1"/>
    <col min="6914" max="6915" width="9.140625" customWidth="1"/>
    <col min="6916" max="6916" width="10.85546875" customWidth="1"/>
    <col min="6917" max="7168" width="11.42578125" customWidth="1"/>
    <col min="7169" max="7169" width="99.5703125" customWidth="1"/>
    <col min="7170" max="7171" width="9.140625" customWidth="1"/>
    <col min="7172" max="7172" width="10.85546875" customWidth="1"/>
    <col min="7173" max="7424" width="11.42578125" customWidth="1"/>
    <col min="7425" max="7425" width="99.5703125" customWidth="1"/>
    <col min="7426" max="7427" width="9.140625" customWidth="1"/>
    <col min="7428" max="7428" width="10.85546875" customWidth="1"/>
    <col min="7429" max="7680" width="11.42578125" customWidth="1"/>
    <col min="7681" max="7681" width="99.5703125" customWidth="1"/>
    <col min="7682" max="7683" width="9.140625" customWidth="1"/>
    <col min="7684" max="7684" width="10.85546875" customWidth="1"/>
    <col min="7685" max="7936" width="11.42578125" customWidth="1"/>
    <col min="7937" max="7937" width="99.5703125" customWidth="1"/>
    <col min="7938" max="7939" width="9.140625" customWidth="1"/>
    <col min="7940" max="7940" width="10.85546875" customWidth="1"/>
    <col min="7941" max="8192" width="11.42578125" customWidth="1"/>
    <col min="8193" max="8193" width="99.5703125" customWidth="1"/>
    <col min="8194" max="8195" width="9.140625" customWidth="1"/>
    <col min="8196" max="8196" width="10.85546875" customWidth="1"/>
    <col min="8197" max="8448" width="11.42578125" customWidth="1"/>
    <col min="8449" max="8449" width="99.5703125" customWidth="1"/>
    <col min="8450" max="8451" width="9.140625" customWidth="1"/>
    <col min="8452" max="8452" width="10.85546875" customWidth="1"/>
    <col min="8453" max="8704" width="11.42578125" customWidth="1"/>
    <col min="8705" max="8705" width="99.5703125" customWidth="1"/>
    <col min="8706" max="8707" width="9.140625" customWidth="1"/>
    <col min="8708" max="8708" width="10.85546875" customWidth="1"/>
    <col min="8709" max="8960" width="11.42578125" customWidth="1"/>
    <col min="8961" max="8961" width="99.5703125" customWidth="1"/>
    <col min="8962" max="8963" width="9.140625" customWidth="1"/>
    <col min="8964" max="8964" width="10.85546875" customWidth="1"/>
    <col min="8965" max="9216" width="11.42578125" customWidth="1"/>
    <col min="9217" max="9217" width="99.5703125" customWidth="1"/>
    <col min="9218" max="9219" width="9.140625" customWidth="1"/>
    <col min="9220" max="9220" width="10.85546875" customWidth="1"/>
    <col min="9221" max="9472" width="11.42578125" customWidth="1"/>
    <col min="9473" max="9473" width="99.5703125" customWidth="1"/>
    <col min="9474" max="9475" width="9.140625" customWidth="1"/>
    <col min="9476" max="9476" width="10.85546875" customWidth="1"/>
    <col min="9477" max="9728" width="11.42578125" customWidth="1"/>
    <col min="9729" max="9729" width="99.5703125" customWidth="1"/>
    <col min="9730" max="9731" width="9.140625" customWidth="1"/>
    <col min="9732" max="9732" width="10.85546875" customWidth="1"/>
    <col min="9733" max="9984" width="11.42578125" customWidth="1"/>
    <col min="9985" max="9985" width="99.5703125" customWidth="1"/>
    <col min="9986" max="9987" width="9.140625" customWidth="1"/>
    <col min="9988" max="9988" width="10.85546875" customWidth="1"/>
    <col min="9989" max="10240" width="11.42578125" customWidth="1"/>
    <col min="10241" max="10241" width="99.5703125" customWidth="1"/>
    <col min="10242" max="10243" width="9.140625" customWidth="1"/>
    <col min="10244" max="10244" width="10.85546875" customWidth="1"/>
    <col min="10245" max="10496" width="11.42578125" customWidth="1"/>
    <col min="10497" max="10497" width="99.5703125" customWidth="1"/>
    <col min="10498" max="10499" width="9.140625" customWidth="1"/>
    <col min="10500" max="10500" width="10.85546875" customWidth="1"/>
    <col min="10501" max="10752" width="11.42578125" customWidth="1"/>
    <col min="10753" max="10753" width="99.5703125" customWidth="1"/>
    <col min="10754" max="10755" width="9.140625" customWidth="1"/>
    <col min="10756" max="10756" width="10.85546875" customWidth="1"/>
    <col min="10757" max="11008" width="11.42578125" customWidth="1"/>
    <col min="11009" max="11009" width="99.5703125" customWidth="1"/>
    <col min="11010" max="11011" width="9.140625" customWidth="1"/>
    <col min="11012" max="11012" width="10.85546875" customWidth="1"/>
    <col min="11013" max="11264" width="11.42578125" customWidth="1"/>
    <col min="11265" max="11265" width="99.5703125" customWidth="1"/>
    <col min="11266" max="11267" width="9.140625" customWidth="1"/>
    <col min="11268" max="11268" width="10.85546875" customWidth="1"/>
    <col min="11269" max="11520" width="11.42578125" customWidth="1"/>
    <col min="11521" max="11521" width="99.5703125" customWidth="1"/>
    <col min="11522" max="11523" width="9.140625" customWidth="1"/>
    <col min="11524" max="11524" width="10.85546875" customWidth="1"/>
    <col min="11525" max="11776" width="11.42578125" customWidth="1"/>
    <col min="11777" max="11777" width="99.5703125" customWidth="1"/>
    <col min="11778" max="11779" width="9.140625" customWidth="1"/>
    <col min="11780" max="11780" width="10.85546875" customWidth="1"/>
    <col min="11781" max="12032" width="11.42578125" customWidth="1"/>
    <col min="12033" max="12033" width="99.5703125" customWidth="1"/>
    <col min="12034" max="12035" width="9.140625" customWidth="1"/>
    <col min="12036" max="12036" width="10.85546875" customWidth="1"/>
    <col min="12037" max="12288" width="11.42578125" customWidth="1"/>
    <col min="12289" max="12289" width="99.5703125" customWidth="1"/>
    <col min="12290" max="12291" width="9.140625" customWidth="1"/>
    <col min="12292" max="12292" width="10.85546875" customWidth="1"/>
    <col min="12293" max="12544" width="11.42578125" customWidth="1"/>
    <col min="12545" max="12545" width="99.5703125" customWidth="1"/>
    <col min="12546" max="12547" width="9.140625" customWidth="1"/>
    <col min="12548" max="12548" width="10.85546875" customWidth="1"/>
    <col min="12549" max="12800" width="11.42578125" customWidth="1"/>
    <col min="12801" max="12801" width="99.5703125" customWidth="1"/>
    <col min="12802" max="12803" width="9.140625" customWidth="1"/>
    <col min="12804" max="12804" width="10.85546875" customWidth="1"/>
    <col min="12805" max="13056" width="11.42578125" customWidth="1"/>
    <col min="13057" max="13057" width="99.5703125" customWidth="1"/>
    <col min="13058" max="13059" width="9.140625" customWidth="1"/>
    <col min="13060" max="13060" width="10.85546875" customWidth="1"/>
    <col min="13061" max="13312" width="11.42578125" customWidth="1"/>
    <col min="13313" max="13313" width="99.5703125" customWidth="1"/>
    <col min="13314" max="13315" width="9.140625" customWidth="1"/>
    <col min="13316" max="13316" width="10.85546875" customWidth="1"/>
    <col min="13317" max="13568" width="11.42578125" customWidth="1"/>
    <col min="13569" max="13569" width="99.5703125" customWidth="1"/>
    <col min="13570" max="13571" width="9.140625" customWidth="1"/>
    <col min="13572" max="13572" width="10.85546875" customWidth="1"/>
    <col min="13573" max="13824" width="11.42578125" customWidth="1"/>
    <col min="13825" max="13825" width="99.5703125" customWidth="1"/>
    <col min="13826" max="13827" width="9.140625" customWidth="1"/>
    <col min="13828" max="13828" width="10.85546875" customWidth="1"/>
    <col min="13829" max="14080" width="11.42578125" customWidth="1"/>
    <col min="14081" max="14081" width="99.5703125" customWidth="1"/>
    <col min="14082" max="14083" width="9.140625" customWidth="1"/>
    <col min="14084" max="14084" width="10.85546875" customWidth="1"/>
    <col min="14085" max="14336" width="11.42578125" customWidth="1"/>
    <col min="14337" max="14337" width="99.5703125" customWidth="1"/>
    <col min="14338" max="14339" width="9.140625" customWidth="1"/>
    <col min="14340" max="14340" width="10.85546875" customWidth="1"/>
    <col min="14341" max="14592" width="11.42578125" customWidth="1"/>
    <col min="14593" max="14593" width="99.5703125" customWidth="1"/>
    <col min="14594" max="14595" width="9.140625" customWidth="1"/>
    <col min="14596" max="14596" width="10.85546875" customWidth="1"/>
    <col min="14597" max="14848" width="11.42578125" customWidth="1"/>
    <col min="14849" max="14849" width="99.5703125" customWidth="1"/>
    <col min="14850" max="14851" width="9.140625" customWidth="1"/>
    <col min="14852" max="14852" width="10.85546875" customWidth="1"/>
    <col min="14853" max="15104" width="11.42578125" customWidth="1"/>
    <col min="15105" max="15105" width="99.5703125" customWidth="1"/>
    <col min="15106" max="15107" width="9.140625" customWidth="1"/>
    <col min="15108" max="15108" width="10.85546875" customWidth="1"/>
    <col min="15109" max="15360" width="11.42578125" customWidth="1"/>
    <col min="15361" max="15361" width="99.5703125" customWidth="1"/>
    <col min="15362" max="15363" width="9.140625" customWidth="1"/>
    <col min="15364" max="15364" width="10.85546875" customWidth="1"/>
    <col min="15365" max="15616" width="11.42578125" customWidth="1"/>
    <col min="15617" max="15617" width="99.5703125" customWidth="1"/>
    <col min="15618" max="15619" width="9.140625" customWidth="1"/>
    <col min="15620" max="15620" width="10.85546875" customWidth="1"/>
    <col min="15621" max="15872" width="11.42578125" customWidth="1"/>
    <col min="15873" max="15873" width="99.5703125" customWidth="1"/>
    <col min="15874" max="15875" width="9.140625" customWidth="1"/>
    <col min="15876" max="15876" width="10.85546875" customWidth="1"/>
    <col min="15877" max="16128" width="11.42578125" customWidth="1"/>
    <col min="16129" max="16129" width="99.5703125" customWidth="1"/>
    <col min="16130" max="16131" width="9.140625" customWidth="1"/>
    <col min="16132" max="16132" width="10.85546875" customWidth="1"/>
    <col min="16133" max="16384" width="11.42578125" customWidth="1"/>
  </cols>
  <sheetData>
    <row r="1" spans="1:4" ht="30" customHeight="1">
      <c r="A1" s="760" t="s">
        <v>347</v>
      </c>
      <c r="B1" s="760"/>
      <c r="C1" s="760"/>
      <c r="D1" s="760"/>
    </row>
    <row r="2" spans="1:4" ht="18">
      <c r="A2" s="761" t="s">
        <v>977</v>
      </c>
      <c r="B2" s="761"/>
      <c r="C2" s="761"/>
      <c r="D2" s="761"/>
    </row>
    <row r="3" spans="1:4" ht="30" customHeight="1">
      <c r="A3" s="769" t="s">
        <v>2</v>
      </c>
      <c r="B3" s="769"/>
      <c r="C3" s="769"/>
      <c r="D3" s="769"/>
    </row>
    <row r="4" spans="1:4">
      <c r="A4" s="80"/>
      <c r="B4" s="81"/>
      <c r="C4" s="81"/>
      <c r="D4" s="81"/>
    </row>
    <row r="5" spans="1:4" ht="30" customHeight="1">
      <c r="A5" s="82"/>
      <c r="B5" s="83" t="s">
        <v>349</v>
      </c>
      <c r="C5" s="83" t="s">
        <v>348</v>
      </c>
      <c r="D5" s="84" t="s">
        <v>444</v>
      </c>
    </row>
    <row r="6" spans="1:4">
      <c r="A6" s="80"/>
      <c r="B6" s="85"/>
      <c r="C6" s="85"/>
      <c r="D6" s="86"/>
    </row>
    <row r="7" spans="1:4">
      <c r="A7" s="28" t="s">
        <v>446</v>
      </c>
      <c r="B7" s="83"/>
      <c r="C7" s="83"/>
      <c r="D7" s="84"/>
    </row>
    <row r="8" spans="1:4">
      <c r="A8" s="80" t="s">
        <v>447</v>
      </c>
      <c r="B8" s="322">
        <v>9.0800000000000006E-2</v>
      </c>
      <c r="C8" s="322">
        <v>0.15129999999999999</v>
      </c>
      <c r="D8" s="322">
        <v>9.7299999999999998E-2</v>
      </c>
    </row>
    <row r="9" spans="1:4">
      <c r="A9" s="80" t="s">
        <v>448</v>
      </c>
      <c r="B9" s="322">
        <v>0.75109999999999999</v>
      </c>
      <c r="C9" s="322">
        <v>0.72240000000000004</v>
      </c>
      <c r="D9" s="322">
        <v>0.748</v>
      </c>
    </row>
    <row r="10" spans="1:4">
      <c r="A10" s="28" t="s">
        <v>449</v>
      </c>
      <c r="B10" s="323"/>
      <c r="C10" s="323"/>
      <c r="D10" s="323"/>
    </row>
    <row r="11" spans="1:4">
      <c r="A11" s="92" t="s">
        <v>450</v>
      </c>
      <c r="B11" s="322">
        <v>0.36130000000000001</v>
      </c>
      <c r="C11" s="322">
        <v>0.68430000000000002</v>
      </c>
      <c r="D11" s="322">
        <v>0.3962</v>
      </c>
    </row>
    <row r="12" spans="1:4">
      <c r="A12" s="92" t="s">
        <v>451</v>
      </c>
      <c r="B12" s="322">
        <v>0.62619999999999998</v>
      </c>
      <c r="C12" s="322">
        <v>0.75119999999999998</v>
      </c>
      <c r="D12" s="322">
        <v>0.63970000000000005</v>
      </c>
    </row>
    <row r="13" spans="1:4">
      <c r="A13" s="80" t="s">
        <v>452</v>
      </c>
      <c r="B13" s="322">
        <v>0.2346</v>
      </c>
      <c r="C13" s="322">
        <v>0.15260000000000001</v>
      </c>
      <c r="D13" s="322">
        <v>0.2258</v>
      </c>
    </row>
    <row r="14" spans="1:4">
      <c r="A14" s="92" t="s">
        <v>453</v>
      </c>
      <c r="B14" s="322">
        <v>1.7600000000000001E-2</v>
      </c>
      <c r="C14" s="322">
        <v>0</v>
      </c>
      <c r="D14" s="322">
        <v>1.5699999999999999E-2</v>
      </c>
    </row>
    <row r="15" spans="1:4">
      <c r="A15" s="93" t="s">
        <v>454</v>
      </c>
      <c r="B15" s="323"/>
      <c r="C15" s="323"/>
      <c r="D15" s="323"/>
    </row>
    <row r="16" spans="1:4">
      <c r="A16" s="92" t="s">
        <v>455</v>
      </c>
      <c r="B16" s="322">
        <v>0.66910000000000003</v>
      </c>
      <c r="C16" s="322">
        <v>0.4078</v>
      </c>
      <c r="D16" s="322">
        <v>0.63429999999999997</v>
      </c>
    </row>
    <row r="17" spans="1:4">
      <c r="A17" s="92" t="s">
        <v>456</v>
      </c>
      <c r="B17" s="322">
        <v>0.33090000000000003</v>
      </c>
      <c r="C17" s="322">
        <v>0.59219999999999995</v>
      </c>
      <c r="D17" s="322">
        <v>0.36570000000000003</v>
      </c>
    </row>
    <row r="18" spans="1:4">
      <c r="A18" s="92" t="s">
        <v>457</v>
      </c>
      <c r="B18" s="324">
        <v>594.4203</v>
      </c>
      <c r="C18" s="324">
        <v>773.71990000000005</v>
      </c>
      <c r="D18" s="324">
        <v>625.39649999999995</v>
      </c>
    </row>
    <row r="19" spans="1:4">
      <c r="A19" s="93" t="s">
        <v>458</v>
      </c>
      <c r="B19" s="325"/>
      <c r="C19" s="325"/>
      <c r="D19" s="325"/>
    </row>
    <row r="20" spans="1:4">
      <c r="A20" s="80" t="s">
        <v>459</v>
      </c>
      <c r="B20" s="322">
        <v>0.95479999999999998</v>
      </c>
      <c r="C20" s="322">
        <v>0.8357</v>
      </c>
      <c r="D20" s="322">
        <v>0.94079999999999997</v>
      </c>
    </row>
    <row r="21" spans="1:4">
      <c r="A21" s="80" t="s">
        <v>460</v>
      </c>
      <c r="B21" s="322">
        <v>0.24049999999999999</v>
      </c>
      <c r="C21" s="322">
        <v>0.47670000000000001</v>
      </c>
      <c r="D21" s="322">
        <v>0.26829999999999998</v>
      </c>
    </row>
    <row r="22" spans="1:4">
      <c r="A22" s="92" t="s">
        <v>461</v>
      </c>
      <c r="B22" s="322">
        <v>4.5199999999999997E-2</v>
      </c>
      <c r="C22" s="322">
        <v>0.1643</v>
      </c>
      <c r="D22" s="322">
        <v>5.9200000000000003E-2</v>
      </c>
    </row>
    <row r="23" spans="1:4">
      <c r="A23" s="92" t="s">
        <v>462</v>
      </c>
      <c r="B23" s="322">
        <v>0.24099999999999999</v>
      </c>
      <c r="C23" s="322">
        <v>0.43809999999999999</v>
      </c>
      <c r="D23" s="322">
        <v>0.2616</v>
      </c>
    </row>
    <row r="24" spans="1:4">
      <c r="A24" s="92" t="s">
        <v>463</v>
      </c>
      <c r="B24" s="322">
        <v>4.3499999999999997E-2</v>
      </c>
      <c r="C24" s="322">
        <v>0.23200000000000001</v>
      </c>
      <c r="D24" s="322">
        <v>8.2900000000000001E-2</v>
      </c>
    </row>
    <row r="25" spans="1:4">
      <c r="A25" s="92" t="s">
        <v>464</v>
      </c>
      <c r="B25" s="322">
        <v>0.17230000000000001</v>
      </c>
      <c r="C25" s="322">
        <v>0.1139</v>
      </c>
      <c r="D25" s="322">
        <v>0.16539999999999999</v>
      </c>
    </row>
    <row r="26" spans="1:4">
      <c r="A26" s="92" t="s">
        <v>465</v>
      </c>
      <c r="B26" s="322">
        <v>6.13E-2</v>
      </c>
      <c r="C26" s="322">
        <v>0.1439</v>
      </c>
      <c r="D26" s="322">
        <v>7.0999999999999994E-2</v>
      </c>
    </row>
    <row r="27" spans="1:4">
      <c r="A27" s="92" t="s">
        <v>466</v>
      </c>
      <c r="B27" s="322">
        <v>0.92130000000000001</v>
      </c>
      <c r="C27" s="322">
        <v>0.81169999999999998</v>
      </c>
      <c r="D27" s="322">
        <v>0.90769999999999995</v>
      </c>
    </row>
    <row r="28" spans="1:4">
      <c r="A28" s="92" t="s">
        <v>467</v>
      </c>
      <c r="B28" s="322">
        <v>2.9700000000000001E-2</v>
      </c>
      <c r="C28" s="322">
        <v>3.4000000000000002E-2</v>
      </c>
      <c r="D28" s="322">
        <v>3.0200000000000001E-2</v>
      </c>
    </row>
    <row r="29" spans="1:4">
      <c r="A29" s="92" t="s">
        <v>468</v>
      </c>
      <c r="B29" s="322">
        <v>8.8000000000000005E-3</v>
      </c>
      <c r="C29" s="322">
        <v>4.5999999999999999E-3</v>
      </c>
      <c r="D29" s="322">
        <v>8.2000000000000007E-3</v>
      </c>
    </row>
    <row r="30" spans="1:4">
      <c r="A30" s="92" t="s">
        <v>469</v>
      </c>
      <c r="B30" s="322">
        <v>1.1999999999999999E-3</v>
      </c>
      <c r="C30" s="322">
        <v>0</v>
      </c>
      <c r="D30" s="322">
        <v>1.1000000000000001E-3</v>
      </c>
    </row>
    <row r="31" spans="1:4">
      <c r="A31" s="92" t="s">
        <v>470</v>
      </c>
      <c r="B31" s="322">
        <v>7.7000000000000002E-3</v>
      </c>
      <c r="C31" s="322">
        <v>1.8499999999999999E-2</v>
      </c>
      <c r="D31" s="322">
        <v>8.9999999999999993E-3</v>
      </c>
    </row>
    <row r="32" spans="1:4">
      <c r="A32" s="92" t="s">
        <v>471</v>
      </c>
      <c r="B32" s="322">
        <v>3.1399999999999997E-2</v>
      </c>
      <c r="C32" s="322">
        <v>0.13120000000000001</v>
      </c>
      <c r="D32" s="322">
        <v>4.3700000000000003E-2</v>
      </c>
    </row>
    <row r="33" spans="1:4">
      <c r="A33" s="93" t="s">
        <v>472</v>
      </c>
      <c r="B33" s="323"/>
      <c r="C33" s="323"/>
      <c r="D33" s="323"/>
    </row>
    <row r="34" spans="1:4">
      <c r="A34" s="92" t="s">
        <v>473</v>
      </c>
      <c r="B34" s="322">
        <v>0.48010000000000003</v>
      </c>
      <c r="C34" s="322">
        <v>0.59909999999999997</v>
      </c>
      <c r="D34" s="322">
        <v>0.49669999999999997</v>
      </c>
    </row>
    <row r="35" spans="1:4">
      <c r="A35" s="92" t="s">
        <v>474</v>
      </c>
      <c r="B35" s="322">
        <v>0.55779999999999996</v>
      </c>
      <c r="C35" s="322">
        <v>0.74890000000000001</v>
      </c>
      <c r="D35" s="322">
        <v>0.58440000000000003</v>
      </c>
    </row>
    <row r="36" spans="1:4">
      <c r="A36" s="92" t="s">
        <v>475</v>
      </c>
      <c r="B36" s="322">
        <v>0.1139</v>
      </c>
      <c r="C36" s="322">
        <v>0.2031</v>
      </c>
      <c r="D36" s="322">
        <v>0.1235</v>
      </c>
    </row>
    <row r="37" spans="1:4">
      <c r="A37" s="92" t="s">
        <v>476</v>
      </c>
      <c r="B37" s="322">
        <v>0.1055</v>
      </c>
      <c r="C37" s="322">
        <v>0.18909999999999999</v>
      </c>
      <c r="D37" s="322">
        <v>0.1145</v>
      </c>
    </row>
    <row r="38" spans="1:4">
      <c r="A38" s="80" t="s">
        <v>477</v>
      </c>
      <c r="B38" s="322">
        <v>0.40450000000000003</v>
      </c>
      <c r="C38" s="322">
        <v>0.64910000000000001</v>
      </c>
      <c r="D38" s="322">
        <v>0.4345</v>
      </c>
    </row>
    <row r="39" spans="1:4">
      <c r="A39" s="28" t="s">
        <v>478</v>
      </c>
      <c r="B39" s="323"/>
      <c r="C39" s="323"/>
      <c r="D39" s="323"/>
    </row>
    <row r="40" spans="1:4">
      <c r="A40" s="92" t="s">
        <v>479</v>
      </c>
      <c r="B40" s="322">
        <v>7.3400000000000007E-2</v>
      </c>
      <c r="C40" s="322">
        <v>6.88E-2</v>
      </c>
      <c r="D40" s="322">
        <v>7.2900000000000006E-2</v>
      </c>
    </row>
    <row r="41" spans="1:4">
      <c r="A41" s="92" t="s">
        <v>480</v>
      </c>
      <c r="B41" s="322">
        <v>7.2999999999999995E-2</v>
      </c>
      <c r="C41" s="322">
        <v>6.5600000000000006E-2</v>
      </c>
      <c r="D41" s="322">
        <v>7.2099999999999997E-2</v>
      </c>
    </row>
    <row r="42" spans="1:4">
      <c r="A42" s="92" t="s">
        <v>481</v>
      </c>
      <c r="B42" s="322">
        <v>0.41510000000000002</v>
      </c>
      <c r="C42" s="322">
        <v>1.7726</v>
      </c>
      <c r="D42" s="322">
        <v>0.55349999999999999</v>
      </c>
    </row>
    <row r="43" spans="1:4">
      <c r="A43" s="92" t="s">
        <v>482</v>
      </c>
      <c r="B43" s="322">
        <v>9.6000000000000002E-2</v>
      </c>
      <c r="C43" s="322">
        <v>1.1936</v>
      </c>
      <c r="D43" s="322">
        <v>0.2079</v>
      </c>
    </row>
    <row r="44" spans="1:4">
      <c r="A44" s="92" t="s">
        <v>483</v>
      </c>
      <c r="B44" s="322">
        <v>0.1176</v>
      </c>
      <c r="C44" s="322">
        <v>0.77680000000000005</v>
      </c>
      <c r="D44" s="322">
        <v>0.18490000000000001</v>
      </c>
    </row>
    <row r="45" spans="1:4">
      <c r="A45" s="92" t="s">
        <v>484</v>
      </c>
      <c r="B45" s="322">
        <v>0.1318</v>
      </c>
      <c r="C45" s="322">
        <v>0.1167</v>
      </c>
      <c r="D45" s="322">
        <v>0.1303</v>
      </c>
    </row>
    <row r="46" spans="1:4">
      <c r="A46" s="93" t="s">
        <v>485</v>
      </c>
      <c r="B46" s="323"/>
      <c r="C46" s="323"/>
      <c r="D46" s="323"/>
    </row>
    <row r="47" spans="1:4">
      <c r="A47" s="92" t="s">
        <v>486</v>
      </c>
      <c r="B47" s="322">
        <v>0.74919999999999998</v>
      </c>
      <c r="C47" s="322">
        <v>0.73150000000000004</v>
      </c>
      <c r="D47" s="322">
        <v>0.74719999999999998</v>
      </c>
    </row>
    <row r="48" spans="1:4">
      <c r="A48" s="92" t="s">
        <v>487</v>
      </c>
      <c r="B48" s="322">
        <v>0.86080000000000001</v>
      </c>
      <c r="C48" s="322">
        <v>0.83599999999999997</v>
      </c>
      <c r="D48" s="322">
        <v>0.85799999999999998</v>
      </c>
    </row>
    <row r="49" spans="1:4">
      <c r="A49" s="92" t="s">
        <v>488</v>
      </c>
      <c r="B49" s="322">
        <v>-6.1199999999999997E-2</v>
      </c>
      <c r="C49" s="322">
        <v>-6.3500000000000001E-2</v>
      </c>
      <c r="D49" s="322">
        <v>-6.1499999999999999E-2</v>
      </c>
    </row>
    <row r="50" spans="1:4" ht="15.75" thickBot="1">
      <c r="A50" s="326" t="s">
        <v>489</v>
      </c>
      <c r="B50" s="112">
        <v>3.4384000000000001</v>
      </c>
      <c r="C50" s="112">
        <v>4.0909000000000004</v>
      </c>
      <c r="D50" s="112">
        <v>3.5049000000000001</v>
      </c>
    </row>
    <row r="51" spans="1:4" ht="15.75" thickTop="1">
      <c r="A51" s="803" t="s">
        <v>490</v>
      </c>
      <c r="B51" s="803"/>
      <c r="C51" s="803"/>
      <c r="D51" s="803"/>
    </row>
    <row r="52" spans="1:4" ht="81" customHeight="1">
      <c r="A52" s="771" t="s">
        <v>491</v>
      </c>
      <c r="B52" s="771"/>
      <c r="C52" s="771"/>
      <c r="D52" s="771"/>
    </row>
    <row r="53" spans="1:4" ht="70.5" customHeight="1">
      <c r="A53" s="771" t="s">
        <v>492</v>
      </c>
      <c r="B53" s="771"/>
      <c r="C53" s="771"/>
      <c r="D53" s="771"/>
    </row>
    <row r="54" spans="1:4">
      <c r="A54" s="773" t="s">
        <v>493</v>
      </c>
      <c r="B54" s="773"/>
      <c r="C54" s="773"/>
      <c r="D54" s="773"/>
    </row>
    <row r="55" spans="1:4">
      <c r="A55" s="773" t="s">
        <v>494</v>
      </c>
      <c r="B55" s="773"/>
      <c r="C55" s="773"/>
      <c r="D55" s="773"/>
    </row>
    <row r="56" spans="1:4" ht="32.25" customHeight="1">
      <c r="A56" s="804" t="s">
        <v>495</v>
      </c>
      <c r="B56" s="804"/>
      <c r="C56" s="804"/>
      <c r="D56" s="804"/>
    </row>
    <row r="57" spans="1:4" ht="30" customHeight="1">
      <c r="A57" s="100"/>
      <c r="B57" s="718" t="s">
        <v>349</v>
      </c>
      <c r="C57" s="718" t="s">
        <v>348</v>
      </c>
      <c r="D57" s="719" t="s">
        <v>444</v>
      </c>
    </row>
    <row r="58" spans="1:4">
      <c r="A58" s="1"/>
      <c r="B58" s="1"/>
      <c r="C58" s="1"/>
      <c r="D58" s="1"/>
    </row>
    <row r="59" spans="1:4">
      <c r="A59" s="93" t="s">
        <v>496</v>
      </c>
      <c r="B59" s="718"/>
      <c r="C59" s="718"/>
      <c r="D59" s="718"/>
    </row>
    <row r="60" spans="1:4">
      <c r="A60" s="106" t="s">
        <v>497</v>
      </c>
      <c r="B60" s="327">
        <v>5.8000000000000003E-2</v>
      </c>
      <c r="C60" s="327">
        <v>3.95E-2</v>
      </c>
      <c r="D60" s="327">
        <v>5.6000000000000001E-2</v>
      </c>
    </row>
    <row r="61" spans="1:4">
      <c r="A61" s="106" t="s">
        <v>498</v>
      </c>
      <c r="B61" s="327">
        <v>6.3700000000000007E-2</v>
      </c>
      <c r="C61" s="327">
        <v>4.9599999999999998E-2</v>
      </c>
      <c r="D61" s="327">
        <v>6.2100000000000002E-2</v>
      </c>
    </row>
    <row r="62" spans="1:4">
      <c r="A62" s="106" t="s">
        <v>499</v>
      </c>
      <c r="B62" s="327">
        <v>2.3400000000000001E-2</v>
      </c>
      <c r="C62" s="327">
        <v>2.92E-2</v>
      </c>
      <c r="D62" s="327">
        <v>2.41E-2</v>
      </c>
    </row>
    <row r="63" spans="1:4">
      <c r="A63" s="106" t="s">
        <v>500</v>
      </c>
      <c r="B63" s="327">
        <v>-2.3699999999999999E-2</v>
      </c>
      <c r="C63" s="327">
        <v>-2.23E-2</v>
      </c>
      <c r="D63" s="327">
        <v>-2.3599999999999999E-2</v>
      </c>
    </row>
    <row r="64" spans="1:4">
      <c r="A64" s="106" t="s">
        <v>501</v>
      </c>
      <c r="B64" s="327">
        <v>-1.9400000000000001E-2</v>
      </c>
      <c r="C64" s="327">
        <v>-2.1999999999999999E-2</v>
      </c>
      <c r="D64" s="327">
        <v>-1.9699999999999999E-2</v>
      </c>
    </row>
    <row r="65" spans="1:4">
      <c r="A65" s="106" t="s">
        <v>502</v>
      </c>
      <c r="B65" s="327">
        <v>-1.9400000000000001E-2</v>
      </c>
      <c r="C65" s="327">
        <v>-2.1999999999999999E-2</v>
      </c>
      <c r="D65" s="327">
        <v>-1.9699999999999999E-2</v>
      </c>
    </row>
    <row r="66" spans="1:4">
      <c r="A66" s="106" t="s">
        <v>503</v>
      </c>
      <c r="B66" s="327">
        <v>-0.25950000000000001</v>
      </c>
      <c r="C66" s="327">
        <v>-0.32550000000000001</v>
      </c>
      <c r="D66" s="327">
        <v>-0.26619999999999999</v>
      </c>
    </row>
    <row r="67" spans="1:4">
      <c r="A67" s="93" t="s">
        <v>504</v>
      </c>
      <c r="B67" s="328"/>
      <c r="C67" s="328"/>
      <c r="D67" s="329"/>
    </row>
    <row r="68" spans="1:4">
      <c r="A68" s="106" t="s">
        <v>505</v>
      </c>
      <c r="B68" s="327">
        <v>9.6500000000000002E-2</v>
      </c>
      <c r="C68" s="327">
        <v>7.0400000000000004E-2</v>
      </c>
      <c r="D68" s="327">
        <v>9.3600000000000003E-2</v>
      </c>
    </row>
    <row r="69" spans="1:4">
      <c r="A69" s="106" t="s">
        <v>506</v>
      </c>
      <c r="B69" s="327">
        <v>-3.85E-2</v>
      </c>
      <c r="C69" s="327">
        <v>-3.09E-2</v>
      </c>
      <c r="D69" s="327">
        <v>-3.7600000000000001E-2</v>
      </c>
    </row>
    <row r="70" spans="1:4">
      <c r="A70" s="106" t="s">
        <v>507</v>
      </c>
      <c r="B70" s="327">
        <v>4.8000000000000001E-2</v>
      </c>
      <c r="C70" s="327">
        <v>3.9699999999999999E-2</v>
      </c>
      <c r="D70" s="327">
        <v>4.7100000000000003E-2</v>
      </c>
    </row>
    <row r="71" spans="1:4">
      <c r="A71" s="106" t="s">
        <v>508</v>
      </c>
      <c r="B71" s="327">
        <v>-1E-4</v>
      </c>
      <c r="C71" s="327">
        <v>0</v>
      </c>
      <c r="D71" s="327">
        <v>-1E-4</v>
      </c>
    </row>
    <row r="72" spans="1:4">
      <c r="A72" s="106" t="s">
        <v>509</v>
      </c>
      <c r="B72" s="327">
        <v>-4.0300000000000002E-2</v>
      </c>
      <c r="C72" s="327">
        <v>-2.0400000000000001E-2</v>
      </c>
      <c r="D72" s="327">
        <v>-3.8100000000000002E-2</v>
      </c>
    </row>
    <row r="73" spans="1:4">
      <c r="A73" s="106" t="s">
        <v>510</v>
      </c>
      <c r="B73" s="327">
        <v>5.7000000000000002E-3</v>
      </c>
      <c r="C73" s="327">
        <v>0.01</v>
      </c>
      <c r="D73" s="327">
        <v>6.1999999999999998E-3</v>
      </c>
    </row>
    <row r="74" spans="1:4">
      <c r="A74" s="106" t="s">
        <v>511</v>
      </c>
      <c r="B74" s="327">
        <v>-4.7100000000000003E-2</v>
      </c>
      <c r="C74" s="327">
        <v>-5.1499999999999997E-2</v>
      </c>
      <c r="D74" s="327">
        <v>-4.7600000000000003E-2</v>
      </c>
    </row>
    <row r="75" spans="1:4">
      <c r="A75" s="106" t="s">
        <v>512</v>
      </c>
      <c r="B75" s="327">
        <v>4.4000000000000003E-3</v>
      </c>
      <c r="C75" s="327">
        <v>2.9999999999999997E-4</v>
      </c>
      <c r="D75" s="327">
        <v>3.8999999999999998E-3</v>
      </c>
    </row>
    <row r="76" spans="1:4">
      <c r="A76" s="106" t="s">
        <v>513</v>
      </c>
      <c r="B76" s="327">
        <v>0.1024</v>
      </c>
      <c r="C76" s="327">
        <v>0.1163</v>
      </c>
      <c r="D76" s="327">
        <v>0.10340000000000001</v>
      </c>
    </row>
    <row r="77" spans="1:4">
      <c r="A77" s="93" t="s">
        <v>514</v>
      </c>
      <c r="B77" s="328"/>
      <c r="C77" s="328"/>
      <c r="D77" s="329"/>
    </row>
    <row r="78" spans="1:4">
      <c r="A78" s="106" t="s">
        <v>515</v>
      </c>
      <c r="B78" s="327">
        <v>0.14580000000000001</v>
      </c>
      <c r="C78" s="327">
        <v>0.1144</v>
      </c>
      <c r="D78" s="327">
        <v>0.14319999999999999</v>
      </c>
    </row>
    <row r="79" spans="1:4">
      <c r="A79" s="106" t="s">
        <v>516</v>
      </c>
      <c r="B79" s="327">
        <v>0.12909999999999999</v>
      </c>
      <c r="C79" s="327">
        <v>9.5799999999999996E-2</v>
      </c>
      <c r="D79" s="327">
        <v>0.123</v>
      </c>
    </row>
    <row r="80" spans="1:4">
      <c r="A80" s="106" t="s">
        <v>517</v>
      </c>
      <c r="B80" s="327">
        <v>0.14069999999999999</v>
      </c>
      <c r="C80" s="327">
        <v>3.7400000000000003E-2</v>
      </c>
      <c r="D80" s="327">
        <v>0.12280000000000001</v>
      </c>
    </row>
    <row r="81" spans="1:4">
      <c r="A81" s="106" t="s">
        <v>518</v>
      </c>
      <c r="B81" s="327">
        <v>0.17860000000000001</v>
      </c>
      <c r="C81" s="327">
        <v>1.7100000000000001E-2</v>
      </c>
      <c r="D81" s="327">
        <v>7.3300000000000004E-2</v>
      </c>
    </row>
    <row r="82" spans="1:4">
      <c r="A82" s="106" t="s">
        <v>519</v>
      </c>
      <c r="B82" s="327">
        <v>0.01</v>
      </c>
      <c r="C82" s="327">
        <v>3.5000000000000001E-3</v>
      </c>
      <c r="D82" s="327">
        <v>9.4999999999999998E-3</v>
      </c>
    </row>
    <row r="83" spans="1:4">
      <c r="A83" s="106" t="s">
        <v>520</v>
      </c>
      <c r="B83" s="327">
        <v>3.85E-2</v>
      </c>
      <c r="C83" s="327">
        <v>0</v>
      </c>
      <c r="D83" s="327">
        <v>3.49E-2</v>
      </c>
    </row>
    <row r="84" spans="1:4">
      <c r="A84" s="106" t="s">
        <v>521</v>
      </c>
      <c r="B84" s="327">
        <v>1.6299999999999999E-2</v>
      </c>
      <c r="C84" s="327">
        <v>2.5999999999999999E-3</v>
      </c>
      <c r="D84" s="327">
        <v>1.52E-2</v>
      </c>
    </row>
    <row r="85" spans="1:4">
      <c r="A85" s="106" t="s">
        <v>522</v>
      </c>
      <c r="B85" s="327">
        <v>4.7800000000000002E-2</v>
      </c>
      <c r="C85" s="327">
        <v>1.61E-2</v>
      </c>
      <c r="D85" s="327">
        <v>4.5600000000000002E-2</v>
      </c>
    </row>
    <row r="86" spans="1:4">
      <c r="A86" s="106" t="s">
        <v>523</v>
      </c>
      <c r="B86" s="327">
        <v>2.53E-2</v>
      </c>
      <c r="C86" s="327">
        <v>3.5200000000000002E-2</v>
      </c>
      <c r="D86" s="327">
        <v>2.7199999999999998E-2</v>
      </c>
    </row>
    <row r="87" spans="1:4">
      <c r="A87" s="106" t="s">
        <v>524</v>
      </c>
      <c r="B87" s="327">
        <v>5.6800000000000003E-2</v>
      </c>
      <c r="C87" s="327">
        <v>3.8100000000000002E-2</v>
      </c>
      <c r="D87" s="327">
        <v>5.4399999999999997E-2</v>
      </c>
    </row>
    <row r="88" spans="1:4">
      <c r="A88" s="106" t="s">
        <v>525</v>
      </c>
      <c r="B88" s="327">
        <v>8.1900000000000001E-2</v>
      </c>
      <c r="C88" s="327">
        <v>7.0900000000000005E-2</v>
      </c>
      <c r="D88" s="327">
        <v>8.1600000000000006E-2</v>
      </c>
    </row>
    <row r="89" spans="1:4">
      <c r="A89" s="106" t="s">
        <v>526</v>
      </c>
      <c r="B89" s="327">
        <v>4.5999999999999999E-3</v>
      </c>
      <c r="C89" s="327">
        <v>4.1599999999999998E-2</v>
      </c>
      <c r="D89" s="327">
        <v>9.4000000000000004E-3</v>
      </c>
    </row>
    <row r="90" spans="1:4">
      <c r="A90" s="93" t="s">
        <v>527</v>
      </c>
      <c r="B90" s="328"/>
      <c r="C90" s="328"/>
      <c r="D90" s="329"/>
    </row>
    <row r="91" spans="1:4">
      <c r="A91" s="93" t="s">
        <v>528</v>
      </c>
      <c r="B91" s="328"/>
      <c r="C91" s="328"/>
      <c r="D91" s="329"/>
    </row>
    <row r="92" spans="1:4">
      <c r="A92" s="106" t="s">
        <v>529</v>
      </c>
      <c r="B92" s="327">
        <v>4.7100000000000003E-2</v>
      </c>
      <c r="C92" s="327">
        <v>5.1499999999999997E-2</v>
      </c>
      <c r="D92" s="327">
        <v>4.7600000000000003E-2</v>
      </c>
    </row>
    <row r="93" spans="1:4">
      <c r="A93" s="106" t="s">
        <v>530</v>
      </c>
      <c r="B93" s="327">
        <v>6.3100000000000003E-2</v>
      </c>
      <c r="C93" s="327">
        <v>7.3099999999999998E-2</v>
      </c>
      <c r="D93" s="327">
        <v>6.4199999999999993E-2</v>
      </c>
    </row>
    <row r="94" spans="1:4">
      <c r="A94" s="106" t="s">
        <v>531</v>
      </c>
      <c r="B94" s="327">
        <v>7.0199999999999999E-2</v>
      </c>
      <c r="C94" s="327">
        <v>6.7000000000000004E-2</v>
      </c>
      <c r="D94" s="327">
        <v>6.9800000000000001E-2</v>
      </c>
    </row>
    <row r="95" spans="1:4">
      <c r="A95" s="106" t="s">
        <v>532</v>
      </c>
      <c r="B95" s="327">
        <v>0.13220000000000001</v>
      </c>
      <c r="C95" s="327">
        <v>0.106</v>
      </c>
      <c r="D95" s="327">
        <v>0.12839999999999999</v>
      </c>
    </row>
    <row r="96" spans="1:4">
      <c r="A96" s="93" t="s">
        <v>533</v>
      </c>
      <c r="B96" s="328"/>
      <c r="C96" s="328"/>
      <c r="D96" s="329"/>
    </row>
    <row r="97" spans="1:4">
      <c r="A97" s="106" t="s">
        <v>534</v>
      </c>
      <c r="B97" s="327">
        <v>0.52610000000000001</v>
      </c>
      <c r="C97" s="327">
        <v>0.62419999999999998</v>
      </c>
      <c r="D97" s="327">
        <v>0.53800000000000003</v>
      </c>
    </row>
    <row r="98" spans="1:4">
      <c r="A98" s="106" t="s">
        <v>535</v>
      </c>
      <c r="B98" s="327">
        <v>4.3799999999999999E-2</v>
      </c>
      <c r="C98" s="327">
        <v>3.9600000000000003E-2</v>
      </c>
      <c r="D98" s="327">
        <v>4.3299999999999998E-2</v>
      </c>
    </row>
    <row r="99" spans="1:4">
      <c r="A99" s="106" t="s">
        <v>536</v>
      </c>
      <c r="B99" s="327">
        <v>0.43020000000000003</v>
      </c>
      <c r="C99" s="327">
        <v>0.33610000000000001</v>
      </c>
      <c r="D99" s="327">
        <v>0.41880000000000001</v>
      </c>
    </row>
    <row r="100" spans="1:4">
      <c r="A100" s="106" t="s">
        <v>537</v>
      </c>
      <c r="B100" s="327">
        <v>0.30649999999999999</v>
      </c>
      <c r="C100" s="327">
        <v>0.34499999999999997</v>
      </c>
      <c r="D100" s="327">
        <v>0.31069999999999998</v>
      </c>
    </row>
    <row r="101" spans="1:4">
      <c r="A101" s="93" t="s">
        <v>538</v>
      </c>
      <c r="B101" s="328"/>
      <c r="C101" s="328"/>
      <c r="D101" s="329"/>
    </row>
    <row r="102" spans="1:4">
      <c r="A102" s="92" t="s">
        <v>539</v>
      </c>
      <c r="B102" s="327">
        <v>4.53E-2</v>
      </c>
      <c r="C102" s="327">
        <v>4.7100000000000003E-2</v>
      </c>
      <c r="D102" s="327">
        <v>4.5499999999999999E-2</v>
      </c>
    </row>
    <row r="103" spans="1:4">
      <c r="A103" s="92" t="s">
        <v>540</v>
      </c>
      <c r="B103" s="327">
        <v>3.9600000000000003E-2</v>
      </c>
      <c r="C103" s="327">
        <v>3.4700000000000002E-2</v>
      </c>
      <c r="D103" s="327">
        <v>3.9E-2</v>
      </c>
    </row>
    <row r="104" spans="1:4">
      <c r="A104" s="80" t="s">
        <v>541</v>
      </c>
      <c r="B104" s="327">
        <v>6.0299999999999999E-2</v>
      </c>
      <c r="C104" s="327">
        <v>5.4300000000000001E-2</v>
      </c>
      <c r="D104" s="327">
        <v>5.9700000000000003E-2</v>
      </c>
    </row>
    <row r="105" spans="1:4">
      <c r="A105" s="80" t="s">
        <v>542</v>
      </c>
      <c r="B105" s="327">
        <v>9.9000000000000005E-2</v>
      </c>
      <c r="C105" s="327">
        <v>8.6800000000000002E-2</v>
      </c>
      <c r="D105" s="327">
        <v>9.7699999999999995E-2</v>
      </c>
    </row>
    <row r="106" spans="1:4">
      <c r="A106" s="80" t="s">
        <v>543</v>
      </c>
      <c r="B106" s="327">
        <v>-3.8699999999999998E-2</v>
      </c>
      <c r="C106" s="327">
        <v>-3.2500000000000001E-2</v>
      </c>
      <c r="D106" s="327">
        <v>-3.7999999999999999E-2</v>
      </c>
    </row>
    <row r="107" spans="1:4">
      <c r="A107" s="80" t="s">
        <v>544</v>
      </c>
      <c r="B107" s="327">
        <v>-2.07E-2</v>
      </c>
      <c r="C107" s="327">
        <v>-1.9599999999999999E-2</v>
      </c>
      <c r="D107" s="327">
        <v>-2.06E-2</v>
      </c>
    </row>
    <row r="108" spans="1:4">
      <c r="A108" s="80" t="s">
        <v>545</v>
      </c>
      <c r="B108" s="327">
        <v>5.7000000000000002E-3</v>
      </c>
      <c r="C108" s="327">
        <v>1.24E-2</v>
      </c>
      <c r="D108" s="327">
        <v>6.4000000000000003E-3</v>
      </c>
    </row>
    <row r="109" spans="1:4">
      <c r="A109" s="93" t="s">
        <v>546</v>
      </c>
      <c r="B109" s="328"/>
      <c r="C109" s="328"/>
      <c r="D109" s="329"/>
    </row>
    <row r="110" spans="1:4">
      <c r="A110" s="80" t="s">
        <v>539</v>
      </c>
      <c r="B110" s="327">
        <v>4.53E-2</v>
      </c>
      <c r="C110" s="327">
        <v>4.7100000000000003E-2</v>
      </c>
      <c r="D110" s="327">
        <v>4.5499999999999999E-2</v>
      </c>
    </row>
    <row r="111" spans="1:4">
      <c r="A111" s="80" t="s">
        <v>547</v>
      </c>
      <c r="B111" s="327">
        <v>-2.1700000000000001E-2</v>
      </c>
      <c r="C111" s="327">
        <v>-1.6400000000000001E-2</v>
      </c>
      <c r="D111" s="327">
        <v>-2.12E-2</v>
      </c>
    </row>
    <row r="112" spans="1:4">
      <c r="A112" s="80" t="s">
        <v>548</v>
      </c>
      <c r="B112" s="327">
        <v>-4.7399999999999998E-2</v>
      </c>
      <c r="C112" s="327">
        <v>-5.4100000000000002E-2</v>
      </c>
      <c r="D112" s="327">
        <v>-4.8099999999999997E-2</v>
      </c>
    </row>
    <row r="113" spans="1:4">
      <c r="A113" s="80" t="s">
        <v>549</v>
      </c>
      <c r="B113" s="327">
        <v>0</v>
      </c>
      <c r="C113" s="327">
        <v>0</v>
      </c>
      <c r="D113" s="327">
        <v>0</v>
      </c>
    </row>
    <row r="114" spans="1:4">
      <c r="A114" s="80" t="s">
        <v>550</v>
      </c>
      <c r="B114" s="327">
        <v>4.4000000000000003E-3</v>
      </c>
      <c r="C114" s="327">
        <v>2.9999999999999997E-4</v>
      </c>
      <c r="D114" s="327">
        <v>4.0000000000000001E-3</v>
      </c>
    </row>
    <row r="115" spans="1:4">
      <c r="A115" s="80" t="s">
        <v>551</v>
      </c>
      <c r="B115" s="327">
        <v>-1E-4</v>
      </c>
      <c r="C115" s="327">
        <v>0</v>
      </c>
      <c r="D115" s="327">
        <v>-1E-4</v>
      </c>
    </row>
    <row r="116" spans="1:4">
      <c r="A116" s="28" t="s">
        <v>552</v>
      </c>
      <c r="B116" s="330">
        <v>-1.95E-2</v>
      </c>
      <c r="C116" s="330">
        <v>-2.3099999999999999E-2</v>
      </c>
      <c r="D116" s="331">
        <v>-1.9900000000000001E-2</v>
      </c>
    </row>
    <row r="117" spans="1:4" ht="3.75" customHeight="1" thickBot="1">
      <c r="A117" s="111"/>
      <c r="B117" s="112"/>
      <c r="C117" s="112"/>
      <c r="D117" s="112"/>
    </row>
    <row r="118" spans="1:4" ht="15.75" thickTop="1">
      <c r="A118" s="775" t="s">
        <v>553</v>
      </c>
      <c r="B118" s="775"/>
      <c r="C118" s="775"/>
      <c r="D118" s="775"/>
    </row>
    <row r="119" spans="1:4">
      <c r="A119" s="766" t="s">
        <v>554</v>
      </c>
      <c r="B119" s="766"/>
      <c r="C119" s="766"/>
      <c r="D119" s="766"/>
    </row>
    <row r="120" spans="1:4">
      <c r="A120" s="766" t="s">
        <v>555</v>
      </c>
      <c r="B120" s="766"/>
      <c r="C120" s="766"/>
      <c r="D120" s="766"/>
    </row>
    <row r="121" spans="1:4">
      <c r="A121" s="766" t="s">
        <v>556</v>
      </c>
      <c r="B121" s="766"/>
      <c r="C121" s="766"/>
      <c r="D121" s="766"/>
    </row>
    <row r="122" spans="1:4">
      <c r="A122" s="766" t="s">
        <v>557</v>
      </c>
      <c r="B122" s="766"/>
      <c r="C122" s="766"/>
      <c r="D122" s="766"/>
    </row>
    <row r="123" spans="1:4" ht="30" customHeight="1">
      <c r="A123" s="768" t="s">
        <v>558</v>
      </c>
      <c r="B123" s="768"/>
      <c r="C123" s="768"/>
      <c r="D123" s="768"/>
    </row>
    <row r="124" spans="1:4">
      <c r="A124" s="766" t="s">
        <v>559</v>
      </c>
      <c r="B124" s="766"/>
      <c r="C124" s="766"/>
      <c r="D124" s="766"/>
    </row>
    <row r="125" spans="1:4" ht="30" customHeight="1">
      <c r="A125" s="768" t="s">
        <v>560</v>
      </c>
      <c r="B125" s="768"/>
      <c r="C125" s="768"/>
      <c r="D125" s="768"/>
    </row>
    <row r="126" spans="1:4">
      <c r="A126" s="1"/>
      <c r="B126" s="79"/>
      <c r="C126" s="79"/>
      <c r="D126" s="79"/>
    </row>
  </sheetData>
  <mergeCells count="17">
    <mergeCell ref="A120:D120"/>
    <mergeCell ref="A1:D1"/>
    <mergeCell ref="A2:D2"/>
    <mergeCell ref="A3:D3"/>
    <mergeCell ref="A51:D51"/>
    <mergeCell ref="A52:D52"/>
    <mergeCell ref="A53:D53"/>
    <mergeCell ref="A54:D54"/>
    <mergeCell ref="A55:D55"/>
    <mergeCell ref="A56:D56"/>
    <mergeCell ref="A118:D118"/>
    <mergeCell ref="A119:D119"/>
    <mergeCell ref="A121:D121"/>
    <mergeCell ref="A122:D122"/>
    <mergeCell ref="A123:D123"/>
    <mergeCell ref="A124:D124"/>
    <mergeCell ref="A125:D125"/>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M87"/>
  <sheetViews>
    <sheetView zoomScaleNormal="100" workbookViewId="0">
      <selection activeCell="D23" sqref="D23"/>
    </sheetView>
  </sheetViews>
  <sheetFormatPr baseColWidth="10" defaultColWidth="9.140625" defaultRowHeight="18"/>
  <cols>
    <col min="1" max="1" width="91.28515625" style="115" bestFit="1" customWidth="1"/>
    <col min="2" max="4" width="10.7109375" style="115" bestFit="1" customWidth="1"/>
    <col min="5" max="8" width="9.7109375" style="115" bestFit="1" customWidth="1"/>
    <col min="9" max="9" width="9.7109375" style="115" customWidth="1"/>
    <col min="10" max="10" width="9.7109375" style="115" bestFit="1" customWidth="1"/>
    <col min="11" max="12" width="9.7109375" style="115" customWidth="1"/>
    <col min="13" max="13" width="9.7109375" style="133" bestFit="1" customWidth="1"/>
    <col min="14" max="256" width="11.42578125" style="115" customWidth="1"/>
    <col min="257" max="257" width="91.28515625" style="115" bestFit="1" customWidth="1"/>
    <col min="258" max="260" width="10.7109375" style="115" bestFit="1" customWidth="1"/>
    <col min="261" max="264" width="9.7109375" style="115" bestFit="1" customWidth="1"/>
    <col min="265" max="265" width="9.7109375" style="115" customWidth="1"/>
    <col min="266" max="266" width="9.7109375" style="115" bestFit="1" customWidth="1"/>
    <col min="267" max="268" width="9.7109375" style="115" customWidth="1"/>
    <col min="269" max="269" width="9.7109375" style="115" bestFit="1" customWidth="1"/>
    <col min="270" max="512" width="11.42578125" style="115" customWidth="1"/>
    <col min="513" max="513" width="91.28515625" style="115" bestFit="1" customWidth="1"/>
    <col min="514" max="516" width="10.7109375" style="115" bestFit="1" customWidth="1"/>
    <col min="517" max="520" width="9.7109375" style="115" bestFit="1" customWidth="1"/>
    <col min="521" max="521" width="9.7109375" style="115" customWidth="1"/>
    <col min="522" max="522" width="9.7109375" style="115" bestFit="1" customWidth="1"/>
    <col min="523" max="524" width="9.7109375" style="115" customWidth="1"/>
    <col min="525" max="525" width="9.7109375" style="115" bestFit="1" customWidth="1"/>
    <col min="526" max="768" width="11.42578125" style="115" customWidth="1"/>
    <col min="769" max="769" width="91.28515625" style="115" bestFit="1" customWidth="1"/>
    <col min="770" max="772" width="10.7109375" style="115" bestFit="1" customWidth="1"/>
    <col min="773" max="776" width="9.7109375" style="115" bestFit="1" customWidth="1"/>
    <col min="777" max="777" width="9.7109375" style="115" customWidth="1"/>
    <col min="778" max="778" width="9.7109375" style="115" bestFit="1" customWidth="1"/>
    <col min="779" max="780" width="9.7109375" style="115" customWidth="1"/>
    <col min="781" max="781" width="9.7109375" style="115" bestFit="1" customWidth="1"/>
    <col min="782" max="1024" width="11.42578125" style="115" customWidth="1"/>
    <col min="1025" max="1025" width="91.28515625" style="115" bestFit="1" customWidth="1"/>
    <col min="1026" max="1028" width="10.7109375" style="115" bestFit="1" customWidth="1"/>
    <col min="1029" max="1032" width="9.7109375" style="115" bestFit="1" customWidth="1"/>
    <col min="1033" max="1033" width="9.7109375" style="115" customWidth="1"/>
    <col min="1034" max="1034" width="9.7109375" style="115" bestFit="1" customWidth="1"/>
    <col min="1035" max="1036" width="9.7109375" style="115" customWidth="1"/>
    <col min="1037" max="1037" width="9.7109375" style="115" bestFit="1" customWidth="1"/>
    <col min="1038" max="1280" width="11.42578125" style="115" customWidth="1"/>
    <col min="1281" max="1281" width="91.28515625" style="115" bestFit="1" customWidth="1"/>
    <col min="1282" max="1284" width="10.7109375" style="115" bestFit="1" customWidth="1"/>
    <col min="1285" max="1288" width="9.7109375" style="115" bestFit="1" customWidth="1"/>
    <col min="1289" max="1289" width="9.7109375" style="115" customWidth="1"/>
    <col min="1290" max="1290" width="9.7109375" style="115" bestFit="1" customWidth="1"/>
    <col min="1291" max="1292" width="9.7109375" style="115" customWidth="1"/>
    <col min="1293" max="1293" width="9.7109375" style="115" bestFit="1" customWidth="1"/>
    <col min="1294" max="1536" width="11.42578125" style="115" customWidth="1"/>
    <col min="1537" max="1537" width="91.28515625" style="115" bestFit="1" customWidth="1"/>
    <col min="1538" max="1540" width="10.7109375" style="115" bestFit="1" customWidth="1"/>
    <col min="1541" max="1544" width="9.7109375" style="115" bestFit="1" customWidth="1"/>
    <col min="1545" max="1545" width="9.7109375" style="115" customWidth="1"/>
    <col min="1546" max="1546" width="9.7109375" style="115" bestFit="1" customWidth="1"/>
    <col min="1547" max="1548" width="9.7109375" style="115" customWidth="1"/>
    <col min="1549" max="1549" width="9.7109375" style="115" bestFit="1" customWidth="1"/>
    <col min="1550" max="1792" width="11.42578125" style="115" customWidth="1"/>
    <col min="1793" max="1793" width="91.28515625" style="115" bestFit="1" customWidth="1"/>
    <col min="1794" max="1796" width="10.7109375" style="115" bestFit="1" customWidth="1"/>
    <col min="1797" max="1800" width="9.7109375" style="115" bestFit="1" customWidth="1"/>
    <col min="1801" max="1801" width="9.7109375" style="115" customWidth="1"/>
    <col min="1802" max="1802" width="9.7109375" style="115" bestFit="1" customWidth="1"/>
    <col min="1803" max="1804" width="9.7109375" style="115" customWidth="1"/>
    <col min="1805" max="1805" width="9.7109375" style="115" bestFit="1" customWidth="1"/>
    <col min="1806" max="2048" width="11.42578125" style="115" customWidth="1"/>
    <col min="2049" max="2049" width="91.28515625" style="115" bestFit="1" customWidth="1"/>
    <col min="2050" max="2052" width="10.7109375" style="115" bestFit="1" customWidth="1"/>
    <col min="2053" max="2056" width="9.7109375" style="115" bestFit="1" customWidth="1"/>
    <col min="2057" max="2057" width="9.7109375" style="115" customWidth="1"/>
    <col min="2058" max="2058" width="9.7109375" style="115" bestFit="1" customWidth="1"/>
    <col min="2059" max="2060" width="9.7109375" style="115" customWidth="1"/>
    <col min="2061" max="2061" width="9.7109375" style="115" bestFit="1" customWidth="1"/>
    <col min="2062" max="2304" width="11.42578125" style="115" customWidth="1"/>
    <col min="2305" max="2305" width="91.28515625" style="115" bestFit="1" customWidth="1"/>
    <col min="2306" max="2308" width="10.7109375" style="115" bestFit="1" customWidth="1"/>
    <col min="2309" max="2312" width="9.7109375" style="115" bestFit="1" customWidth="1"/>
    <col min="2313" max="2313" width="9.7109375" style="115" customWidth="1"/>
    <col min="2314" max="2314" width="9.7109375" style="115" bestFit="1" customWidth="1"/>
    <col min="2315" max="2316" width="9.7109375" style="115" customWidth="1"/>
    <col min="2317" max="2317" width="9.7109375" style="115" bestFit="1" customWidth="1"/>
    <col min="2318" max="2560" width="11.42578125" style="115" customWidth="1"/>
    <col min="2561" max="2561" width="91.28515625" style="115" bestFit="1" customWidth="1"/>
    <col min="2562" max="2564" width="10.7109375" style="115" bestFit="1" customWidth="1"/>
    <col min="2565" max="2568" width="9.7109375" style="115" bestFit="1" customWidth="1"/>
    <col min="2569" max="2569" width="9.7109375" style="115" customWidth="1"/>
    <col min="2570" max="2570" width="9.7109375" style="115" bestFit="1" customWidth="1"/>
    <col min="2571" max="2572" width="9.7109375" style="115" customWidth="1"/>
    <col min="2573" max="2573" width="9.7109375" style="115" bestFit="1" customWidth="1"/>
    <col min="2574" max="2816" width="11.42578125" style="115" customWidth="1"/>
    <col min="2817" max="2817" width="91.28515625" style="115" bestFit="1" customWidth="1"/>
    <col min="2818" max="2820" width="10.7109375" style="115" bestFit="1" customWidth="1"/>
    <col min="2821" max="2824" width="9.7109375" style="115" bestFit="1" customWidth="1"/>
    <col min="2825" max="2825" width="9.7109375" style="115" customWidth="1"/>
    <col min="2826" max="2826" width="9.7109375" style="115" bestFit="1" customWidth="1"/>
    <col min="2827" max="2828" width="9.7109375" style="115" customWidth="1"/>
    <col min="2829" max="2829" width="9.7109375" style="115" bestFit="1" customWidth="1"/>
    <col min="2830" max="3072" width="11.42578125" style="115" customWidth="1"/>
    <col min="3073" max="3073" width="91.28515625" style="115" bestFit="1" customWidth="1"/>
    <col min="3074" max="3076" width="10.7109375" style="115" bestFit="1" customWidth="1"/>
    <col min="3077" max="3080" width="9.7109375" style="115" bestFit="1" customWidth="1"/>
    <col min="3081" max="3081" width="9.7109375" style="115" customWidth="1"/>
    <col min="3082" max="3082" width="9.7109375" style="115" bestFit="1" customWidth="1"/>
    <col min="3083" max="3084" width="9.7109375" style="115" customWidth="1"/>
    <col min="3085" max="3085" width="9.7109375" style="115" bestFit="1" customWidth="1"/>
    <col min="3086" max="3328" width="11.42578125" style="115" customWidth="1"/>
    <col min="3329" max="3329" width="91.28515625" style="115" bestFit="1" customWidth="1"/>
    <col min="3330" max="3332" width="10.7109375" style="115" bestFit="1" customWidth="1"/>
    <col min="3333" max="3336" width="9.7109375" style="115" bestFit="1" customWidth="1"/>
    <col min="3337" max="3337" width="9.7109375" style="115" customWidth="1"/>
    <col min="3338" max="3338" width="9.7109375" style="115" bestFit="1" customWidth="1"/>
    <col min="3339" max="3340" width="9.7109375" style="115" customWidth="1"/>
    <col min="3341" max="3341" width="9.7109375" style="115" bestFit="1" customWidth="1"/>
    <col min="3342" max="3584" width="11.42578125" style="115" customWidth="1"/>
    <col min="3585" max="3585" width="91.28515625" style="115" bestFit="1" customWidth="1"/>
    <col min="3586" max="3588" width="10.7109375" style="115" bestFit="1" customWidth="1"/>
    <col min="3589" max="3592" width="9.7109375" style="115" bestFit="1" customWidth="1"/>
    <col min="3593" max="3593" width="9.7109375" style="115" customWidth="1"/>
    <col min="3594" max="3594" width="9.7109375" style="115" bestFit="1" customWidth="1"/>
    <col min="3595" max="3596" width="9.7109375" style="115" customWidth="1"/>
    <col min="3597" max="3597" width="9.7109375" style="115" bestFit="1" customWidth="1"/>
    <col min="3598" max="3840" width="11.42578125" style="115" customWidth="1"/>
    <col min="3841" max="3841" width="91.28515625" style="115" bestFit="1" customWidth="1"/>
    <col min="3842" max="3844" width="10.7109375" style="115" bestFit="1" customWidth="1"/>
    <col min="3845" max="3848" width="9.7109375" style="115" bestFit="1" customWidth="1"/>
    <col min="3849" max="3849" width="9.7109375" style="115" customWidth="1"/>
    <col min="3850" max="3850" width="9.7109375" style="115" bestFit="1" customWidth="1"/>
    <col min="3851" max="3852" width="9.7109375" style="115" customWidth="1"/>
    <col min="3853" max="3853" width="9.7109375" style="115" bestFit="1" customWidth="1"/>
    <col min="3854" max="4096" width="11.42578125" style="115" customWidth="1"/>
    <col min="4097" max="4097" width="91.28515625" style="115" bestFit="1" customWidth="1"/>
    <col min="4098" max="4100" width="10.7109375" style="115" bestFit="1" customWidth="1"/>
    <col min="4101" max="4104" width="9.7109375" style="115" bestFit="1" customWidth="1"/>
    <col min="4105" max="4105" width="9.7109375" style="115" customWidth="1"/>
    <col min="4106" max="4106" width="9.7109375" style="115" bestFit="1" customWidth="1"/>
    <col min="4107" max="4108" width="9.7109375" style="115" customWidth="1"/>
    <col min="4109" max="4109" width="9.7109375" style="115" bestFit="1" customWidth="1"/>
    <col min="4110" max="4352" width="11.42578125" style="115" customWidth="1"/>
    <col min="4353" max="4353" width="91.28515625" style="115" bestFit="1" customWidth="1"/>
    <col min="4354" max="4356" width="10.7109375" style="115" bestFit="1" customWidth="1"/>
    <col min="4357" max="4360" width="9.7109375" style="115" bestFit="1" customWidth="1"/>
    <col min="4361" max="4361" width="9.7109375" style="115" customWidth="1"/>
    <col min="4362" max="4362" width="9.7109375" style="115" bestFit="1" customWidth="1"/>
    <col min="4363" max="4364" width="9.7109375" style="115" customWidth="1"/>
    <col min="4365" max="4365" width="9.7109375" style="115" bestFit="1" customWidth="1"/>
    <col min="4366" max="4608" width="11.42578125" style="115" customWidth="1"/>
    <col min="4609" max="4609" width="91.28515625" style="115" bestFit="1" customWidth="1"/>
    <col min="4610" max="4612" width="10.7109375" style="115" bestFit="1" customWidth="1"/>
    <col min="4613" max="4616" width="9.7109375" style="115" bestFit="1" customWidth="1"/>
    <col min="4617" max="4617" width="9.7109375" style="115" customWidth="1"/>
    <col min="4618" max="4618" width="9.7109375" style="115" bestFit="1" customWidth="1"/>
    <col min="4619" max="4620" width="9.7109375" style="115" customWidth="1"/>
    <col min="4621" max="4621" width="9.7109375" style="115" bestFit="1" customWidth="1"/>
    <col min="4622" max="4864" width="11.42578125" style="115" customWidth="1"/>
    <col min="4865" max="4865" width="91.28515625" style="115" bestFit="1" customWidth="1"/>
    <col min="4866" max="4868" width="10.7109375" style="115" bestFit="1" customWidth="1"/>
    <col min="4869" max="4872" width="9.7109375" style="115" bestFit="1" customWidth="1"/>
    <col min="4873" max="4873" width="9.7109375" style="115" customWidth="1"/>
    <col min="4874" max="4874" width="9.7109375" style="115" bestFit="1" customWidth="1"/>
    <col min="4875" max="4876" width="9.7109375" style="115" customWidth="1"/>
    <col min="4877" max="4877" width="9.7109375" style="115" bestFit="1" customWidth="1"/>
    <col min="4878" max="5120" width="11.42578125" style="115" customWidth="1"/>
    <col min="5121" max="5121" width="91.28515625" style="115" bestFit="1" customWidth="1"/>
    <col min="5122" max="5124" width="10.7109375" style="115" bestFit="1" customWidth="1"/>
    <col min="5125" max="5128" width="9.7109375" style="115" bestFit="1" customWidth="1"/>
    <col min="5129" max="5129" width="9.7109375" style="115" customWidth="1"/>
    <col min="5130" max="5130" width="9.7109375" style="115" bestFit="1" customWidth="1"/>
    <col min="5131" max="5132" width="9.7109375" style="115" customWidth="1"/>
    <col min="5133" max="5133" width="9.7109375" style="115" bestFit="1" customWidth="1"/>
    <col min="5134" max="5376" width="11.42578125" style="115" customWidth="1"/>
    <col min="5377" max="5377" width="91.28515625" style="115" bestFit="1" customWidth="1"/>
    <col min="5378" max="5380" width="10.7109375" style="115" bestFit="1" customWidth="1"/>
    <col min="5381" max="5384" width="9.7109375" style="115" bestFit="1" customWidth="1"/>
    <col min="5385" max="5385" width="9.7109375" style="115" customWidth="1"/>
    <col min="5386" max="5386" width="9.7109375" style="115" bestFit="1" customWidth="1"/>
    <col min="5387" max="5388" width="9.7109375" style="115" customWidth="1"/>
    <col min="5389" max="5389" width="9.7109375" style="115" bestFit="1" customWidth="1"/>
    <col min="5390" max="5632" width="11.42578125" style="115" customWidth="1"/>
    <col min="5633" max="5633" width="91.28515625" style="115" bestFit="1" customWidth="1"/>
    <col min="5634" max="5636" width="10.7109375" style="115" bestFit="1" customWidth="1"/>
    <col min="5637" max="5640" width="9.7109375" style="115" bestFit="1" customWidth="1"/>
    <col min="5641" max="5641" width="9.7109375" style="115" customWidth="1"/>
    <col min="5642" max="5642" width="9.7109375" style="115" bestFit="1" customWidth="1"/>
    <col min="5643" max="5644" width="9.7109375" style="115" customWidth="1"/>
    <col min="5645" max="5645" width="9.7109375" style="115" bestFit="1" customWidth="1"/>
    <col min="5646" max="5888" width="11.42578125" style="115" customWidth="1"/>
    <col min="5889" max="5889" width="91.28515625" style="115" bestFit="1" customWidth="1"/>
    <col min="5890" max="5892" width="10.7109375" style="115" bestFit="1" customWidth="1"/>
    <col min="5893" max="5896" width="9.7109375" style="115" bestFit="1" customWidth="1"/>
    <col min="5897" max="5897" width="9.7109375" style="115" customWidth="1"/>
    <col min="5898" max="5898" width="9.7109375" style="115" bestFit="1" customWidth="1"/>
    <col min="5899" max="5900" width="9.7109375" style="115" customWidth="1"/>
    <col min="5901" max="5901" width="9.7109375" style="115" bestFit="1" customWidth="1"/>
    <col min="5902" max="6144" width="11.42578125" style="115" customWidth="1"/>
    <col min="6145" max="6145" width="91.28515625" style="115" bestFit="1" customWidth="1"/>
    <col min="6146" max="6148" width="10.7109375" style="115" bestFit="1" customWidth="1"/>
    <col min="6149" max="6152" width="9.7109375" style="115" bestFit="1" customWidth="1"/>
    <col min="6153" max="6153" width="9.7109375" style="115" customWidth="1"/>
    <col min="6154" max="6154" width="9.7109375" style="115" bestFit="1" customWidth="1"/>
    <col min="6155" max="6156" width="9.7109375" style="115" customWidth="1"/>
    <col min="6157" max="6157" width="9.7109375" style="115" bestFit="1" customWidth="1"/>
    <col min="6158" max="6400" width="11.42578125" style="115" customWidth="1"/>
    <col min="6401" max="6401" width="91.28515625" style="115" bestFit="1" customWidth="1"/>
    <col min="6402" max="6404" width="10.7109375" style="115" bestFit="1" customWidth="1"/>
    <col min="6405" max="6408" width="9.7109375" style="115" bestFit="1" customWidth="1"/>
    <col min="6409" max="6409" width="9.7109375" style="115" customWidth="1"/>
    <col min="6410" max="6410" width="9.7109375" style="115" bestFit="1" customWidth="1"/>
    <col min="6411" max="6412" width="9.7109375" style="115" customWidth="1"/>
    <col min="6413" max="6413" width="9.7109375" style="115" bestFit="1" customWidth="1"/>
    <col min="6414" max="6656" width="11.42578125" style="115" customWidth="1"/>
    <col min="6657" max="6657" width="91.28515625" style="115" bestFit="1" customWidth="1"/>
    <col min="6658" max="6660" width="10.7109375" style="115" bestFit="1" customWidth="1"/>
    <col min="6661" max="6664" width="9.7109375" style="115" bestFit="1" customWidth="1"/>
    <col min="6665" max="6665" width="9.7109375" style="115" customWidth="1"/>
    <col min="6666" max="6666" width="9.7109375" style="115" bestFit="1" customWidth="1"/>
    <col min="6667" max="6668" width="9.7109375" style="115" customWidth="1"/>
    <col min="6669" max="6669" width="9.7109375" style="115" bestFit="1" customWidth="1"/>
    <col min="6670" max="6912" width="11.42578125" style="115" customWidth="1"/>
    <col min="6913" max="6913" width="91.28515625" style="115" bestFit="1" customWidth="1"/>
    <col min="6914" max="6916" width="10.7109375" style="115" bestFit="1" customWidth="1"/>
    <col min="6917" max="6920" width="9.7109375" style="115" bestFit="1" customWidth="1"/>
    <col min="6921" max="6921" width="9.7109375" style="115" customWidth="1"/>
    <col min="6922" max="6922" width="9.7109375" style="115" bestFit="1" customWidth="1"/>
    <col min="6923" max="6924" width="9.7109375" style="115" customWidth="1"/>
    <col min="6925" max="6925" width="9.7109375" style="115" bestFit="1" customWidth="1"/>
    <col min="6926" max="7168" width="11.42578125" style="115" customWidth="1"/>
    <col min="7169" max="7169" width="91.28515625" style="115" bestFit="1" customWidth="1"/>
    <col min="7170" max="7172" width="10.7109375" style="115" bestFit="1" customWidth="1"/>
    <col min="7173" max="7176" width="9.7109375" style="115" bestFit="1" customWidth="1"/>
    <col min="7177" max="7177" width="9.7109375" style="115" customWidth="1"/>
    <col min="7178" max="7178" width="9.7109375" style="115" bestFit="1" customWidth="1"/>
    <col min="7179" max="7180" width="9.7109375" style="115" customWidth="1"/>
    <col min="7181" max="7181" width="9.7109375" style="115" bestFit="1" customWidth="1"/>
    <col min="7182" max="7424" width="11.42578125" style="115" customWidth="1"/>
    <col min="7425" max="7425" width="91.28515625" style="115" bestFit="1" customWidth="1"/>
    <col min="7426" max="7428" width="10.7109375" style="115" bestFit="1" customWidth="1"/>
    <col min="7429" max="7432" width="9.7109375" style="115" bestFit="1" customWidth="1"/>
    <col min="7433" max="7433" width="9.7109375" style="115" customWidth="1"/>
    <col min="7434" max="7434" width="9.7109375" style="115" bestFit="1" customWidth="1"/>
    <col min="7435" max="7436" width="9.7109375" style="115" customWidth="1"/>
    <col min="7437" max="7437" width="9.7109375" style="115" bestFit="1" customWidth="1"/>
    <col min="7438" max="7680" width="11.42578125" style="115" customWidth="1"/>
    <col min="7681" max="7681" width="91.28515625" style="115" bestFit="1" customWidth="1"/>
    <col min="7682" max="7684" width="10.7109375" style="115" bestFit="1" customWidth="1"/>
    <col min="7685" max="7688" width="9.7109375" style="115" bestFit="1" customWidth="1"/>
    <col min="7689" max="7689" width="9.7109375" style="115" customWidth="1"/>
    <col min="7690" max="7690" width="9.7109375" style="115" bestFit="1" customWidth="1"/>
    <col min="7691" max="7692" width="9.7109375" style="115" customWidth="1"/>
    <col min="7693" max="7693" width="9.7109375" style="115" bestFit="1" customWidth="1"/>
    <col min="7694" max="7936" width="11.42578125" style="115" customWidth="1"/>
    <col min="7937" max="7937" width="91.28515625" style="115" bestFit="1" customWidth="1"/>
    <col min="7938" max="7940" width="10.7109375" style="115" bestFit="1" customWidth="1"/>
    <col min="7941" max="7944" width="9.7109375" style="115" bestFit="1" customWidth="1"/>
    <col min="7945" max="7945" width="9.7109375" style="115" customWidth="1"/>
    <col min="7946" max="7946" width="9.7109375" style="115" bestFit="1" customWidth="1"/>
    <col min="7947" max="7948" width="9.7109375" style="115" customWidth="1"/>
    <col min="7949" max="7949" width="9.7109375" style="115" bestFit="1" customWidth="1"/>
    <col min="7950" max="8192" width="11.42578125" style="115" customWidth="1"/>
    <col min="8193" max="8193" width="91.28515625" style="115" bestFit="1" customWidth="1"/>
    <col min="8194" max="8196" width="10.7109375" style="115" bestFit="1" customWidth="1"/>
    <col min="8197" max="8200" width="9.7109375" style="115" bestFit="1" customWidth="1"/>
    <col min="8201" max="8201" width="9.7109375" style="115" customWidth="1"/>
    <col min="8202" max="8202" width="9.7109375" style="115" bestFit="1" customWidth="1"/>
    <col min="8203" max="8204" width="9.7109375" style="115" customWidth="1"/>
    <col min="8205" max="8205" width="9.7109375" style="115" bestFit="1" customWidth="1"/>
    <col min="8206" max="8448" width="11.42578125" style="115" customWidth="1"/>
    <col min="8449" max="8449" width="91.28515625" style="115" bestFit="1" customWidth="1"/>
    <col min="8450" max="8452" width="10.7109375" style="115" bestFit="1" customWidth="1"/>
    <col min="8453" max="8456" width="9.7109375" style="115" bestFit="1" customWidth="1"/>
    <col min="8457" max="8457" width="9.7109375" style="115" customWidth="1"/>
    <col min="8458" max="8458" width="9.7109375" style="115" bestFit="1" customWidth="1"/>
    <col min="8459" max="8460" width="9.7109375" style="115" customWidth="1"/>
    <col min="8461" max="8461" width="9.7109375" style="115" bestFit="1" customWidth="1"/>
    <col min="8462" max="8704" width="11.42578125" style="115" customWidth="1"/>
    <col min="8705" max="8705" width="91.28515625" style="115" bestFit="1" customWidth="1"/>
    <col min="8706" max="8708" width="10.7109375" style="115" bestFit="1" customWidth="1"/>
    <col min="8709" max="8712" width="9.7109375" style="115" bestFit="1" customWidth="1"/>
    <col min="8713" max="8713" width="9.7109375" style="115" customWidth="1"/>
    <col min="8714" max="8714" width="9.7109375" style="115" bestFit="1" customWidth="1"/>
    <col min="8715" max="8716" width="9.7109375" style="115" customWidth="1"/>
    <col min="8717" max="8717" width="9.7109375" style="115" bestFit="1" customWidth="1"/>
    <col min="8718" max="8960" width="11.42578125" style="115" customWidth="1"/>
    <col min="8961" max="8961" width="91.28515625" style="115" bestFit="1" customWidth="1"/>
    <col min="8962" max="8964" width="10.7109375" style="115" bestFit="1" customWidth="1"/>
    <col min="8965" max="8968" width="9.7109375" style="115" bestFit="1" customWidth="1"/>
    <col min="8969" max="8969" width="9.7109375" style="115" customWidth="1"/>
    <col min="8970" max="8970" width="9.7109375" style="115" bestFit="1" customWidth="1"/>
    <col min="8971" max="8972" width="9.7109375" style="115" customWidth="1"/>
    <col min="8973" max="8973" width="9.7109375" style="115" bestFit="1" customWidth="1"/>
    <col min="8974" max="9216" width="11.42578125" style="115" customWidth="1"/>
    <col min="9217" max="9217" width="91.28515625" style="115" bestFit="1" customWidth="1"/>
    <col min="9218" max="9220" width="10.7109375" style="115" bestFit="1" customWidth="1"/>
    <col min="9221" max="9224" width="9.7109375" style="115" bestFit="1" customWidth="1"/>
    <col min="9225" max="9225" width="9.7109375" style="115" customWidth="1"/>
    <col min="9226" max="9226" width="9.7109375" style="115" bestFit="1" customWidth="1"/>
    <col min="9227" max="9228" width="9.7109375" style="115" customWidth="1"/>
    <col min="9229" max="9229" width="9.7109375" style="115" bestFit="1" customWidth="1"/>
    <col min="9230" max="9472" width="11.42578125" style="115" customWidth="1"/>
    <col min="9473" max="9473" width="91.28515625" style="115" bestFit="1" customWidth="1"/>
    <col min="9474" max="9476" width="10.7109375" style="115" bestFit="1" customWidth="1"/>
    <col min="9477" max="9480" width="9.7109375" style="115" bestFit="1" customWidth="1"/>
    <col min="9481" max="9481" width="9.7109375" style="115" customWidth="1"/>
    <col min="9482" max="9482" width="9.7109375" style="115" bestFit="1" customWidth="1"/>
    <col min="9483" max="9484" width="9.7109375" style="115" customWidth="1"/>
    <col min="9485" max="9485" width="9.7109375" style="115" bestFit="1" customWidth="1"/>
    <col min="9486" max="9728" width="11.42578125" style="115" customWidth="1"/>
    <col min="9729" max="9729" width="91.28515625" style="115" bestFit="1" customWidth="1"/>
    <col min="9730" max="9732" width="10.7109375" style="115" bestFit="1" customWidth="1"/>
    <col min="9733" max="9736" width="9.7109375" style="115" bestFit="1" customWidth="1"/>
    <col min="9737" max="9737" width="9.7109375" style="115" customWidth="1"/>
    <col min="9738" max="9738" width="9.7109375" style="115" bestFit="1" customWidth="1"/>
    <col min="9739" max="9740" width="9.7109375" style="115" customWidth="1"/>
    <col min="9741" max="9741" width="9.7109375" style="115" bestFit="1" customWidth="1"/>
    <col min="9742" max="9984" width="11.42578125" style="115" customWidth="1"/>
    <col min="9985" max="9985" width="91.28515625" style="115" bestFit="1" customWidth="1"/>
    <col min="9986" max="9988" width="10.7109375" style="115" bestFit="1" customWidth="1"/>
    <col min="9989" max="9992" width="9.7109375" style="115" bestFit="1" customWidth="1"/>
    <col min="9993" max="9993" width="9.7109375" style="115" customWidth="1"/>
    <col min="9994" max="9994" width="9.7109375" style="115" bestFit="1" customWidth="1"/>
    <col min="9995" max="9996" width="9.7109375" style="115" customWidth="1"/>
    <col min="9997" max="9997" width="9.7109375" style="115" bestFit="1" customWidth="1"/>
    <col min="9998" max="10240" width="11.42578125" style="115" customWidth="1"/>
    <col min="10241" max="10241" width="91.28515625" style="115" bestFit="1" customWidth="1"/>
    <col min="10242" max="10244" width="10.7109375" style="115" bestFit="1" customWidth="1"/>
    <col min="10245" max="10248" width="9.7109375" style="115" bestFit="1" customWidth="1"/>
    <col min="10249" max="10249" width="9.7109375" style="115" customWidth="1"/>
    <col min="10250" max="10250" width="9.7109375" style="115" bestFit="1" customWidth="1"/>
    <col min="10251" max="10252" width="9.7109375" style="115" customWidth="1"/>
    <col min="10253" max="10253" width="9.7109375" style="115" bestFit="1" customWidth="1"/>
    <col min="10254" max="10496" width="11.42578125" style="115" customWidth="1"/>
    <col min="10497" max="10497" width="91.28515625" style="115" bestFit="1" customWidth="1"/>
    <col min="10498" max="10500" width="10.7109375" style="115" bestFit="1" customWidth="1"/>
    <col min="10501" max="10504" width="9.7109375" style="115" bestFit="1" customWidth="1"/>
    <col min="10505" max="10505" width="9.7109375" style="115" customWidth="1"/>
    <col min="10506" max="10506" width="9.7109375" style="115" bestFit="1" customWidth="1"/>
    <col min="10507" max="10508" width="9.7109375" style="115" customWidth="1"/>
    <col min="10509" max="10509" width="9.7109375" style="115" bestFit="1" customWidth="1"/>
    <col min="10510" max="10752" width="11.42578125" style="115" customWidth="1"/>
    <col min="10753" max="10753" width="91.28515625" style="115" bestFit="1" customWidth="1"/>
    <col min="10754" max="10756" width="10.7109375" style="115" bestFit="1" customWidth="1"/>
    <col min="10757" max="10760" width="9.7109375" style="115" bestFit="1" customWidth="1"/>
    <col min="10761" max="10761" width="9.7109375" style="115" customWidth="1"/>
    <col min="10762" max="10762" width="9.7109375" style="115" bestFit="1" customWidth="1"/>
    <col min="10763" max="10764" width="9.7109375" style="115" customWidth="1"/>
    <col min="10765" max="10765" width="9.7109375" style="115" bestFit="1" customWidth="1"/>
    <col min="10766" max="11008" width="11.42578125" style="115" customWidth="1"/>
    <col min="11009" max="11009" width="91.28515625" style="115" bestFit="1" customWidth="1"/>
    <col min="11010" max="11012" width="10.7109375" style="115" bestFit="1" customWidth="1"/>
    <col min="11013" max="11016" width="9.7109375" style="115" bestFit="1" customWidth="1"/>
    <col min="11017" max="11017" width="9.7109375" style="115" customWidth="1"/>
    <col min="11018" max="11018" width="9.7109375" style="115" bestFit="1" customWidth="1"/>
    <col min="11019" max="11020" width="9.7109375" style="115" customWidth="1"/>
    <col min="11021" max="11021" width="9.7109375" style="115" bestFit="1" customWidth="1"/>
    <col min="11022" max="11264" width="11.42578125" style="115" customWidth="1"/>
    <col min="11265" max="11265" width="91.28515625" style="115" bestFit="1" customWidth="1"/>
    <col min="11266" max="11268" width="10.7109375" style="115" bestFit="1" customWidth="1"/>
    <col min="11269" max="11272" width="9.7109375" style="115" bestFit="1" customWidth="1"/>
    <col min="11273" max="11273" width="9.7109375" style="115" customWidth="1"/>
    <col min="11274" max="11274" width="9.7109375" style="115" bestFit="1" customWidth="1"/>
    <col min="11275" max="11276" width="9.7109375" style="115" customWidth="1"/>
    <col min="11277" max="11277" width="9.7109375" style="115" bestFit="1" customWidth="1"/>
    <col min="11278" max="11520" width="11.42578125" style="115" customWidth="1"/>
    <col min="11521" max="11521" width="91.28515625" style="115" bestFit="1" customWidth="1"/>
    <col min="11522" max="11524" width="10.7109375" style="115" bestFit="1" customWidth="1"/>
    <col min="11525" max="11528" width="9.7109375" style="115" bestFit="1" customWidth="1"/>
    <col min="11529" max="11529" width="9.7109375" style="115" customWidth="1"/>
    <col min="11530" max="11530" width="9.7109375" style="115" bestFit="1" customWidth="1"/>
    <col min="11531" max="11532" width="9.7109375" style="115" customWidth="1"/>
    <col min="11533" max="11533" width="9.7109375" style="115" bestFit="1" customWidth="1"/>
    <col min="11534" max="11776" width="11.42578125" style="115" customWidth="1"/>
    <col min="11777" max="11777" width="91.28515625" style="115" bestFit="1" customWidth="1"/>
    <col min="11778" max="11780" width="10.7109375" style="115" bestFit="1" customWidth="1"/>
    <col min="11781" max="11784" width="9.7109375" style="115" bestFit="1" customWidth="1"/>
    <col min="11785" max="11785" width="9.7109375" style="115" customWidth="1"/>
    <col min="11786" max="11786" width="9.7109375" style="115" bestFit="1" customWidth="1"/>
    <col min="11787" max="11788" width="9.7109375" style="115" customWidth="1"/>
    <col min="11789" max="11789" width="9.7109375" style="115" bestFit="1" customWidth="1"/>
    <col min="11790" max="12032" width="11.42578125" style="115" customWidth="1"/>
    <col min="12033" max="12033" width="91.28515625" style="115" bestFit="1" customWidth="1"/>
    <col min="12034" max="12036" width="10.7109375" style="115" bestFit="1" customWidth="1"/>
    <col min="12037" max="12040" width="9.7109375" style="115" bestFit="1" customWidth="1"/>
    <col min="12041" max="12041" width="9.7109375" style="115" customWidth="1"/>
    <col min="12042" max="12042" width="9.7109375" style="115" bestFit="1" customWidth="1"/>
    <col min="12043" max="12044" width="9.7109375" style="115" customWidth="1"/>
    <col min="12045" max="12045" width="9.7109375" style="115" bestFit="1" customWidth="1"/>
    <col min="12046" max="12288" width="11.42578125" style="115" customWidth="1"/>
    <col min="12289" max="12289" width="91.28515625" style="115" bestFit="1" customWidth="1"/>
    <col min="12290" max="12292" width="10.7109375" style="115" bestFit="1" customWidth="1"/>
    <col min="12293" max="12296" width="9.7109375" style="115" bestFit="1" customWidth="1"/>
    <col min="12297" max="12297" width="9.7109375" style="115" customWidth="1"/>
    <col min="12298" max="12298" width="9.7109375" style="115" bestFit="1" customWidth="1"/>
    <col min="12299" max="12300" width="9.7109375" style="115" customWidth="1"/>
    <col min="12301" max="12301" width="9.7109375" style="115" bestFit="1" customWidth="1"/>
    <col min="12302" max="12544" width="11.42578125" style="115" customWidth="1"/>
    <col min="12545" max="12545" width="91.28515625" style="115" bestFit="1" customWidth="1"/>
    <col min="12546" max="12548" width="10.7109375" style="115" bestFit="1" customWidth="1"/>
    <col min="12549" max="12552" width="9.7109375" style="115" bestFit="1" customWidth="1"/>
    <col min="12553" max="12553" width="9.7109375" style="115" customWidth="1"/>
    <col min="12554" max="12554" width="9.7109375" style="115" bestFit="1" customWidth="1"/>
    <col min="12555" max="12556" width="9.7109375" style="115" customWidth="1"/>
    <col min="12557" max="12557" width="9.7109375" style="115" bestFit="1" customWidth="1"/>
    <col min="12558" max="12800" width="11.42578125" style="115" customWidth="1"/>
    <col min="12801" max="12801" width="91.28515625" style="115" bestFit="1" customWidth="1"/>
    <col min="12802" max="12804" width="10.7109375" style="115" bestFit="1" customWidth="1"/>
    <col min="12805" max="12808" width="9.7109375" style="115" bestFit="1" customWidth="1"/>
    <col min="12809" max="12809" width="9.7109375" style="115" customWidth="1"/>
    <col min="12810" max="12810" width="9.7109375" style="115" bestFit="1" customWidth="1"/>
    <col min="12811" max="12812" width="9.7109375" style="115" customWidth="1"/>
    <col min="12813" max="12813" width="9.7109375" style="115" bestFit="1" customWidth="1"/>
    <col min="12814" max="13056" width="11.42578125" style="115" customWidth="1"/>
    <col min="13057" max="13057" width="91.28515625" style="115" bestFit="1" customWidth="1"/>
    <col min="13058" max="13060" width="10.7109375" style="115" bestFit="1" customWidth="1"/>
    <col min="13061" max="13064" width="9.7109375" style="115" bestFit="1" customWidth="1"/>
    <col min="13065" max="13065" width="9.7109375" style="115" customWidth="1"/>
    <col min="13066" max="13066" width="9.7109375" style="115" bestFit="1" customWidth="1"/>
    <col min="13067" max="13068" width="9.7109375" style="115" customWidth="1"/>
    <col min="13069" max="13069" width="9.7109375" style="115" bestFit="1" customWidth="1"/>
    <col min="13070" max="13312" width="11.42578125" style="115" customWidth="1"/>
    <col min="13313" max="13313" width="91.28515625" style="115" bestFit="1" customWidth="1"/>
    <col min="13314" max="13316" width="10.7109375" style="115" bestFit="1" customWidth="1"/>
    <col min="13317" max="13320" width="9.7109375" style="115" bestFit="1" customWidth="1"/>
    <col min="13321" max="13321" width="9.7109375" style="115" customWidth="1"/>
    <col min="13322" max="13322" width="9.7109375" style="115" bestFit="1" customWidth="1"/>
    <col min="13323" max="13324" width="9.7109375" style="115" customWidth="1"/>
    <col min="13325" max="13325" width="9.7109375" style="115" bestFit="1" customWidth="1"/>
    <col min="13326" max="13568" width="11.42578125" style="115" customWidth="1"/>
    <col min="13569" max="13569" width="91.28515625" style="115" bestFit="1" customWidth="1"/>
    <col min="13570" max="13572" width="10.7109375" style="115" bestFit="1" customWidth="1"/>
    <col min="13573" max="13576" width="9.7109375" style="115" bestFit="1" customWidth="1"/>
    <col min="13577" max="13577" width="9.7109375" style="115" customWidth="1"/>
    <col min="13578" max="13578" width="9.7109375" style="115" bestFit="1" customWidth="1"/>
    <col min="13579" max="13580" width="9.7109375" style="115" customWidth="1"/>
    <col min="13581" max="13581" width="9.7109375" style="115" bestFit="1" customWidth="1"/>
    <col min="13582" max="13824" width="11.42578125" style="115" customWidth="1"/>
    <col min="13825" max="13825" width="91.28515625" style="115" bestFit="1" customWidth="1"/>
    <col min="13826" max="13828" width="10.7109375" style="115" bestFit="1" customWidth="1"/>
    <col min="13829" max="13832" width="9.7109375" style="115" bestFit="1" customWidth="1"/>
    <col min="13833" max="13833" width="9.7109375" style="115" customWidth="1"/>
    <col min="13834" max="13834" width="9.7109375" style="115" bestFit="1" customWidth="1"/>
    <col min="13835" max="13836" width="9.7109375" style="115" customWidth="1"/>
    <col min="13837" max="13837" width="9.7109375" style="115" bestFit="1" customWidth="1"/>
    <col min="13838" max="14080" width="11.42578125" style="115" customWidth="1"/>
    <col min="14081" max="14081" width="91.28515625" style="115" bestFit="1" customWidth="1"/>
    <col min="14082" max="14084" width="10.7109375" style="115" bestFit="1" customWidth="1"/>
    <col min="14085" max="14088" width="9.7109375" style="115" bestFit="1" customWidth="1"/>
    <col min="14089" max="14089" width="9.7109375" style="115" customWidth="1"/>
    <col min="14090" max="14090" width="9.7109375" style="115" bestFit="1" customWidth="1"/>
    <col min="14091" max="14092" width="9.7109375" style="115" customWidth="1"/>
    <col min="14093" max="14093" width="9.7109375" style="115" bestFit="1" customWidth="1"/>
    <col min="14094" max="14336" width="11.42578125" style="115" customWidth="1"/>
    <col min="14337" max="14337" width="91.28515625" style="115" bestFit="1" customWidth="1"/>
    <col min="14338" max="14340" width="10.7109375" style="115" bestFit="1" customWidth="1"/>
    <col min="14341" max="14344" width="9.7109375" style="115" bestFit="1" customWidth="1"/>
    <col min="14345" max="14345" width="9.7109375" style="115" customWidth="1"/>
    <col min="14346" max="14346" width="9.7109375" style="115" bestFit="1" customWidth="1"/>
    <col min="14347" max="14348" width="9.7109375" style="115" customWidth="1"/>
    <col min="14349" max="14349" width="9.7109375" style="115" bestFit="1" customWidth="1"/>
    <col min="14350" max="14592" width="11.42578125" style="115" customWidth="1"/>
    <col min="14593" max="14593" width="91.28515625" style="115" bestFit="1" customWidth="1"/>
    <col min="14594" max="14596" width="10.7109375" style="115" bestFit="1" customWidth="1"/>
    <col min="14597" max="14600" width="9.7109375" style="115" bestFit="1" customWidth="1"/>
    <col min="14601" max="14601" width="9.7109375" style="115" customWidth="1"/>
    <col min="14602" max="14602" width="9.7109375" style="115" bestFit="1" customWidth="1"/>
    <col min="14603" max="14604" width="9.7109375" style="115" customWidth="1"/>
    <col min="14605" max="14605" width="9.7109375" style="115" bestFit="1" customWidth="1"/>
    <col min="14606" max="14848" width="11.42578125" style="115" customWidth="1"/>
    <col min="14849" max="14849" width="91.28515625" style="115" bestFit="1" customWidth="1"/>
    <col min="14850" max="14852" width="10.7109375" style="115" bestFit="1" customWidth="1"/>
    <col min="14853" max="14856" width="9.7109375" style="115" bestFit="1" customWidth="1"/>
    <col min="14857" max="14857" width="9.7109375" style="115" customWidth="1"/>
    <col min="14858" max="14858" width="9.7109375" style="115" bestFit="1" customWidth="1"/>
    <col min="14859" max="14860" width="9.7109375" style="115" customWidth="1"/>
    <col min="14861" max="14861" width="9.7109375" style="115" bestFit="1" customWidth="1"/>
    <col min="14862" max="15104" width="11.42578125" style="115" customWidth="1"/>
    <col min="15105" max="15105" width="91.28515625" style="115" bestFit="1" customWidth="1"/>
    <col min="15106" max="15108" width="10.7109375" style="115" bestFit="1" customWidth="1"/>
    <col min="15109" max="15112" width="9.7109375" style="115" bestFit="1" customWidth="1"/>
    <col min="15113" max="15113" width="9.7109375" style="115" customWidth="1"/>
    <col min="15114" max="15114" width="9.7109375" style="115" bestFit="1" customWidth="1"/>
    <col min="15115" max="15116" width="9.7109375" style="115" customWidth="1"/>
    <col min="15117" max="15117" width="9.7109375" style="115" bestFit="1" customWidth="1"/>
    <col min="15118" max="15360" width="11.42578125" style="115" customWidth="1"/>
    <col min="15361" max="15361" width="91.28515625" style="115" bestFit="1" customWidth="1"/>
    <col min="15362" max="15364" width="10.7109375" style="115" bestFit="1" customWidth="1"/>
    <col min="15365" max="15368" width="9.7109375" style="115" bestFit="1" customWidth="1"/>
    <col min="15369" max="15369" width="9.7109375" style="115" customWidth="1"/>
    <col min="15370" max="15370" width="9.7109375" style="115" bestFit="1" customWidth="1"/>
    <col min="15371" max="15372" width="9.7109375" style="115" customWidth="1"/>
    <col min="15373" max="15373" width="9.7109375" style="115" bestFit="1" customWidth="1"/>
    <col min="15374" max="15616" width="11.42578125" style="115" customWidth="1"/>
    <col min="15617" max="15617" width="91.28515625" style="115" bestFit="1" customWidth="1"/>
    <col min="15618" max="15620" width="10.7109375" style="115" bestFit="1" customWidth="1"/>
    <col min="15621" max="15624" width="9.7109375" style="115" bestFit="1" customWidth="1"/>
    <col min="15625" max="15625" width="9.7109375" style="115" customWidth="1"/>
    <col min="15626" max="15626" width="9.7109375" style="115" bestFit="1" customWidth="1"/>
    <col min="15627" max="15628" width="9.7109375" style="115" customWidth="1"/>
    <col min="15629" max="15629" width="9.7109375" style="115" bestFit="1" customWidth="1"/>
    <col min="15630" max="15872" width="11.42578125" style="115" customWidth="1"/>
    <col min="15873" max="15873" width="91.28515625" style="115" bestFit="1" customWidth="1"/>
    <col min="15874" max="15876" width="10.7109375" style="115" bestFit="1" customWidth="1"/>
    <col min="15877" max="15880" width="9.7109375" style="115" bestFit="1" customWidth="1"/>
    <col min="15881" max="15881" width="9.7109375" style="115" customWidth="1"/>
    <col min="15882" max="15882" width="9.7109375" style="115" bestFit="1" customWidth="1"/>
    <col min="15883" max="15884" width="9.7109375" style="115" customWidth="1"/>
    <col min="15885" max="15885" width="9.7109375" style="115" bestFit="1" customWidth="1"/>
    <col min="15886" max="16128" width="11.42578125" style="115" customWidth="1"/>
    <col min="16129" max="16129" width="91.28515625" style="115" bestFit="1" customWidth="1"/>
    <col min="16130" max="16132" width="10.7109375" style="115" bestFit="1" customWidth="1"/>
    <col min="16133" max="16136" width="9.7109375" style="115" bestFit="1" customWidth="1"/>
    <col min="16137" max="16137" width="9.7109375" style="115" customWidth="1"/>
    <col min="16138" max="16138" width="9.7109375" style="115" bestFit="1" customWidth="1"/>
    <col min="16139" max="16140" width="9.7109375" style="115" customWidth="1"/>
    <col min="16141" max="16141" width="9.7109375" style="115" bestFit="1" customWidth="1"/>
    <col min="16142" max="16384" width="11.42578125" style="115" customWidth="1"/>
  </cols>
  <sheetData>
    <row r="1" spans="1:13" ht="30" customHeight="1">
      <c r="A1" s="776" t="s">
        <v>347</v>
      </c>
      <c r="B1" s="776"/>
      <c r="C1" s="776"/>
      <c r="D1" s="776"/>
      <c r="E1" s="776"/>
      <c r="F1" s="776"/>
      <c r="G1" s="776"/>
      <c r="H1" s="776"/>
      <c r="I1" s="776"/>
      <c r="J1" s="776"/>
      <c r="K1" s="776"/>
      <c r="L1" s="776"/>
      <c r="M1" s="776"/>
    </row>
    <row r="2" spans="1:13" ht="15" customHeight="1">
      <c r="A2" s="777" t="s">
        <v>561</v>
      </c>
      <c r="B2" s="777"/>
      <c r="C2" s="777"/>
      <c r="D2" s="777"/>
      <c r="E2" s="777"/>
      <c r="F2" s="777"/>
      <c r="G2" s="777"/>
      <c r="H2" s="777"/>
      <c r="I2" s="777"/>
      <c r="J2" s="777"/>
      <c r="K2" s="777"/>
      <c r="L2" s="777"/>
      <c r="M2" s="777"/>
    </row>
    <row r="3" spans="1:13" ht="30" customHeight="1">
      <c r="A3" s="778" t="s">
        <v>3</v>
      </c>
      <c r="B3" s="778"/>
      <c r="C3" s="778"/>
      <c r="D3" s="778"/>
      <c r="E3" s="778"/>
      <c r="F3" s="778"/>
      <c r="G3" s="778"/>
      <c r="H3" s="778"/>
      <c r="I3" s="778"/>
      <c r="J3" s="778"/>
      <c r="K3" s="778"/>
      <c r="L3" s="778"/>
      <c r="M3" s="778"/>
    </row>
    <row r="4" spans="1:13" ht="3.75" customHeight="1" thickBot="1">
      <c r="A4" s="114"/>
      <c r="B4" s="114"/>
      <c r="C4" s="114"/>
      <c r="D4" s="114"/>
      <c r="E4" s="114"/>
      <c r="F4" s="114"/>
      <c r="G4" s="114"/>
      <c r="H4" s="114"/>
      <c r="I4" s="114"/>
      <c r="J4" s="114"/>
      <c r="K4" s="114"/>
      <c r="L4" s="114"/>
      <c r="M4" s="114"/>
    </row>
    <row r="5" spans="1:13" s="117" customFormat="1" ht="30" customHeight="1" thickTop="1" thickBot="1">
      <c r="A5" s="691"/>
      <c r="B5" s="692" t="s">
        <v>562</v>
      </c>
      <c r="C5" s="692" t="s">
        <v>563</v>
      </c>
      <c r="D5" s="692" t="s">
        <v>564</v>
      </c>
      <c r="E5" s="692" t="s">
        <v>565</v>
      </c>
      <c r="F5" s="692" t="s">
        <v>566</v>
      </c>
      <c r="G5" s="692" t="s">
        <v>567</v>
      </c>
      <c r="H5" s="692" t="s">
        <v>568</v>
      </c>
      <c r="I5" s="692" t="s">
        <v>569</v>
      </c>
      <c r="J5" s="692" t="s">
        <v>570</v>
      </c>
      <c r="K5" s="692" t="s">
        <v>571</v>
      </c>
      <c r="L5" s="692" t="s">
        <v>572</v>
      </c>
      <c r="M5" s="692" t="s">
        <v>573</v>
      </c>
    </row>
    <row r="6" spans="1:13" ht="15" customHeight="1" thickTop="1" thickBot="1">
      <c r="A6" s="693" t="s">
        <v>574</v>
      </c>
      <c r="B6" s="694">
        <v>8896442.3254500013</v>
      </c>
      <c r="C6" s="694">
        <v>9192163.6276799999</v>
      </c>
      <c r="D6" s="694">
        <v>9664150.5101800002</v>
      </c>
      <c r="E6" s="694">
        <v>4567661.8962500002</v>
      </c>
      <c r="F6" s="694">
        <v>4804736.9544399995</v>
      </c>
      <c r="G6" s="694">
        <v>4880265.7982700001</v>
      </c>
      <c r="H6" s="694">
        <v>5457575.9155100007</v>
      </c>
      <c r="I6" s="694">
        <v>6114604.8484100001</v>
      </c>
      <c r="J6" s="694">
        <v>6899499.20524</v>
      </c>
      <c r="K6" s="694">
        <v>6714483.4008599995</v>
      </c>
      <c r="L6" s="694">
        <v>6452580.9464499997</v>
      </c>
      <c r="M6" s="694">
        <v>6340182.6064399993</v>
      </c>
    </row>
    <row r="7" spans="1:13" s="120" customFormat="1" ht="15" customHeight="1" thickTop="1">
      <c r="A7" s="118" t="s">
        <v>10</v>
      </c>
      <c r="B7" s="119">
        <v>622325.91596999997</v>
      </c>
      <c r="C7" s="119">
        <v>631234.6936</v>
      </c>
      <c r="D7" s="119">
        <v>731622.4995700001</v>
      </c>
      <c r="E7" s="119">
        <v>332052.26951000001</v>
      </c>
      <c r="F7" s="119">
        <v>388509.67924999999</v>
      </c>
      <c r="G7" s="119">
        <v>401148.05776999996</v>
      </c>
      <c r="H7" s="119">
        <v>360986.55856999999</v>
      </c>
      <c r="I7" s="119">
        <v>553242.99040999997</v>
      </c>
      <c r="J7" s="119">
        <v>625207.22381</v>
      </c>
      <c r="K7" s="119">
        <v>397131.50711000001</v>
      </c>
      <c r="L7" s="119">
        <v>576702.71796000004</v>
      </c>
      <c r="M7" s="119">
        <v>617197.66216999991</v>
      </c>
    </row>
    <row r="8" spans="1:13" s="120" customFormat="1" ht="15" customHeight="1">
      <c r="A8" s="118" t="s">
        <v>19</v>
      </c>
      <c r="B8" s="119">
        <v>954822.59522000002</v>
      </c>
      <c r="C8" s="119">
        <v>855632.23273000005</v>
      </c>
      <c r="D8" s="119">
        <v>803865.61953999999</v>
      </c>
      <c r="E8" s="119">
        <v>225392.47200000001</v>
      </c>
      <c r="F8" s="119">
        <v>158833.47387000002</v>
      </c>
      <c r="G8" s="119">
        <v>125113.11943999999</v>
      </c>
      <c r="H8" s="119">
        <v>217566.33088999998</v>
      </c>
      <c r="I8" s="119">
        <v>290302.24727999995</v>
      </c>
      <c r="J8" s="119">
        <v>152392.39891999998</v>
      </c>
      <c r="K8" s="119">
        <v>231212.17680000002</v>
      </c>
      <c r="L8" s="119">
        <v>217788.04261</v>
      </c>
      <c r="M8" s="119">
        <v>109037.2006</v>
      </c>
    </row>
    <row r="9" spans="1:13" s="120" customFormat="1" ht="15" customHeight="1">
      <c r="A9" s="118" t="s">
        <v>28</v>
      </c>
      <c r="B9" s="119">
        <v>7017869.7924499996</v>
      </c>
      <c r="C9" s="119">
        <v>7396124.3019700004</v>
      </c>
      <c r="D9" s="119">
        <v>7776279.2698500007</v>
      </c>
      <c r="E9" s="119">
        <v>3725282.0091900001</v>
      </c>
      <c r="F9" s="119">
        <v>3978259.8328</v>
      </c>
      <c r="G9" s="119">
        <v>4058691.1951100002</v>
      </c>
      <c r="H9" s="119">
        <v>4422837.2223800002</v>
      </c>
      <c r="I9" s="119">
        <v>4732782.3077600002</v>
      </c>
      <c r="J9" s="119">
        <v>5310832.9052200001</v>
      </c>
      <c r="K9" s="119">
        <v>5258995.6256299997</v>
      </c>
      <c r="L9" s="119">
        <v>4840718.8497399995</v>
      </c>
      <c r="M9" s="119">
        <v>4742326.0834399993</v>
      </c>
    </row>
    <row r="10" spans="1:13" s="120" customFormat="1" ht="15" customHeight="1">
      <c r="A10" s="121" t="s">
        <v>575</v>
      </c>
      <c r="B10" s="119">
        <v>7066800.6672499999</v>
      </c>
      <c r="C10" s="119">
        <v>7437917.27018</v>
      </c>
      <c r="D10" s="119">
        <v>7767736.6857000003</v>
      </c>
      <c r="E10" s="119">
        <v>3714714.13901</v>
      </c>
      <c r="F10" s="119">
        <v>3954549.5942600002</v>
      </c>
      <c r="G10" s="119">
        <v>4037972.0836</v>
      </c>
      <c r="H10" s="119">
        <v>4073140.9531</v>
      </c>
      <c r="I10" s="119">
        <v>4184106.1386100003</v>
      </c>
      <c r="J10" s="119">
        <v>4646402.1563500008</v>
      </c>
      <c r="K10" s="119">
        <v>4569938.5205800002</v>
      </c>
      <c r="L10" s="119">
        <v>4156996.2136399997</v>
      </c>
      <c r="M10" s="119">
        <v>4061754.3017899999</v>
      </c>
    </row>
    <row r="11" spans="1:13" s="120" customFormat="1" ht="15" customHeight="1">
      <c r="A11" s="121" t="s">
        <v>576</v>
      </c>
      <c r="B11" s="119">
        <v>6985714.8452099999</v>
      </c>
      <c r="C11" s="119">
        <v>7336520.9377499996</v>
      </c>
      <c r="D11" s="119">
        <v>7609483.82699</v>
      </c>
      <c r="E11" s="119">
        <v>3614988.91194</v>
      </c>
      <c r="F11" s="119">
        <v>3828572.9947800003</v>
      </c>
      <c r="G11" s="119">
        <v>3772181.6703899996</v>
      </c>
      <c r="H11" s="119">
        <v>3807103.1999299997</v>
      </c>
      <c r="I11" s="119">
        <v>3823592.9964800002</v>
      </c>
      <c r="J11" s="119">
        <v>4127504.50618</v>
      </c>
      <c r="K11" s="119">
        <v>4034042.9586300002</v>
      </c>
      <c r="L11" s="119">
        <v>3152603.7900999999</v>
      </c>
      <c r="M11" s="119">
        <v>2999285.6142500001</v>
      </c>
    </row>
    <row r="12" spans="1:13" s="120" customFormat="1" ht="15" customHeight="1">
      <c r="A12" s="121" t="s">
        <v>577</v>
      </c>
      <c r="B12" s="119">
        <v>81085.822040000014</v>
      </c>
      <c r="C12" s="119">
        <v>101396.33243000001</v>
      </c>
      <c r="D12" s="119">
        <v>158252.85871</v>
      </c>
      <c r="E12" s="119">
        <v>99725.227069999994</v>
      </c>
      <c r="F12" s="119">
        <v>125976.59948</v>
      </c>
      <c r="G12" s="119">
        <v>265790.41321000003</v>
      </c>
      <c r="H12" s="119">
        <v>266037.75316999998</v>
      </c>
      <c r="I12" s="119">
        <v>360513.14212999999</v>
      </c>
      <c r="J12" s="119">
        <v>518897.65017000004</v>
      </c>
      <c r="K12" s="119">
        <v>535895.56195</v>
      </c>
      <c r="L12" s="119">
        <v>1004392.42354</v>
      </c>
      <c r="M12" s="119">
        <v>1062468.6875400001</v>
      </c>
    </row>
    <row r="13" spans="1:13" s="120" customFormat="1" ht="15" customHeight="1">
      <c r="A13" s="121" t="s">
        <v>578</v>
      </c>
      <c r="B13" s="119">
        <v>36153.330419999998</v>
      </c>
      <c r="C13" s="119">
        <v>43161.160969999997</v>
      </c>
      <c r="D13" s="119">
        <v>61714.799229999997</v>
      </c>
      <c r="E13" s="119">
        <v>19395.220530000002</v>
      </c>
      <c r="F13" s="119">
        <v>37378.692060000001</v>
      </c>
      <c r="G13" s="119">
        <v>37359.380140000001</v>
      </c>
      <c r="H13" s="119">
        <v>22608.420019999998</v>
      </c>
      <c r="I13" s="119">
        <v>14751.315980000001</v>
      </c>
      <c r="J13" s="119">
        <v>40358.958259999999</v>
      </c>
      <c r="K13" s="119">
        <v>57960.793450000005</v>
      </c>
      <c r="L13" s="119">
        <v>101407.14724999999</v>
      </c>
      <c r="M13" s="119">
        <v>140262.75074000002</v>
      </c>
    </row>
    <row r="14" spans="1:13" s="120" customFormat="1" ht="15" customHeight="1">
      <c r="A14" s="121" t="s">
        <v>579</v>
      </c>
      <c r="B14" s="119">
        <v>34286.930090000002</v>
      </c>
      <c r="C14" s="119">
        <v>36131.73429</v>
      </c>
      <c r="D14" s="119">
        <v>42613.050329999998</v>
      </c>
      <c r="E14" s="119">
        <v>18507.94139</v>
      </c>
      <c r="F14" s="119">
        <v>30897.550019999999</v>
      </c>
      <c r="G14" s="119">
        <v>26511.640339999998</v>
      </c>
      <c r="H14" s="119">
        <v>12100.107</v>
      </c>
      <c r="I14" s="119">
        <v>13035.122079999999</v>
      </c>
      <c r="J14" s="119">
        <v>32372.0478</v>
      </c>
      <c r="K14" s="119">
        <v>50109.174209999997</v>
      </c>
      <c r="L14" s="119">
        <v>77400.453299999994</v>
      </c>
      <c r="M14" s="119">
        <v>101618.47581999999</v>
      </c>
    </row>
    <row r="15" spans="1:13" s="120" customFormat="1" ht="15" customHeight="1">
      <c r="A15" s="121" t="s">
        <v>580</v>
      </c>
      <c r="B15" s="119">
        <v>1866.4003300000002</v>
      </c>
      <c r="C15" s="119">
        <v>7029.4266799999996</v>
      </c>
      <c r="D15" s="119">
        <v>19101.748899999999</v>
      </c>
      <c r="E15" s="119">
        <v>887.27913999999998</v>
      </c>
      <c r="F15" s="119">
        <v>6481.1420399999997</v>
      </c>
      <c r="G15" s="119">
        <v>10847.739800000001</v>
      </c>
      <c r="H15" s="119">
        <v>10508.31302</v>
      </c>
      <c r="I15" s="119">
        <v>1716.1939</v>
      </c>
      <c r="J15" s="119">
        <v>7986.9104600000001</v>
      </c>
      <c r="K15" s="119">
        <v>7851.61924</v>
      </c>
      <c r="L15" s="119">
        <v>24006.693950000001</v>
      </c>
      <c r="M15" s="119">
        <v>38644.274920000003</v>
      </c>
    </row>
    <row r="16" spans="1:13" s="120" customFormat="1" ht="15" customHeight="1">
      <c r="A16" s="121" t="s">
        <v>581</v>
      </c>
      <c r="B16" s="119">
        <v>59584.348310000001</v>
      </c>
      <c r="C16" s="119">
        <v>91877.342480000007</v>
      </c>
      <c r="D16" s="119">
        <v>129010.67701</v>
      </c>
      <c r="E16" s="119">
        <v>85329.384669999999</v>
      </c>
      <c r="F16" s="119">
        <v>80786.269260000001</v>
      </c>
      <c r="G16" s="119">
        <v>110361.5361</v>
      </c>
      <c r="H16" s="119">
        <v>122957.74398</v>
      </c>
      <c r="I16" s="119">
        <v>110525.89447</v>
      </c>
      <c r="J16" s="119">
        <v>99701.414599999989</v>
      </c>
      <c r="K16" s="119">
        <v>95453.87199</v>
      </c>
      <c r="L16" s="119">
        <v>109205.55120999999</v>
      </c>
      <c r="M16" s="119">
        <v>115528.01074</v>
      </c>
    </row>
    <row r="17" spans="1:13" s="120" customFormat="1" ht="15" customHeight="1">
      <c r="A17" s="121" t="s">
        <v>582</v>
      </c>
      <c r="B17" s="119">
        <v>57251.58928</v>
      </c>
      <c r="C17" s="119">
        <v>85577.397980000009</v>
      </c>
      <c r="D17" s="119">
        <v>120240.91034</v>
      </c>
      <c r="E17" s="119">
        <v>67837.100659999996</v>
      </c>
      <c r="F17" s="119">
        <v>68028.310649999999</v>
      </c>
      <c r="G17" s="119">
        <v>82926.297890000002</v>
      </c>
      <c r="H17" s="119">
        <v>76234.528189999997</v>
      </c>
      <c r="I17" s="119">
        <v>61636.550049999998</v>
      </c>
      <c r="J17" s="119">
        <v>51266.042990000002</v>
      </c>
      <c r="K17" s="119">
        <v>48393.920100000003</v>
      </c>
      <c r="L17" s="119">
        <v>56116.67727</v>
      </c>
      <c r="M17" s="119">
        <v>58081.541069999999</v>
      </c>
    </row>
    <row r="18" spans="1:13" s="120" customFormat="1" ht="15" customHeight="1">
      <c r="A18" s="121" t="s">
        <v>583</v>
      </c>
      <c r="B18" s="119">
        <v>2332.7590299999997</v>
      </c>
      <c r="C18" s="119">
        <v>6299.9444999999996</v>
      </c>
      <c r="D18" s="119">
        <v>8769.7666699999991</v>
      </c>
      <c r="E18" s="119">
        <v>17492.284010000003</v>
      </c>
      <c r="F18" s="119">
        <v>12757.95861</v>
      </c>
      <c r="G18" s="119">
        <v>27435.23821</v>
      </c>
      <c r="H18" s="119">
        <v>46723.215790000002</v>
      </c>
      <c r="I18" s="119">
        <v>48889.344420000001</v>
      </c>
      <c r="J18" s="119">
        <v>48435.371610000002</v>
      </c>
      <c r="K18" s="119">
        <v>47059.951890000004</v>
      </c>
      <c r="L18" s="119">
        <v>53088.873939999998</v>
      </c>
      <c r="M18" s="119">
        <v>57446.469669999999</v>
      </c>
    </row>
    <row r="19" spans="1:13" s="120" customFormat="1" ht="15" customHeight="1">
      <c r="A19" s="121" t="s">
        <v>41</v>
      </c>
      <c r="B19" s="119">
        <v>88808.425540000011</v>
      </c>
      <c r="C19" s="119">
        <v>87449.688709999988</v>
      </c>
      <c r="D19" s="119">
        <v>90918.891090000005</v>
      </c>
      <c r="E19" s="119">
        <v>54117.098310000001</v>
      </c>
      <c r="F19" s="119">
        <v>54557.941850000003</v>
      </c>
      <c r="G19" s="119">
        <v>56872.08913</v>
      </c>
      <c r="H19" s="119">
        <v>426769.07883999997</v>
      </c>
      <c r="I19" s="119">
        <v>611946.30228999991</v>
      </c>
      <c r="J19" s="119">
        <v>699716.49951999995</v>
      </c>
      <c r="K19" s="119">
        <v>717893.80232000002</v>
      </c>
      <c r="L19" s="119">
        <v>727208.24827999994</v>
      </c>
      <c r="M19" s="119">
        <v>714236.70322999998</v>
      </c>
    </row>
    <row r="20" spans="1:13" s="120" customFormat="1" ht="15" customHeight="1">
      <c r="A20" s="121" t="s">
        <v>584</v>
      </c>
      <c r="B20" s="119">
        <v>-233476.97907</v>
      </c>
      <c r="C20" s="119">
        <v>-264281.16037</v>
      </c>
      <c r="D20" s="119">
        <v>-273101.78318000003</v>
      </c>
      <c r="E20" s="119">
        <v>-148273.83333000002</v>
      </c>
      <c r="F20" s="119">
        <v>-149012.66462999998</v>
      </c>
      <c r="G20" s="119">
        <v>-183873.89386000001</v>
      </c>
      <c r="H20" s="119">
        <v>-222638.97356000001</v>
      </c>
      <c r="I20" s="119">
        <v>-188547.34359</v>
      </c>
      <c r="J20" s="119">
        <v>-175346.12351</v>
      </c>
      <c r="K20" s="119">
        <v>-182251.36271000002</v>
      </c>
      <c r="L20" s="119">
        <v>-254098.31063999998</v>
      </c>
      <c r="M20" s="119">
        <v>-289455.68306000001</v>
      </c>
    </row>
    <row r="21" spans="1:13" s="120" customFormat="1" ht="15" customHeight="1">
      <c r="A21" s="118" t="s">
        <v>71</v>
      </c>
      <c r="B21" s="119">
        <v>54432.92</v>
      </c>
      <c r="C21" s="119">
        <v>53972.29421</v>
      </c>
      <c r="D21" s="119">
        <v>53379.691810000004</v>
      </c>
      <c r="E21" s="119">
        <v>41582.703030000004</v>
      </c>
      <c r="F21" s="119">
        <v>23816.866030000001</v>
      </c>
      <c r="G21" s="119">
        <v>38070.762590000006</v>
      </c>
      <c r="H21" s="119">
        <v>70326.594599999997</v>
      </c>
      <c r="I21" s="119">
        <v>89730.81259999999</v>
      </c>
      <c r="J21" s="119">
        <v>104501.55931</v>
      </c>
      <c r="K21" s="119">
        <v>113183.89386</v>
      </c>
      <c r="L21" s="119">
        <v>117328.75898999999</v>
      </c>
      <c r="M21" s="119">
        <v>116452.38451</v>
      </c>
    </row>
    <row r="22" spans="1:13" s="120" customFormat="1" ht="15" customHeight="1">
      <c r="A22" s="118" t="s">
        <v>77</v>
      </c>
      <c r="B22" s="119">
        <v>930.90809000000002</v>
      </c>
      <c r="C22" s="119">
        <v>679.75687000000005</v>
      </c>
      <c r="D22" s="119">
        <v>2842.9652500000002</v>
      </c>
      <c r="E22" s="119">
        <v>8310.1251900000007</v>
      </c>
      <c r="F22" s="119">
        <v>9567.7713199999998</v>
      </c>
      <c r="G22" s="119">
        <v>4260.0505300000004</v>
      </c>
      <c r="H22" s="119">
        <v>3329.7833700000001</v>
      </c>
      <c r="I22" s="119">
        <v>6832.1620199999998</v>
      </c>
      <c r="J22" s="119">
        <v>3238.53316</v>
      </c>
      <c r="K22" s="119">
        <v>2815.35509</v>
      </c>
      <c r="L22" s="119">
        <v>2599.34728</v>
      </c>
      <c r="M22" s="119">
        <v>2946.9198700000002</v>
      </c>
    </row>
    <row r="23" spans="1:13" s="120" customFormat="1" ht="15" customHeight="1">
      <c r="A23" s="118" t="s">
        <v>585</v>
      </c>
      <c r="B23" s="119">
        <v>7073.3669199999995</v>
      </c>
      <c r="C23" s="119">
        <v>12683.60914</v>
      </c>
      <c r="D23" s="119">
        <v>38619.836799999997</v>
      </c>
      <c r="E23" s="119">
        <v>58353.518040000003</v>
      </c>
      <c r="F23" s="119">
        <v>63369.77074</v>
      </c>
      <c r="G23" s="119">
        <v>76501.682870000004</v>
      </c>
      <c r="H23" s="119">
        <v>216953.06081</v>
      </c>
      <c r="I23" s="119">
        <v>289390.64726</v>
      </c>
      <c r="J23" s="119">
        <v>556127.77624000004</v>
      </c>
      <c r="K23" s="119">
        <v>565363.53952999995</v>
      </c>
      <c r="L23" s="119">
        <v>555421.72646999999</v>
      </c>
      <c r="M23" s="119">
        <v>612261.78922000004</v>
      </c>
    </row>
    <row r="24" spans="1:13" s="120" customFormat="1" ht="15" customHeight="1">
      <c r="A24" s="118" t="s">
        <v>87</v>
      </c>
      <c r="B24" s="119">
        <v>198583.61213999998</v>
      </c>
      <c r="C24" s="119">
        <v>204080.97777</v>
      </c>
      <c r="D24" s="119">
        <v>223097.75666999997</v>
      </c>
      <c r="E24" s="119">
        <v>159419.62576</v>
      </c>
      <c r="F24" s="119">
        <v>165811.71284999998</v>
      </c>
      <c r="G24" s="119">
        <v>158030.90150000001</v>
      </c>
      <c r="H24" s="119">
        <v>148979.31539999999</v>
      </c>
      <c r="I24" s="119">
        <v>144447.06594</v>
      </c>
      <c r="J24" s="119">
        <v>138783.49972999998</v>
      </c>
      <c r="K24" s="119">
        <v>137873.14658</v>
      </c>
      <c r="L24" s="119">
        <v>134387.12741999998</v>
      </c>
      <c r="M24" s="119">
        <v>132285.20699000001</v>
      </c>
    </row>
    <row r="25" spans="1:13" s="120" customFormat="1" ht="15" customHeight="1">
      <c r="A25" s="118" t="s">
        <v>586</v>
      </c>
      <c r="B25" s="119">
        <v>40403.214659999998</v>
      </c>
      <c r="C25" s="119">
        <v>37755.76139</v>
      </c>
      <c r="D25" s="119">
        <v>34442.870689999996</v>
      </c>
      <c r="E25" s="119">
        <v>17269.17353</v>
      </c>
      <c r="F25" s="119">
        <v>16567.847580000001</v>
      </c>
      <c r="G25" s="119">
        <v>18450.028460000001</v>
      </c>
      <c r="H25" s="119">
        <v>16597.049490000001</v>
      </c>
      <c r="I25" s="119">
        <v>7876.6151399999999</v>
      </c>
      <c r="J25" s="119">
        <v>8415.3088499999994</v>
      </c>
      <c r="K25" s="119">
        <v>7908.1562599999997</v>
      </c>
      <c r="L25" s="119">
        <v>7634.3759800000007</v>
      </c>
      <c r="M25" s="119">
        <v>7675.3596399999997</v>
      </c>
    </row>
    <row r="26" spans="1:13" s="122" customFormat="1" ht="15" customHeight="1" thickBot="1">
      <c r="A26" s="118" t="s">
        <v>103</v>
      </c>
      <c r="B26" s="119">
        <v>0</v>
      </c>
      <c r="C26" s="119">
        <v>0</v>
      </c>
      <c r="D26" s="119">
        <v>0</v>
      </c>
      <c r="E26" s="119">
        <v>0</v>
      </c>
      <c r="F26" s="119">
        <v>0</v>
      </c>
      <c r="G26" s="119">
        <v>0</v>
      </c>
      <c r="H26" s="119">
        <v>0</v>
      </c>
      <c r="I26" s="119">
        <v>0</v>
      </c>
      <c r="J26" s="119">
        <v>0</v>
      </c>
      <c r="K26" s="119">
        <v>0</v>
      </c>
      <c r="L26" s="119">
        <v>0</v>
      </c>
      <c r="M26" s="119">
        <v>0</v>
      </c>
    </row>
    <row r="27" spans="1:13" ht="15" customHeight="1" thickTop="1" thickBot="1">
      <c r="A27" s="693" t="s">
        <v>587</v>
      </c>
      <c r="B27" s="694">
        <v>8039939.0921899993</v>
      </c>
      <c r="C27" s="694">
        <v>8295078.7005600007</v>
      </c>
      <c r="D27" s="694">
        <v>8685501.1842900012</v>
      </c>
      <c r="E27" s="694">
        <v>4236128.3632300003</v>
      </c>
      <c r="F27" s="694">
        <v>4467547.12861</v>
      </c>
      <c r="G27" s="694">
        <v>4491024.4715400003</v>
      </c>
      <c r="H27" s="694">
        <v>5052490.3649599999</v>
      </c>
      <c r="I27" s="694">
        <v>5668289.6209399998</v>
      </c>
      <c r="J27" s="694">
        <v>6438066.9468799997</v>
      </c>
      <c r="K27" s="694">
        <v>6211304.5114599997</v>
      </c>
      <c r="L27" s="694">
        <v>5958198.0732100001</v>
      </c>
      <c r="M27" s="694">
        <v>5878081.4200499998</v>
      </c>
    </row>
    <row r="28" spans="1:13" s="120" customFormat="1" ht="15" customHeight="1" thickTop="1">
      <c r="A28" s="118" t="s">
        <v>588</v>
      </c>
      <c r="B28" s="119">
        <v>6598602.2458999995</v>
      </c>
      <c r="C28" s="119">
        <v>6976619.6497299997</v>
      </c>
      <c r="D28" s="119">
        <v>7406593.7405200005</v>
      </c>
      <c r="E28" s="119">
        <v>3699789.50373</v>
      </c>
      <c r="F28" s="119">
        <v>3853297.8847500002</v>
      </c>
      <c r="G28" s="119">
        <v>3703506.99547</v>
      </c>
      <c r="H28" s="119">
        <v>3583449.0351499999</v>
      </c>
      <c r="I28" s="119">
        <v>4340530.9196999995</v>
      </c>
      <c r="J28" s="119">
        <v>4593800.8664799994</v>
      </c>
      <c r="K28" s="119">
        <v>3787942.18071</v>
      </c>
      <c r="L28" s="119">
        <v>2505387.7801599996</v>
      </c>
      <c r="M28" s="119">
        <v>2511671.5123000001</v>
      </c>
    </row>
    <row r="29" spans="1:13" s="120" customFormat="1" ht="15" customHeight="1">
      <c r="A29" s="121" t="s">
        <v>589</v>
      </c>
      <c r="B29" s="119">
        <v>90932.063959999999</v>
      </c>
      <c r="C29" s="119">
        <v>188767.30397000001</v>
      </c>
      <c r="D29" s="119">
        <v>177204.13876</v>
      </c>
      <c r="E29" s="119">
        <v>71468.362549999991</v>
      </c>
      <c r="F29" s="119">
        <v>75340.133069999996</v>
      </c>
      <c r="G29" s="119">
        <v>135779.91971000002</v>
      </c>
      <c r="H29" s="119">
        <v>316526.38574</v>
      </c>
      <c r="I29" s="119">
        <v>431510.72247000004</v>
      </c>
      <c r="J29" s="119">
        <v>402193.99223000003</v>
      </c>
      <c r="K29" s="119">
        <v>152993.09986000002</v>
      </c>
      <c r="L29" s="119">
        <v>117218.5592</v>
      </c>
      <c r="M29" s="119">
        <v>164141.46338</v>
      </c>
    </row>
    <row r="30" spans="1:13" s="120" customFormat="1" ht="15" customHeight="1">
      <c r="A30" s="121" t="s">
        <v>590</v>
      </c>
      <c r="B30" s="119">
        <v>1498976.8579200001</v>
      </c>
      <c r="C30" s="119">
        <v>1322722.4246500002</v>
      </c>
      <c r="D30" s="119">
        <v>1288187.4860999999</v>
      </c>
      <c r="E30" s="119">
        <v>544564.09896000009</v>
      </c>
      <c r="F30" s="119">
        <v>623883.85865999991</v>
      </c>
      <c r="G30" s="119">
        <v>631954.57844000007</v>
      </c>
      <c r="H30" s="119">
        <v>881069.44598000008</v>
      </c>
      <c r="I30" s="119">
        <v>1315751.1378199998</v>
      </c>
      <c r="J30" s="119">
        <v>1385038.26997</v>
      </c>
      <c r="K30" s="119">
        <v>972220.58735000005</v>
      </c>
      <c r="L30" s="119">
        <v>881217.68776999996</v>
      </c>
      <c r="M30" s="119">
        <v>793550.94735000003</v>
      </c>
    </row>
    <row r="31" spans="1:13" s="120" customFormat="1" ht="15" customHeight="1">
      <c r="A31" s="121" t="s">
        <v>591</v>
      </c>
      <c r="B31" s="119">
        <v>354998.75831</v>
      </c>
      <c r="C31" s="119">
        <v>120055.78901000001</v>
      </c>
      <c r="D31" s="119">
        <v>16475.338680000001</v>
      </c>
      <c r="E31" s="119">
        <v>5263.5813899999994</v>
      </c>
      <c r="F31" s="119">
        <v>6341.8814900000007</v>
      </c>
      <c r="G31" s="119">
        <v>56974.185530000002</v>
      </c>
      <c r="H31" s="119">
        <v>55525.326700000005</v>
      </c>
      <c r="I31" s="119">
        <v>52459.773179999997</v>
      </c>
      <c r="J31" s="119">
        <v>167.16506000000001</v>
      </c>
      <c r="K31" s="119">
        <v>127.82166000000001</v>
      </c>
      <c r="L31" s="119">
        <v>79.597529999999992</v>
      </c>
      <c r="M31" s="119">
        <v>64.202449999999999</v>
      </c>
    </row>
    <row r="32" spans="1:13" s="120" customFormat="1" ht="15" customHeight="1">
      <c r="A32" s="121" t="s">
        <v>592</v>
      </c>
      <c r="B32" s="119">
        <v>63408.55586</v>
      </c>
      <c r="C32" s="119">
        <v>72355.122049999991</v>
      </c>
      <c r="D32" s="119">
        <v>81295.319329999998</v>
      </c>
      <c r="E32" s="119">
        <v>43007.972549999999</v>
      </c>
      <c r="F32" s="119">
        <v>58931.286650000002</v>
      </c>
      <c r="G32" s="119">
        <v>56373.23285</v>
      </c>
      <c r="H32" s="119">
        <v>39410.279390000003</v>
      </c>
      <c r="I32" s="119">
        <v>35456.256500000003</v>
      </c>
      <c r="J32" s="119">
        <v>40095.355409999996</v>
      </c>
      <c r="K32" s="119">
        <v>36861.972799999996</v>
      </c>
      <c r="L32" s="119">
        <v>47729.255990000005</v>
      </c>
      <c r="M32" s="119">
        <v>48107.961640000001</v>
      </c>
    </row>
    <row r="33" spans="1:13" s="120" customFormat="1" ht="15" customHeight="1">
      <c r="A33" s="121" t="s">
        <v>593</v>
      </c>
      <c r="B33" s="119">
        <v>4343383.9944200004</v>
      </c>
      <c r="C33" s="119">
        <v>4959551.16799</v>
      </c>
      <c r="D33" s="119">
        <v>5460133.89224</v>
      </c>
      <c r="E33" s="119">
        <v>2772120.0762800002</v>
      </c>
      <c r="F33" s="119">
        <v>2775817.4973499998</v>
      </c>
      <c r="G33" s="119">
        <v>2508031.8991300003</v>
      </c>
      <c r="H33" s="119">
        <v>2010001.4794700001</v>
      </c>
      <c r="I33" s="119">
        <v>2203744.3764</v>
      </c>
      <c r="J33" s="119">
        <v>2490853.2798800003</v>
      </c>
      <c r="K33" s="119">
        <v>2350758.9898899999</v>
      </c>
      <c r="L33" s="119">
        <v>1407972.19092</v>
      </c>
      <c r="M33" s="119">
        <v>1434343.1935699999</v>
      </c>
    </row>
    <row r="34" spans="1:13" s="120" customFormat="1" ht="15" customHeight="1">
      <c r="A34" s="121" t="s">
        <v>594</v>
      </c>
      <c r="B34" s="119">
        <v>246902.01543</v>
      </c>
      <c r="C34" s="119">
        <v>313167.84206</v>
      </c>
      <c r="D34" s="119">
        <v>383297.56541000004</v>
      </c>
      <c r="E34" s="119">
        <v>263365.41200000001</v>
      </c>
      <c r="F34" s="119">
        <v>312983.22752999997</v>
      </c>
      <c r="G34" s="119">
        <v>314393.17981</v>
      </c>
      <c r="H34" s="119">
        <v>280916.11787000002</v>
      </c>
      <c r="I34" s="119">
        <v>301608.65333</v>
      </c>
      <c r="J34" s="119">
        <v>275452.80392999999</v>
      </c>
      <c r="K34" s="119">
        <v>274979.70914999995</v>
      </c>
      <c r="L34" s="119">
        <v>51170.488749999997</v>
      </c>
      <c r="M34" s="119">
        <v>71463.74390999999</v>
      </c>
    </row>
    <row r="35" spans="1:13" s="120" customFormat="1" ht="15" customHeight="1">
      <c r="A35" s="118" t="s">
        <v>595</v>
      </c>
      <c r="B35" s="119">
        <v>800.72454000000005</v>
      </c>
      <c r="C35" s="119">
        <v>746.40920999999992</v>
      </c>
      <c r="D35" s="119">
        <v>569.17249000000004</v>
      </c>
      <c r="E35" s="119">
        <v>52.97045</v>
      </c>
      <c r="F35" s="119">
        <v>55.264040000000001</v>
      </c>
      <c r="G35" s="119">
        <v>51.252559999999995</v>
      </c>
      <c r="H35" s="119">
        <v>83.004259999999988</v>
      </c>
      <c r="I35" s="119">
        <v>115.49764</v>
      </c>
      <c r="J35" s="119">
        <v>0</v>
      </c>
      <c r="K35" s="119">
        <v>0</v>
      </c>
      <c r="L35" s="119">
        <v>0</v>
      </c>
      <c r="M35" s="119">
        <v>0</v>
      </c>
    </row>
    <row r="36" spans="1:13" s="120" customFormat="1" ht="15" customHeight="1">
      <c r="A36" s="118" t="s">
        <v>596</v>
      </c>
      <c r="B36" s="119">
        <v>735264.26583000005</v>
      </c>
      <c r="C36" s="119">
        <v>811157.95559999999</v>
      </c>
      <c r="D36" s="119">
        <v>790361.35440999991</v>
      </c>
      <c r="E36" s="119">
        <v>245280.86812999999</v>
      </c>
      <c r="F36" s="119">
        <v>336414.04841000005</v>
      </c>
      <c r="G36" s="119">
        <v>406781.12287999998</v>
      </c>
      <c r="H36" s="119">
        <v>880036.57285999996</v>
      </c>
      <c r="I36" s="119">
        <v>835730.20660000003</v>
      </c>
      <c r="J36" s="119">
        <v>1365365.38206</v>
      </c>
      <c r="K36" s="119">
        <v>1888139.90665</v>
      </c>
      <c r="L36" s="119">
        <v>1764669.9418800001</v>
      </c>
      <c r="M36" s="119">
        <v>1431319.8328800001</v>
      </c>
    </row>
    <row r="37" spans="1:13" s="120" customFormat="1" ht="15" customHeight="1">
      <c r="A37" s="118" t="s">
        <v>597</v>
      </c>
      <c r="B37" s="119">
        <v>174572.63266</v>
      </c>
      <c r="C37" s="119">
        <v>138058.93468000001</v>
      </c>
      <c r="D37" s="119">
        <v>171913.98383000001</v>
      </c>
      <c r="E37" s="119">
        <v>104941.60028</v>
      </c>
      <c r="F37" s="119">
        <v>78020.458910000001</v>
      </c>
      <c r="G37" s="119">
        <v>112464.85876</v>
      </c>
      <c r="H37" s="119">
        <v>144418.70734999998</v>
      </c>
      <c r="I37" s="119">
        <v>176398.81663999998</v>
      </c>
      <c r="J37" s="119">
        <v>166244.85738999999</v>
      </c>
      <c r="K37" s="119">
        <v>190301.17981</v>
      </c>
      <c r="L37" s="119">
        <v>186978.52478000001</v>
      </c>
      <c r="M37" s="119">
        <v>202544.1574</v>
      </c>
    </row>
    <row r="38" spans="1:13" s="120" customFormat="1" ht="15" customHeight="1">
      <c r="A38" s="118" t="s">
        <v>148</v>
      </c>
      <c r="B38" s="119">
        <v>78527.541580000005</v>
      </c>
      <c r="C38" s="119">
        <v>79480.72129999999</v>
      </c>
      <c r="D38" s="119">
        <v>82373.460529999997</v>
      </c>
      <c r="E38" s="119">
        <v>49204.24583</v>
      </c>
      <c r="F38" s="119">
        <v>53704.976430000002</v>
      </c>
      <c r="G38" s="119">
        <v>55870.991280000002</v>
      </c>
      <c r="H38" s="119">
        <v>57238.546689999996</v>
      </c>
      <c r="I38" s="119">
        <v>59716.508150000001</v>
      </c>
      <c r="J38" s="119">
        <v>87744.69313</v>
      </c>
      <c r="K38" s="119">
        <v>86725.035300000003</v>
      </c>
      <c r="L38" s="119">
        <v>59239.395389999998</v>
      </c>
      <c r="M38" s="119">
        <v>53335.756809999999</v>
      </c>
    </row>
    <row r="39" spans="1:13" s="120" customFormat="1" ht="15" customHeight="1">
      <c r="A39" s="118" t="s">
        <v>155</v>
      </c>
      <c r="B39" s="119">
        <v>259842.87028</v>
      </c>
      <c r="C39" s="119">
        <v>187192.84071000002</v>
      </c>
      <c r="D39" s="119">
        <v>111053.94835999999</v>
      </c>
      <c r="E39" s="119">
        <v>21046.708579999999</v>
      </c>
      <c r="F39" s="119">
        <v>14041.048140000001</v>
      </c>
      <c r="G39" s="119">
        <v>7026.4693600000001</v>
      </c>
      <c r="H39" s="119">
        <v>0</v>
      </c>
      <c r="I39" s="119">
        <v>50695.138890000002</v>
      </c>
      <c r="J39" s="119">
        <v>50740.277770000001</v>
      </c>
      <c r="K39" s="119">
        <v>50740.27781</v>
      </c>
      <c r="L39" s="119">
        <v>35549.791669999999</v>
      </c>
      <c r="M39" s="119">
        <v>35556.111109999998</v>
      </c>
    </row>
    <row r="40" spans="1:13" s="120" customFormat="1" ht="15" customHeight="1">
      <c r="A40" s="118" t="s">
        <v>598</v>
      </c>
      <c r="B40" s="119">
        <v>78963.064230000004</v>
      </c>
      <c r="C40" s="119">
        <v>77973.20898000001</v>
      </c>
      <c r="D40" s="119">
        <v>105726.71034000001</v>
      </c>
      <c r="E40" s="119">
        <v>115812.46623000001</v>
      </c>
      <c r="F40" s="119">
        <v>132013.44792999999</v>
      </c>
      <c r="G40" s="119">
        <v>112689.02819</v>
      </c>
      <c r="H40" s="119">
        <v>92867.643479999999</v>
      </c>
      <c r="I40" s="119">
        <v>69911.068700000003</v>
      </c>
      <c r="J40" s="119">
        <v>117044.24190000001</v>
      </c>
      <c r="K40" s="119">
        <v>118462.84969</v>
      </c>
      <c r="L40" s="119">
        <v>98655.327980000002</v>
      </c>
      <c r="M40" s="119">
        <v>99776.117969999992</v>
      </c>
    </row>
    <row r="41" spans="1:13" s="122" customFormat="1" ht="15" customHeight="1" thickBot="1">
      <c r="A41" s="118" t="s">
        <v>129</v>
      </c>
      <c r="B41" s="119">
        <v>113365.74717</v>
      </c>
      <c r="C41" s="119">
        <v>23848.980350000002</v>
      </c>
      <c r="D41" s="119">
        <v>16908.81381</v>
      </c>
      <c r="E41" s="119">
        <v>0</v>
      </c>
      <c r="F41" s="119">
        <v>0</v>
      </c>
      <c r="G41" s="119">
        <v>92633.753040000011</v>
      </c>
      <c r="H41" s="119">
        <v>294396.85517</v>
      </c>
      <c r="I41" s="119">
        <v>135191.46462000001</v>
      </c>
      <c r="J41" s="119">
        <v>57126.628149999997</v>
      </c>
      <c r="K41" s="119">
        <v>88993.081489999997</v>
      </c>
      <c r="L41" s="119">
        <v>1307717.3113499999</v>
      </c>
      <c r="M41" s="119">
        <v>1543877.9315799999</v>
      </c>
    </row>
    <row r="42" spans="1:13" ht="15" customHeight="1" thickTop="1" thickBot="1">
      <c r="A42" s="693" t="s">
        <v>599</v>
      </c>
      <c r="B42" s="694">
        <v>856503.23311000003</v>
      </c>
      <c r="C42" s="694">
        <v>897084.92703999998</v>
      </c>
      <c r="D42" s="694">
        <v>978649.32589999994</v>
      </c>
      <c r="E42" s="694">
        <v>331533.53301999997</v>
      </c>
      <c r="F42" s="694">
        <v>337189.82582999999</v>
      </c>
      <c r="G42" s="694">
        <v>389241.32673000003</v>
      </c>
      <c r="H42" s="694">
        <v>405085.55054999999</v>
      </c>
      <c r="I42" s="694">
        <v>446315.22747000004</v>
      </c>
      <c r="J42" s="694">
        <v>461432.25836000004</v>
      </c>
      <c r="K42" s="694">
        <v>503178.88942000002</v>
      </c>
      <c r="L42" s="694">
        <v>494382.87325999996</v>
      </c>
      <c r="M42" s="694">
        <v>462101.18638999999</v>
      </c>
    </row>
    <row r="43" spans="1:13" s="120" customFormat="1" ht="15" customHeight="1" thickTop="1">
      <c r="A43" s="118" t="s">
        <v>170</v>
      </c>
      <c r="B43" s="119">
        <v>633306.93999999994</v>
      </c>
      <c r="C43" s="119">
        <v>704093.74</v>
      </c>
      <c r="D43" s="119">
        <v>744288.8</v>
      </c>
      <c r="E43" s="119">
        <v>262736.37</v>
      </c>
      <c r="F43" s="119">
        <v>277154.07</v>
      </c>
      <c r="G43" s="119">
        <v>336498.58</v>
      </c>
      <c r="H43" s="119">
        <v>355224.48</v>
      </c>
      <c r="I43" s="119">
        <v>383631.78</v>
      </c>
      <c r="J43" s="119">
        <v>414570.44</v>
      </c>
      <c r="K43" s="119">
        <v>442715.14</v>
      </c>
      <c r="L43" s="119">
        <v>430483.6</v>
      </c>
      <c r="M43" s="119">
        <v>445247.7</v>
      </c>
    </row>
    <row r="44" spans="1:13" s="120" customFormat="1" ht="15" customHeight="1">
      <c r="A44" s="118" t="s">
        <v>174</v>
      </c>
      <c r="B44" s="119">
        <v>9926.1355399999993</v>
      </c>
      <c r="C44" s="119">
        <v>4620.0710999999992</v>
      </c>
      <c r="D44" s="119">
        <v>4619.98171</v>
      </c>
      <c r="E44" s="119">
        <v>9447.9793000000009</v>
      </c>
      <c r="F44" s="119">
        <v>13439.0355</v>
      </c>
      <c r="G44" s="119">
        <v>1279.88535</v>
      </c>
      <c r="H44" s="119">
        <v>10014.764810000001</v>
      </c>
      <c r="I44" s="119">
        <v>18260.827699999998</v>
      </c>
      <c r="J44" s="119">
        <v>15229.616739999999</v>
      </c>
      <c r="K44" s="119">
        <v>5711.4567400000005</v>
      </c>
      <c r="L44" s="119">
        <v>21645.570670000001</v>
      </c>
      <c r="M44" s="119">
        <v>9436.7678599999999</v>
      </c>
    </row>
    <row r="45" spans="1:13" s="120" customFormat="1" ht="15" customHeight="1">
      <c r="A45" s="118" t="s">
        <v>178</v>
      </c>
      <c r="B45" s="119">
        <v>-2.0000000000000002E-5</v>
      </c>
      <c r="C45" s="119">
        <v>0</v>
      </c>
      <c r="D45" s="119">
        <v>0</v>
      </c>
      <c r="E45" s="119">
        <v>0</v>
      </c>
      <c r="F45" s="119">
        <v>0</v>
      </c>
      <c r="G45" s="119">
        <v>0</v>
      </c>
      <c r="H45" s="119">
        <v>0</v>
      </c>
      <c r="I45" s="119">
        <v>0</v>
      </c>
      <c r="J45" s="119">
        <v>0</v>
      </c>
      <c r="K45" s="119">
        <v>0</v>
      </c>
      <c r="L45" s="119">
        <v>0</v>
      </c>
      <c r="M45" s="119">
        <v>0</v>
      </c>
    </row>
    <row r="46" spans="1:13" s="120" customFormat="1" ht="15" customHeight="1">
      <c r="A46" s="118" t="s">
        <v>600</v>
      </c>
      <c r="B46" s="119">
        <v>92938.521400000012</v>
      </c>
      <c r="C46" s="119">
        <v>104971.685</v>
      </c>
      <c r="D46" s="119">
        <v>113311.62789</v>
      </c>
      <c r="E46" s="119">
        <v>36626.966369999995</v>
      </c>
      <c r="F46" s="119">
        <v>32789.445110000001</v>
      </c>
      <c r="G46" s="119">
        <v>34170.072319999999</v>
      </c>
      <c r="H46" s="119">
        <v>38547.041239999999</v>
      </c>
      <c r="I46" s="119">
        <v>41703.4326</v>
      </c>
      <c r="J46" s="119">
        <v>45049.158090000004</v>
      </c>
      <c r="K46" s="119">
        <v>48959.486250000002</v>
      </c>
      <c r="L46" s="119">
        <v>48959.486250000002</v>
      </c>
      <c r="M46" s="119">
        <v>49708.206229999996</v>
      </c>
    </row>
    <row r="47" spans="1:13" s="120" customFormat="1" ht="15" customHeight="1">
      <c r="A47" s="118" t="s">
        <v>184</v>
      </c>
      <c r="B47" s="119">
        <v>120331.63619</v>
      </c>
      <c r="C47" s="119">
        <v>83399.430939999991</v>
      </c>
      <c r="D47" s="119">
        <v>116428.9163</v>
      </c>
      <c r="E47" s="119">
        <v>22722.217350000003</v>
      </c>
      <c r="F47" s="119">
        <v>13807.275220000001</v>
      </c>
      <c r="G47" s="119">
        <v>17292.789059999999</v>
      </c>
      <c r="H47" s="119">
        <v>1299.2645</v>
      </c>
      <c r="I47" s="119">
        <v>2719.1871700000002</v>
      </c>
      <c r="J47" s="119">
        <v>-13416.956470000001</v>
      </c>
      <c r="K47" s="119">
        <v>5792.8064299999996</v>
      </c>
      <c r="L47" s="119">
        <v>-6705.7836600000001</v>
      </c>
      <c r="M47" s="119">
        <v>-42291.487700000005</v>
      </c>
    </row>
    <row r="48" spans="1:13" s="120" customFormat="1" ht="15" customHeight="1">
      <c r="A48" s="121" t="s">
        <v>601</v>
      </c>
      <c r="B48" s="119">
        <v>0</v>
      </c>
      <c r="C48" s="119">
        <v>0</v>
      </c>
      <c r="D48" s="119">
        <v>0</v>
      </c>
      <c r="E48" s="119">
        <v>615.80131999999992</v>
      </c>
      <c r="F48" s="119">
        <v>1.0031399999999999</v>
      </c>
      <c r="G48" s="119">
        <v>5.77E-3</v>
      </c>
      <c r="H48" s="119">
        <v>-17387.80125</v>
      </c>
      <c r="I48" s="119">
        <v>-32058.799749999998</v>
      </c>
      <c r="J48" s="119">
        <v>-35043.635110000003</v>
      </c>
      <c r="K48" s="119">
        <v>-22.48413</v>
      </c>
      <c r="L48" s="119">
        <v>1.9199999999999998E-3</v>
      </c>
      <c r="M48" s="119">
        <v>-10459.03284</v>
      </c>
    </row>
    <row r="49" spans="1:13" s="122" customFormat="1" ht="15" customHeight="1" thickBot="1">
      <c r="A49" s="121" t="s">
        <v>602</v>
      </c>
      <c r="B49" s="119">
        <v>120331.63619</v>
      </c>
      <c r="C49" s="119">
        <v>83399.430939999991</v>
      </c>
      <c r="D49" s="119">
        <v>116428.9163</v>
      </c>
      <c r="E49" s="119">
        <v>22106.41603</v>
      </c>
      <c r="F49" s="119">
        <v>13806.272080000001</v>
      </c>
      <c r="G49" s="119">
        <v>17292.783289999999</v>
      </c>
      <c r="H49" s="119">
        <v>18687.065750000002</v>
      </c>
      <c r="I49" s="119">
        <v>34777.986920000003</v>
      </c>
      <c r="J49" s="119">
        <v>21626.678640000002</v>
      </c>
      <c r="K49" s="119">
        <v>5815.2905599999995</v>
      </c>
      <c r="L49" s="119">
        <v>-6705.7855799999998</v>
      </c>
      <c r="M49" s="119">
        <v>-31832.454859999998</v>
      </c>
    </row>
    <row r="50" spans="1:13" ht="15" customHeight="1" thickTop="1" thickBot="1">
      <c r="A50" s="693" t="s">
        <v>603</v>
      </c>
      <c r="B50" s="694">
        <v>8896442.3252999987</v>
      </c>
      <c r="C50" s="694">
        <v>9192163.6276000012</v>
      </c>
      <c r="D50" s="694">
        <v>9664150.5101900008</v>
      </c>
      <c r="E50" s="694">
        <v>4567661.8962500002</v>
      </c>
      <c r="F50" s="694">
        <v>4804736.9544399995</v>
      </c>
      <c r="G50" s="694">
        <v>4880265.7982700001</v>
      </c>
      <c r="H50" s="694">
        <v>5457575.9155100007</v>
      </c>
      <c r="I50" s="694">
        <v>6114604.8484100001</v>
      </c>
      <c r="J50" s="694">
        <v>6899499.20524</v>
      </c>
      <c r="K50" s="694">
        <v>6714483.4008800006</v>
      </c>
      <c r="L50" s="694">
        <v>6452580.9464699998</v>
      </c>
      <c r="M50" s="694">
        <v>6340182.6064399993</v>
      </c>
    </row>
    <row r="51" spans="1:13" s="120" customFormat="1" ht="15" customHeight="1" thickTop="1">
      <c r="A51" s="123" t="s">
        <v>604</v>
      </c>
      <c r="B51" s="119">
        <v>84872.874580000003</v>
      </c>
      <c r="C51" s="119">
        <v>80447.576659999992</v>
      </c>
      <c r="D51" s="119">
        <v>85233.749079999994</v>
      </c>
      <c r="E51" s="119">
        <v>95182.570670000001</v>
      </c>
      <c r="F51" s="119">
        <v>80332.851340000008</v>
      </c>
      <c r="G51" s="119">
        <v>80399.431230000002</v>
      </c>
      <c r="H51" s="119">
        <v>65116.229399999997</v>
      </c>
      <c r="I51" s="119">
        <v>85719.868680000014</v>
      </c>
      <c r="J51" s="119">
        <v>71472.191409999999</v>
      </c>
      <c r="K51" s="119">
        <v>66480.191529999996</v>
      </c>
      <c r="L51" s="119">
        <v>70498.285080000001</v>
      </c>
      <c r="M51" s="119">
        <v>66207.7114</v>
      </c>
    </row>
    <row r="52" spans="1:13" s="122" customFormat="1" ht="15" customHeight="1">
      <c r="A52" s="121" t="s">
        <v>605</v>
      </c>
      <c r="B52" s="119">
        <v>0</v>
      </c>
      <c r="C52" s="119">
        <v>0</v>
      </c>
      <c r="D52" s="119">
        <v>0</v>
      </c>
      <c r="E52" s="119">
        <v>0</v>
      </c>
      <c r="F52" s="119">
        <v>0</v>
      </c>
      <c r="G52" s="119">
        <v>0</v>
      </c>
      <c r="H52" s="119">
        <v>0</v>
      </c>
      <c r="I52" s="119">
        <v>0</v>
      </c>
      <c r="J52" s="119">
        <v>0</v>
      </c>
      <c r="K52" s="119">
        <v>0</v>
      </c>
      <c r="L52" s="119">
        <v>0</v>
      </c>
      <c r="M52" s="119">
        <v>0</v>
      </c>
    </row>
    <row r="53" spans="1:13" s="122" customFormat="1" ht="15" customHeight="1">
      <c r="A53" s="121" t="s">
        <v>606</v>
      </c>
      <c r="B53" s="119">
        <v>84564.594599999997</v>
      </c>
      <c r="C53" s="119">
        <v>79454.899359999996</v>
      </c>
      <c r="D53" s="119">
        <v>80494.754629999996</v>
      </c>
      <c r="E53" s="119">
        <v>86573.619839999999</v>
      </c>
      <c r="F53" s="119">
        <v>60638.638579999999</v>
      </c>
      <c r="G53" s="119">
        <v>47594.607229999994</v>
      </c>
      <c r="H53" s="119">
        <v>29782.08526</v>
      </c>
      <c r="I53" s="119">
        <v>27785.222739999997</v>
      </c>
      <c r="J53" s="119">
        <v>30476.841960000002</v>
      </c>
      <c r="K53" s="119">
        <v>27331.186750000001</v>
      </c>
      <c r="L53" s="119">
        <v>35085.802280000004</v>
      </c>
      <c r="M53" s="119">
        <v>31192.576149999997</v>
      </c>
    </row>
    <row r="54" spans="1:13" s="122" customFormat="1" ht="15" customHeight="1">
      <c r="A54" s="121" t="s">
        <v>607</v>
      </c>
      <c r="B54" s="119">
        <v>0</v>
      </c>
      <c r="C54" s="119">
        <v>0</v>
      </c>
      <c r="D54" s="119">
        <v>0</v>
      </c>
      <c r="E54" s="119">
        <v>0</v>
      </c>
      <c r="F54" s="119">
        <v>0</v>
      </c>
      <c r="G54" s="119">
        <v>0</v>
      </c>
      <c r="H54" s="119">
        <v>0</v>
      </c>
      <c r="I54" s="119">
        <v>0</v>
      </c>
      <c r="J54" s="119">
        <v>0</v>
      </c>
      <c r="K54" s="119">
        <v>0</v>
      </c>
      <c r="L54" s="119">
        <v>0</v>
      </c>
      <c r="M54" s="119">
        <v>0</v>
      </c>
    </row>
    <row r="55" spans="1:13" s="122" customFormat="1" ht="15" customHeight="1">
      <c r="A55" s="121" t="s">
        <v>608</v>
      </c>
      <c r="B55" s="119">
        <v>308.27997999999997</v>
      </c>
      <c r="C55" s="119">
        <v>992.67730000000006</v>
      </c>
      <c r="D55" s="119">
        <v>4738.9944500000001</v>
      </c>
      <c r="E55" s="119">
        <v>8608.9508299999998</v>
      </c>
      <c r="F55" s="119">
        <v>19694.212760000002</v>
      </c>
      <c r="G55" s="119">
        <v>32804.824000000001</v>
      </c>
      <c r="H55" s="119">
        <v>35334.144140000004</v>
      </c>
      <c r="I55" s="119">
        <v>57934.645939999995</v>
      </c>
      <c r="J55" s="119">
        <v>40995.349450000002</v>
      </c>
      <c r="K55" s="119">
        <v>39149.004780000003</v>
      </c>
      <c r="L55" s="119">
        <v>35412.482799999998</v>
      </c>
      <c r="M55" s="119">
        <v>35015.135249999999</v>
      </c>
    </row>
    <row r="56" spans="1:13" s="122" customFormat="1" ht="15" customHeight="1">
      <c r="A56" s="121" t="s">
        <v>609</v>
      </c>
      <c r="B56" s="119">
        <v>0</v>
      </c>
      <c r="C56" s="119">
        <v>0</v>
      </c>
      <c r="D56" s="119">
        <v>0</v>
      </c>
      <c r="E56" s="119">
        <v>0</v>
      </c>
      <c r="F56" s="119">
        <v>0</v>
      </c>
      <c r="G56" s="119">
        <v>0</v>
      </c>
      <c r="H56" s="119">
        <v>0</v>
      </c>
      <c r="I56" s="119">
        <v>0</v>
      </c>
      <c r="J56" s="119">
        <v>0</v>
      </c>
      <c r="K56" s="119">
        <v>0</v>
      </c>
      <c r="L56" s="119">
        <v>0</v>
      </c>
      <c r="M56" s="119">
        <v>0</v>
      </c>
    </row>
    <row r="57" spans="1:13" s="122" customFormat="1" ht="15" customHeight="1">
      <c r="A57" s="118" t="s">
        <v>610</v>
      </c>
      <c r="B57" s="119">
        <v>13184712.444739999</v>
      </c>
      <c r="C57" s="119">
        <v>14766849.882469999</v>
      </c>
      <c r="D57" s="119">
        <v>16331503.911959998</v>
      </c>
      <c r="E57" s="119">
        <v>7643798.6561000003</v>
      </c>
      <c r="F57" s="119">
        <v>7588929.5845499998</v>
      </c>
      <c r="G57" s="119">
        <v>7910131.4226899995</v>
      </c>
      <c r="H57" s="119">
        <v>7990641.0714099994</v>
      </c>
      <c r="I57" s="119">
        <v>8970860.7262500003</v>
      </c>
      <c r="J57" s="119">
        <v>7799511.6855100002</v>
      </c>
      <c r="K57" s="119">
        <v>7687354.7140600001</v>
      </c>
      <c r="L57" s="119">
        <v>7362027.3588000005</v>
      </c>
      <c r="M57" s="119">
        <v>7209871.0917100003</v>
      </c>
    </row>
    <row r="58" spans="1:13">
      <c r="A58" s="695" t="s">
        <v>611</v>
      </c>
      <c r="B58" s="696">
        <v>1006440.41106</v>
      </c>
      <c r="C58" s="696">
        <v>986939.73254999996</v>
      </c>
      <c r="D58" s="696">
        <v>1013952.96853</v>
      </c>
      <c r="E58" s="696">
        <v>545765.53720000002</v>
      </c>
      <c r="F58" s="696">
        <v>556203.14057000005</v>
      </c>
      <c r="G58" s="696">
        <v>583071.68189999997</v>
      </c>
      <c r="H58" s="696">
        <v>608742.64807</v>
      </c>
      <c r="I58" s="696">
        <v>575361.86297999998</v>
      </c>
      <c r="J58" s="696">
        <v>696038.99685</v>
      </c>
      <c r="K58" s="696">
        <v>172113.45243999999</v>
      </c>
      <c r="L58" s="696">
        <v>658570.99115000002</v>
      </c>
      <c r="M58" s="696">
        <v>151235.38556999998</v>
      </c>
    </row>
    <row r="59" spans="1:13" ht="15" customHeight="1">
      <c r="A59" s="121" t="s">
        <v>612</v>
      </c>
      <c r="B59" s="119">
        <v>-208708.20928000001</v>
      </c>
      <c r="C59" s="119">
        <v>-243892.90233000001</v>
      </c>
      <c r="D59" s="119">
        <v>-238158.29544999998</v>
      </c>
      <c r="E59" s="119">
        <v>-130924.93704999999</v>
      </c>
      <c r="F59" s="119">
        <v>-147003.13816</v>
      </c>
      <c r="G59" s="119">
        <v>-161598.56121000001</v>
      </c>
      <c r="H59" s="119">
        <v>-194827.30564999999</v>
      </c>
      <c r="I59" s="119">
        <v>-224225.47339</v>
      </c>
      <c r="J59" s="119">
        <v>-237648.50771000001</v>
      </c>
      <c r="K59" s="119">
        <v>-61718.223100000003</v>
      </c>
      <c r="L59" s="119">
        <v>-239910.37589</v>
      </c>
      <c r="M59" s="119">
        <v>-60786.493670000003</v>
      </c>
    </row>
    <row r="60" spans="1:13" ht="15" customHeight="1">
      <c r="A60" s="118" t="s">
        <v>613</v>
      </c>
      <c r="B60" s="119">
        <v>797732.20178</v>
      </c>
      <c r="C60" s="119">
        <v>743046.83022</v>
      </c>
      <c r="D60" s="119">
        <v>775794.6730800001</v>
      </c>
      <c r="E60" s="119">
        <v>414840.60014999995</v>
      </c>
      <c r="F60" s="119">
        <v>409200.00241000002</v>
      </c>
      <c r="G60" s="119">
        <v>421473.12069000001</v>
      </c>
      <c r="H60" s="119">
        <v>413915.34242</v>
      </c>
      <c r="I60" s="119">
        <v>351136.38958999998</v>
      </c>
      <c r="J60" s="119">
        <v>458390.48913999996</v>
      </c>
      <c r="K60" s="119">
        <v>110395.22934000001</v>
      </c>
      <c r="L60" s="119">
        <v>418660.61525999999</v>
      </c>
      <c r="M60" s="119">
        <v>90448.891900000002</v>
      </c>
    </row>
    <row r="61" spans="1:13" ht="15" customHeight="1">
      <c r="A61" s="124" t="s">
        <v>614</v>
      </c>
      <c r="B61" s="119">
        <v>64133.054710000004</v>
      </c>
      <c r="C61" s="119">
        <v>72168.587510000012</v>
      </c>
      <c r="D61" s="119">
        <v>71883.400010000012</v>
      </c>
      <c r="E61" s="119">
        <v>46519.7353</v>
      </c>
      <c r="F61" s="119">
        <v>73414.840930000006</v>
      </c>
      <c r="G61" s="119">
        <v>89792.161749999999</v>
      </c>
      <c r="H61" s="119">
        <v>42414.005509999995</v>
      </c>
      <c r="I61" s="119">
        <v>61132.360930000003</v>
      </c>
      <c r="J61" s="119">
        <v>66348.26013000001</v>
      </c>
      <c r="K61" s="119">
        <v>18384.667109999999</v>
      </c>
      <c r="L61" s="119">
        <v>67705.142080000005</v>
      </c>
      <c r="M61" s="119">
        <v>16484.319960000001</v>
      </c>
    </row>
    <row r="62" spans="1:13" ht="15" customHeight="1">
      <c r="A62" s="121" t="s">
        <v>615</v>
      </c>
      <c r="B62" s="119">
        <v>-29755.51873</v>
      </c>
      <c r="C62" s="119">
        <v>-38248.057810000006</v>
      </c>
      <c r="D62" s="119">
        <v>-45809.017930000002</v>
      </c>
      <c r="E62" s="119">
        <v>-31836.36465</v>
      </c>
      <c r="F62" s="119">
        <v>-42908.789720000001</v>
      </c>
      <c r="G62" s="119">
        <v>-50354.4012</v>
      </c>
      <c r="H62" s="119">
        <v>-22208.176520000001</v>
      </c>
      <c r="I62" s="119">
        <v>-24500.64014</v>
      </c>
      <c r="J62" s="119">
        <v>-24463.865269999998</v>
      </c>
      <c r="K62" s="119">
        <v>-6361.6987099999997</v>
      </c>
      <c r="L62" s="119">
        <v>-28062.899399999998</v>
      </c>
      <c r="M62" s="119">
        <v>-6515.7894900000001</v>
      </c>
    </row>
    <row r="63" spans="1:13" ht="15" customHeight="1">
      <c r="A63" s="125" t="s">
        <v>616</v>
      </c>
      <c r="B63" s="119">
        <v>832109.73776000005</v>
      </c>
      <c r="C63" s="119">
        <v>776967.35991999996</v>
      </c>
      <c r="D63" s="119">
        <v>801869.05515999999</v>
      </c>
      <c r="E63" s="119">
        <v>429523.97080000001</v>
      </c>
      <c r="F63" s="119">
        <v>439706.05362000002</v>
      </c>
      <c r="G63" s="119">
        <v>460910.88124000002</v>
      </c>
      <c r="H63" s="119">
        <v>434121.17141000001</v>
      </c>
      <c r="I63" s="119">
        <v>387768.11037999997</v>
      </c>
      <c r="J63" s="119">
        <v>500274.88400000002</v>
      </c>
      <c r="K63" s="119">
        <v>122418.19773999999</v>
      </c>
      <c r="L63" s="119">
        <v>458302.85794000002</v>
      </c>
      <c r="M63" s="119">
        <v>100417.42237</v>
      </c>
    </row>
    <row r="64" spans="1:13" ht="15" customHeight="1">
      <c r="A64" s="124" t="s">
        <v>617</v>
      </c>
      <c r="B64" s="119">
        <v>162257.27430000002</v>
      </c>
      <c r="C64" s="119">
        <v>155723.87619000001</v>
      </c>
      <c r="D64" s="119">
        <v>198457.32454</v>
      </c>
      <c r="E64" s="119">
        <v>95116.951950000002</v>
      </c>
      <c r="F64" s="119">
        <v>108838.49643000001</v>
      </c>
      <c r="G64" s="119">
        <v>106951.19843</v>
      </c>
      <c r="H64" s="119">
        <v>177253.74077999999</v>
      </c>
      <c r="I64" s="119">
        <v>115497.52239</v>
      </c>
      <c r="J64" s="119">
        <v>105600.91223</v>
      </c>
      <c r="K64" s="119">
        <v>19669.538260000001</v>
      </c>
      <c r="L64" s="119">
        <v>147232.90304</v>
      </c>
      <c r="M64" s="119">
        <v>40428.916499999999</v>
      </c>
    </row>
    <row r="65" spans="1:13" ht="15" customHeight="1">
      <c r="A65" s="124" t="s">
        <v>618</v>
      </c>
      <c r="B65" s="119">
        <v>-219941.19900999998</v>
      </c>
      <c r="C65" s="119">
        <v>-211618.26509999999</v>
      </c>
      <c r="D65" s="119">
        <v>-248786.67900999999</v>
      </c>
      <c r="E65" s="119">
        <v>-160134.82493</v>
      </c>
      <c r="F65" s="119">
        <v>-171941.42165999999</v>
      </c>
      <c r="G65" s="119">
        <v>-187630.77054</v>
      </c>
      <c r="H65" s="119">
        <v>-241005.48588999998</v>
      </c>
      <c r="I65" s="119">
        <v>-119040.97423000001</v>
      </c>
      <c r="J65" s="119">
        <v>-212838.43144999997</v>
      </c>
      <c r="K65" s="119">
        <v>-37294.262590000006</v>
      </c>
      <c r="L65" s="119">
        <v>-279397.28935000004</v>
      </c>
      <c r="M65" s="119">
        <v>-101948.49506</v>
      </c>
    </row>
    <row r="66" spans="1:13" ht="15" customHeight="1">
      <c r="A66" s="118" t="s">
        <v>619</v>
      </c>
      <c r="B66" s="119">
        <v>774425.81305</v>
      </c>
      <c r="C66" s="119">
        <v>721072.97100999998</v>
      </c>
      <c r="D66" s="119">
        <v>751539.70069000009</v>
      </c>
      <c r="E66" s="119">
        <v>364506.09781999997</v>
      </c>
      <c r="F66" s="119">
        <v>376603.12838999997</v>
      </c>
      <c r="G66" s="119">
        <v>380231.30913000001</v>
      </c>
      <c r="H66" s="119">
        <v>370369.42629999999</v>
      </c>
      <c r="I66" s="119">
        <v>384224.65854000003</v>
      </c>
      <c r="J66" s="119">
        <v>393037.36477999995</v>
      </c>
      <c r="K66" s="119">
        <v>104793.47340999999</v>
      </c>
      <c r="L66" s="119">
        <v>326138.47162999999</v>
      </c>
      <c r="M66" s="119">
        <v>38897.843810000006</v>
      </c>
    </row>
    <row r="67" spans="1:13" ht="15" customHeight="1">
      <c r="A67" s="121" t="s">
        <v>620</v>
      </c>
      <c r="B67" s="119">
        <v>-604285.24985000002</v>
      </c>
      <c r="C67" s="119">
        <v>-606043.04603999993</v>
      </c>
      <c r="D67" s="119">
        <v>-567470.04952999996</v>
      </c>
      <c r="E67" s="119">
        <v>-315472.77019999997</v>
      </c>
      <c r="F67" s="119">
        <v>-352805.03912999999</v>
      </c>
      <c r="G67" s="119">
        <v>-336163.56900000002</v>
      </c>
      <c r="H67" s="119">
        <v>-303710.08132</v>
      </c>
      <c r="I67" s="119">
        <v>-304860.72147000005</v>
      </c>
      <c r="J67" s="119">
        <v>-326240.84357999999</v>
      </c>
      <c r="K67" s="119">
        <v>-86939.427599999995</v>
      </c>
      <c r="L67" s="119">
        <v>-320651.40148</v>
      </c>
      <c r="M67" s="119">
        <v>-76985.009310000009</v>
      </c>
    </row>
    <row r="68" spans="1:13" ht="15" customHeight="1">
      <c r="A68" s="125" t="s">
        <v>621</v>
      </c>
      <c r="B68" s="119">
        <v>170140.56319999998</v>
      </c>
      <c r="C68" s="119">
        <v>115029.92496999999</v>
      </c>
      <c r="D68" s="119">
        <v>184069.65116000001</v>
      </c>
      <c r="E68" s="119">
        <v>49033.327619999996</v>
      </c>
      <c r="F68" s="119">
        <v>23798.089260000001</v>
      </c>
      <c r="G68" s="119">
        <v>44067.740130000006</v>
      </c>
      <c r="H68" s="119">
        <v>66659.344979999994</v>
      </c>
      <c r="I68" s="119">
        <v>79363.93707</v>
      </c>
      <c r="J68" s="119">
        <v>66796.521200000003</v>
      </c>
      <c r="K68" s="119">
        <v>17854.04581</v>
      </c>
      <c r="L68" s="119">
        <v>5487.0701500000005</v>
      </c>
      <c r="M68" s="119">
        <v>-38087.165500000003</v>
      </c>
    </row>
    <row r="69" spans="1:13" ht="15" customHeight="1">
      <c r="A69" s="125" t="s">
        <v>622</v>
      </c>
      <c r="B69" s="119">
        <v>4475.9388300000001</v>
      </c>
      <c r="C69" s="119">
        <v>2992.1017400000001</v>
      </c>
      <c r="D69" s="119">
        <v>2886.3002299999998</v>
      </c>
      <c r="E69" s="119">
        <v>211.89498</v>
      </c>
      <c r="F69" s="119">
        <v>23.32723</v>
      </c>
      <c r="G69" s="119">
        <v>19.067130000000002</v>
      </c>
      <c r="H69" s="119">
        <v>15.0131</v>
      </c>
      <c r="I69" s="119">
        <v>9.3397000000000006</v>
      </c>
      <c r="J69" s="119">
        <v>15.23732</v>
      </c>
      <c r="K69" s="119">
        <v>8.5664699999999989</v>
      </c>
      <c r="L69" s="119">
        <v>39.91771</v>
      </c>
      <c r="M69" s="119">
        <v>8.6896599999999999</v>
      </c>
    </row>
    <row r="70" spans="1:13" ht="15" customHeight="1">
      <c r="A70" s="126" t="s">
        <v>623</v>
      </c>
      <c r="B70" s="119">
        <v>60.167149999999999</v>
      </c>
      <c r="C70" s="119">
        <v>-342.80680000000001</v>
      </c>
      <c r="D70" s="119">
        <v>18.41423</v>
      </c>
      <c r="E70" s="119">
        <v>198.94359</v>
      </c>
      <c r="F70" s="119">
        <v>-2.9360999999999997</v>
      </c>
      <c r="G70" s="119">
        <v>-0.30933999999999995</v>
      </c>
      <c r="H70" s="119">
        <v>-0.68092999999999992</v>
      </c>
      <c r="I70" s="119">
        <v>0.37551000000000001</v>
      </c>
      <c r="J70" s="119">
        <v>-1.3500000000000001E-3</v>
      </c>
      <c r="K70" s="119">
        <v>0.96282000000000001</v>
      </c>
      <c r="L70" s="119">
        <v>9.594850000000001</v>
      </c>
      <c r="M70" s="119">
        <v>3.35975</v>
      </c>
    </row>
    <row r="71" spans="1:13" ht="15" customHeight="1">
      <c r="A71" s="126" t="s">
        <v>624</v>
      </c>
      <c r="B71" s="119">
        <v>4415.7716799999998</v>
      </c>
      <c r="C71" s="119">
        <v>3334.9085399999999</v>
      </c>
      <c r="D71" s="119">
        <v>2867.886</v>
      </c>
      <c r="E71" s="119">
        <v>12.95139</v>
      </c>
      <c r="F71" s="119">
        <v>26.263330000000003</v>
      </c>
      <c r="G71" s="119">
        <v>19.376470000000001</v>
      </c>
      <c r="H71" s="119">
        <v>15.694030000000001</v>
      </c>
      <c r="I71" s="119">
        <v>8.9641900000000003</v>
      </c>
      <c r="J71" s="119">
        <v>15.238670000000001</v>
      </c>
      <c r="K71" s="119">
        <v>7.60365</v>
      </c>
      <c r="L71" s="119">
        <v>30.322860000000002</v>
      </c>
      <c r="M71" s="119">
        <v>5.3299099999999999</v>
      </c>
    </row>
    <row r="72" spans="1:13" ht="15" customHeight="1">
      <c r="A72" s="118" t="s">
        <v>625</v>
      </c>
      <c r="B72" s="119">
        <v>-4615.7735400000001</v>
      </c>
      <c r="C72" s="119">
        <v>-3367.89624</v>
      </c>
      <c r="D72" s="119">
        <v>-2850.80168</v>
      </c>
      <c r="E72" s="119">
        <v>-12.962290000000001</v>
      </c>
      <c r="F72" s="119">
        <v>-9.9668500000000009</v>
      </c>
      <c r="G72" s="119">
        <v>-0.46364</v>
      </c>
      <c r="H72" s="119">
        <v>-49.473599999999998</v>
      </c>
      <c r="I72" s="119">
        <v>-95.184370000000001</v>
      </c>
      <c r="J72" s="119">
        <v>-501.09361999999999</v>
      </c>
      <c r="K72" s="119">
        <v>-265.42228999999998</v>
      </c>
      <c r="L72" s="119">
        <v>-1026.1993600000001</v>
      </c>
      <c r="M72" s="119">
        <v>-117.44311</v>
      </c>
    </row>
    <row r="73" spans="1:13" ht="15" customHeight="1">
      <c r="A73" s="118" t="s">
        <v>626</v>
      </c>
      <c r="B73" s="119">
        <v>-216.28723000000002</v>
      </c>
      <c r="C73" s="119">
        <v>-52.96134</v>
      </c>
      <c r="D73" s="119">
        <v>-3.2969999999999999E-2</v>
      </c>
      <c r="E73" s="119">
        <v>-12.070069999999999</v>
      </c>
      <c r="F73" s="119">
        <v>-9.2730200000000007</v>
      </c>
      <c r="G73" s="119">
        <v>9.9900000000000006E-3</v>
      </c>
      <c r="H73" s="119">
        <v>-1.9673699999999998</v>
      </c>
      <c r="I73" s="119">
        <v>-2.07E-2</v>
      </c>
      <c r="J73" s="119">
        <v>-93.138539999999992</v>
      </c>
      <c r="K73" s="119">
        <v>-28.485409999999998</v>
      </c>
      <c r="L73" s="119">
        <v>-152.31279999999998</v>
      </c>
      <c r="M73" s="119">
        <v>-4.4262899999999998</v>
      </c>
    </row>
    <row r="74" spans="1:13" ht="15" customHeight="1">
      <c r="A74" s="121" t="s">
        <v>627</v>
      </c>
      <c r="B74" s="119">
        <v>-4399.4863099999993</v>
      </c>
      <c r="C74" s="119">
        <v>-3314.9348999999997</v>
      </c>
      <c r="D74" s="119">
        <v>-2850.7687099999998</v>
      </c>
      <c r="E74" s="119">
        <v>-0.89222000000000001</v>
      </c>
      <c r="F74" s="119">
        <v>-0.69383000000000006</v>
      </c>
      <c r="G74" s="119">
        <v>-0.47363</v>
      </c>
      <c r="H74" s="119">
        <v>-47.506230000000002</v>
      </c>
      <c r="I74" s="119">
        <v>-95.163669999999996</v>
      </c>
      <c r="J74" s="119">
        <v>-407.95508000000001</v>
      </c>
      <c r="K74" s="119">
        <v>-236.93688</v>
      </c>
      <c r="L74" s="119">
        <v>-873.88656000000003</v>
      </c>
      <c r="M74" s="119">
        <v>-113.01682000000001</v>
      </c>
    </row>
    <row r="75" spans="1:13" ht="15" customHeight="1">
      <c r="A75" s="118" t="s">
        <v>628</v>
      </c>
      <c r="B75" s="119">
        <v>170000.72849000001</v>
      </c>
      <c r="C75" s="119">
        <v>114654.13047</v>
      </c>
      <c r="D75" s="119">
        <v>184105.14971</v>
      </c>
      <c r="E75" s="119">
        <v>49232.260310000005</v>
      </c>
      <c r="F75" s="119">
        <v>23811.449639999999</v>
      </c>
      <c r="G75" s="119">
        <v>44086.34362</v>
      </c>
      <c r="H75" s="119">
        <v>66624.884479999993</v>
      </c>
      <c r="I75" s="119">
        <v>79278.092400000009</v>
      </c>
      <c r="J75" s="119">
        <v>66310.664900000003</v>
      </c>
      <c r="K75" s="119">
        <v>17597.189989999999</v>
      </c>
      <c r="L75" s="119">
        <v>4500.7884999999997</v>
      </c>
      <c r="M75" s="119">
        <v>-38195.918950000007</v>
      </c>
    </row>
    <row r="76" spans="1:13" ht="15" customHeight="1">
      <c r="A76" s="127" t="s">
        <v>629</v>
      </c>
      <c r="B76" s="119">
        <v>232.53843000000001</v>
      </c>
      <c r="C76" s="119">
        <v>118.69692999999999</v>
      </c>
      <c r="D76" s="119">
        <v>205.54554000000002</v>
      </c>
      <c r="E76" s="119">
        <v>5586.2416499999999</v>
      </c>
      <c r="F76" s="119">
        <v>174.64964000000001</v>
      </c>
      <c r="G76" s="119">
        <v>764.08882999999992</v>
      </c>
      <c r="H76" s="119">
        <v>2140.3906499999998</v>
      </c>
      <c r="I76" s="119">
        <v>257.88125000000002</v>
      </c>
      <c r="J76" s="119">
        <v>119.46758</v>
      </c>
      <c r="K76" s="119">
        <v>9.9026399999999999</v>
      </c>
      <c r="L76" s="119">
        <v>487.04163</v>
      </c>
      <c r="M76" s="119">
        <v>44.469760000000001</v>
      </c>
    </row>
    <row r="77" spans="1:13" ht="15" customHeight="1">
      <c r="A77" s="125" t="s">
        <v>630</v>
      </c>
      <c r="B77" s="119">
        <v>170233.26691999999</v>
      </c>
      <c r="C77" s="119">
        <v>114772.82740000001</v>
      </c>
      <c r="D77" s="119">
        <v>184310.69524999999</v>
      </c>
      <c r="E77" s="119">
        <v>54818.501960000001</v>
      </c>
      <c r="F77" s="119">
        <v>23986.099280000002</v>
      </c>
      <c r="G77" s="119">
        <v>44850.43245</v>
      </c>
      <c r="H77" s="119">
        <v>68765.275129999995</v>
      </c>
      <c r="I77" s="119">
        <v>79535.97365</v>
      </c>
      <c r="J77" s="119">
        <v>66430.13248</v>
      </c>
      <c r="K77" s="119">
        <v>17607.092629999999</v>
      </c>
      <c r="L77" s="119">
        <v>4987.8301300000003</v>
      </c>
      <c r="M77" s="119">
        <v>-38151.449189999999</v>
      </c>
    </row>
    <row r="78" spans="1:13" ht="15" customHeight="1">
      <c r="A78" s="124" t="s">
        <v>631</v>
      </c>
      <c r="B78" s="119">
        <v>-208.86847</v>
      </c>
      <c r="C78" s="119">
        <v>670.55535999999995</v>
      </c>
      <c r="D78" s="119">
        <v>-3896.88994</v>
      </c>
      <c r="E78" s="119">
        <v>-777.35993000000008</v>
      </c>
      <c r="F78" s="119">
        <v>-4336.7175099999995</v>
      </c>
      <c r="G78" s="119">
        <v>808.79946999999993</v>
      </c>
      <c r="H78" s="119">
        <v>-185.87868</v>
      </c>
      <c r="I78" s="119">
        <v>1130.2538100000002</v>
      </c>
      <c r="J78" s="119">
        <v>-949.5261999999999</v>
      </c>
      <c r="K78" s="119">
        <v>-794.86575000000005</v>
      </c>
      <c r="L78" s="119">
        <v>-1452.0191599999998</v>
      </c>
      <c r="M78" s="119">
        <v>6318.9943300000004</v>
      </c>
    </row>
    <row r="79" spans="1:13" ht="15" customHeight="1">
      <c r="A79" s="118" t="s">
        <v>632</v>
      </c>
      <c r="B79" s="119">
        <v>170024.39844999998</v>
      </c>
      <c r="C79" s="119">
        <v>115443.38276000001</v>
      </c>
      <c r="D79" s="119">
        <v>180413.80531</v>
      </c>
      <c r="E79" s="119">
        <v>54041.142030000003</v>
      </c>
      <c r="F79" s="119">
        <v>19649.38177</v>
      </c>
      <c r="G79" s="119">
        <v>45659.231919999998</v>
      </c>
      <c r="H79" s="119">
        <v>68579.39645</v>
      </c>
      <c r="I79" s="119">
        <v>80666.227459999995</v>
      </c>
      <c r="J79" s="119">
        <v>65480.60628</v>
      </c>
      <c r="K79" s="119">
        <v>16812.226879999998</v>
      </c>
      <c r="L79" s="119">
        <v>3535.81097</v>
      </c>
      <c r="M79" s="119">
        <v>-31832.454859999998</v>
      </c>
    </row>
    <row r="80" spans="1:13" ht="15" customHeight="1">
      <c r="A80" s="124" t="s">
        <v>633</v>
      </c>
      <c r="B80" s="119">
        <v>0</v>
      </c>
      <c r="C80" s="119">
        <v>0</v>
      </c>
      <c r="D80" s="119">
        <v>0</v>
      </c>
      <c r="E80" s="119">
        <v>0</v>
      </c>
      <c r="F80" s="119">
        <v>0</v>
      </c>
      <c r="G80" s="119">
        <v>0</v>
      </c>
      <c r="H80" s="119">
        <v>0</v>
      </c>
      <c r="I80" s="119">
        <v>0</v>
      </c>
      <c r="J80" s="119">
        <v>0</v>
      </c>
      <c r="K80" s="119">
        <v>0</v>
      </c>
      <c r="L80" s="119">
        <v>0</v>
      </c>
      <c r="M80" s="119">
        <v>0</v>
      </c>
    </row>
    <row r="81" spans="1:13" ht="15" customHeight="1">
      <c r="A81" s="118" t="s">
        <v>634</v>
      </c>
      <c r="B81" s="119">
        <v>170024.39844999998</v>
      </c>
      <c r="C81" s="119">
        <v>115443.38276000001</v>
      </c>
      <c r="D81" s="119">
        <v>180413.80531</v>
      </c>
      <c r="E81" s="119">
        <v>54041.142030000003</v>
      </c>
      <c r="F81" s="119">
        <v>19649.38177</v>
      </c>
      <c r="G81" s="119">
        <v>45659.231919999998</v>
      </c>
      <c r="H81" s="119">
        <v>68579.39645</v>
      </c>
      <c r="I81" s="119">
        <v>80666.227459999995</v>
      </c>
      <c r="J81" s="119">
        <v>65480.60628</v>
      </c>
      <c r="K81" s="119">
        <v>16812.226879999998</v>
      </c>
      <c r="L81" s="119">
        <v>3535.81097</v>
      </c>
      <c r="M81" s="119">
        <v>-31832.454859999998</v>
      </c>
    </row>
    <row r="82" spans="1:13" ht="15" customHeight="1" thickBot="1">
      <c r="A82" s="124" t="s">
        <v>635</v>
      </c>
      <c r="B82" s="119">
        <v>-49692.76225</v>
      </c>
      <c r="C82" s="119">
        <v>-32043.951820000002</v>
      </c>
      <c r="D82" s="119">
        <v>-63984.889000000003</v>
      </c>
      <c r="E82" s="119">
        <v>-31934.725999999999</v>
      </c>
      <c r="F82" s="119">
        <v>-5843.1096900000002</v>
      </c>
      <c r="G82" s="119">
        <v>-28366.448629999999</v>
      </c>
      <c r="H82" s="119">
        <v>-49892.330700000006</v>
      </c>
      <c r="I82" s="119">
        <v>-45888.240539999999</v>
      </c>
      <c r="J82" s="119">
        <v>-43853.927640000002</v>
      </c>
      <c r="K82" s="119">
        <v>-10996.936320000001</v>
      </c>
      <c r="L82" s="119">
        <v>-10241.59655</v>
      </c>
      <c r="M82" s="119">
        <v>0</v>
      </c>
    </row>
    <row r="83" spans="1:13" ht="15" customHeight="1" thickTop="1" thickBot="1">
      <c r="A83" s="693" t="s">
        <v>636</v>
      </c>
      <c r="B83" s="694">
        <v>120331.63620000001</v>
      </c>
      <c r="C83" s="694">
        <v>83399.430939999991</v>
      </c>
      <c r="D83" s="694">
        <v>116428.91631</v>
      </c>
      <c r="E83" s="694">
        <v>22106.41603</v>
      </c>
      <c r="F83" s="694">
        <v>13806.272080000001</v>
      </c>
      <c r="G83" s="694">
        <v>17292.783289999999</v>
      </c>
      <c r="H83" s="694">
        <v>18687.065750000002</v>
      </c>
      <c r="I83" s="694">
        <v>34777.986920000003</v>
      </c>
      <c r="J83" s="694">
        <v>21626.678640000002</v>
      </c>
      <c r="K83" s="694">
        <v>5815.2905599999995</v>
      </c>
      <c r="L83" s="694">
        <v>-6705.7855799999998</v>
      </c>
      <c r="M83" s="694">
        <v>-31832.454859999998</v>
      </c>
    </row>
    <row r="84" spans="1:13" ht="3.75" customHeight="1" thickTop="1" thickBot="1">
      <c r="A84" s="128"/>
      <c r="B84" s="129"/>
      <c r="C84" s="129"/>
      <c r="D84" s="129"/>
      <c r="E84" s="129"/>
      <c r="F84" s="129"/>
      <c r="G84" s="129"/>
      <c r="H84" s="129"/>
      <c r="I84" s="129"/>
      <c r="J84" s="129"/>
      <c r="K84" s="129"/>
      <c r="L84" s="129"/>
      <c r="M84" s="129"/>
    </row>
    <row r="85" spans="1:13" ht="15" customHeight="1" thickTop="1">
      <c r="A85" s="130"/>
      <c r="B85" s="131"/>
      <c r="C85" s="131"/>
      <c r="D85" s="131"/>
      <c r="E85" s="131"/>
      <c r="F85" s="131"/>
      <c r="G85" s="131"/>
      <c r="H85" s="131"/>
      <c r="I85" s="131"/>
      <c r="J85" s="131"/>
      <c r="K85" s="131"/>
      <c r="L85" s="131"/>
      <c r="M85" s="131"/>
    </row>
    <row r="86" spans="1:13" ht="15" customHeight="1">
      <c r="A86" s="130"/>
      <c r="B86" s="131"/>
      <c r="C86" s="131"/>
      <c r="D86" s="131"/>
      <c r="E86" s="131"/>
      <c r="F86" s="131"/>
      <c r="G86" s="131"/>
      <c r="H86" s="131"/>
      <c r="I86" s="131"/>
      <c r="J86" s="131"/>
      <c r="K86" s="131"/>
      <c r="L86" s="131"/>
      <c r="M86" s="131"/>
    </row>
    <row r="87" spans="1:13" ht="15" customHeight="1">
      <c r="A87" s="121"/>
      <c r="B87" s="131"/>
      <c r="C87" s="131"/>
      <c r="D87" s="131"/>
      <c r="E87" s="131"/>
      <c r="F87" s="131"/>
      <c r="G87" s="131"/>
      <c r="H87" s="131"/>
      <c r="I87" s="131"/>
      <c r="J87" s="131"/>
      <c r="K87" s="131"/>
      <c r="L87" s="131"/>
      <c r="M87" s="131"/>
    </row>
  </sheetData>
  <mergeCells count="3">
    <mergeCell ref="A1:M1"/>
    <mergeCell ref="A2:M2"/>
    <mergeCell ref="A3:M3"/>
  </mergeCells>
  <pageMargins left="0.88" right="0.75" top="0.76" bottom="0.56999999999999995" header="0.74" footer="0.22"/>
  <pageSetup scale="34"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O59"/>
  <sheetViews>
    <sheetView topLeftCell="C10" zoomScaleNormal="100" workbookViewId="0">
      <selection activeCell="P40" sqref="P40"/>
    </sheetView>
  </sheetViews>
  <sheetFormatPr baseColWidth="10" defaultColWidth="9.140625" defaultRowHeight="12.75"/>
  <cols>
    <col min="1" max="1" width="3" style="139" hidden="1" customWidth="1"/>
    <col min="2" max="2" width="6" style="139" hidden="1" customWidth="1"/>
    <col min="3" max="3" width="81.7109375" style="139" customWidth="1"/>
    <col min="4" max="10" width="8.28515625" style="139" bestFit="1" customWidth="1"/>
    <col min="11" max="11" width="8.28515625" style="139" customWidth="1"/>
    <col min="12" max="12" width="8.28515625" style="139" bestFit="1" customWidth="1"/>
    <col min="13" max="14" width="8.28515625" style="139" customWidth="1"/>
    <col min="15" max="15" width="8.28515625" style="139" bestFit="1" customWidth="1"/>
    <col min="16" max="256" width="11.42578125" style="139" customWidth="1"/>
    <col min="257" max="258" width="0" style="139" hidden="1" customWidth="1"/>
    <col min="259" max="259" width="81.7109375" style="139" customWidth="1"/>
    <col min="260" max="266" width="8.28515625" style="139" bestFit="1" customWidth="1"/>
    <col min="267" max="267" width="8.28515625" style="139" customWidth="1"/>
    <col min="268" max="268" width="8.28515625" style="139" bestFit="1" customWidth="1"/>
    <col min="269" max="270" width="8.28515625" style="139" customWidth="1"/>
    <col min="271" max="271" width="8.28515625" style="139" bestFit="1" customWidth="1"/>
    <col min="272" max="512" width="11.42578125" style="139" customWidth="1"/>
    <col min="513" max="514" width="0" style="139" hidden="1" customWidth="1"/>
    <col min="515" max="515" width="81.7109375" style="139" customWidth="1"/>
    <col min="516" max="522" width="8.28515625" style="139" bestFit="1" customWidth="1"/>
    <col min="523" max="523" width="8.28515625" style="139" customWidth="1"/>
    <col min="524" max="524" width="8.28515625" style="139" bestFit="1" customWidth="1"/>
    <col min="525" max="526" width="8.28515625" style="139" customWidth="1"/>
    <col min="527" max="527" width="8.28515625" style="139" bestFit="1" customWidth="1"/>
    <col min="528" max="768" width="11.42578125" style="139" customWidth="1"/>
    <col min="769" max="770" width="0" style="139" hidden="1" customWidth="1"/>
    <col min="771" max="771" width="81.7109375" style="139" customWidth="1"/>
    <col min="772" max="778" width="8.28515625" style="139" bestFit="1" customWidth="1"/>
    <col min="779" max="779" width="8.28515625" style="139" customWidth="1"/>
    <col min="780" max="780" width="8.28515625" style="139" bestFit="1" customWidth="1"/>
    <col min="781" max="782" width="8.28515625" style="139" customWidth="1"/>
    <col min="783" max="783" width="8.28515625" style="139" bestFit="1" customWidth="1"/>
    <col min="784" max="1024" width="11.42578125" style="139" customWidth="1"/>
    <col min="1025" max="1026" width="0" style="139" hidden="1" customWidth="1"/>
    <col min="1027" max="1027" width="81.7109375" style="139" customWidth="1"/>
    <col min="1028" max="1034" width="8.28515625" style="139" bestFit="1" customWidth="1"/>
    <col min="1035" max="1035" width="8.28515625" style="139" customWidth="1"/>
    <col min="1036" max="1036" width="8.28515625" style="139" bestFit="1" customWidth="1"/>
    <col min="1037" max="1038" width="8.28515625" style="139" customWidth="1"/>
    <col min="1039" max="1039" width="8.28515625" style="139" bestFit="1" customWidth="1"/>
    <col min="1040" max="1280" width="11.42578125" style="139" customWidth="1"/>
    <col min="1281" max="1282" width="0" style="139" hidden="1" customWidth="1"/>
    <col min="1283" max="1283" width="81.7109375" style="139" customWidth="1"/>
    <col min="1284" max="1290" width="8.28515625" style="139" bestFit="1" customWidth="1"/>
    <col min="1291" max="1291" width="8.28515625" style="139" customWidth="1"/>
    <col min="1292" max="1292" width="8.28515625" style="139" bestFit="1" customWidth="1"/>
    <col min="1293" max="1294" width="8.28515625" style="139" customWidth="1"/>
    <col min="1295" max="1295" width="8.28515625" style="139" bestFit="1" customWidth="1"/>
    <col min="1296" max="1536" width="11.42578125" style="139" customWidth="1"/>
    <col min="1537" max="1538" width="0" style="139" hidden="1" customWidth="1"/>
    <col min="1539" max="1539" width="81.7109375" style="139" customWidth="1"/>
    <col min="1540" max="1546" width="8.28515625" style="139" bestFit="1" customWidth="1"/>
    <col min="1547" max="1547" width="8.28515625" style="139" customWidth="1"/>
    <col min="1548" max="1548" width="8.28515625" style="139" bestFit="1" customWidth="1"/>
    <col min="1549" max="1550" width="8.28515625" style="139" customWidth="1"/>
    <col min="1551" max="1551" width="8.28515625" style="139" bestFit="1" customWidth="1"/>
    <col min="1552" max="1792" width="11.42578125" style="139" customWidth="1"/>
    <col min="1793" max="1794" width="0" style="139" hidden="1" customWidth="1"/>
    <col min="1795" max="1795" width="81.7109375" style="139" customWidth="1"/>
    <col min="1796" max="1802" width="8.28515625" style="139" bestFit="1" customWidth="1"/>
    <col min="1803" max="1803" width="8.28515625" style="139" customWidth="1"/>
    <col min="1804" max="1804" width="8.28515625" style="139" bestFit="1" customWidth="1"/>
    <col min="1805" max="1806" width="8.28515625" style="139" customWidth="1"/>
    <col min="1807" max="1807" width="8.28515625" style="139" bestFit="1" customWidth="1"/>
    <col min="1808" max="2048" width="11.42578125" style="139" customWidth="1"/>
    <col min="2049" max="2050" width="0" style="139" hidden="1" customWidth="1"/>
    <col min="2051" max="2051" width="81.7109375" style="139" customWidth="1"/>
    <col min="2052" max="2058" width="8.28515625" style="139" bestFit="1" customWidth="1"/>
    <col min="2059" max="2059" width="8.28515625" style="139" customWidth="1"/>
    <col min="2060" max="2060" width="8.28515625" style="139" bestFit="1" customWidth="1"/>
    <col min="2061" max="2062" width="8.28515625" style="139" customWidth="1"/>
    <col min="2063" max="2063" width="8.28515625" style="139" bestFit="1" customWidth="1"/>
    <col min="2064" max="2304" width="11.42578125" style="139" customWidth="1"/>
    <col min="2305" max="2306" width="0" style="139" hidden="1" customWidth="1"/>
    <col min="2307" max="2307" width="81.7109375" style="139" customWidth="1"/>
    <col min="2308" max="2314" width="8.28515625" style="139" bestFit="1" customWidth="1"/>
    <col min="2315" max="2315" width="8.28515625" style="139" customWidth="1"/>
    <col min="2316" max="2316" width="8.28515625" style="139" bestFit="1" customWidth="1"/>
    <col min="2317" max="2318" width="8.28515625" style="139" customWidth="1"/>
    <col min="2319" max="2319" width="8.28515625" style="139" bestFit="1" customWidth="1"/>
    <col min="2320" max="2560" width="11.42578125" style="139" customWidth="1"/>
    <col min="2561" max="2562" width="0" style="139" hidden="1" customWidth="1"/>
    <col min="2563" max="2563" width="81.7109375" style="139" customWidth="1"/>
    <col min="2564" max="2570" width="8.28515625" style="139" bestFit="1" customWidth="1"/>
    <col min="2571" max="2571" width="8.28515625" style="139" customWidth="1"/>
    <col min="2572" max="2572" width="8.28515625" style="139" bestFit="1" customWidth="1"/>
    <col min="2573" max="2574" width="8.28515625" style="139" customWidth="1"/>
    <col min="2575" max="2575" width="8.28515625" style="139" bestFit="1" customWidth="1"/>
    <col min="2576" max="2816" width="11.42578125" style="139" customWidth="1"/>
    <col min="2817" max="2818" width="0" style="139" hidden="1" customWidth="1"/>
    <col min="2819" max="2819" width="81.7109375" style="139" customWidth="1"/>
    <col min="2820" max="2826" width="8.28515625" style="139" bestFit="1" customWidth="1"/>
    <col min="2827" max="2827" width="8.28515625" style="139" customWidth="1"/>
    <col min="2828" max="2828" width="8.28515625" style="139" bestFit="1" customWidth="1"/>
    <col min="2829" max="2830" width="8.28515625" style="139" customWidth="1"/>
    <col min="2831" max="2831" width="8.28515625" style="139" bestFit="1" customWidth="1"/>
    <col min="2832" max="3072" width="11.42578125" style="139" customWidth="1"/>
    <col min="3073" max="3074" width="0" style="139" hidden="1" customWidth="1"/>
    <col min="3075" max="3075" width="81.7109375" style="139" customWidth="1"/>
    <col min="3076" max="3082" width="8.28515625" style="139" bestFit="1" customWidth="1"/>
    <col min="3083" max="3083" width="8.28515625" style="139" customWidth="1"/>
    <col min="3084" max="3084" width="8.28515625" style="139" bestFit="1" customWidth="1"/>
    <col min="3085" max="3086" width="8.28515625" style="139" customWidth="1"/>
    <col min="3087" max="3087" width="8.28515625" style="139" bestFit="1" customWidth="1"/>
    <col min="3088" max="3328" width="11.42578125" style="139" customWidth="1"/>
    <col min="3329" max="3330" width="0" style="139" hidden="1" customWidth="1"/>
    <col min="3331" max="3331" width="81.7109375" style="139" customWidth="1"/>
    <col min="3332" max="3338" width="8.28515625" style="139" bestFit="1" customWidth="1"/>
    <col min="3339" max="3339" width="8.28515625" style="139" customWidth="1"/>
    <col min="3340" max="3340" width="8.28515625" style="139" bestFit="1" customWidth="1"/>
    <col min="3341" max="3342" width="8.28515625" style="139" customWidth="1"/>
    <col min="3343" max="3343" width="8.28515625" style="139" bestFit="1" customWidth="1"/>
    <col min="3344" max="3584" width="11.42578125" style="139" customWidth="1"/>
    <col min="3585" max="3586" width="0" style="139" hidden="1" customWidth="1"/>
    <col min="3587" max="3587" width="81.7109375" style="139" customWidth="1"/>
    <col min="3588" max="3594" width="8.28515625" style="139" bestFit="1" customWidth="1"/>
    <col min="3595" max="3595" width="8.28515625" style="139" customWidth="1"/>
    <col min="3596" max="3596" width="8.28515625" style="139" bestFit="1" customWidth="1"/>
    <col min="3597" max="3598" width="8.28515625" style="139" customWidth="1"/>
    <col min="3599" max="3599" width="8.28515625" style="139" bestFit="1" customWidth="1"/>
    <col min="3600" max="3840" width="11.42578125" style="139" customWidth="1"/>
    <col min="3841" max="3842" width="0" style="139" hidden="1" customWidth="1"/>
    <col min="3843" max="3843" width="81.7109375" style="139" customWidth="1"/>
    <col min="3844" max="3850" width="8.28515625" style="139" bestFit="1" customWidth="1"/>
    <col min="3851" max="3851" width="8.28515625" style="139" customWidth="1"/>
    <col min="3852" max="3852" width="8.28515625" style="139" bestFit="1" customWidth="1"/>
    <col min="3853" max="3854" width="8.28515625" style="139" customWidth="1"/>
    <col min="3855" max="3855" width="8.28515625" style="139" bestFit="1" customWidth="1"/>
    <col min="3856" max="4096" width="11.42578125" style="139" customWidth="1"/>
    <col min="4097" max="4098" width="0" style="139" hidden="1" customWidth="1"/>
    <col min="4099" max="4099" width="81.7109375" style="139" customWidth="1"/>
    <col min="4100" max="4106" width="8.28515625" style="139" bestFit="1" customWidth="1"/>
    <col min="4107" max="4107" width="8.28515625" style="139" customWidth="1"/>
    <col min="4108" max="4108" width="8.28515625" style="139" bestFit="1" customWidth="1"/>
    <col min="4109" max="4110" width="8.28515625" style="139" customWidth="1"/>
    <col min="4111" max="4111" width="8.28515625" style="139" bestFit="1" customWidth="1"/>
    <col min="4112" max="4352" width="11.42578125" style="139" customWidth="1"/>
    <col min="4353" max="4354" width="0" style="139" hidden="1" customWidth="1"/>
    <col min="4355" max="4355" width="81.7109375" style="139" customWidth="1"/>
    <col min="4356" max="4362" width="8.28515625" style="139" bestFit="1" customWidth="1"/>
    <col min="4363" max="4363" width="8.28515625" style="139" customWidth="1"/>
    <col min="4364" max="4364" width="8.28515625" style="139" bestFit="1" customWidth="1"/>
    <col min="4365" max="4366" width="8.28515625" style="139" customWidth="1"/>
    <col min="4367" max="4367" width="8.28515625" style="139" bestFit="1" customWidth="1"/>
    <col min="4368" max="4608" width="11.42578125" style="139" customWidth="1"/>
    <col min="4609" max="4610" width="0" style="139" hidden="1" customWidth="1"/>
    <col min="4611" max="4611" width="81.7109375" style="139" customWidth="1"/>
    <col min="4612" max="4618" width="8.28515625" style="139" bestFit="1" customWidth="1"/>
    <col min="4619" max="4619" width="8.28515625" style="139" customWidth="1"/>
    <col min="4620" max="4620" width="8.28515625" style="139" bestFit="1" customWidth="1"/>
    <col min="4621" max="4622" width="8.28515625" style="139" customWidth="1"/>
    <col min="4623" max="4623" width="8.28515625" style="139" bestFit="1" customWidth="1"/>
    <col min="4624" max="4864" width="11.42578125" style="139" customWidth="1"/>
    <col min="4865" max="4866" width="0" style="139" hidden="1" customWidth="1"/>
    <col min="4867" max="4867" width="81.7109375" style="139" customWidth="1"/>
    <col min="4868" max="4874" width="8.28515625" style="139" bestFit="1" customWidth="1"/>
    <col min="4875" max="4875" width="8.28515625" style="139" customWidth="1"/>
    <col min="4876" max="4876" width="8.28515625" style="139" bestFit="1" customWidth="1"/>
    <col min="4877" max="4878" width="8.28515625" style="139" customWidth="1"/>
    <col min="4879" max="4879" width="8.28515625" style="139" bestFit="1" customWidth="1"/>
    <col min="4880" max="5120" width="11.42578125" style="139" customWidth="1"/>
    <col min="5121" max="5122" width="0" style="139" hidden="1" customWidth="1"/>
    <col min="5123" max="5123" width="81.7109375" style="139" customWidth="1"/>
    <col min="5124" max="5130" width="8.28515625" style="139" bestFit="1" customWidth="1"/>
    <col min="5131" max="5131" width="8.28515625" style="139" customWidth="1"/>
    <col min="5132" max="5132" width="8.28515625" style="139" bestFit="1" customWidth="1"/>
    <col min="5133" max="5134" width="8.28515625" style="139" customWidth="1"/>
    <col min="5135" max="5135" width="8.28515625" style="139" bestFit="1" customWidth="1"/>
    <col min="5136" max="5376" width="11.42578125" style="139" customWidth="1"/>
    <col min="5377" max="5378" width="0" style="139" hidden="1" customWidth="1"/>
    <col min="5379" max="5379" width="81.7109375" style="139" customWidth="1"/>
    <col min="5380" max="5386" width="8.28515625" style="139" bestFit="1" customWidth="1"/>
    <col min="5387" max="5387" width="8.28515625" style="139" customWidth="1"/>
    <col min="5388" max="5388" width="8.28515625" style="139" bestFit="1" customWidth="1"/>
    <col min="5389" max="5390" width="8.28515625" style="139" customWidth="1"/>
    <col min="5391" max="5391" width="8.28515625" style="139" bestFit="1" customWidth="1"/>
    <col min="5392" max="5632" width="11.42578125" style="139" customWidth="1"/>
    <col min="5633" max="5634" width="0" style="139" hidden="1" customWidth="1"/>
    <col min="5635" max="5635" width="81.7109375" style="139" customWidth="1"/>
    <col min="5636" max="5642" width="8.28515625" style="139" bestFit="1" customWidth="1"/>
    <col min="5643" max="5643" width="8.28515625" style="139" customWidth="1"/>
    <col min="5644" max="5644" width="8.28515625" style="139" bestFit="1" customWidth="1"/>
    <col min="5645" max="5646" width="8.28515625" style="139" customWidth="1"/>
    <col min="5647" max="5647" width="8.28515625" style="139" bestFit="1" customWidth="1"/>
    <col min="5648" max="5888" width="11.42578125" style="139" customWidth="1"/>
    <col min="5889" max="5890" width="0" style="139" hidden="1" customWidth="1"/>
    <col min="5891" max="5891" width="81.7109375" style="139" customWidth="1"/>
    <col min="5892" max="5898" width="8.28515625" style="139" bestFit="1" customWidth="1"/>
    <col min="5899" max="5899" width="8.28515625" style="139" customWidth="1"/>
    <col min="5900" max="5900" width="8.28515625" style="139" bestFit="1" customWidth="1"/>
    <col min="5901" max="5902" width="8.28515625" style="139" customWidth="1"/>
    <col min="5903" max="5903" width="8.28515625" style="139" bestFit="1" customWidth="1"/>
    <col min="5904" max="6144" width="11.42578125" style="139" customWidth="1"/>
    <col min="6145" max="6146" width="0" style="139" hidden="1" customWidth="1"/>
    <col min="6147" max="6147" width="81.7109375" style="139" customWidth="1"/>
    <col min="6148" max="6154" width="8.28515625" style="139" bestFit="1" customWidth="1"/>
    <col min="6155" max="6155" width="8.28515625" style="139" customWidth="1"/>
    <col min="6156" max="6156" width="8.28515625" style="139" bestFit="1" customWidth="1"/>
    <col min="6157" max="6158" width="8.28515625" style="139" customWidth="1"/>
    <col min="6159" max="6159" width="8.28515625" style="139" bestFit="1" customWidth="1"/>
    <col min="6160" max="6400" width="11.42578125" style="139" customWidth="1"/>
    <col min="6401" max="6402" width="0" style="139" hidden="1" customWidth="1"/>
    <col min="6403" max="6403" width="81.7109375" style="139" customWidth="1"/>
    <col min="6404" max="6410" width="8.28515625" style="139" bestFit="1" customWidth="1"/>
    <col min="6411" max="6411" width="8.28515625" style="139" customWidth="1"/>
    <col min="6412" max="6412" width="8.28515625" style="139" bestFit="1" customWidth="1"/>
    <col min="6413" max="6414" width="8.28515625" style="139" customWidth="1"/>
    <col min="6415" max="6415" width="8.28515625" style="139" bestFit="1" customWidth="1"/>
    <col min="6416" max="6656" width="11.42578125" style="139" customWidth="1"/>
    <col min="6657" max="6658" width="0" style="139" hidden="1" customWidth="1"/>
    <col min="6659" max="6659" width="81.7109375" style="139" customWidth="1"/>
    <col min="6660" max="6666" width="8.28515625" style="139" bestFit="1" customWidth="1"/>
    <col min="6667" max="6667" width="8.28515625" style="139" customWidth="1"/>
    <col min="6668" max="6668" width="8.28515625" style="139" bestFit="1" customWidth="1"/>
    <col min="6669" max="6670" width="8.28515625" style="139" customWidth="1"/>
    <col min="6671" max="6671" width="8.28515625" style="139" bestFit="1" customWidth="1"/>
    <col min="6672" max="6912" width="11.42578125" style="139" customWidth="1"/>
    <col min="6913" max="6914" width="0" style="139" hidden="1" customWidth="1"/>
    <col min="6915" max="6915" width="81.7109375" style="139" customWidth="1"/>
    <col min="6916" max="6922" width="8.28515625" style="139" bestFit="1" customWidth="1"/>
    <col min="6923" max="6923" width="8.28515625" style="139" customWidth="1"/>
    <col min="6924" max="6924" width="8.28515625" style="139" bestFit="1" customWidth="1"/>
    <col min="6925" max="6926" width="8.28515625" style="139" customWidth="1"/>
    <col min="6927" max="6927" width="8.28515625" style="139" bestFit="1" customWidth="1"/>
    <col min="6928" max="7168" width="11.42578125" style="139" customWidth="1"/>
    <col min="7169" max="7170" width="0" style="139" hidden="1" customWidth="1"/>
    <col min="7171" max="7171" width="81.7109375" style="139" customWidth="1"/>
    <col min="7172" max="7178" width="8.28515625" style="139" bestFit="1" customWidth="1"/>
    <col min="7179" max="7179" width="8.28515625" style="139" customWidth="1"/>
    <col min="7180" max="7180" width="8.28515625" style="139" bestFit="1" customWidth="1"/>
    <col min="7181" max="7182" width="8.28515625" style="139" customWidth="1"/>
    <col min="7183" max="7183" width="8.28515625" style="139" bestFit="1" customWidth="1"/>
    <col min="7184" max="7424" width="11.42578125" style="139" customWidth="1"/>
    <col min="7425" max="7426" width="0" style="139" hidden="1" customWidth="1"/>
    <col min="7427" max="7427" width="81.7109375" style="139" customWidth="1"/>
    <col min="7428" max="7434" width="8.28515625" style="139" bestFit="1" customWidth="1"/>
    <col min="7435" max="7435" width="8.28515625" style="139" customWidth="1"/>
    <col min="7436" max="7436" width="8.28515625" style="139" bestFit="1" customWidth="1"/>
    <col min="7437" max="7438" width="8.28515625" style="139" customWidth="1"/>
    <col min="7439" max="7439" width="8.28515625" style="139" bestFit="1" customWidth="1"/>
    <col min="7440" max="7680" width="11.42578125" style="139" customWidth="1"/>
    <col min="7681" max="7682" width="0" style="139" hidden="1" customWidth="1"/>
    <col min="7683" max="7683" width="81.7109375" style="139" customWidth="1"/>
    <col min="7684" max="7690" width="8.28515625" style="139" bestFit="1" customWidth="1"/>
    <col min="7691" max="7691" width="8.28515625" style="139" customWidth="1"/>
    <col min="7692" max="7692" width="8.28515625" style="139" bestFit="1" customWidth="1"/>
    <col min="7693" max="7694" width="8.28515625" style="139" customWidth="1"/>
    <col min="7695" max="7695" width="8.28515625" style="139" bestFit="1" customWidth="1"/>
    <col min="7696" max="7936" width="11.42578125" style="139" customWidth="1"/>
    <col min="7937" max="7938" width="0" style="139" hidden="1" customWidth="1"/>
    <col min="7939" max="7939" width="81.7109375" style="139" customWidth="1"/>
    <col min="7940" max="7946" width="8.28515625" style="139" bestFit="1" customWidth="1"/>
    <col min="7947" max="7947" width="8.28515625" style="139" customWidth="1"/>
    <col min="7948" max="7948" width="8.28515625" style="139" bestFit="1" customWidth="1"/>
    <col min="7949" max="7950" width="8.28515625" style="139" customWidth="1"/>
    <col min="7951" max="7951" width="8.28515625" style="139" bestFit="1" customWidth="1"/>
    <col min="7952" max="8192" width="11.42578125" style="139" customWidth="1"/>
    <col min="8193" max="8194" width="0" style="139" hidden="1" customWidth="1"/>
    <col min="8195" max="8195" width="81.7109375" style="139" customWidth="1"/>
    <col min="8196" max="8202" width="8.28515625" style="139" bestFit="1" customWidth="1"/>
    <col min="8203" max="8203" width="8.28515625" style="139" customWidth="1"/>
    <col min="8204" max="8204" width="8.28515625" style="139" bestFit="1" customWidth="1"/>
    <col min="8205" max="8206" width="8.28515625" style="139" customWidth="1"/>
    <col min="8207" max="8207" width="8.28515625" style="139" bestFit="1" customWidth="1"/>
    <col min="8208" max="8448" width="11.42578125" style="139" customWidth="1"/>
    <col min="8449" max="8450" width="0" style="139" hidden="1" customWidth="1"/>
    <col min="8451" max="8451" width="81.7109375" style="139" customWidth="1"/>
    <col min="8452" max="8458" width="8.28515625" style="139" bestFit="1" customWidth="1"/>
    <col min="8459" max="8459" width="8.28515625" style="139" customWidth="1"/>
    <col min="8460" max="8460" width="8.28515625" style="139" bestFit="1" customWidth="1"/>
    <col min="8461" max="8462" width="8.28515625" style="139" customWidth="1"/>
    <col min="8463" max="8463" width="8.28515625" style="139" bestFit="1" customWidth="1"/>
    <col min="8464" max="8704" width="11.42578125" style="139" customWidth="1"/>
    <col min="8705" max="8706" width="0" style="139" hidden="1" customWidth="1"/>
    <col min="8707" max="8707" width="81.7109375" style="139" customWidth="1"/>
    <col min="8708" max="8714" width="8.28515625" style="139" bestFit="1" customWidth="1"/>
    <col min="8715" max="8715" width="8.28515625" style="139" customWidth="1"/>
    <col min="8716" max="8716" width="8.28515625" style="139" bestFit="1" customWidth="1"/>
    <col min="8717" max="8718" width="8.28515625" style="139" customWidth="1"/>
    <col min="8719" max="8719" width="8.28515625" style="139" bestFit="1" customWidth="1"/>
    <col min="8720" max="8960" width="11.42578125" style="139" customWidth="1"/>
    <col min="8961" max="8962" width="0" style="139" hidden="1" customWidth="1"/>
    <col min="8963" max="8963" width="81.7109375" style="139" customWidth="1"/>
    <col min="8964" max="8970" width="8.28515625" style="139" bestFit="1" customWidth="1"/>
    <col min="8971" max="8971" width="8.28515625" style="139" customWidth="1"/>
    <col min="8972" max="8972" width="8.28515625" style="139" bestFit="1" customWidth="1"/>
    <col min="8973" max="8974" width="8.28515625" style="139" customWidth="1"/>
    <col min="8975" max="8975" width="8.28515625" style="139" bestFit="1" customWidth="1"/>
    <col min="8976" max="9216" width="11.42578125" style="139" customWidth="1"/>
    <col min="9217" max="9218" width="0" style="139" hidden="1" customWidth="1"/>
    <col min="9219" max="9219" width="81.7109375" style="139" customWidth="1"/>
    <col min="9220" max="9226" width="8.28515625" style="139" bestFit="1" customWidth="1"/>
    <col min="9227" max="9227" width="8.28515625" style="139" customWidth="1"/>
    <col min="9228" max="9228" width="8.28515625" style="139" bestFit="1" customWidth="1"/>
    <col min="9229" max="9230" width="8.28515625" style="139" customWidth="1"/>
    <col min="9231" max="9231" width="8.28515625" style="139" bestFit="1" customWidth="1"/>
    <col min="9232" max="9472" width="11.42578125" style="139" customWidth="1"/>
    <col min="9473" max="9474" width="0" style="139" hidden="1" customWidth="1"/>
    <col min="9475" max="9475" width="81.7109375" style="139" customWidth="1"/>
    <col min="9476" max="9482" width="8.28515625" style="139" bestFit="1" customWidth="1"/>
    <col min="9483" max="9483" width="8.28515625" style="139" customWidth="1"/>
    <col min="9484" max="9484" width="8.28515625" style="139" bestFit="1" customWidth="1"/>
    <col min="9485" max="9486" width="8.28515625" style="139" customWidth="1"/>
    <col min="9487" max="9487" width="8.28515625" style="139" bestFit="1" customWidth="1"/>
    <col min="9488" max="9728" width="11.42578125" style="139" customWidth="1"/>
    <col min="9729" max="9730" width="0" style="139" hidden="1" customWidth="1"/>
    <col min="9731" max="9731" width="81.7109375" style="139" customWidth="1"/>
    <col min="9732" max="9738" width="8.28515625" style="139" bestFit="1" customWidth="1"/>
    <col min="9739" max="9739" width="8.28515625" style="139" customWidth="1"/>
    <col min="9740" max="9740" width="8.28515625" style="139" bestFit="1" customWidth="1"/>
    <col min="9741" max="9742" width="8.28515625" style="139" customWidth="1"/>
    <col min="9743" max="9743" width="8.28515625" style="139" bestFit="1" customWidth="1"/>
    <col min="9744" max="9984" width="11.42578125" style="139" customWidth="1"/>
    <col min="9985" max="9986" width="0" style="139" hidden="1" customWidth="1"/>
    <col min="9987" max="9987" width="81.7109375" style="139" customWidth="1"/>
    <col min="9988" max="9994" width="8.28515625" style="139" bestFit="1" customWidth="1"/>
    <col min="9995" max="9995" width="8.28515625" style="139" customWidth="1"/>
    <col min="9996" max="9996" width="8.28515625" style="139" bestFit="1" customWidth="1"/>
    <col min="9997" max="9998" width="8.28515625" style="139" customWidth="1"/>
    <col min="9999" max="9999" width="8.28515625" style="139" bestFit="1" customWidth="1"/>
    <col min="10000" max="10240" width="11.42578125" style="139" customWidth="1"/>
    <col min="10241" max="10242" width="0" style="139" hidden="1" customWidth="1"/>
    <col min="10243" max="10243" width="81.7109375" style="139" customWidth="1"/>
    <col min="10244" max="10250" width="8.28515625" style="139" bestFit="1" customWidth="1"/>
    <col min="10251" max="10251" width="8.28515625" style="139" customWidth="1"/>
    <col min="10252" max="10252" width="8.28515625" style="139" bestFit="1" customWidth="1"/>
    <col min="10253" max="10254" width="8.28515625" style="139" customWidth="1"/>
    <col min="10255" max="10255" width="8.28515625" style="139" bestFit="1" customWidth="1"/>
    <col min="10256" max="10496" width="11.42578125" style="139" customWidth="1"/>
    <col min="10497" max="10498" width="0" style="139" hidden="1" customWidth="1"/>
    <col min="10499" max="10499" width="81.7109375" style="139" customWidth="1"/>
    <col min="10500" max="10506" width="8.28515625" style="139" bestFit="1" customWidth="1"/>
    <col min="10507" max="10507" width="8.28515625" style="139" customWidth="1"/>
    <col min="10508" max="10508" width="8.28515625" style="139" bestFit="1" customWidth="1"/>
    <col min="10509" max="10510" width="8.28515625" style="139" customWidth="1"/>
    <col min="10511" max="10511" width="8.28515625" style="139" bestFit="1" customWidth="1"/>
    <col min="10512" max="10752" width="11.42578125" style="139" customWidth="1"/>
    <col min="10753" max="10754" width="0" style="139" hidden="1" customWidth="1"/>
    <col min="10755" max="10755" width="81.7109375" style="139" customWidth="1"/>
    <col min="10756" max="10762" width="8.28515625" style="139" bestFit="1" customWidth="1"/>
    <col min="10763" max="10763" width="8.28515625" style="139" customWidth="1"/>
    <col min="10764" max="10764" width="8.28515625" style="139" bestFit="1" customWidth="1"/>
    <col min="10765" max="10766" width="8.28515625" style="139" customWidth="1"/>
    <col min="10767" max="10767" width="8.28515625" style="139" bestFit="1" customWidth="1"/>
    <col min="10768" max="11008" width="11.42578125" style="139" customWidth="1"/>
    <col min="11009" max="11010" width="0" style="139" hidden="1" customWidth="1"/>
    <col min="11011" max="11011" width="81.7109375" style="139" customWidth="1"/>
    <col min="11012" max="11018" width="8.28515625" style="139" bestFit="1" customWidth="1"/>
    <col min="11019" max="11019" width="8.28515625" style="139" customWidth="1"/>
    <col min="11020" max="11020" width="8.28515625" style="139" bestFit="1" customWidth="1"/>
    <col min="11021" max="11022" width="8.28515625" style="139" customWidth="1"/>
    <col min="11023" max="11023" width="8.28515625" style="139" bestFit="1" customWidth="1"/>
    <col min="11024" max="11264" width="11.42578125" style="139" customWidth="1"/>
    <col min="11265" max="11266" width="0" style="139" hidden="1" customWidth="1"/>
    <col min="11267" max="11267" width="81.7109375" style="139" customWidth="1"/>
    <col min="11268" max="11274" width="8.28515625" style="139" bestFit="1" customWidth="1"/>
    <col min="11275" max="11275" width="8.28515625" style="139" customWidth="1"/>
    <col min="11276" max="11276" width="8.28515625" style="139" bestFit="1" customWidth="1"/>
    <col min="11277" max="11278" width="8.28515625" style="139" customWidth="1"/>
    <col min="11279" max="11279" width="8.28515625" style="139" bestFit="1" customWidth="1"/>
    <col min="11280" max="11520" width="11.42578125" style="139" customWidth="1"/>
    <col min="11521" max="11522" width="0" style="139" hidden="1" customWidth="1"/>
    <col min="11523" max="11523" width="81.7109375" style="139" customWidth="1"/>
    <col min="11524" max="11530" width="8.28515625" style="139" bestFit="1" customWidth="1"/>
    <col min="11531" max="11531" width="8.28515625" style="139" customWidth="1"/>
    <col min="11532" max="11532" width="8.28515625" style="139" bestFit="1" customWidth="1"/>
    <col min="11533" max="11534" width="8.28515625" style="139" customWidth="1"/>
    <col min="11535" max="11535" width="8.28515625" style="139" bestFit="1" customWidth="1"/>
    <col min="11536" max="11776" width="11.42578125" style="139" customWidth="1"/>
    <col min="11777" max="11778" width="0" style="139" hidden="1" customWidth="1"/>
    <col min="11779" max="11779" width="81.7109375" style="139" customWidth="1"/>
    <col min="11780" max="11786" width="8.28515625" style="139" bestFit="1" customWidth="1"/>
    <col min="11787" max="11787" width="8.28515625" style="139" customWidth="1"/>
    <col min="11788" max="11788" width="8.28515625" style="139" bestFit="1" customWidth="1"/>
    <col min="11789" max="11790" width="8.28515625" style="139" customWidth="1"/>
    <col min="11791" max="11791" width="8.28515625" style="139" bestFit="1" customWidth="1"/>
    <col min="11792" max="12032" width="11.42578125" style="139" customWidth="1"/>
    <col min="12033" max="12034" width="0" style="139" hidden="1" customWidth="1"/>
    <col min="12035" max="12035" width="81.7109375" style="139" customWidth="1"/>
    <col min="12036" max="12042" width="8.28515625" style="139" bestFit="1" customWidth="1"/>
    <col min="12043" max="12043" width="8.28515625" style="139" customWidth="1"/>
    <col min="12044" max="12044" width="8.28515625" style="139" bestFit="1" customWidth="1"/>
    <col min="12045" max="12046" width="8.28515625" style="139" customWidth="1"/>
    <col min="12047" max="12047" width="8.28515625" style="139" bestFit="1" customWidth="1"/>
    <col min="12048" max="12288" width="11.42578125" style="139" customWidth="1"/>
    <col min="12289" max="12290" width="0" style="139" hidden="1" customWidth="1"/>
    <col min="12291" max="12291" width="81.7109375" style="139" customWidth="1"/>
    <col min="12292" max="12298" width="8.28515625" style="139" bestFit="1" customWidth="1"/>
    <col min="12299" max="12299" width="8.28515625" style="139" customWidth="1"/>
    <col min="12300" max="12300" width="8.28515625" style="139" bestFit="1" customWidth="1"/>
    <col min="12301" max="12302" width="8.28515625" style="139" customWidth="1"/>
    <col min="12303" max="12303" width="8.28515625" style="139" bestFit="1" customWidth="1"/>
    <col min="12304" max="12544" width="11.42578125" style="139" customWidth="1"/>
    <col min="12545" max="12546" width="0" style="139" hidden="1" customWidth="1"/>
    <col min="12547" max="12547" width="81.7109375" style="139" customWidth="1"/>
    <col min="12548" max="12554" width="8.28515625" style="139" bestFit="1" customWidth="1"/>
    <col min="12555" max="12555" width="8.28515625" style="139" customWidth="1"/>
    <col min="12556" max="12556" width="8.28515625" style="139" bestFit="1" customWidth="1"/>
    <col min="12557" max="12558" width="8.28515625" style="139" customWidth="1"/>
    <col min="12559" max="12559" width="8.28515625" style="139" bestFit="1" customWidth="1"/>
    <col min="12560" max="12800" width="11.42578125" style="139" customWidth="1"/>
    <col min="12801" max="12802" width="0" style="139" hidden="1" customWidth="1"/>
    <col min="12803" max="12803" width="81.7109375" style="139" customWidth="1"/>
    <col min="12804" max="12810" width="8.28515625" style="139" bestFit="1" customWidth="1"/>
    <col min="12811" max="12811" width="8.28515625" style="139" customWidth="1"/>
    <col min="12812" max="12812" width="8.28515625" style="139" bestFit="1" customWidth="1"/>
    <col min="12813" max="12814" width="8.28515625" style="139" customWidth="1"/>
    <col min="12815" max="12815" width="8.28515625" style="139" bestFit="1" customWidth="1"/>
    <col min="12816" max="13056" width="11.42578125" style="139" customWidth="1"/>
    <col min="13057" max="13058" width="0" style="139" hidden="1" customWidth="1"/>
    <col min="13059" max="13059" width="81.7109375" style="139" customWidth="1"/>
    <col min="13060" max="13066" width="8.28515625" style="139" bestFit="1" customWidth="1"/>
    <col min="13067" max="13067" width="8.28515625" style="139" customWidth="1"/>
    <col min="13068" max="13068" width="8.28515625" style="139" bestFit="1" customWidth="1"/>
    <col min="13069" max="13070" width="8.28515625" style="139" customWidth="1"/>
    <col min="13071" max="13071" width="8.28515625" style="139" bestFit="1" customWidth="1"/>
    <col min="13072" max="13312" width="11.42578125" style="139" customWidth="1"/>
    <col min="13313" max="13314" width="0" style="139" hidden="1" customWidth="1"/>
    <col min="13315" max="13315" width="81.7109375" style="139" customWidth="1"/>
    <col min="13316" max="13322" width="8.28515625" style="139" bestFit="1" customWidth="1"/>
    <col min="13323" max="13323" width="8.28515625" style="139" customWidth="1"/>
    <col min="13324" max="13324" width="8.28515625" style="139" bestFit="1" customWidth="1"/>
    <col min="13325" max="13326" width="8.28515625" style="139" customWidth="1"/>
    <col min="13327" max="13327" width="8.28515625" style="139" bestFit="1" customWidth="1"/>
    <col min="13328" max="13568" width="11.42578125" style="139" customWidth="1"/>
    <col min="13569" max="13570" width="0" style="139" hidden="1" customWidth="1"/>
    <col min="13571" max="13571" width="81.7109375" style="139" customWidth="1"/>
    <col min="13572" max="13578" width="8.28515625" style="139" bestFit="1" customWidth="1"/>
    <col min="13579" max="13579" width="8.28515625" style="139" customWidth="1"/>
    <col min="13580" max="13580" width="8.28515625" style="139" bestFit="1" customWidth="1"/>
    <col min="13581" max="13582" width="8.28515625" style="139" customWidth="1"/>
    <col min="13583" max="13583" width="8.28515625" style="139" bestFit="1" customWidth="1"/>
    <col min="13584" max="13824" width="11.42578125" style="139" customWidth="1"/>
    <col min="13825" max="13826" width="0" style="139" hidden="1" customWidth="1"/>
    <col min="13827" max="13827" width="81.7109375" style="139" customWidth="1"/>
    <col min="13828" max="13834" width="8.28515625" style="139" bestFit="1" customWidth="1"/>
    <col min="13835" max="13835" width="8.28515625" style="139" customWidth="1"/>
    <col min="13836" max="13836" width="8.28515625" style="139" bestFit="1" customWidth="1"/>
    <col min="13837" max="13838" width="8.28515625" style="139" customWidth="1"/>
    <col min="13839" max="13839" width="8.28515625" style="139" bestFit="1" customWidth="1"/>
    <col min="13840" max="14080" width="11.42578125" style="139" customWidth="1"/>
    <col min="14081" max="14082" width="0" style="139" hidden="1" customWidth="1"/>
    <col min="14083" max="14083" width="81.7109375" style="139" customWidth="1"/>
    <col min="14084" max="14090" width="8.28515625" style="139" bestFit="1" customWidth="1"/>
    <col min="14091" max="14091" width="8.28515625" style="139" customWidth="1"/>
    <col min="14092" max="14092" width="8.28515625" style="139" bestFit="1" customWidth="1"/>
    <col min="14093" max="14094" width="8.28515625" style="139" customWidth="1"/>
    <col min="14095" max="14095" width="8.28515625" style="139" bestFit="1" customWidth="1"/>
    <col min="14096" max="14336" width="11.42578125" style="139" customWidth="1"/>
    <col min="14337" max="14338" width="0" style="139" hidden="1" customWidth="1"/>
    <col min="14339" max="14339" width="81.7109375" style="139" customWidth="1"/>
    <col min="14340" max="14346" width="8.28515625" style="139" bestFit="1" customWidth="1"/>
    <col min="14347" max="14347" width="8.28515625" style="139" customWidth="1"/>
    <col min="14348" max="14348" width="8.28515625" style="139" bestFit="1" customWidth="1"/>
    <col min="14349" max="14350" width="8.28515625" style="139" customWidth="1"/>
    <col min="14351" max="14351" width="8.28515625" style="139" bestFit="1" customWidth="1"/>
    <col min="14352" max="14592" width="11.42578125" style="139" customWidth="1"/>
    <col min="14593" max="14594" width="0" style="139" hidden="1" customWidth="1"/>
    <col min="14595" max="14595" width="81.7109375" style="139" customWidth="1"/>
    <col min="14596" max="14602" width="8.28515625" style="139" bestFit="1" customWidth="1"/>
    <col min="14603" max="14603" width="8.28515625" style="139" customWidth="1"/>
    <col min="14604" max="14604" width="8.28515625" style="139" bestFit="1" customWidth="1"/>
    <col min="14605" max="14606" width="8.28515625" style="139" customWidth="1"/>
    <col min="14607" max="14607" width="8.28515625" style="139" bestFit="1" customWidth="1"/>
    <col min="14608" max="14848" width="11.42578125" style="139" customWidth="1"/>
    <col min="14849" max="14850" width="0" style="139" hidden="1" customWidth="1"/>
    <col min="14851" max="14851" width="81.7109375" style="139" customWidth="1"/>
    <col min="14852" max="14858" width="8.28515625" style="139" bestFit="1" customWidth="1"/>
    <col min="14859" max="14859" width="8.28515625" style="139" customWidth="1"/>
    <col min="14860" max="14860" width="8.28515625" style="139" bestFit="1" customWidth="1"/>
    <col min="14861" max="14862" width="8.28515625" style="139" customWidth="1"/>
    <col min="14863" max="14863" width="8.28515625" style="139" bestFit="1" customWidth="1"/>
    <col min="14864" max="15104" width="11.42578125" style="139" customWidth="1"/>
    <col min="15105" max="15106" width="0" style="139" hidden="1" customWidth="1"/>
    <col min="15107" max="15107" width="81.7109375" style="139" customWidth="1"/>
    <col min="15108" max="15114" width="8.28515625" style="139" bestFit="1" customWidth="1"/>
    <col min="15115" max="15115" width="8.28515625" style="139" customWidth="1"/>
    <col min="15116" max="15116" width="8.28515625" style="139" bestFit="1" customWidth="1"/>
    <col min="15117" max="15118" width="8.28515625" style="139" customWidth="1"/>
    <col min="15119" max="15119" width="8.28515625" style="139" bestFit="1" customWidth="1"/>
    <col min="15120" max="15360" width="11.42578125" style="139" customWidth="1"/>
    <col min="15361" max="15362" width="0" style="139" hidden="1" customWidth="1"/>
    <col min="15363" max="15363" width="81.7109375" style="139" customWidth="1"/>
    <col min="15364" max="15370" width="8.28515625" style="139" bestFit="1" customWidth="1"/>
    <col min="15371" max="15371" width="8.28515625" style="139" customWidth="1"/>
    <col min="15372" max="15372" width="8.28515625" style="139" bestFit="1" customWidth="1"/>
    <col min="15373" max="15374" width="8.28515625" style="139" customWidth="1"/>
    <col min="15375" max="15375" width="8.28515625" style="139" bestFit="1" customWidth="1"/>
    <col min="15376" max="15616" width="11.42578125" style="139" customWidth="1"/>
    <col min="15617" max="15618" width="0" style="139" hidden="1" customWidth="1"/>
    <col min="15619" max="15619" width="81.7109375" style="139" customWidth="1"/>
    <col min="15620" max="15626" width="8.28515625" style="139" bestFit="1" customWidth="1"/>
    <col min="15627" max="15627" width="8.28515625" style="139" customWidth="1"/>
    <col min="15628" max="15628" width="8.28515625" style="139" bestFit="1" customWidth="1"/>
    <col min="15629" max="15630" width="8.28515625" style="139" customWidth="1"/>
    <col min="15631" max="15631" width="8.28515625" style="139" bestFit="1" customWidth="1"/>
    <col min="15632" max="15872" width="11.42578125" style="139" customWidth="1"/>
    <col min="15873" max="15874" width="0" style="139" hidden="1" customWidth="1"/>
    <col min="15875" max="15875" width="81.7109375" style="139" customWidth="1"/>
    <col min="15876" max="15882" width="8.28515625" style="139" bestFit="1" customWidth="1"/>
    <col min="15883" max="15883" width="8.28515625" style="139" customWidth="1"/>
    <col min="15884" max="15884" width="8.28515625" style="139" bestFit="1" customWidth="1"/>
    <col min="15885" max="15886" width="8.28515625" style="139" customWidth="1"/>
    <col min="15887" max="15887" width="8.28515625" style="139" bestFit="1" customWidth="1"/>
    <col min="15888" max="16128" width="11.42578125" style="139" customWidth="1"/>
    <col min="16129" max="16130" width="0" style="139" hidden="1" customWidth="1"/>
    <col min="16131" max="16131" width="81.7109375" style="139" customWidth="1"/>
    <col min="16132" max="16138" width="8.28515625" style="139" bestFit="1" customWidth="1"/>
    <col min="16139" max="16139" width="8.28515625" style="139" customWidth="1"/>
    <col min="16140" max="16140" width="8.28515625" style="139" bestFit="1" customWidth="1"/>
    <col min="16141" max="16142" width="8.28515625" style="139" customWidth="1"/>
    <col min="16143" max="16143" width="8.28515625" style="139" bestFit="1" customWidth="1"/>
    <col min="16144" max="16384" width="11.42578125" style="139" customWidth="1"/>
  </cols>
  <sheetData>
    <row r="1" spans="1:15" s="134" customFormat="1" ht="15" customHeight="1">
      <c r="A1" s="753"/>
      <c r="B1" s="753"/>
      <c r="C1" s="782"/>
      <c r="D1" s="782"/>
      <c r="E1" s="782"/>
      <c r="F1" s="782"/>
      <c r="G1" s="782"/>
      <c r="H1" s="782"/>
      <c r="I1" s="782"/>
      <c r="J1" s="782"/>
      <c r="K1" s="782"/>
      <c r="L1" s="782"/>
      <c r="M1" s="782"/>
      <c r="N1" s="782"/>
      <c r="O1" s="782"/>
    </row>
    <row r="2" spans="1:15" s="134" customFormat="1" ht="15" customHeight="1">
      <c r="A2" s="783" t="s">
        <v>347</v>
      </c>
      <c r="B2" s="783"/>
      <c r="C2" s="783"/>
      <c r="D2" s="783"/>
      <c r="E2" s="783"/>
      <c r="F2" s="783"/>
      <c r="G2" s="783"/>
      <c r="H2" s="783"/>
      <c r="I2" s="783"/>
      <c r="J2" s="783"/>
      <c r="K2" s="783"/>
      <c r="L2" s="783"/>
      <c r="M2" s="783"/>
      <c r="N2" s="783"/>
      <c r="O2" s="783"/>
    </row>
    <row r="3" spans="1:15" s="134" customFormat="1" ht="15" customHeight="1">
      <c r="A3" s="753"/>
      <c r="B3" s="753"/>
      <c r="C3" s="783" t="s">
        <v>637</v>
      </c>
      <c r="D3" s="783"/>
      <c r="E3" s="783"/>
      <c r="F3" s="783"/>
      <c r="G3" s="783"/>
      <c r="H3" s="783"/>
      <c r="I3" s="783"/>
      <c r="J3" s="783"/>
      <c r="K3" s="783"/>
      <c r="L3" s="783"/>
      <c r="M3" s="783"/>
      <c r="N3" s="783"/>
      <c r="O3" s="783"/>
    </row>
    <row r="4" spans="1:15" s="134" customFormat="1" ht="15" customHeight="1">
      <c r="A4" s="784"/>
      <c r="B4" s="783"/>
      <c r="C4" s="783"/>
      <c r="D4" s="783"/>
      <c r="E4" s="783"/>
      <c r="F4" s="783"/>
      <c r="G4" s="783"/>
      <c r="H4" s="783"/>
      <c r="I4" s="783"/>
      <c r="J4" s="783"/>
      <c r="K4" s="783"/>
      <c r="L4" s="783"/>
      <c r="M4" s="783"/>
      <c r="N4" s="783"/>
      <c r="O4" s="783"/>
    </row>
    <row r="5" spans="1:15" s="137" customFormat="1" ht="15" customHeight="1" thickBot="1">
      <c r="A5" s="135"/>
      <c r="B5" s="136"/>
      <c r="C5" s="136"/>
      <c r="D5" s="136"/>
      <c r="E5" s="136"/>
      <c r="F5" s="136"/>
      <c r="G5" s="136"/>
      <c r="H5" s="136"/>
      <c r="I5" s="136"/>
      <c r="J5" s="136"/>
      <c r="K5" s="136"/>
      <c r="L5" s="136"/>
      <c r="M5" s="136"/>
      <c r="N5" s="136"/>
      <c r="O5" s="136"/>
    </row>
    <row r="6" spans="1:15" s="138" customFormat="1" ht="30" customHeight="1" thickTop="1" thickBot="1">
      <c r="A6" s="114"/>
      <c r="B6" s="114"/>
      <c r="C6" s="697"/>
      <c r="D6" s="692" t="s">
        <v>562</v>
      </c>
      <c r="E6" s="692" t="s">
        <v>563</v>
      </c>
      <c r="F6" s="692" t="s">
        <v>564</v>
      </c>
      <c r="G6" s="692" t="s">
        <v>565</v>
      </c>
      <c r="H6" s="692" t="s">
        <v>566</v>
      </c>
      <c r="I6" s="698" t="s">
        <v>567</v>
      </c>
      <c r="J6" s="698" t="s">
        <v>568</v>
      </c>
      <c r="K6" s="698" t="s">
        <v>569</v>
      </c>
      <c r="L6" s="698" t="s">
        <v>570</v>
      </c>
      <c r="M6" s="698" t="s">
        <v>571</v>
      </c>
      <c r="N6" s="698" t="s">
        <v>572</v>
      </c>
      <c r="O6" s="698" t="s">
        <v>573</v>
      </c>
    </row>
    <row r="7" spans="1:15" ht="15" customHeight="1" thickTop="1" thickBot="1">
      <c r="A7" s="114"/>
      <c r="B7" s="114"/>
      <c r="C7" s="131"/>
      <c r="D7" s="131"/>
      <c r="E7" s="131"/>
      <c r="F7" s="131"/>
      <c r="G7" s="131"/>
      <c r="H7" s="131"/>
      <c r="I7" s="131"/>
      <c r="J7" s="131"/>
      <c r="K7" s="131"/>
      <c r="L7" s="131"/>
      <c r="M7" s="131"/>
      <c r="N7" s="131"/>
      <c r="O7" s="131"/>
    </row>
    <row r="8" spans="1:15" s="141" customFormat="1" ht="15" customHeight="1" thickTop="1" thickBot="1">
      <c r="A8" s="114"/>
      <c r="B8" s="140"/>
      <c r="C8" s="699" t="s">
        <v>446</v>
      </c>
      <c r="D8" s="700"/>
      <c r="E8" s="700"/>
      <c r="F8" s="700"/>
      <c r="G8" s="700"/>
      <c r="H8" s="700"/>
      <c r="I8" s="701"/>
      <c r="J8" s="701"/>
      <c r="K8" s="701"/>
      <c r="L8" s="701"/>
      <c r="M8" s="701"/>
      <c r="N8" s="701"/>
      <c r="O8" s="701"/>
    </row>
    <row r="9" spans="1:15" ht="15" customHeight="1" thickTop="1">
      <c r="A9" s="114" t="s">
        <v>638</v>
      </c>
      <c r="B9" s="142" t="s">
        <v>639</v>
      </c>
      <c r="C9" s="143" t="s">
        <v>640</v>
      </c>
      <c r="D9" s="144">
        <v>7.0000000000000007E-2</v>
      </c>
      <c r="E9" s="144">
        <v>6.8699999999999997E-2</v>
      </c>
      <c r="F9" s="144">
        <v>7.5700000000000003E-2</v>
      </c>
      <c r="G9" s="144">
        <v>7.2700000000000001E-2</v>
      </c>
      <c r="H9" s="144">
        <v>8.09E-2</v>
      </c>
      <c r="I9" s="144">
        <v>8.2199999999999995E-2</v>
      </c>
      <c r="J9" s="144">
        <v>6.6100000000000006E-2</v>
      </c>
      <c r="K9" s="144">
        <v>9.0499999999999997E-2</v>
      </c>
      <c r="L9" s="144">
        <v>9.06E-2</v>
      </c>
      <c r="M9" s="144">
        <v>5.91E-2</v>
      </c>
      <c r="N9" s="144">
        <v>8.9399999999999993E-2</v>
      </c>
      <c r="O9" s="144">
        <v>9.7299999999999998E-2</v>
      </c>
    </row>
    <row r="10" spans="1:15" ht="15" customHeight="1" thickBot="1">
      <c r="A10" s="114" t="s">
        <v>638</v>
      </c>
      <c r="B10" s="142" t="s">
        <v>641</v>
      </c>
      <c r="C10" s="143" t="s">
        <v>642</v>
      </c>
      <c r="D10" s="144">
        <v>0.78879999999999995</v>
      </c>
      <c r="E10" s="144">
        <v>0.80459999999999998</v>
      </c>
      <c r="F10" s="144">
        <v>0.80469999999999997</v>
      </c>
      <c r="G10" s="144">
        <v>0.81559999999999999</v>
      </c>
      <c r="H10" s="144">
        <v>0.82799999999999996</v>
      </c>
      <c r="I10" s="144">
        <v>0.83169999999999999</v>
      </c>
      <c r="J10" s="144">
        <v>0.81040000000000001</v>
      </c>
      <c r="K10" s="144">
        <v>0.77400000000000002</v>
      </c>
      <c r="L10" s="144">
        <v>0.76970000000000005</v>
      </c>
      <c r="M10" s="144">
        <v>0.78320000000000001</v>
      </c>
      <c r="N10" s="144">
        <v>0.75019999999999998</v>
      </c>
      <c r="O10" s="144">
        <v>0.748</v>
      </c>
    </row>
    <row r="11" spans="1:15" s="145" customFormat="1" ht="15" customHeight="1" thickTop="1" thickBot="1">
      <c r="A11" s="114"/>
      <c r="B11" s="140"/>
      <c r="C11" s="699" t="s">
        <v>449</v>
      </c>
      <c r="D11" s="700"/>
      <c r="E11" s="700"/>
      <c r="F11" s="700"/>
      <c r="G11" s="700"/>
      <c r="H11" s="700"/>
      <c r="I11" s="701"/>
      <c r="J11" s="701"/>
      <c r="K11" s="701"/>
      <c r="L11" s="701"/>
      <c r="M11" s="701"/>
      <c r="N11" s="701"/>
      <c r="O11" s="701"/>
    </row>
    <row r="12" spans="1:15" s="138" customFormat="1" ht="15" customHeight="1" thickTop="1">
      <c r="A12" s="114" t="s">
        <v>638</v>
      </c>
      <c r="B12" s="142" t="s">
        <v>643</v>
      </c>
      <c r="C12" s="143" t="s">
        <v>644</v>
      </c>
      <c r="D12" s="144">
        <v>0.74170000000000003</v>
      </c>
      <c r="E12" s="144">
        <v>0.75900000000000001</v>
      </c>
      <c r="F12" s="144">
        <v>0.76639999999999997</v>
      </c>
      <c r="G12" s="144">
        <v>0.81</v>
      </c>
      <c r="H12" s="144">
        <v>0.80200000000000005</v>
      </c>
      <c r="I12" s="144">
        <v>0.75890000000000002</v>
      </c>
      <c r="J12" s="144">
        <v>0.65659999999999996</v>
      </c>
      <c r="K12" s="144">
        <v>0.70989999999999998</v>
      </c>
      <c r="L12" s="144">
        <v>0.66579999999999995</v>
      </c>
      <c r="M12" s="144">
        <v>0.56410000000000005</v>
      </c>
      <c r="N12" s="144">
        <v>0.38829999999999998</v>
      </c>
      <c r="O12" s="144">
        <v>0.3962</v>
      </c>
    </row>
    <row r="13" spans="1:15" s="147" customFormat="1" ht="15" customHeight="1">
      <c r="A13" s="114" t="s">
        <v>638</v>
      </c>
      <c r="B13" s="142" t="s">
        <v>645</v>
      </c>
      <c r="C13" s="143" t="s">
        <v>646</v>
      </c>
      <c r="D13" s="146">
        <v>0.75449999999999995</v>
      </c>
      <c r="E13" s="144">
        <v>0.76160000000000005</v>
      </c>
      <c r="F13" s="144">
        <v>0.7681</v>
      </c>
      <c r="G13" s="144">
        <v>0.81</v>
      </c>
      <c r="H13" s="144">
        <v>0.80200000000000005</v>
      </c>
      <c r="I13" s="144">
        <v>0.77790000000000004</v>
      </c>
      <c r="J13" s="144">
        <v>0.71050000000000002</v>
      </c>
      <c r="K13" s="144">
        <v>0.73199999999999998</v>
      </c>
      <c r="L13" s="144">
        <v>0.67410000000000003</v>
      </c>
      <c r="M13" s="144">
        <v>0.57740000000000002</v>
      </c>
      <c r="N13" s="144">
        <v>0.59089999999999998</v>
      </c>
      <c r="O13" s="144">
        <v>0.63970000000000005</v>
      </c>
    </row>
    <row r="14" spans="1:15" s="147" customFormat="1" ht="15" customHeight="1">
      <c r="A14" s="114"/>
      <c r="B14" s="142"/>
      <c r="C14" s="143" t="s">
        <v>647</v>
      </c>
      <c r="D14" s="144">
        <v>8.2600000000000007E-2</v>
      </c>
      <c r="E14" s="144">
        <v>8.8200000000000001E-2</v>
      </c>
      <c r="F14" s="144">
        <v>8.1799999999999998E-2</v>
      </c>
      <c r="G14" s="144">
        <v>5.3699999999999998E-2</v>
      </c>
      <c r="H14" s="144">
        <v>7.0000000000000007E-2</v>
      </c>
      <c r="I14" s="144">
        <v>8.3400000000000002E-2</v>
      </c>
      <c r="J14" s="144">
        <v>0.1613</v>
      </c>
      <c r="K14" s="144">
        <v>0.13669999999999999</v>
      </c>
      <c r="L14" s="144">
        <v>0.19789999999999999</v>
      </c>
      <c r="M14" s="144">
        <v>0.28120000000000001</v>
      </c>
      <c r="N14" s="144">
        <v>0.27350000000000002</v>
      </c>
      <c r="O14" s="144">
        <v>0.2258</v>
      </c>
    </row>
    <row r="15" spans="1:15" s="147" customFormat="1" ht="15" customHeight="1" thickBot="1">
      <c r="A15" s="114" t="s">
        <v>638</v>
      </c>
      <c r="B15" s="142" t="s">
        <v>648</v>
      </c>
      <c r="C15" s="143" t="s">
        <v>649</v>
      </c>
      <c r="D15" s="144">
        <v>8.8999999999999999E-3</v>
      </c>
      <c r="E15" s="144">
        <v>8.5000000000000006E-3</v>
      </c>
      <c r="F15" s="144">
        <v>1.09E-2</v>
      </c>
      <c r="G15" s="144">
        <v>2.5399999999999999E-2</v>
      </c>
      <c r="H15" s="144">
        <v>2.75E-2</v>
      </c>
      <c r="I15" s="144">
        <v>2.3099999999999999E-2</v>
      </c>
      <c r="J15" s="144">
        <v>1.7000000000000001E-2</v>
      </c>
      <c r="K15" s="144">
        <v>1.14E-2</v>
      </c>
      <c r="L15" s="144">
        <v>1.7000000000000001E-2</v>
      </c>
      <c r="M15" s="144">
        <v>1.7600000000000001E-2</v>
      </c>
      <c r="N15" s="144">
        <v>1.5299999999999999E-2</v>
      </c>
      <c r="O15" s="144">
        <v>1.5699999999999999E-2</v>
      </c>
    </row>
    <row r="16" spans="1:15" s="145" customFormat="1" ht="15" customHeight="1" thickTop="1" thickBot="1">
      <c r="A16" s="114"/>
      <c r="B16" s="140"/>
      <c r="C16" s="699" t="s">
        <v>650</v>
      </c>
      <c r="D16" s="700"/>
      <c r="E16" s="700"/>
      <c r="F16" s="700"/>
      <c r="G16" s="700"/>
      <c r="H16" s="700"/>
      <c r="I16" s="701"/>
      <c r="J16" s="701"/>
      <c r="K16" s="701"/>
      <c r="L16" s="701"/>
      <c r="M16" s="701"/>
      <c r="N16" s="701"/>
      <c r="O16" s="701"/>
    </row>
    <row r="17" spans="1:15" s="138" customFormat="1" ht="15" customHeight="1" thickTop="1">
      <c r="A17" s="114" t="s">
        <v>638</v>
      </c>
      <c r="B17" s="142" t="s">
        <v>651</v>
      </c>
      <c r="C17" s="143" t="s">
        <v>652</v>
      </c>
      <c r="D17" s="144">
        <v>0.67959999999999998</v>
      </c>
      <c r="E17" s="144">
        <v>0.71619999999999995</v>
      </c>
      <c r="F17" s="144">
        <v>0.72950000000000004</v>
      </c>
      <c r="G17" s="144">
        <v>0.7429</v>
      </c>
      <c r="H17" s="144">
        <v>0.752</v>
      </c>
      <c r="I17" s="144">
        <v>0.755</v>
      </c>
      <c r="J17" s="144">
        <v>0.73619999999999997</v>
      </c>
      <c r="K17" s="144">
        <v>0.73329999999999995</v>
      </c>
      <c r="L17" s="144">
        <v>0.71830000000000005</v>
      </c>
      <c r="M17" s="144">
        <v>0.6673</v>
      </c>
      <c r="N17" s="144">
        <v>0.61180000000000001</v>
      </c>
      <c r="O17" s="144">
        <v>0.63429999999999997</v>
      </c>
    </row>
    <row r="18" spans="1:15" s="147" customFormat="1" ht="15" customHeight="1">
      <c r="A18" s="114" t="s">
        <v>638</v>
      </c>
      <c r="B18" s="142" t="s">
        <v>653</v>
      </c>
      <c r="C18" s="143" t="s">
        <v>654</v>
      </c>
      <c r="D18" s="144">
        <v>0.32040000000000002</v>
      </c>
      <c r="E18" s="144">
        <v>0.2838</v>
      </c>
      <c r="F18" s="144">
        <v>0.27050000000000002</v>
      </c>
      <c r="G18" s="144">
        <v>0.2571</v>
      </c>
      <c r="H18" s="144">
        <v>0.248</v>
      </c>
      <c r="I18" s="144">
        <v>0.245</v>
      </c>
      <c r="J18" s="144">
        <v>0.26379999999999998</v>
      </c>
      <c r="K18" s="144">
        <v>0.26669999999999999</v>
      </c>
      <c r="L18" s="144">
        <v>0.28170000000000001</v>
      </c>
      <c r="M18" s="144">
        <v>0.3327</v>
      </c>
      <c r="N18" s="144">
        <v>0.38819999999999999</v>
      </c>
      <c r="O18" s="144">
        <v>0.36570000000000003</v>
      </c>
    </row>
    <row r="19" spans="1:15" s="147" customFormat="1" ht="15" customHeight="1" thickBot="1">
      <c r="A19" s="114" t="s">
        <v>638</v>
      </c>
      <c r="B19" s="142" t="s">
        <v>655</v>
      </c>
      <c r="C19" s="143" t="s">
        <v>656</v>
      </c>
      <c r="D19" s="148">
        <v>728.85479999999995</v>
      </c>
      <c r="E19" s="148">
        <v>988.96460000000002</v>
      </c>
      <c r="F19" s="148">
        <v>923.3723</v>
      </c>
      <c r="G19" s="148">
        <v>651.40740000000005</v>
      </c>
      <c r="H19" s="148">
        <v>996.94899999999996</v>
      </c>
      <c r="I19" s="148">
        <v>918.80640000000005</v>
      </c>
      <c r="J19" s="148">
        <v>894.87699999999995</v>
      </c>
      <c r="K19" s="148">
        <v>860.78020000000004</v>
      </c>
      <c r="L19" s="148">
        <v>830.45360000000005</v>
      </c>
      <c r="M19" s="148">
        <v>819.49670000000003</v>
      </c>
      <c r="N19" s="148">
        <v>566.51199999999994</v>
      </c>
      <c r="O19" s="148">
        <v>625.39649999999995</v>
      </c>
    </row>
    <row r="20" spans="1:15" s="145" customFormat="1" ht="15" customHeight="1" thickTop="1" thickBot="1">
      <c r="A20" s="114"/>
      <c r="B20" s="140"/>
      <c r="C20" s="699" t="s">
        <v>657</v>
      </c>
      <c r="D20" s="700"/>
      <c r="E20" s="700"/>
      <c r="F20" s="700"/>
      <c r="G20" s="700"/>
      <c r="H20" s="700"/>
      <c r="I20" s="701"/>
      <c r="J20" s="701"/>
      <c r="K20" s="701"/>
      <c r="L20" s="701"/>
      <c r="M20" s="701"/>
      <c r="N20" s="701"/>
      <c r="O20" s="701"/>
    </row>
    <row r="21" spans="1:15" s="138" customFormat="1" ht="15" customHeight="1" thickTop="1">
      <c r="A21" s="114" t="s">
        <v>638</v>
      </c>
      <c r="B21" s="142" t="s">
        <v>658</v>
      </c>
      <c r="C21" s="143" t="s">
        <v>659</v>
      </c>
      <c r="D21" s="144">
        <v>0.98660000000000003</v>
      </c>
      <c r="E21" s="144">
        <v>0.98219999999999996</v>
      </c>
      <c r="F21" s="144">
        <v>0.97599999999999998</v>
      </c>
      <c r="G21" s="144">
        <v>0.97260000000000002</v>
      </c>
      <c r="H21" s="144">
        <v>0.97099999999999997</v>
      </c>
      <c r="I21" s="144">
        <v>0.9647</v>
      </c>
      <c r="J21" s="144">
        <v>0.96550000000000002</v>
      </c>
      <c r="K21" s="144">
        <v>0.97089999999999999</v>
      </c>
      <c r="L21" s="144">
        <v>0.97070000000000001</v>
      </c>
      <c r="M21" s="144">
        <v>0.96750000000000003</v>
      </c>
      <c r="N21" s="144">
        <v>0.95179999999999998</v>
      </c>
      <c r="O21" s="144">
        <v>0.94079999999999997</v>
      </c>
    </row>
    <row r="22" spans="1:15" s="147" customFormat="1" ht="15" customHeight="1">
      <c r="A22" s="114" t="s">
        <v>638</v>
      </c>
      <c r="B22" s="142" t="s">
        <v>660</v>
      </c>
      <c r="C22" s="143" t="s">
        <v>661</v>
      </c>
      <c r="D22" s="144">
        <v>1.1900000000000001E-2</v>
      </c>
      <c r="E22" s="144">
        <v>1.5100000000000001E-2</v>
      </c>
      <c r="F22" s="144">
        <v>2.3400000000000001E-2</v>
      </c>
      <c r="G22" s="144">
        <v>3.09E-2</v>
      </c>
      <c r="H22" s="144">
        <v>3.5700000000000003E-2</v>
      </c>
      <c r="I22" s="144">
        <v>7.2599999999999998E-2</v>
      </c>
      <c r="J22" s="144">
        <v>7.6600000000000001E-2</v>
      </c>
      <c r="K22" s="144">
        <v>9.5399999999999999E-2</v>
      </c>
      <c r="L22" s="144">
        <v>0.1202</v>
      </c>
      <c r="M22" s="144">
        <v>0.12509999999999999</v>
      </c>
      <c r="N22" s="144">
        <v>0.24759999999999999</v>
      </c>
      <c r="O22" s="144">
        <v>0.26829999999999998</v>
      </c>
    </row>
    <row r="23" spans="1:15" s="147" customFormat="1" ht="15" customHeight="1">
      <c r="A23" s="114" t="s">
        <v>638</v>
      </c>
      <c r="B23" s="142" t="s">
        <v>662</v>
      </c>
      <c r="C23" s="143" t="s">
        <v>663</v>
      </c>
      <c r="D23" s="144">
        <v>1.34E-2</v>
      </c>
      <c r="E23" s="144">
        <v>1.78E-2</v>
      </c>
      <c r="F23" s="144">
        <v>2.4E-2</v>
      </c>
      <c r="G23" s="144">
        <v>2.7400000000000001E-2</v>
      </c>
      <c r="H23" s="144">
        <v>2.9000000000000001E-2</v>
      </c>
      <c r="I23" s="144">
        <v>3.5299999999999998E-2</v>
      </c>
      <c r="J23" s="144">
        <v>3.4500000000000003E-2</v>
      </c>
      <c r="K23" s="144">
        <v>2.9100000000000001E-2</v>
      </c>
      <c r="L23" s="144">
        <v>2.93E-2</v>
      </c>
      <c r="M23" s="144">
        <v>3.2500000000000001E-2</v>
      </c>
      <c r="N23" s="144">
        <v>4.82E-2</v>
      </c>
      <c r="O23" s="144">
        <v>5.9200000000000003E-2</v>
      </c>
    </row>
    <row r="24" spans="1:15" s="147" customFormat="1" ht="15" customHeight="1">
      <c r="A24" s="114" t="s">
        <v>638</v>
      </c>
      <c r="B24" s="142" t="s">
        <v>664</v>
      </c>
      <c r="C24" s="143" t="s">
        <v>665</v>
      </c>
      <c r="D24" s="144">
        <v>1.15E-2</v>
      </c>
      <c r="E24" s="144">
        <v>1.3599999999999999E-2</v>
      </c>
      <c r="F24" s="144">
        <v>2.0400000000000001E-2</v>
      </c>
      <c r="G24" s="144">
        <v>2.6800000000000001E-2</v>
      </c>
      <c r="H24" s="144">
        <v>3.1899999999999998E-2</v>
      </c>
      <c r="I24" s="144">
        <v>6.5799999999999997E-2</v>
      </c>
      <c r="J24" s="144">
        <v>6.5299999999999997E-2</v>
      </c>
      <c r="K24" s="144">
        <v>8.6199999999999999E-2</v>
      </c>
      <c r="L24" s="144">
        <v>0.11169999999999999</v>
      </c>
      <c r="M24" s="144">
        <v>0.1173</v>
      </c>
      <c r="N24" s="144">
        <v>0.24160000000000001</v>
      </c>
      <c r="O24" s="144">
        <v>0.2616</v>
      </c>
    </row>
    <row r="25" spans="1:15" s="147" customFormat="1" ht="15" customHeight="1">
      <c r="A25" s="114" t="s">
        <v>638</v>
      </c>
      <c r="B25" s="142" t="s">
        <v>666</v>
      </c>
      <c r="C25" s="143" t="s">
        <v>978</v>
      </c>
      <c r="D25" s="144">
        <v>4.9200000000000001E-2</v>
      </c>
      <c r="E25" s="144">
        <v>0.1162</v>
      </c>
      <c r="F25" s="144">
        <v>0.1497</v>
      </c>
      <c r="G25" s="144">
        <v>0.15559999999999999</v>
      </c>
      <c r="H25" s="144">
        <v>0.13250000000000001</v>
      </c>
      <c r="I25" s="144">
        <v>0.12590000000000001</v>
      </c>
      <c r="J25" s="144">
        <v>0.17699999999999999</v>
      </c>
      <c r="K25" s="144">
        <v>0.1231</v>
      </c>
      <c r="L25" s="144">
        <v>9.8100000000000007E-2</v>
      </c>
      <c r="M25" s="144">
        <v>9.2899999999999996E-2</v>
      </c>
      <c r="N25" s="144">
        <v>7.1300000000000002E-2</v>
      </c>
      <c r="O25" s="144">
        <v>8.2900000000000001E-2</v>
      </c>
    </row>
    <row r="26" spans="1:15" s="147" customFormat="1" ht="15" customHeight="1">
      <c r="A26" s="114" t="s">
        <v>638</v>
      </c>
      <c r="B26" s="142" t="s">
        <v>668</v>
      </c>
      <c r="C26" s="143" t="s">
        <v>669</v>
      </c>
      <c r="D26" s="144">
        <v>1.24E-2</v>
      </c>
      <c r="E26" s="144">
        <v>1.15E-2</v>
      </c>
      <c r="F26" s="144">
        <v>1.14E-2</v>
      </c>
      <c r="G26" s="144">
        <v>1.4200000000000001E-2</v>
      </c>
      <c r="H26" s="144">
        <v>1.34E-2</v>
      </c>
      <c r="I26" s="144">
        <v>1.3599999999999999E-2</v>
      </c>
      <c r="J26" s="144">
        <v>0.1012</v>
      </c>
      <c r="K26" s="144">
        <v>0.14199999999999999</v>
      </c>
      <c r="L26" s="144">
        <v>0.1462</v>
      </c>
      <c r="M26" s="144">
        <v>0.152</v>
      </c>
      <c r="N26" s="144">
        <v>0.16650000000000001</v>
      </c>
      <c r="O26" s="144">
        <v>0.16539999999999999</v>
      </c>
    </row>
    <row r="27" spans="1:15" s="147" customFormat="1" ht="15" customHeight="1">
      <c r="A27" s="114" t="s">
        <v>638</v>
      </c>
      <c r="B27" s="142" t="s">
        <v>670</v>
      </c>
      <c r="C27" s="143" t="s">
        <v>671</v>
      </c>
      <c r="D27" s="144">
        <v>3.73E-2</v>
      </c>
      <c r="E27" s="144">
        <v>3.9199999999999999E-2</v>
      </c>
      <c r="F27" s="144">
        <v>3.8399999999999997E-2</v>
      </c>
      <c r="G27" s="144">
        <v>4.2900000000000001E-2</v>
      </c>
      <c r="H27" s="144">
        <v>4.0399999999999998E-2</v>
      </c>
      <c r="I27" s="144">
        <v>4.7699999999999999E-2</v>
      </c>
      <c r="J27" s="144">
        <v>5.6500000000000002E-2</v>
      </c>
      <c r="K27" s="144">
        <v>4.7899999999999998E-2</v>
      </c>
      <c r="L27" s="144">
        <v>4.5199999999999997E-2</v>
      </c>
      <c r="M27" s="144">
        <v>4.7300000000000002E-2</v>
      </c>
      <c r="N27" s="144">
        <v>6.2100000000000002E-2</v>
      </c>
      <c r="O27" s="144">
        <v>7.0999999999999994E-2</v>
      </c>
    </row>
    <row r="28" spans="1:15" s="147" customFormat="1" ht="15" customHeight="1">
      <c r="A28" s="114" t="s">
        <v>638</v>
      </c>
      <c r="B28" s="142" t="s">
        <v>672</v>
      </c>
      <c r="C28" s="143" t="s">
        <v>673</v>
      </c>
      <c r="D28" s="144">
        <v>0.97060000000000002</v>
      </c>
      <c r="E28" s="144">
        <v>0.96099999999999997</v>
      </c>
      <c r="F28" s="144">
        <v>0.95409999999999995</v>
      </c>
      <c r="G28" s="144">
        <v>0.95840000000000003</v>
      </c>
      <c r="H28" s="144">
        <v>0.95830000000000004</v>
      </c>
      <c r="I28" s="144">
        <v>0.94879999999999998</v>
      </c>
      <c r="J28" s="144">
        <v>0.95920000000000005</v>
      </c>
      <c r="K28" s="144">
        <v>0.96709999999999996</v>
      </c>
      <c r="L28" s="144">
        <v>0.96199999999999997</v>
      </c>
      <c r="M28" s="144">
        <v>0.95250000000000001</v>
      </c>
      <c r="N28" s="144">
        <v>0.93389999999999995</v>
      </c>
      <c r="O28" s="144">
        <v>0.90769999999999995</v>
      </c>
    </row>
    <row r="29" spans="1:15" s="147" customFormat="1" ht="15" customHeight="1">
      <c r="A29" s="114" t="s">
        <v>638</v>
      </c>
      <c r="B29" s="142" t="s">
        <v>674</v>
      </c>
      <c r="C29" s="143" t="s">
        <v>675</v>
      </c>
      <c r="D29" s="144">
        <v>1.12E-2</v>
      </c>
      <c r="E29" s="144">
        <v>1.29E-2</v>
      </c>
      <c r="F29" s="144">
        <v>1.6799999999999999E-2</v>
      </c>
      <c r="G29" s="144">
        <v>1.2699999999999999E-2</v>
      </c>
      <c r="H29" s="144">
        <v>1.0500000000000001E-2</v>
      </c>
      <c r="I29" s="144">
        <v>1.15E-2</v>
      </c>
      <c r="J29" s="144">
        <v>2.5000000000000001E-3</v>
      </c>
      <c r="K29" s="144">
        <v>1.5E-3</v>
      </c>
      <c r="L29" s="144">
        <v>5.8999999999999999E-3</v>
      </c>
      <c r="M29" s="144">
        <v>1.23E-2</v>
      </c>
      <c r="N29" s="144">
        <v>1.6E-2</v>
      </c>
      <c r="O29" s="144">
        <v>3.0200000000000001E-2</v>
      </c>
    </row>
    <row r="30" spans="1:15" s="147" customFormat="1" ht="15" customHeight="1">
      <c r="A30" s="114" t="s">
        <v>638</v>
      </c>
      <c r="B30" s="142" t="s">
        <v>676</v>
      </c>
      <c r="C30" s="143" t="s">
        <v>677</v>
      </c>
      <c r="D30" s="144">
        <v>2.3E-3</v>
      </c>
      <c r="E30" s="144">
        <v>6.4999999999999997E-3</v>
      </c>
      <c r="F30" s="144">
        <v>4.1000000000000003E-3</v>
      </c>
      <c r="G30" s="144">
        <v>2.2000000000000001E-3</v>
      </c>
      <c r="H30" s="144">
        <v>4.7000000000000002E-3</v>
      </c>
      <c r="I30" s="144">
        <v>4.4000000000000003E-3</v>
      </c>
      <c r="J30" s="144">
        <v>8.0000000000000004E-4</v>
      </c>
      <c r="K30" s="144">
        <v>2.3999999999999998E-3</v>
      </c>
      <c r="L30" s="144">
        <v>3.8E-3</v>
      </c>
      <c r="M30" s="144">
        <v>4.5999999999999999E-3</v>
      </c>
      <c r="N30" s="144">
        <v>5.4999999999999997E-3</v>
      </c>
      <c r="O30" s="144">
        <v>8.2000000000000007E-3</v>
      </c>
    </row>
    <row r="31" spans="1:15" s="147" customFormat="1" ht="15" customHeight="1">
      <c r="A31" s="114" t="s">
        <v>638</v>
      </c>
      <c r="B31" s="142" t="s">
        <v>678</v>
      </c>
      <c r="C31" s="143" t="s">
        <v>679</v>
      </c>
      <c r="D31" s="144">
        <v>3.0999999999999999E-3</v>
      </c>
      <c r="E31" s="144">
        <v>2.3999999999999998E-3</v>
      </c>
      <c r="F31" s="144">
        <v>4.5999999999999999E-3</v>
      </c>
      <c r="G31" s="144">
        <v>3.2000000000000002E-3</v>
      </c>
      <c r="H31" s="144">
        <v>3.3999999999999998E-3</v>
      </c>
      <c r="I31" s="144">
        <v>3.8999999999999998E-3</v>
      </c>
      <c r="J31" s="144">
        <v>1.6999999999999999E-3</v>
      </c>
      <c r="K31" s="144">
        <v>4.0000000000000002E-4</v>
      </c>
      <c r="L31" s="144">
        <v>2.0000000000000001E-4</v>
      </c>
      <c r="M31" s="144">
        <v>2.0999999999999999E-3</v>
      </c>
      <c r="N31" s="144">
        <v>1.4E-3</v>
      </c>
      <c r="O31" s="144">
        <v>1.1000000000000001E-3</v>
      </c>
    </row>
    <row r="32" spans="1:15" s="147" customFormat="1" ht="15" customHeight="1">
      <c r="A32" s="114" t="s">
        <v>638</v>
      </c>
      <c r="B32" s="142" t="s">
        <v>680</v>
      </c>
      <c r="C32" s="143" t="s">
        <v>681</v>
      </c>
      <c r="D32" s="144">
        <v>2.0999999999999999E-3</v>
      </c>
      <c r="E32" s="144">
        <v>2.3E-3</v>
      </c>
      <c r="F32" s="144">
        <v>3.0000000000000001E-3</v>
      </c>
      <c r="G32" s="144">
        <v>1.9E-3</v>
      </c>
      <c r="H32" s="144">
        <v>3.0999999999999999E-3</v>
      </c>
      <c r="I32" s="144">
        <v>4.5999999999999999E-3</v>
      </c>
      <c r="J32" s="144">
        <v>3.3999999999999998E-3</v>
      </c>
      <c r="K32" s="144">
        <v>3.0999999999999999E-3</v>
      </c>
      <c r="L32" s="144">
        <v>3.8E-3</v>
      </c>
      <c r="M32" s="144">
        <v>2.5000000000000001E-3</v>
      </c>
      <c r="N32" s="144">
        <v>3.8E-3</v>
      </c>
      <c r="O32" s="144">
        <v>8.9999999999999993E-3</v>
      </c>
    </row>
    <row r="33" spans="1:15" s="147" customFormat="1" ht="15" customHeight="1" thickBot="1">
      <c r="A33" s="114" t="s">
        <v>638</v>
      </c>
      <c r="B33" s="143" t="s">
        <v>682</v>
      </c>
      <c r="C33" s="143" t="s">
        <v>683</v>
      </c>
      <c r="D33" s="144">
        <v>1.0699999999999999E-2</v>
      </c>
      <c r="E33" s="144">
        <v>1.49E-2</v>
      </c>
      <c r="F33" s="144">
        <v>1.7500000000000002E-2</v>
      </c>
      <c r="G33" s="144">
        <v>2.1499999999999998E-2</v>
      </c>
      <c r="H33" s="144">
        <v>0.02</v>
      </c>
      <c r="I33" s="144">
        <v>2.69E-2</v>
      </c>
      <c r="J33" s="144">
        <v>3.2399999999999998E-2</v>
      </c>
      <c r="K33" s="144">
        <v>2.5600000000000001E-2</v>
      </c>
      <c r="L33" s="144">
        <v>2.4299999999999999E-2</v>
      </c>
      <c r="M33" s="144">
        <v>2.5999999999999999E-2</v>
      </c>
      <c r="N33" s="144">
        <v>3.9300000000000002E-2</v>
      </c>
      <c r="O33" s="144">
        <v>4.3700000000000003E-2</v>
      </c>
    </row>
    <row r="34" spans="1:15" s="145" customFormat="1" ht="15" customHeight="1" thickTop="1" thickBot="1">
      <c r="A34" s="114"/>
      <c r="B34" s="140"/>
      <c r="C34" s="699" t="s">
        <v>472</v>
      </c>
      <c r="D34" s="700"/>
      <c r="E34" s="700"/>
      <c r="F34" s="700"/>
      <c r="G34" s="700"/>
      <c r="H34" s="700"/>
      <c r="I34" s="701"/>
      <c r="J34" s="701"/>
      <c r="K34" s="701"/>
      <c r="L34" s="701"/>
      <c r="M34" s="701"/>
      <c r="N34" s="701"/>
      <c r="O34" s="701"/>
    </row>
    <row r="35" spans="1:15" s="138" customFormat="1" ht="15" customHeight="1" thickTop="1">
      <c r="A35" s="114" t="s">
        <v>638</v>
      </c>
      <c r="B35" s="142" t="s">
        <v>684</v>
      </c>
      <c r="C35" s="143" t="s">
        <v>685</v>
      </c>
      <c r="D35" s="144">
        <v>0.37290000000000001</v>
      </c>
      <c r="E35" s="144">
        <v>0.4032</v>
      </c>
      <c r="F35" s="144">
        <v>0.48089999999999999</v>
      </c>
      <c r="G35" s="144">
        <v>0.52359999999999995</v>
      </c>
      <c r="H35" s="144">
        <v>0.54179999999999995</v>
      </c>
      <c r="I35" s="144">
        <v>0.50619999999999998</v>
      </c>
      <c r="J35" s="144">
        <v>0.27760000000000001</v>
      </c>
      <c r="K35" s="144">
        <v>0.31009999999999999</v>
      </c>
      <c r="L35" s="144">
        <v>0.34449999999999997</v>
      </c>
      <c r="M35" s="144">
        <v>0.34139999999999998</v>
      </c>
      <c r="N35" s="144">
        <v>0.50209999999999999</v>
      </c>
      <c r="O35" s="144">
        <v>0.49669999999999997</v>
      </c>
    </row>
    <row r="36" spans="1:15" s="147" customFormat="1" ht="15" customHeight="1">
      <c r="A36" s="114" t="s">
        <v>638</v>
      </c>
      <c r="B36" s="142" t="s">
        <v>686</v>
      </c>
      <c r="C36" s="143" t="s">
        <v>687</v>
      </c>
      <c r="D36" s="144">
        <v>0.94499999999999995</v>
      </c>
      <c r="E36" s="144">
        <v>0.94979999999999998</v>
      </c>
      <c r="F36" s="144">
        <v>1.0092000000000001</v>
      </c>
      <c r="G36" s="144">
        <v>0.879</v>
      </c>
      <c r="H36" s="144">
        <v>0.76329999999999998</v>
      </c>
      <c r="I36" s="144">
        <v>0.66410000000000002</v>
      </c>
      <c r="J36" s="144">
        <v>0.44490000000000002</v>
      </c>
      <c r="K36" s="144">
        <v>0.47270000000000001</v>
      </c>
      <c r="L36" s="144">
        <v>0.4284</v>
      </c>
      <c r="M36" s="144">
        <v>0.54010000000000002</v>
      </c>
      <c r="N36" s="144">
        <v>0.69169999999999998</v>
      </c>
      <c r="O36" s="144">
        <v>0.58440000000000003</v>
      </c>
    </row>
    <row r="37" spans="1:15" s="147" customFormat="1" ht="15" customHeight="1">
      <c r="A37" s="114" t="s">
        <v>638</v>
      </c>
      <c r="B37" s="142" t="s">
        <v>688</v>
      </c>
      <c r="C37" s="143" t="s">
        <v>689</v>
      </c>
      <c r="D37" s="144">
        <v>0.19620000000000001</v>
      </c>
      <c r="E37" s="144">
        <v>0.1792</v>
      </c>
      <c r="F37" s="144">
        <v>0.17680000000000001</v>
      </c>
      <c r="G37" s="144">
        <v>0.13159999999999999</v>
      </c>
      <c r="H37" s="144">
        <v>0.1225</v>
      </c>
      <c r="I37" s="144">
        <v>0.1172</v>
      </c>
      <c r="J37" s="144">
        <v>0.1145</v>
      </c>
      <c r="K37" s="144">
        <v>0.14879999999999999</v>
      </c>
      <c r="L37" s="144">
        <v>0.1208</v>
      </c>
      <c r="M37" s="144">
        <v>0.1012</v>
      </c>
      <c r="N37" s="144">
        <v>0.1333</v>
      </c>
      <c r="O37" s="144">
        <v>0.1235</v>
      </c>
    </row>
    <row r="38" spans="1:15" s="147" customFormat="1" ht="15" customHeight="1">
      <c r="A38" s="114" t="s">
        <v>638</v>
      </c>
      <c r="B38" s="142" t="s">
        <v>690</v>
      </c>
      <c r="C38" s="143" t="s">
        <v>691</v>
      </c>
      <c r="D38" s="144">
        <v>0.17730000000000001</v>
      </c>
      <c r="E38" s="144">
        <v>0.1618</v>
      </c>
      <c r="F38" s="144">
        <v>0.15890000000000001</v>
      </c>
      <c r="G38" s="144">
        <v>0.122</v>
      </c>
      <c r="H38" s="144">
        <v>0.1139</v>
      </c>
      <c r="I38" s="144">
        <v>0.10780000000000001</v>
      </c>
      <c r="J38" s="144">
        <v>0.106</v>
      </c>
      <c r="K38" s="144">
        <v>0.13800000000000001</v>
      </c>
      <c r="L38" s="144">
        <v>0.11269999999999999</v>
      </c>
      <c r="M38" s="144">
        <v>9.3600000000000003E-2</v>
      </c>
      <c r="N38" s="144">
        <v>0.1231</v>
      </c>
      <c r="O38" s="144">
        <v>0.1145</v>
      </c>
    </row>
    <row r="39" spans="1:15" s="147" customFormat="1" ht="15" customHeight="1" thickBot="1">
      <c r="A39" s="114" t="s">
        <v>638</v>
      </c>
      <c r="B39" s="142" t="s">
        <v>692</v>
      </c>
      <c r="C39" s="80" t="s">
        <v>693</v>
      </c>
      <c r="D39" s="144">
        <v>0.64009276452498043</v>
      </c>
      <c r="E39" s="144">
        <v>0.63103613630714817</v>
      </c>
      <c r="F39" s="144">
        <v>0.63728392117009036</v>
      </c>
      <c r="G39" s="144">
        <v>0.64890236380054345</v>
      </c>
      <c r="H39" s="144">
        <v>0.14299999999999999</v>
      </c>
      <c r="I39" s="144">
        <v>0.48870000000000002</v>
      </c>
      <c r="J39" s="144">
        <v>0.28799999999999998</v>
      </c>
      <c r="K39" s="144">
        <v>0.34460000000000002</v>
      </c>
      <c r="L39" s="144">
        <v>0.27039999999999997</v>
      </c>
      <c r="M39" s="144">
        <v>0.2044</v>
      </c>
      <c r="N39" s="144">
        <v>0.43090000000000001</v>
      </c>
      <c r="O39" s="144">
        <v>0.4345</v>
      </c>
    </row>
    <row r="40" spans="1:15" s="145" customFormat="1" ht="15" customHeight="1" thickTop="1" thickBot="1">
      <c r="A40" s="114"/>
      <c r="B40" s="140"/>
      <c r="C40" s="699" t="s">
        <v>478</v>
      </c>
      <c r="D40" s="700"/>
      <c r="E40" s="700"/>
      <c r="F40" s="700"/>
      <c r="G40" s="700"/>
      <c r="H40" s="700"/>
      <c r="I40" s="701"/>
      <c r="J40" s="701"/>
      <c r="K40" s="701"/>
      <c r="L40" s="701"/>
      <c r="M40" s="701"/>
      <c r="N40" s="701"/>
      <c r="O40" s="701"/>
    </row>
    <row r="41" spans="1:15" s="138" customFormat="1" ht="15" customHeight="1" thickTop="1">
      <c r="A41" s="114" t="s">
        <v>638</v>
      </c>
      <c r="B41" s="142" t="s">
        <v>694</v>
      </c>
      <c r="C41" s="143" t="s">
        <v>695</v>
      </c>
      <c r="D41" s="144">
        <v>9.6299999999999997E-2</v>
      </c>
      <c r="E41" s="144">
        <v>9.7600000000000006E-2</v>
      </c>
      <c r="F41" s="144">
        <v>0.1013</v>
      </c>
      <c r="G41" s="144">
        <v>7.2599999999999998E-2</v>
      </c>
      <c r="H41" s="144">
        <v>7.0199999999999999E-2</v>
      </c>
      <c r="I41" s="144">
        <v>7.9799999999999996E-2</v>
      </c>
      <c r="J41" s="144">
        <v>7.4200000000000002E-2</v>
      </c>
      <c r="K41" s="144">
        <v>7.2999999999999995E-2</v>
      </c>
      <c r="L41" s="144">
        <v>6.6900000000000001E-2</v>
      </c>
      <c r="M41" s="144">
        <v>7.4899999999999994E-2</v>
      </c>
      <c r="N41" s="144">
        <v>7.6600000000000001E-2</v>
      </c>
      <c r="O41" s="144">
        <v>7.2900000000000006E-2</v>
      </c>
    </row>
    <row r="42" spans="1:15" s="147" customFormat="1" ht="15" customHeight="1">
      <c r="A42" s="114" t="s">
        <v>638</v>
      </c>
      <c r="B42" s="142" t="s">
        <v>696</v>
      </c>
      <c r="C42" s="143" t="s">
        <v>697</v>
      </c>
      <c r="D42" s="144">
        <v>9.5399999999999999E-2</v>
      </c>
      <c r="E42" s="144">
        <v>9.6699999999999994E-2</v>
      </c>
      <c r="F42" s="144">
        <v>0.1004</v>
      </c>
      <c r="G42" s="144">
        <v>7.1099999999999997E-2</v>
      </c>
      <c r="H42" s="144">
        <v>6.9000000000000006E-2</v>
      </c>
      <c r="I42" s="144">
        <v>7.85E-2</v>
      </c>
      <c r="J42" s="144">
        <v>7.3300000000000004E-2</v>
      </c>
      <c r="K42" s="144">
        <v>7.1999999999999995E-2</v>
      </c>
      <c r="L42" s="144">
        <v>6.6199999999999995E-2</v>
      </c>
      <c r="M42" s="144">
        <v>7.4200000000000002E-2</v>
      </c>
      <c r="N42" s="144">
        <v>7.5800000000000006E-2</v>
      </c>
      <c r="O42" s="144">
        <v>7.2099999999999997E-2</v>
      </c>
    </row>
    <row r="43" spans="1:15" s="147" customFormat="1" ht="15" customHeight="1">
      <c r="A43" s="114" t="s">
        <v>638</v>
      </c>
      <c r="B43" s="142" t="s">
        <v>698</v>
      </c>
      <c r="C43" s="143" t="s">
        <v>699</v>
      </c>
      <c r="D43" s="144">
        <v>0.1118</v>
      </c>
      <c r="E43" s="144">
        <v>0.15049999999999999</v>
      </c>
      <c r="F43" s="144">
        <v>0.19489999999999999</v>
      </c>
      <c r="G43" s="144">
        <v>0.31590000000000001</v>
      </c>
      <c r="H43" s="144">
        <v>0.35039999999999999</v>
      </c>
      <c r="I43" s="144">
        <v>0.3795</v>
      </c>
      <c r="J43" s="144">
        <v>0.35930000000000001</v>
      </c>
      <c r="K43" s="144">
        <v>0.28070000000000001</v>
      </c>
      <c r="L43" s="144">
        <v>0.30349999999999999</v>
      </c>
      <c r="M43" s="144">
        <v>0.3049</v>
      </c>
      <c r="N43" s="144">
        <v>0.42599999999999999</v>
      </c>
      <c r="O43" s="144">
        <v>0.55349999999999999</v>
      </c>
    </row>
    <row r="44" spans="1:15" s="147" customFormat="1" ht="15" customHeight="1">
      <c r="A44" s="114" t="s">
        <v>638</v>
      </c>
      <c r="B44" s="142" t="s">
        <v>700</v>
      </c>
      <c r="C44" s="143" t="s">
        <v>701</v>
      </c>
      <c r="D44" s="144">
        <v>4.8999999999999998E-3</v>
      </c>
      <c r="E44" s="144">
        <v>1.49E-2</v>
      </c>
      <c r="F44" s="144">
        <v>2.8500000000000001E-2</v>
      </c>
      <c r="G44" s="144">
        <v>5.5399999999999998E-2</v>
      </c>
      <c r="H44" s="144">
        <v>5.7099999999999998E-2</v>
      </c>
      <c r="I44" s="144">
        <v>9.8400000000000001E-2</v>
      </c>
      <c r="J44" s="144">
        <v>0.14130000000000001</v>
      </c>
      <c r="K44" s="144">
        <v>0.1134</v>
      </c>
      <c r="L44" s="144">
        <v>0.12230000000000001</v>
      </c>
      <c r="M44" s="144">
        <v>0.1091</v>
      </c>
      <c r="N44" s="144">
        <v>0.15590000000000001</v>
      </c>
      <c r="O44" s="144">
        <v>0.2079</v>
      </c>
    </row>
    <row r="45" spans="1:15" s="147" customFormat="1" ht="15" customHeight="1">
      <c r="A45" s="114" t="s">
        <v>638</v>
      </c>
      <c r="B45" s="142" t="s">
        <v>702</v>
      </c>
      <c r="C45" s="143" t="s">
        <v>703</v>
      </c>
      <c r="D45" s="144">
        <v>2.9499999999999998E-2</v>
      </c>
      <c r="E45" s="144">
        <v>4.3200000000000002E-2</v>
      </c>
      <c r="F45" s="144">
        <v>7.22E-2</v>
      </c>
      <c r="G45" s="144">
        <v>0.1053</v>
      </c>
      <c r="H45" s="144">
        <v>0.13980000000000001</v>
      </c>
      <c r="I45" s="144">
        <v>0.15</v>
      </c>
      <c r="J45" s="144">
        <v>0.105</v>
      </c>
      <c r="K45" s="144">
        <v>9.8799999999999999E-2</v>
      </c>
      <c r="L45" s="144">
        <v>0.104</v>
      </c>
      <c r="M45" s="144">
        <v>0.1111</v>
      </c>
      <c r="N45" s="144">
        <v>0.1384</v>
      </c>
      <c r="O45" s="144">
        <v>0.18490000000000001</v>
      </c>
    </row>
    <row r="46" spans="1:15" s="147" customFormat="1" ht="15" customHeight="1" thickBot="1">
      <c r="A46" s="114" t="s">
        <v>638</v>
      </c>
      <c r="B46" s="142" t="s">
        <v>704</v>
      </c>
      <c r="C46" s="143" t="s">
        <v>705</v>
      </c>
      <c r="D46" s="144">
        <v>0.1216</v>
      </c>
      <c r="E46" s="144">
        <v>0.1278</v>
      </c>
      <c r="F46" s="144">
        <v>0.13109999999999999</v>
      </c>
      <c r="G46" s="144">
        <v>0.1145</v>
      </c>
      <c r="H46" s="144">
        <v>0.1139</v>
      </c>
      <c r="I46" s="144">
        <v>0.11700000000000001</v>
      </c>
      <c r="J46" s="144">
        <v>0.1128</v>
      </c>
      <c r="K46" s="144">
        <v>0.11169999999999999</v>
      </c>
      <c r="L46" s="144">
        <v>0.11650000000000001</v>
      </c>
      <c r="M46" s="144">
        <v>0.12690000000000001</v>
      </c>
      <c r="N46" s="144">
        <v>0.13109999999999999</v>
      </c>
      <c r="O46" s="144">
        <v>0.1303</v>
      </c>
    </row>
    <row r="47" spans="1:15" s="141" customFormat="1" ht="15" customHeight="1" thickTop="1" thickBot="1">
      <c r="A47" s="114"/>
      <c r="B47" s="140"/>
      <c r="C47" s="699" t="s">
        <v>706</v>
      </c>
      <c r="D47" s="700"/>
      <c r="E47" s="700"/>
      <c r="F47" s="700"/>
      <c r="G47" s="700"/>
      <c r="H47" s="700"/>
      <c r="I47" s="701"/>
      <c r="J47" s="701"/>
      <c r="K47" s="701"/>
      <c r="L47" s="701"/>
      <c r="M47" s="701"/>
      <c r="N47" s="701"/>
      <c r="O47" s="701"/>
    </row>
    <row r="48" spans="1:15" s="138" customFormat="1" ht="15" customHeight="1" thickTop="1">
      <c r="A48" s="114" t="s">
        <v>638</v>
      </c>
      <c r="B48" s="142" t="s">
        <v>707</v>
      </c>
      <c r="C48" s="143" t="s">
        <v>708</v>
      </c>
      <c r="D48" s="144">
        <v>0.89790000000000003</v>
      </c>
      <c r="E48" s="144">
        <v>0.89890000000000003</v>
      </c>
      <c r="F48" s="144">
        <v>0.88719999999999999</v>
      </c>
      <c r="G48" s="144">
        <v>0.87350000000000005</v>
      </c>
      <c r="H48" s="144">
        <v>0.86660000000000004</v>
      </c>
      <c r="I48" s="144">
        <v>0.86460000000000004</v>
      </c>
      <c r="J48" s="144">
        <v>0.82250000000000001</v>
      </c>
      <c r="K48" s="144">
        <v>0.77639999999999998</v>
      </c>
      <c r="L48" s="144">
        <v>0.77080000000000004</v>
      </c>
      <c r="M48" s="144">
        <v>0.79279999999999995</v>
      </c>
      <c r="N48" s="144">
        <v>0.75770000000000004</v>
      </c>
      <c r="O48" s="144">
        <v>0.74719999999999998</v>
      </c>
    </row>
    <row r="49" spans="1:15" s="147" customFormat="1" ht="15" customHeight="1">
      <c r="A49" s="114" t="s">
        <v>638</v>
      </c>
      <c r="B49" s="142" t="s">
        <v>709</v>
      </c>
      <c r="C49" s="143" t="s">
        <v>710</v>
      </c>
      <c r="D49" s="144">
        <v>0.91200000000000003</v>
      </c>
      <c r="E49" s="144">
        <v>0.89980000000000004</v>
      </c>
      <c r="F49" s="144">
        <v>0.89239999999999997</v>
      </c>
      <c r="G49" s="144">
        <v>0.86109999999999998</v>
      </c>
      <c r="H49" s="144">
        <v>0.86319999999999997</v>
      </c>
      <c r="I49" s="144">
        <v>0.83720000000000006</v>
      </c>
      <c r="J49" s="144">
        <v>0.81359999999999999</v>
      </c>
      <c r="K49" s="144">
        <v>0.80189999999999995</v>
      </c>
      <c r="L49" s="144">
        <v>0.83150000000000002</v>
      </c>
      <c r="M49" s="144">
        <v>0.86129999999999995</v>
      </c>
      <c r="N49" s="144">
        <v>0.86760000000000004</v>
      </c>
      <c r="O49" s="144">
        <v>0.85799999999999998</v>
      </c>
    </row>
    <row r="50" spans="1:15" s="147" customFormat="1" ht="15" customHeight="1">
      <c r="A50" s="114" t="s">
        <v>638</v>
      </c>
      <c r="B50" s="142" t="s">
        <v>711</v>
      </c>
      <c r="C50" s="143" t="s">
        <v>712</v>
      </c>
      <c r="D50" s="144">
        <v>8.8300000000000003E-2</v>
      </c>
      <c r="E50" s="144">
        <v>0.10589999999999999</v>
      </c>
      <c r="F50" s="144">
        <v>0.1051</v>
      </c>
      <c r="G50" s="144">
        <v>9.2100000000000001E-2</v>
      </c>
      <c r="H50" s="144">
        <v>7.8299999999999995E-2</v>
      </c>
      <c r="I50" s="144">
        <v>0.1207</v>
      </c>
      <c r="J50" s="144">
        <v>9.0999999999999998E-2</v>
      </c>
      <c r="K50" s="144">
        <v>4.3299999999999998E-2</v>
      </c>
      <c r="L50" s="144">
        <v>-7.4000000000000003E-3</v>
      </c>
      <c r="M50" s="144">
        <v>-5.7999999999999996E-3</v>
      </c>
      <c r="N50" s="144">
        <v>-5.5100000000000003E-2</v>
      </c>
      <c r="O50" s="144">
        <v>-6.1499999999999999E-2</v>
      </c>
    </row>
    <row r="51" spans="1:15" s="147" customFormat="1" ht="15" customHeight="1">
      <c r="A51" s="114" t="s">
        <v>638</v>
      </c>
      <c r="B51" s="142" t="s">
        <v>713</v>
      </c>
      <c r="C51" s="143" t="s">
        <v>714</v>
      </c>
      <c r="D51" s="144">
        <v>1.0708</v>
      </c>
      <c r="E51" s="144">
        <v>1.0452999999999999</v>
      </c>
      <c r="F51" s="144">
        <v>1.1235999999999999</v>
      </c>
      <c r="G51" s="144">
        <v>1.7785</v>
      </c>
      <c r="H51" s="144">
        <v>1.9327000000000001</v>
      </c>
      <c r="I51" s="144">
        <v>1.7250000000000001</v>
      </c>
      <c r="J51" s="144">
        <v>2.42</v>
      </c>
      <c r="K51" s="144">
        <v>3.1065999999999998</v>
      </c>
      <c r="L51" s="144">
        <v>3.4632999999999998</v>
      </c>
      <c r="M51" s="144">
        <v>2.7921</v>
      </c>
      <c r="N51" s="144">
        <v>3.1974</v>
      </c>
      <c r="O51" s="144">
        <v>3.5049000000000001</v>
      </c>
    </row>
    <row r="52" spans="1:15" ht="3.75" customHeight="1" thickBot="1">
      <c r="A52" s="114"/>
      <c r="B52" s="114"/>
      <c r="C52" s="128"/>
      <c r="D52" s="128"/>
      <c r="E52" s="128"/>
      <c r="F52" s="128"/>
      <c r="G52" s="128"/>
      <c r="H52" s="128"/>
      <c r="I52" s="128"/>
      <c r="J52" s="128"/>
      <c r="K52" s="128"/>
      <c r="L52" s="128"/>
      <c r="M52" s="128"/>
      <c r="N52" s="128"/>
      <c r="O52" s="128"/>
    </row>
    <row r="53" spans="1:15" ht="15" customHeight="1" thickTop="1">
      <c r="A53" s="149" t="s">
        <v>715</v>
      </c>
      <c r="B53" s="143" t="s">
        <v>715</v>
      </c>
      <c r="C53" s="785" t="s">
        <v>490</v>
      </c>
      <c r="D53" s="785"/>
      <c r="E53" s="785"/>
      <c r="F53" s="785"/>
      <c r="G53" s="785"/>
      <c r="H53" s="785"/>
      <c r="I53" s="785"/>
      <c r="J53" s="785"/>
      <c r="K53" s="785"/>
      <c r="L53" s="785"/>
      <c r="M53" s="785"/>
      <c r="N53" s="785"/>
      <c r="O53" s="785"/>
    </row>
    <row r="54" spans="1:15" ht="50.25" customHeight="1">
      <c r="A54" s="114"/>
      <c r="B54" s="114"/>
      <c r="C54" s="779" t="s">
        <v>716</v>
      </c>
      <c r="D54" s="779"/>
      <c r="E54" s="779"/>
      <c r="F54" s="779"/>
      <c r="G54" s="779"/>
      <c r="H54" s="779"/>
      <c r="I54" s="779"/>
      <c r="J54" s="779"/>
      <c r="K54" s="779"/>
      <c r="L54" s="779"/>
      <c r="M54" s="779"/>
      <c r="N54" s="779"/>
      <c r="O54" s="779"/>
    </row>
    <row r="55" spans="1:15" ht="48" customHeight="1">
      <c r="A55" s="114"/>
      <c r="B55" s="114"/>
      <c r="C55" s="779" t="s">
        <v>717</v>
      </c>
      <c r="D55" s="779"/>
      <c r="E55" s="779"/>
      <c r="F55" s="779"/>
      <c r="G55" s="779"/>
      <c r="H55" s="779"/>
      <c r="I55" s="779"/>
      <c r="J55" s="779"/>
      <c r="K55" s="779"/>
      <c r="L55" s="779"/>
      <c r="M55" s="779"/>
      <c r="N55" s="779"/>
      <c r="O55" s="779"/>
    </row>
    <row r="56" spans="1:15" ht="15" customHeight="1">
      <c r="A56" s="114"/>
      <c r="B56" s="114"/>
      <c r="C56" s="780" t="s">
        <v>718</v>
      </c>
      <c r="D56" s="780"/>
      <c r="E56" s="780"/>
      <c r="F56" s="780"/>
      <c r="G56" s="780"/>
      <c r="H56" s="780"/>
      <c r="I56" s="780"/>
      <c r="J56" s="780"/>
      <c r="K56" s="780"/>
      <c r="L56" s="780"/>
      <c r="M56" s="780"/>
      <c r="N56" s="780"/>
      <c r="O56" s="780"/>
    </row>
    <row r="57" spans="1:15" ht="15" customHeight="1">
      <c r="A57" s="114"/>
      <c r="B57" s="114"/>
      <c r="C57" s="780" t="s">
        <v>494</v>
      </c>
      <c r="D57" s="780"/>
      <c r="E57" s="780"/>
      <c r="F57" s="780"/>
      <c r="G57" s="780"/>
      <c r="H57" s="780"/>
      <c r="I57" s="780"/>
      <c r="J57" s="780"/>
      <c r="K57" s="780"/>
      <c r="L57" s="780"/>
      <c r="M57" s="780"/>
      <c r="N57" s="780"/>
      <c r="O57" s="780"/>
    </row>
    <row r="58" spans="1:15" ht="27" customHeight="1">
      <c r="A58" s="114"/>
      <c r="B58" s="114"/>
      <c r="C58" s="781" t="s">
        <v>979</v>
      </c>
      <c r="D58" s="781"/>
      <c r="E58" s="781"/>
      <c r="F58" s="781"/>
      <c r="G58" s="781"/>
      <c r="H58" s="781"/>
      <c r="I58" s="781"/>
      <c r="J58" s="781"/>
      <c r="K58" s="781"/>
      <c r="L58" s="781"/>
      <c r="M58" s="781"/>
      <c r="N58" s="781"/>
      <c r="O58" s="781"/>
    </row>
    <row r="59" spans="1:15" ht="15" customHeight="1">
      <c r="A59" s="114"/>
      <c r="B59" s="114"/>
      <c r="C59" s="114"/>
      <c r="D59" s="114"/>
      <c r="E59" s="114"/>
      <c r="F59" s="114"/>
      <c r="G59" s="114"/>
      <c r="H59" s="114"/>
      <c r="I59" s="114"/>
      <c r="J59" s="114"/>
      <c r="K59" s="114"/>
      <c r="L59" s="114"/>
      <c r="M59" s="114"/>
      <c r="N59" s="114"/>
      <c r="O59" s="114"/>
    </row>
  </sheetData>
  <mergeCells count="10">
    <mergeCell ref="C55:O55"/>
    <mergeCell ref="C56:O56"/>
    <mergeCell ref="C57:O57"/>
    <mergeCell ref="C58:O58"/>
    <mergeCell ref="C1:O1"/>
    <mergeCell ref="A2:O2"/>
    <mergeCell ref="C3:O3"/>
    <mergeCell ref="A4:O4"/>
    <mergeCell ref="C53:O53"/>
    <mergeCell ref="C54:O54"/>
  </mergeCells>
  <pageMargins left="0.93" right="0.62" top="0.77" bottom="0.56999999999999995" header="0.5" footer="0.5"/>
  <pageSetup scale="46"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O75"/>
  <sheetViews>
    <sheetView topLeftCell="C31" zoomScaleNormal="100" workbookViewId="0">
      <selection activeCell="O14" sqref="O14"/>
    </sheetView>
  </sheetViews>
  <sheetFormatPr baseColWidth="10" defaultColWidth="9.140625" defaultRowHeight="12.75"/>
  <cols>
    <col min="1" max="2" width="9.140625" style="164" hidden="1" customWidth="1"/>
    <col min="3" max="3" width="90.28515625" style="150" customWidth="1"/>
    <col min="4" max="10" width="7.28515625" style="150" bestFit="1" customWidth="1"/>
    <col min="11" max="11" width="7.28515625" style="150" customWidth="1"/>
    <col min="12" max="12" width="7.28515625" style="150" bestFit="1" customWidth="1"/>
    <col min="13" max="13" width="7.28515625" style="150" customWidth="1"/>
    <col min="14" max="14" width="7.28515625" style="150" bestFit="1" customWidth="1"/>
    <col min="15" max="15" width="7.85546875" style="150" bestFit="1" customWidth="1"/>
    <col min="16" max="256" width="11.42578125" style="150" customWidth="1"/>
    <col min="257" max="258" width="0" style="150" hidden="1" customWidth="1"/>
    <col min="259" max="259" width="90.28515625" style="150" customWidth="1"/>
    <col min="260" max="266" width="7.28515625" style="150" bestFit="1" customWidth="1"/>
    <col min="267" max="267" width="7.28515625" style="150" customWidth="1"/>
    <col min="268" max="268" width="7.28515625" style="150" bestFit="1" customWidth="1"/>
    <col min="269" max="269" width="7.28515625" style="150" customWidth="1"/>
    <col min="270" max="270" width="7.28515625" style="150" bestFit="1" customWidth="1"/>
    <col min="271" max="271" width="7.85546875" style="150" bestFit="1" customWidth="1"/>
    <col min="272" max="512" width="11.42578125" style="150" customWidth="1"/>
    <col min="513" max="514" width="0" style="150" hidden="1" customWidth="1"/>
    <col min="515" max="515" width="90.28515625" style="150" customWidth="1"/>
    <col min="516" max="522" width="7.28515625" style="150" bestFit="1" customWidth="1"/>
    <col min="523" max="523" width="7.28515625" style="150" customWidth="1"/>
    <col min="524" max="524" width="7.28515625" style="150" bestFit="1" customWidth="1"/>
    <col min="525" max="525" width="7.28515625" style="150" customWidth="1"/>
    <col min="526" max="526" width="7.28515625" style="150" bestFit="1" customWidth="1"/>
    <col min="527" max="527" width="7.85546875" style="150" bestFit="1" customWidth="1"/>
    <col min="528" max="768" width="11.42578125" style="150" customWidth="1"/>
    <col min="769" max="770" width="0" style="150" hidden="1" customWidth="1"/>
    <col min="771" max="771" width="90.28515625" style="150" customWidth="1"/>
    <col min="772" max="778" width="7.28515625" style="150" bestFit="1" customWidth="1"/>
    <col min="779" max="779" width="7.28515625" style="150" customWidth="1"/>
    <col min="780" max="780" width="7.28515625" style="150" bestFit="1" customWidth="1"/>
    <col min="781" max="781" width="7.28515625" style="150" customWidth="1"/>
    <col min="782" max="782" width="7.28515625" style="150" bestFit="1" customWidth="1"/>
    <col min="783" max="783" width="7.85546875" style="150" bestFit="1" customWidth="1"/>
    <col min="784" max="1024" width="11.42578125" style="150" customWidth="1"/>
    <col min="1025" max="1026" width="0" style="150" hidden="1" customWidth="1"/>
    <col min="1027" max="1027" width="90.28515625" style="150" customWidth="1"/>
    <col min="1028" max="1034" width="7.28515625" style="150" bestFit="1" customWidth="1"/>
    <col min="1035" max="1035" width="7.28515625" style="150" customWidth="1"/>
    <col min="1036" max="1036" width="7.28515625" style="150" bestFit="1" customWidth="1"/>
    <col min="1037" max="1037" width="7.28515625" style="150" customWidth="1"/>
    <col min="1038" max="1038" width="7.28515625" style="150" bestFit="1" customWidth="1"/>
    <col min="1039" max="1039" width="7.85546875" style="150" bestFit="1" customWidth="1"/>
    <col min="1040" max="1280" width="11.42578125" style="150" customWidth="1"/>
    <col min="1281" max="1282" width="0" style="150" hidden="1" customWidth="1"/>
    <col min="1283" max="1283" width="90.28515625" style="150" customWidth="1"/>
    <col min="1284" max="1290" width="7.28515625" style="150" bestFit="1" customWidth="1"/>
    <col min="1291" max="1291" width="7.28515625" style="150" customWidth="1"/>
    <col min="1292" max="1292" width="7.28515625" style="150" bestFit="1" customWidth="1"/>
    <col min="1293" max="1293" width="7.28515625" style="150" customWidth="1"/>
    <col min="1294" max="1294" width="7.28515625" style="150" bestFit="1" customWidth="1"/>
    <col min="1295" max="1295" width="7.85546875" style="150" bestFit="1" customWidth="1"/>
    <col min="1296" max="1536" width="11.42578125" style="150" customWidth="1"/>
    <col min="1537" max="1538" width="0" style="150" hidden="1" customWidth="1"/>
    <col min="1539" max="1539" width="90.28515625" style="150" customWidth="1"/>
    <col min="1540" max="1546" width="7.28515625" style="150" bestFit="1" customWidth="1"/>
    <col min="1547" max="1547" width="7.28515625" style="150" customWidth="1"/>
    <col min="1548" max="1548" width="7.28515625" style="150" bestFit="1" customWidth="1"/>
    <col min="1549" max="1549" width="7.28515625" style="150" customWidth="1"/>
    <col min="1550" max="1550" width="7.28515625" style="150" bestFit="1" customWidth="1"/>
    <col min="1551" max="1551" width="7.85546875" style="150" bestFit="1" customWidth="1"/>
    <col min="1552" max="1792" width="11.42578125" style="150" customWidth="1"/>
    <col min="1793" max="1794" width="0" style="150" hidden="1" customWidth="1"/>
    <col min="1795" max="1795" width="90.28515625" style="150" customWidth="1"/>
    <col min="1796" max="1802" width="7.28515625" style="150" bestFit="1" customWidth="1"/>
    <col min="1803" max="1803" width="7.28515625" style="150" customWidth="1"/>
    <col min="1804" max="1804" width="7.28515625" style="150" bestFit="1" customWidth="1"/>
    <col min="1805" max="1805" width="7.28515625" style="150" customWidth="1"/>
    <col min="1806" max="1806" width="7.28515625" style="150" bestFit="1" customWidth="1"/>
    <col min="1807" max="1807" width="7.85546875" style="150" bestFit="1" customWidth="1"/>
    <col min="1808" max="2048" width="11.42578125" style="150" customWidth="1"/>
    <col min="2049" max="2050" width="0" style="150" hidden="1" customWidth="1"/>
    <col min="2051" max="2051" width="90.28515625" style="150" customWidth="1"/>
    <col min="2052" max="2058" width="7.28515625" style="150" bestFit="1" customWidth="1"/>
    <col min="2059" max="2059" width="7.28515625" style="150" customWidth="1"/>
    <col min="2060" max="2060" width="7.28515625" style="150" bestFit="1" customWidth="1"/>
    <col min="2061" max="2061" width="7.28515625" style="150" customWidth="1"/>
    <col min="2062" max="2062" width="7.28515625" style="150" bestFit="1" customWidth="1"/>
    <col min="2063" max="2063" width="7.85546875" style="150" bestFit="1" customWidth="1"/>
    <col min="2064" max="2304" width="11.42578125" style="150" customWidth="1"/>
    <col min="2305" max="2306" width="0" style="150" hidden="1" customWidth="1"/>
    <col min="2307" max="2307" width="90.28515625" style="150" customWidth="1"/>
    <col min="2308" max="2314" width="7.28515625" style="150" bestFit="1" customWidth="1"/>
    <col min="2315" max="2315" width="7.28515625" style="150" customWidth="1"/>
    <col min="2316" max="2316" width="7.28515625" style="150" bestFit="1" customWidth="1"/>
    <col min="2317" max="2317" width="7.28515625" style="150" customWidth="1"/>
    <col min="2318" max="2318" width="7.28515625" style="150" bestFit="1" customWidth="1"/>
    <col min="2319" max="2319" width="7.85546875" style="150" bestFit="1" customWidth="1"/>
    <col min="2320" max="2560" width="11.42578125" style="150" customWidth="1"/>
    <col min="2561" max="2562" width="0" style="150" hidden="1" customWidth="1"/>
    <col min="2563" max="2563" width="90.28515625" style="150" customWidth="1"/>
    <col min="2564" max="2570" width="7.28515625" style="150" bestFit="1" customWidth="1"/>
    <col min="2571" max="2571" width="7.28515625" style="150" customWidth="1"/>
    <col min="2572" max="2572" width="7.28515625" style="150" bestFit="1" customWidth="1"/>
    <col min="2573" max="2573" width="7.28515625" style="150" customWidth="1"/>
    <col min="2574" max="2574" width="7.28515625" style="150" bestFit="1" customWidth="1"/>
    <col min="2575" max="2575" width="7.85546875" style="150" bestFit="1" customWidth="1"/>
    <col min="2576" max="2816" width="11.42578125" style="150" customWidth="1"/>
    <col min="2817" max="2818" width="0" style="150" hidden="1" customWidth="1"/>
    <col min="2819" max="2819" width="90.28515625" style="150" customWidth="1"/>
    <col min="2820" max="2826" width="7.28515625" style="150" bestFit="1" customWidth="1"/>
    <col min="2827" max="2827" width="7.28515625" style="150" customWidth="1"/>
    <col min="2828" max="2828" width="7.28515625" style="150" bestFit="1" customWidth="1"/>
    <col min="2829" max="2829" width="7.28515625" style="150" customWidth="1"/>
    <col min="2830" max="2830" width="7.28515625" style="150" bestFit="1" customWidth="1"/>
    <col min="2831" max="2831" width="7.85546875" style="150" bestFit="1" customWidth="1"/>
    <col min="2832" max="3072" width="11.42578125" style="150" customWidth="1"/>
    <col min="3073" max="3074" width="0" style="150" hidden="1" customWidth="1"/>
    <col min="3075" max="3075" width="90.28515625" style="150" customWidth="1"/>
    <col min="3076" max="3082" width="7.28515625" style="150" bestFit="1" customWidth="1"/>
    <col min="3083" max="3083" width="7.28515625" style="150" customWidth="1"/>
    <col min="3084" max="3084" width="7.28515625" style="150" bestFit="1" customWidth="1"/>
    <col min="3085" max="3085" width="7.28515625" style="150" customWidth="1"/>
    <col min="3086" max="3086" width="7.28515625" style="150" bestFit="1" customWidth="1"/>
    <col min="3087" max="3087" width="7.85546875" style="150" bestFit="1" customWidth="1"/>
    <col min="3088" max="3328" width="11.42578125" style="150" customWidth="1"/>
    <col min="3329" max="3330" width="0" style="150" hidden="1" customWidth="1"/>
    <col min="3331" max="3331" width="90.28515625" style="150" customWidth="1"/>
    <col min="3332" max="3338" width="7.28515625" style="150" bestFit="1" customWidth="1"/>
    <col min="3339" max="3339" width="7.28515625" style="150" customWidth="1"/>
    <col min="3340" max="3340" width="7.28515625" style="150" bestFit="1" customWidth="1"/>
    <col min="3341" max="3341" width="7.28515625" style="150" customWidth="1"/>
    <col min="3342" max="3342" width="7.28515625" style="150" bestFit="1" customWidth="1"/>
    <col min="3343" max="3343" width="7.85546875" style="150" bestFit="1" customWidth="1"/>
    <col min="3344" max="3584" width="11.42578125" style="150" customWidth="1"/>
    <col min="3585" max="3586" width="0" style="150" hidden="1" customWidth="1"/>
    <col min="3587" max="3587" width="90.28515625" style="150" customWidth="1"/>
    <col min="3588" max="3594" width="7.28515625" style="150" bestFit="1" customWidth="1"/>
    <col min="3595" max="3595" width="7.28515625" style="150" customWidth="1"/>
    <col min="3596" max="3596" width="7.28515625" style="150" bestFit="1" customWidth="1"/>
    <col min="3597" max="3597" width="7.28515625" style="150" customWidth="1"/>
    <col min="3598" max="3598" width="7.28515625" style="150" bestFit="1" customWidth="1"/>
    <col min="3599" max="3599" width="7.85546875" style="150" bestFit="1" customWidth="1"/>
    <col min="3600" max="3840" width="11.42578125" style="150" customWidth="1"/>
    <col min="3841" max="3842" width="0" style="150" hidden="1" customWidth="1"/>
    <col min="3843" max="3843" width="90.28515625" style="150" customWidth="1"/>
    <col min="3844" max="3850" width="7.28515625" style="150" bestFit="1" customWidth="1"/>
    <col min="3851" max="3851" width="7.28515625" style="150" customWidth="1"/>
    <col min="3852" max="3852" width="7.28515625" style="150" bestFit="1" customWidth="1"/>
    <col min="3853" max="3853" width="7.28515625" style="150" customWidth="1"/>
    <col min="3854" max="3854" width="7.28515625" style="150" bestFit="1" customWidth="1"/>
    <col min="3855" max="3855" width="7.85546875" style="150" bestFit="1" customWidth="1"/>
    <col min="3856" max="4096" width="11.42578125" style="150" customWidth="1"/>
    <col min="4097" max="4098" width="0" style="150" hidden="1" customWidth="1"/>
    <col min="4099" max="4099" width="90.28515625" style="150" customWidth="1"/>
    <col min="4100" max="4106" width="7.28515625" style="150" bestFit="1" customWidth="1"/>
    <col min="4107" max="4107" width="7.28515625" style="150" customWidth="1"/>
    <col min="4108" max="4108" width="7.28515625" style="150" bestFit="1" customWidth="1"/>
    <col min="4109" max="4109" width="7.28515625" style="150" customWidth="1"/>
    <col min="4110" max="4110" width="7.28515625" style="150" bestFit="1" customWidth="1"/>
    <col min="4111" max="4111" width="7.85546875" style="150" bestFit="1" customWidth="1"/>
    <col min="4112" max="4352" width="11.42578125" style="150" customWidth="1"/>
    <col min="4353" max="4354" width="0" style="150" hidden="1" customWidth="1"/>
    <col min="4355" max="4355" width="90.28515625" style="150" customWidth="1"/>
    <col min="4356" max="4362" width="7.28515625" style="150" bestFit="1" customWidth="1"/>
    <col min="4363" max="4363" width="7.28515625" style="150" customWidth="1"/>
    <col min="4364" max="4364" width="7.28515625" style="150" bestFit="1" customWidth="1"/>
    <col min="4365" max="4365" width="7.28515625" style="150" customWidth="1"/>
    <col min="4366" max="4366" width="7.28515625" style="150" bestFit="1" customWidth="1"/>
    <col min="4367" max="4367" width="7.85546875" style="150" bestFit="1" customWidth="1"/>
    <col min="4368" max="4608" width="11.42578125" style="150" customWidth="1"/>
    <col min="4609" max="4610" width="0" style="150" hidden="1" customWidth="1"/>
    <col min="4611" max="4611" width="90.28515625" style="150" customWidth="1"/>
    <col min="4612" max="4618" width="7.28515625" style="150" bestFit="1" customWidth="1"/>
    <col min="4619" max="4619" width="7.28515625" style="150" customWidth="1"/>
    <col min="4620" max="4620" width="7.28515625" style="150" bestFit="1" customWidth="1"/>
    <col min="4621" max="4621" width="7.28515625" style="150" customWidth="1"/>
    <col min="4622" max="4622" width="7.28515625" style="150" bestFit="1" customWidth="1"/>
    <col min="4623" max="4623" width="7.85546875" style="150" bestFit="1" customWidth="1"/>
    <col min="4624" max="4864" width="11.42578125" style="150" customWidth="1"/>
    <col min="4865" max="4866" width="0" style="150" hidden="1" customWidth="1"/>
    <col min="4867" max="4867" width="90.28515625" style="150" customWidth="1"/>
    <col min="4868" max="4874" width="7.28515625" style="150" bestFit="1" customWidth="1"/>
    <col min="4875" max="4875" width="7.28515625" style="150" customWidth="1"/>
    <col min="4876" max="4876" width="7.28515625" style="150" bestFit="1" customWidth="1"/>
    <col min="4877" max="4877" width="7.28515625" style="150" customWidth="1"/>
    <col min="4878" max="4878" width="7.28515625" style="150" bestFit="1" customWidth="1"/>
    <col min="4879" max="4879" width="7.85546875" style="150" bestFit="1" customWidth="1"/>
    <col min="4880" max="5120" width="11.42578125" style="150" customWidth="1"/>
    <col min="5121" max="5122" width="0" style="150" hidden="1" customWidth="1"/>
    <col min="5123" max="5123" width="90.28515625" style="150" customWidth="1"/>
    <col min="5124" max="5130" width="7.28515625" style="150" bestFit="1" customWidth="1"/>
    <col min="5131" max="5131" width="7.28515625" style="150" customWidth="1"/>
    <col min="5132" max="5132" width="7.28515625" style="150" bestFit="1" customWidth="1"/>
    <col min="5133" max="5133" width="7.28515625" style="150" customWidth="1"/>
    <col min="5134" max="5134" width="7.28515625" style="150" bestFit="1" customWidth="1"/>
    <col min="5135" max="5135" width="7.85546875" style="150" bestFit="1" customWidth="1"/>
    <col min="5136" max="5376" width="11.42578125" style="150" customWidth="1"/>
    <col min="5377" max="5378" width="0" style="150" hidden="1" customWidth="1"/>
    <col min="5379" max="5379" width="90.28515625" style="150" customWidth="1"/>
    <col min="5380" max="5386" width="7.28515625" style="150" bestFit="1" customWidth="1"/>
    <col min="5387" max="5387" width="7.28515625" style="150" customWidth="1"/>
    <col min="5388" max="5388" width="7.28515625" style="150" bestFit="1" customWidth="1"/>
    <col min="5389" max="5389" width="7.28515625" style="150" customWidth="1"/>
    <col min="5390" max="5390" width="7.28515625" style="150" bestFit="1" customWidth="1"/>
    <col min="5391" max="5391" width="7.85546875" style="150" bestFit="1" customWidth="1"/>
    <col min="5392" max="5632" width="11.42578125" style="150" customWidth="1"/>
    <col min="5633" max="5634" width="0" style="150" hidden="1" customWidth="1"/>
    <col min="5635" max="5635" width="90.28515625" style="150" customWidth="1"/>
    <col min="5636" max="5642" width="7.28515625" style="150" bestFit="1" customWidth="1"/>
    <col min="5643" max="5643" width="7.28515625" style="150" customWidth="1"/>
    <col min="5644" max="5644" width="7.28515625" style="150" bestFit="1" customWidth="1"/>
    <col min="5645" max="5645" width="7.28515625" style="150" customWidth="1"/>
    <col min="5646" max="5646" width="7.28515625" style="150" bestFit="1" customWidth="1"/>
    <col min="5647" max="5647" width="7.85546875" style="150" bestFit="1" customWidth="1"/>
    <col min="5648" max="5888" width="11.42578125" style="150" customWidth="1"/>
    <col min="5889" max="5890" width="0" style="150" hidden="1" customWidth="1"/>
    <col min="5891" max="5891" width="90.28515625" style="150" customWidth="1"/>
    <col min="5892" max="5898" width="7.28515625" style="150" bestFit="1" customWidth="1"/>
    <col min="5899" max="5899" width="7.28515625" style="150" customWidth="1"/>
    <col min="5900" max="5900" width="7.28515625" style="150" bestFit="1" customWidth="1"/>
    <col min="5901" max="5901" width="7.28515625" style="150" customWidth="1"/>
    <col min="5902" max="5902" width="7.28515625" style="150" bestFit="1" customWidth="1"/>
    <col min="5903" max="5903" width="7.85546875" style="150" bestFit="1" customWidth="1"/>
    <col min="5904" max="6144" width="11.42578125" style="150" customWidth="1"/>
    <col min="6145" max="6146" width="0" style="150" hidden="1" customWidth="1"/>
    <col min="6147" max="6147" width="90.28515625" style="150" customWidth="1"/>
    <col min="6148" max="6154" width="7.28515625" style="150" bestFit="1" customWidth="1"/>
    <col min="6155" max="6155" width="7.28515625" style="150" customWidth="1"/>
    <col min="6156" max="6156" width="7.28515625" style="150" bestFit="1" customWidth="1"/>
    <col min="6157" max="6157" width="7.28515625" style="150" customWidth="1"/>
    <col min="6158" max="6158" width="7.28515625" style="150" bestFit="1" customWidth="1"/>
    <col min="6159" max="6159" width="7.85546875" style="150" bestFit="1" customWidth="1"/>
    <col min="6160" max="6400" width="11.42578125" style="150" customWidth="1"/>
    <col min="6401" max="6402" width="0" style="150" hidden="1" customWidth="1"/>
    <col min="6403" max="6403" width="90.28515625" style="150" customWidth="1"/>
    <col min="6404" max="6410" width="7.28515625" style="150" bestFit="1" customWidth="1"/>
    <col min="6411" max="6411" width="7.28515625" style="150" customWidth="1"/>
    <col min="6412" max="6412" width="7.28515625" style="150" bestFit="1" customWidth="1"/>
    <col min="6413" max="6413" width="7.28515625" style="150" customWidth="1"/>
    <col min="6414" max="6414" width="7.28515625" style="150" bestFit="1" customWidth="1"/>
    <col min="6415" max="6415" width="7.85546875" style="150" bestFit="1" customWidth="1"/>
    <col min="6416" max="6656" width="11.42578125" style="150" customWidth="1"/>
    <col min="6657" max="6658" width="0" style="150" hidden="1" customWidth="1"/>
    <col min="6659" max="6659" width="90.28515625" style="150" customWidth="1"/>
    <col min="6660" max="6666" width="7.28515625" style="150" bestFit="1" customWidth="1"/>
    <col min="6667" max="6667" width="7.28515625" style="150" customWidth="1"/>
    <col min="6668" max="6668" width="7.28515625" style="150" bestFit="1" customWidth="1"/>
    <col min="6669" max="6669" width="7.28515625" style="150" customWidth="1"/>
    <col min="6670" max="6670" width="7.28515625" style="150" bestFit="1" customWidth="1"/>
    <col min="6671" max="6671" width="7.85546875" style="150" bestFit="1" customWidth="1"/>
    <col min="6672" max="6912" width="11.42578125" style="150" customWidth="1"/>
    <col min="6913" max="6914" width="0" style="150" hidden="1" customWidth="1"/>
    <col min="6915" max="6915" width="90.28515625" style="150" customWidth="1"/>
    <col min="6916" max="6922" width="7.28515625" style="150" bestFit="1" customWidth="1"/>
    <col min="6923" max="6923" width="7.28515625" style="150" customWidth="1"/>
    <col min="6924" max="6924" width="7.28515625" style="150" bestFit="1" customWidth="1"/>
    <col min="6925" max="6925" width="7.28515625" style="150" customWidth="1"/>
    <col min="6926" max="6926" width="7.28515625" style="150" bestFit="1" customWidth="1"/>
    <col min="6927" max="6927" width="7.85546875" style="150" bestFit="1" customWidth="1"/>
    <col min="6928" max="7168" width="11.42578125" style="150" customWidth="1"/>
    <col min="7169" max="7170" width="0" style="150" hidden="1" customWidth="1"/>
    <col min="7171" max="7171" width="90.28515625" style="150" customWidth="1"/>
    <col min="7172" max="7178" width="7.28515625" style="150" bestFit="1" customWidth="1"/>
    <col min="7179" max="7179" width="7.28515625" style="150" customWidth="1"/>
    <col min="7180" max="7180" width="7.28515625" style="150" bestFit="1" customWidth="1"/>
    <col min="7181" max="7181" width="7.28515625" style="150" customWidth="1"/>
    <col min="7182" max="7182" width="7.28515625" style="150" bestFit="1" customWidth="1"/>
    <col min="7183" max="7183" width="7.85546875" style="150" bestFit="1" customWidth="1"/>
    <col min="7184" max="7424" width="11.42578125" style="150" customWidth="1"/>
    <col min="7425" max="7426" width="0" style="150" hidden="1" customWidth="1"/>
    <col min="7427" max="7427" width="90.28515625" style="150" customWidth="1"/>
    <col min="7428" max="7434" width="7.28515625" style="150" bestFit="1" customWidth="1"/>
    <col min="7435" max="7435" width="7.28515625" style="150" customWidth="1"/>
    <col min="7436" max="7436" width="7.28515625" style="150" bestFit="1" customWidth="1"/>
    <col min="7437" max="7437" width="7.28515625" style="150" customWidth="1"/>
    <col min="7438" max="7438" width="7.28515625" style="150" bestFit="1" customWidth="1"/>
    <col min="7439" max="7439" width="7.85546875" style="150" bestFit="1" customWidth="1"/>
    <col min="7440" max="7680" width="11.42578125" style="150" customWidth="1"/>
    <col min="7681" max="7682" width="0" style="150" hidden="1" customWidth="1"/>
    <col min="7683" max="7683" width="90.28515625" style="150" customWidth="1"/>
    <col min="7684" max="7690" width="7.28515625" style="150" bestFit="1" customWidth="1"/>
    <col min="7691" max="7691" width="7.28515625" style="150" customWidth="1"/>
    <col min="7692" max="7692" width="7.28515625" style="150" bestFit="1" customWidth="1"/>
    <col min="7693" max="7693" width="7.28515625" style="150" customWidth="1"/>
    <col min="7694" max="7694" width="7.28515625" style="150" bestFit="1" customWidth="1"/>
    <col min="7695" max="7695" width="7.85546875" style="150" bestFit="1" customWidth="1"/>
    <col min="7696" max="7936" width="11.42578125" style="150" customWidth="1"/>
    <col min="7937" max="7938" width="0" style="150" hidden="1" customWidth="1"/>
    <col min="7939" max="7939" width="90.28515625" style="150" customWidth="1"/>
    <col min="7940" max="7946" width="7.28515625" style="150" bestFit="1" customWidth="1"/>
    <col min="7947" max="7947" width="7.28515625" style="150" customWidth="1"/>
    <col min="7948" max="7948" width="7.28515625" style="150" bestFit="1" customWidth="1"/>
    <col min="7949" max="7949" width="7.28515625" style="150" customWidth="1"/>
    <col min="7950" max="7950" width="7.28515625" style="150" bestFit="1" customWidth="1"/>
    <col min="7951" max="7951" width="7.85546875" style="150" bestFit="1" customWidth="1"/>
    <col min="7952" max="8192" width="11.42578125" style="150" customWidth="1"/>
    <col min="8193" max="8194" width="0" style="150" hidden="1" customWidth="1"/>
    <col min="8195" max="8195" width="90.28515625" style="150" customWidth="1"/>
    <col min="8196" max="8202" width="7.28515625" style="150" bestFit="1" customWidth="1"/>
    <col min="8203" max="8203" width="7.28515625" style="150" customWidth="1"/>
    <col min="8204" max="8204" width="7.28515625" style="150" bestFit="1" customWidth="1"/>
    <col min="8205" max="8205" width="7.28515625" style="150" customWidth="1"/>
    <col min="8206" max="8206" width="7.28515625" style="150" bestFit="1" customWidth="1"/>
    <col min="8207" max="8207" width="7.85546875" style="150" bestFit="1" customWidth="1"/>
    <col min="8208" max="8448" width="11.42578125" style="150" customWidth="1"/>
    <col min="8449" max="8450" width="0" style="150" hidden="1" customWidth="1"/>
    <col min="8451" max="8451" width="90.28515625" style="150" customWidth="1"/>
    <col min="8452" max="8458" width="7.28515625" style="150" bestFit="1" customWidth="1"/>
    <col min="8459" max="8459" width="7.28515625" style="150" customWidth="1"/>
    <col min="8460" max="8460" width="7.28515625" style="150" bestFit="1" customWidth="1"/>
    <col min="8461" max="8461" width="7.28515625" style="150" customWidth="1"/>
    <col min="8462" max="8462" width="7.28515625" style="150" bestFit="1" customWidth="1"/>
    <col min="8463" max="8463" width="7.85546875" style="150" bestFit="1" customWidth="1"/>
    <col min="8464" max="8704" width="11.42578125" style="150" customWidth="1"/>
    <col min="8705" max="8706" width="0" style="150" hidden="1" customWidth="1"/>
    <col min="8707" max="8707" width="90.28515625" style="150" customWidth="1"/>
    <col min="8708" max="8714" width="7.28515625" style="150" bestFit="1" customWidth="1"/>
    <col min="8715" max="8715" width="7.28515625" style="150" customWidth="1"/>
    <col min="8716" max="8716" width="7.28515625" style="150" bestFit="1" customWidth="1"/>
    <col min="8717" max="8717" width="7.28515625" style="150" customWidth="1"/>
    <col min="8718" max="8718" width="7.28515625" style="150" bestFit="1" customWidth="1"/>
    <col min="8719" max="8719" width="7.85546875" style="150" bestFit="1" customWidth="1"/>
    <col min="8720" max="8960" width="11.42578125" style="150" customWidth="1"/>
    <col min="8961" max="8962" width="0" style="150" hidden="1" customWidth="1"/>
    <col min="8963" max="8963" width="90.28515625" style="150" customWidth="1"/>
    <col min="8964" max="8970" width="7.28515625" style="150" bestFit="1" customWidth="1"/>
    <col min="8971" max="8971" width="7.28515625" style="150" customWidth="1"/>
    <col min="8972" max="8972" width="7.28515625" style="150" bestFit="1" customWidth="1"/>
    <col min="8973" max="8973" width="7.28515625" style="150" customWidth="1"/>
    <col min="8974" max="8974" width="7.28515625" style="150" bestFit="1" customWidth="1"/>
    <col min="8975" max="8975" width="7.85546875" style="150" bestFit="1" customWidth="1"/>
    <col min="8976" max="9216" width="11.42578125" style="150" customWidth="1"/>
    <col min="9217" max="9218" width="0" style="150" hidden="1" customWidth="1"/>
    <col min="9219" max="9219" width="90.28515625" style="150" customWidth="1"/>
    <col min="9220" max="9226" width="7.28515625" style="150" bestFit="1" customWidth="1"/>
    <col min="9227" max="9227" width="7.28515625" style="150" customWidth="1"/>
    <col min="9228" max="9228" width="7.28515625" style="150" bestFit="1" customWidth="1"/>
    <col min="9229" max="9229" width="7.28515625" style="150" customWidth="1"/>
    <col min="9230" max="9230" width="7.28515625" style="150" bestFit="1" customWidth="1"/>
    <col min="9231" max="9231" width="7.85546875" style="150" bestFit="1" customWidth="1"/>
    <col min="9232" max="9472" width="11.42578125" style="150" customWidth="1"/>
    <col min="9473" max="9474" width="0" style="150" hidden="1" customWidth="1"/>
    <col min="9475" max="9475" width="90.28515625" style="150" customWidth="1"/>
    <col min="9476" max="9482" width="7.28515625" style="150" bestFit="1" customWidth="1"/>
    <col min="9483" max="9483" width="7.28515625" style="150" customWidth="1"/>
    <col min="9484" max="9484" width="7.28515625" style="150" bestFit="1" customWidth="1"/>
    <col min="9485" max="9485" width="7.28515625" style="150" customWidth="1"/>
    <col min="9486" max="9486" width="7.28515625" style="150" bestFit="1" customWidth="1"/>
    <col min="9487" max="9487" width="7.85546875" style="150" bestFit="1" customWidth="1"/>
    <col min="9488" max="9728" width="11.42578125" style="150" customWidth="1"/>
    <col min="9729" max="9730" width="0" style="150" hidden="1" customWidth="1"/>
    <col min="9731" max="9731" width="90.28515625" style="150" customWidth="1"/>
    <col min="9732" max="9738" width="7.28515625" style="150" bestFit="1" customWidth="1"/>
    <col min="9739" max="9739" width="7.28515625" style="150" customWidth="1"/>
    <col min="9740" max="9740" width="7.28515625" style="150" bestFit="1" customWidth="1"/>
    <col min="9741" max="9741" width="7.28515625" style="150" customWidth="1"/>
    <col min="9742" max="9742" width="7.28515625" style="150" bestFit="1" customWidth="1"/>
    <col min="9743" max="9743" width="7.85546875" style="150" bestFit="1" customWidth="1"/>
    <col min="9744" max="9984" width="11.42578125" style="150" customWidth="1"/>
    <col min="9985" max="9986" width="0" style="150" hidden="1" customWidth="1"/>
    <col min="9987" max="9987" width="90.28515625" style="150" customWidth="1"/>
    <col min="9988" max="9994" width="7.28515625" style="150" bestFit="1" customWidth="1"/>
    <col min="9995" max="9995" width="7.28515625" style="150" customWidth="1"/>
    <col min="9996" max="9996" width="7.28515625" style="150" bestFit="1" customWidth="1"/>
    <col min="9997" max="9997" width="7.28515625" style="150" customWidth="1"/>
    <col min="9998" max="9998" width="7.28515625" style="150" bestFit="1" customWidth="1"/>
    <col min="9999" max="9999" width="7.85546875" style="150" bestFit="1" customWidth="1"/>
    <col min="10000" max="10240" width="11.42578125" style="150" customWidth="1"/>
    <col min="10241" max="10242" width="0" style="150" hidden="1" customWidth="1"/>
    <col min="10243" max="10243" width="90.28515625" style="150" customWidth="1"/>
    <col min="10244" max="10250" width="7.28515625" style="150" bestFit="1" customWidth="1"/>
    <col min="10251" max="10251" width="7.28515625" style="150" customWidth="1"/>
    <col min="10252" max="10252" width="7.28515625" style="150" bestFit="1" customWidth="1"/>
    <col min="10253" max="10253" width="7.28515625" style="150" customWidth="1"/>
    <col min="10254" max="10254" width="7.28515625" style="150" bestFit="1" customWidth="1"/>
    <col min="10255" max="10255" width="7.85546875" style="150" bestFit="1" customWidth="1"/>
    <col min="10256" max="10496" width="11.42578125" style="150" customWidth="1"/>
    <col min="10497" max="10498" width="0" style="150" hidden="1" customWidth="1"/>
    <col min="10499" max="10499" width="90.28515625" style="150" customWidth="1"/>
    <col min="10500" max="10506" width="7.28515625" style="150" bestFit="1" customWidth="1"/>
    <col min="10507" max="10507" width="7.28515625" style="150" customWidth="1"/>
    <col min="10508" max="10508" width="7.28515625" style="150" bestFit="1" customWidth="1"/>
    <col min="10509" max="10509" width="7.28515625" style="150" customWidth="1"/>
    <col min="10510" max="10510" width="7.28515625" style="150" bestFit="1" customWidth="1"/>
    <col min="10511" max="10511" width="7.85546875" style="150" bestFit="1" customWidth="1"/>
    <col min="10512" max="10752" width="11.42578125" style="150" customWidth="1"/>
    <col min="10753" max="10754" width="0" style="150" hidden="1" customWidth="1"/>
    <col min="10755" max="10755" width="90.28515625" style="150" customWidth="1"/>
    <col min="10756" max="10762" width="7.28515625" style="150" bestFit="1" customWidth="1"/>
    <col min="10763" max="10763" width="7.28515625" style="150" customWidth="1"/>
    <col min="10764" max="10764" width="7.28515625" style="150" bestFit="1" customWidth="1"/>
    <col min="10765" max="10765" width="7.28515625" style="150" customWidth="1"/>
    <col min="10766" max="10766" width="7.28515625" style="150" bestFit="1" customWidth="1"/>
    <col min="10767" max="10767" width="7.85546875" style="150" bestFit="1" customWidth="1"/>
    <col min="10768" max="11008" width="11.42578125" style="150" customWidth="1"/>
    <col min="11009" max="11010" width="0" style="150" hidden="1" customWidth="1"/>
    <col min="11011" max="11011" width="90.28515625" style="150" customWidth="1"/>
    <col min="11012" max="11018" width="7.28515625" style="150" bestFit="1" customWidth="1"/>
    <col min="11019" max="11019" width="7.28515625" style="150" customWidth="1"/>
    <col min="11020" max="11020" width="7.28515625" style="150" bestFit="1" customWidth="1"/>
    <col min="11021" max="11021" width="7.28515625" style="150" customWidth="1"/>
    <col min="11022" max="11022" width="7.28515625" style="150" bestFit="1" customWidth="1"/>
    <col min="11023" max="11023" width="7.85546875" style="150" bestFit="1" customWidth="1"/>
    <col min="11024" max="11264" width="11.42578125" style="150" customWidth="1"/>
    <col min="11265" max="11266" width="0" style="150" hidden="1" customWidth="1"/>
    <col min="11267" max="11267" width="90.28515625" style="150" customWidth="1"/>
    <col min="11268" max="11274" width="7.28515625" style="150" bestFit="1" customWidth="1"/>
    <col min="11275" max="11275" width="7.28515625" style="150" customWidth="1"/>
    <col min="11276" max="11276" width="7.28515625" style="150" bestFit="1" customWidth="1"/>
    <col min="11277" max="11277" width="7.28515625" style="150" customWidth="1"/>
    <col min="11278" max="11278" width="7.28515625" style="150" bestFit="1" customWidth="1"/>
    <col min="11279" max="11279" width="7.85546875" style="150" bestFit="1" customWidth="1"/>
    <col min="11280" max="11520" width="11.42578125" style="150" customWidth="1"/>
    <col min="11521" max="11522" width="0" style="150" hidden="1" customWidth="1"/>
    <col min="11523" max="11523" width="90.28515625" style="150" customWidth="1"/>
    <col min="11524" max="11530" width="7.28515625" style="150" bestFit="1" customWidth="1"/>
    <col min="11531" max="11531" width="7.28515625" style="150" customWidth="1"/>
    <col min="11532" max="11532" width="7.28515625" style="150" bestFit="1" customWidth="1"/>
    <col min="11533" max="11533" width="7.28515625" style="150" customWidth="1"/>
    <col min="11534" max="11534" width="7.28515625" style="150" bestFit="1" customWidth="1"/>
    <col min="11535" max="11535" width="7.85546875" style="150" bestFit="1" customWidth="1"/>
    <col min="11536" max="11776" width="11.42578125" style="150" customWidth="1"/>
    <col min="11777" max="11778" width="0" style="150" hidden="1" customWidth="1"/>
    <col min="11779" max="11779" width="90.28515625" style="150" customWidth="1"/>
    <col min="11780" max="11786" width="7.28515625" style="150" bestFit="1" customWidth="1"/>
    <col min="11787" max="11787" width="7.28515625" style="150" customWidth="1"/>
    <col min="11788" max="11788" width="7.28515625" style="150" bestFit="1" customWidth="1"/>
    <col min="11789" max="11789" width="7.28515625" style="150" customWidth="1"/>
    <col min="11790" max="11790" width="7.28515625" style="150" bestFit="1" customWidth="1"/>
    <col min="11791" max="11791" width="7.85546875" style="150" bestFit="1" customWidth="1"/>
    <col min="11792" max="12032" width="11.42578125" style="150" customWidth="1"/>
    <col min="12033" max="12034" width="0" style="150" hidden="1" customWidth="1"/>
    <col min="12035" max="12035" width="90.28515625" style="150" customWidth="1"/>
    <col min="12036" max="12042" width="7.28515625" style="150" bestFit="1" customWidth="1"/>
    <col min="12043" max="12043" width="7.28515625" style="150" customWidth="1"/>
    <col min="12044" max="12044" width="7.28515625" style="150" bestFit="1" customWidth="1"/>
    <col min="12045" max="12045" width="7.28515625" style="150" customWidth="1"/>
    <col min="12046" max="12046" width="7.28515625" style="150" bestFit="1" customWidth="1"/>
    <col min="12047" max="12047" width="7.85546875" style="150" bestFit="1" customWidth="1"/>
    <col min="12048" max="12288" width="11.42578125" style="150" customWidth="1"/>
    <col min="12289" max="12290" width="0" style="150" hidden="1" customWidth="1"/>
    <col min="12291" max="12291" width="90.28515625" style="150" customWidth="1"/>
    <col min="12292" max="12298" width="7.28515625" style="150" bestFit="1" customWidth="1"/>
    <col min="12299" max="12299" width="7.28515625" style="150" customWidth="1"/>
    <col min="12300" max="12300" width="7.28515625" style="150" bestFit="1" customWidth="1"/>
    <col min="12301" max="12301" width="7.28515625" style="150" customWidth="1"/>
    <col min="12302" max="12302" width="7.28515625" style="150" bestFit="1" customWidth="1"/>
    <col min="12303" max="12303" width="7.85546875" style="150" bestFit="1" customWidth="1"/>
    <col min="12304" max="12544" width="11.42578125" style="150" customWidth="1"/>
    <col min="12545" max="12546" width="0" style="150" hidden="1" customWidth="1"/>
    <col min="12547" max="12547" width="90.28515625" style="150" customWidth="1"/>
    <col min="12548" max="12554" width="7.28515625" style="150" bestFit="1" customWidth="1"/>
    <col min="12555" max="12555" width="7.28515625" style="150" customWidth="1"/>
    <col min="12556" max="12556" width="7.28515625" style="150" bestFit="1" customWidth="1"/>
    <col min="12557" max="12557" width="7.28515625" style="150" customWidth="1"/>
    <col min="12558" max="12558" width="7.28515625" style="150" bestFit="1" customWidth="1"/>
    <col min="12559" max="12559" width="7.85546875" style="150" bestFit="1" customWidth="1"/>
    <col min="12560" max="12800" width="11.42578125" style="150" customWidth="1"/>
    <col min="12801" max="12802" width="0" style="150" hidden="1" customWidth="1"/>
    <col min="12803" max="12803" width="90.28515625" style="150" customWidth="1"/>
    <col min="12804" max="12810" width="7.28515625" style="150" bestFit="1" customWidth="1"/>
    <col min="12811" max="12811" width="7.28515625" style="150" customWidth="1"/>
    <col min="12812" max="12812" width="7.28515625" style="150" bestFit="1" customWidth="1"/>
    <col min="12813" max="12813" width="7.28515625" style="150" customWidth="1"/>
    <col min="12814" max="12814" width="7.28515625" style="150" bestFit="1" customWidth="1"/>
    <col min="12815" max="12815" width="7.85546875" style="150" bestFit="1" customWidth="1"/>
    <col min="12816" max="13056" width="11.42578125" style="150" customWidth="1"/>
    <col min="13057" max="13058" width="0" style="150" hidden="1" customWidth="1"/>
    <col min="13059" max="13059" width="90.28515625" style="150" customWidth="1"/>
    <col min="13060" max="13066" width="7.28515625" style="150" bestFit="1" customWidth="1"/>
    <col min="13067" max="13067" width="7.28515625" style="150" customWidth="1"/>
    <col min="13068" max="13068" width="7.28515625" style="150" bestFit="1" customWidth="1"/>
    <col min="13069" max="13069" width="7.28515625" style="150" customWidth="1"/>
    <col min="13070" max="13070" width="7.28515625" style="150" bestFit="1" customWidth="1"/>
    <col min="13071" max="13071" width="7.85546875" style="150" bestFit="1" customWidth="1"/>
    <col min="13072" max="13312" width="11.42578125" style="150" customWidth="1"/>
    <col min="13313" max="13314" width="0" style="150" hidden="1" customWidth="1"/>
    <col min="13315" max="13315" width="90.28515625" style="150" customWidth="1"/>
    <col min="13316" max="13322" width="7.28515625" style="150" bestFit="1" customWidth="1"/>
    <col min="13323" max="13323" width="7.28515625" style="150" customWidth="1"/>
    <col min="13324" max="13324" width="7.28515625" style="150" bestFit="1" customWidth="1"/>
    <col min="13325" max="13325" width="7.28515625" style="150" customWidth="1"/>
    <col min="13326" max="13326" width="7.28515625" style="150" bestFit="1" customWidth="1"/>
    <col min="13327" max="13327" width="7.85546875" style="150" bestFit="1" customWidth="1"/>
    <col min="13328" max="13568" width="11.42578125" style="150" customWidth="1"/>
    <col min="13569" max="13570" width="0" style="150" hidden="1" customWidth="1"/>
    <col min="13571" max="13571" width="90.28515625" style="150" customWidth="1"/>
    <col min="13572" max="13578" width="7.28515625" style="150" bestFit="1" customWidth="1"/>
    <col min="13579" max="13579" width="7.28515625" style="150" customWidth="1"/>
    <col min="13580" max="13580" width="7.28515625" style="150" bestFit="1" customWidth="1"/>
    <col min="13581" max="13581" width="7.28515625" style="150" customWidth="1"/>
    <col min="13582" max="13582" width="7.28515625" style="150" bestFit="1" customWidth="1"/>
    <col min="13583" max="13583" width="7.85546875" style="150" bestFit="1" customWidth="1"/>
    <col min="13584" max="13824" width="11.42578125" style="150" customWidth="1"/>
    <col min="13825" max="13826" width="0" style="150" hidden="1" customWidth="1"/>
    <col min="13827" max="13827" width="90.28515625" style="150" customWidth="1"/>
    <col min="13828" max="13834" width="7.28515625" style="150" bestFit="1" customWidth="1"/>
    <col min="13835" max="13835" width="7.28515625" style="150" customWidth="1"/>
    <col min="13836" max="13836" width="7.28515625" style="150" bestFit="1" customWidth="1"/>
    <col min="13837" max="13837" width="7.28515625" style="150" customWidth="1"/>
    <col min="13838" max="13838" width="7.28515625" style="150" bestFit="1" customWidth="1"/>
    <col min="13839" max="13839" width="7.85546875" style="150" bestFit="1" customWidth="1"/>
    <col min="13840" max="14080" width="11.42578125" style="150" customWidth="1"/>
    <col min="14081" max="14082" width="0" style="150" hidden="1" customWidth="1"/>
    <col min="14083" max="14083" width="90.28515625" style="150" customWidth="1"/>
    <col min="14084" max="14090" width="7.28515625" style="150" bestFit="1" customWidth="1"/>
    <col min="14091" max="14091" width="7.28515625" style="150" customWidth="1"/>
    <col min="14092" max="14092" width="7.28515625" style="150" bestFit="1" customWidth="1"/>
    <col min="14093" max="14093" width="7.28515625" style="150" customWidth="1"/>
    <col min="14094" max="14094" width="7.28515625" style="150" bestFit="1" customWidth="1"/>
    <col min="14095" max="14095" width="7.85546875" style="150" bestFit="1" customWidth="1"/>
    <col min="14096" max="14336" width="11.42578125" style="150" customWidth="1"/>
    <col min="14337" max="14338" width="0" style="150" hidden="1" customWidth="1"/>
    <col min="14339" max="14339" width="90.28515625" style="150" customWidth="1"/>
    <col min="14340" max="14346" width="7.28515625" style="150" bestFit="1" customWidth="1"/>
    <col min="14347" max="14347" width="7.28515625" style="150" customWidth="1"/>
    <col min="14348" max="14348" width="7.28515625" style="150" bestFit="1" customWidth="1"/>
    <col min="14349" max="14349" width="7.28515625" style="150" customWidth="1"/>
    <col min="14350" max="14350" width="7.28515625" style="150" bestFit="1" customWidth="1"/>
    <col min="14351" max="14351" width="7.85546875" style="150" bestFit="1" customWidth="1"/>
    <col min="14352" max="14592" width="11.42578125" style="150" customWidth="1"/>
    <col min="14593" max="14594" width="0" style="150" hidden="1" customWidth="1"/>
    <col min="14595" max="14595" width="90.28515625" style="150" customWidth="1"/>
    <col min="14596" max="14602" width="7.28515625" style="150" bestFit="1" customWidth="1"/>
    <col min="14603" max="14603" width="7.28515625" style="150" customWidth="1"/>
    <col min="14604" max="14604" width="7.28515625" style="150" bestFit="1" customWidth="1"/>
    <col min="14605" max="14605" width="7.28515625" style="150" customWidth="1"/>
    <col min="14606" max="14606" width="7.28515625" style="150" bestFit="1" customWidth="1"/>
    <col min="14607" max="14607" width="7.85546875" style="150" bestFit="1" customWidth="1"/>
    <col min="14608" max="14848" width="11.42578125" style="150" customWidth="1"/>
    <col min="14849" max="14850" width="0" style="150" hidden="1" customWidth="1"/>
    <col min="14851" max="14851" width="90.28515625" style="150" customWidth="1"/>
    <col min="14852" max="14858" width="7.28515625" style="150" bestFit="1" customWidth="1"/>
    <col min="14859" max="14859" width="7.28515625" style="150" customWidth="1"/>
    <col min="14860" max="14860" width="7.28515625" style="150" bestFit="1" customWidth="1"/>
    <col min="14861" max="14861" width="7.28515625" style="150" customWidth="1"/>
    <col min="14862" max="14862" width="7.28515625" style="150" bestFit="1" customWidth="1"/>
    <col min="14863" max="14863" width="7.85546875" style="150" bestFit="1" customWidth="1"/>
    <col min="14864" max="15104" width="11.42578125" style="150" customWidth="1"/>
    <col min="15105" max="15106" width="0" style="150" hidden="1" customWidth="1"/>
    <col min="15107" max="15107" width="90.28515625" style="150" customWidth="1"/>
    <col min="15108" max="15114" width="7.28515625" style="150" bestFit="1" customWidth="1"/>
    <col min="15115" max="15115" width="7.28515625" style="150" customWidth="1"/>
    <col min="15116" max="15116" width="7.28515625" style="150" bestFit="1" customWidth="1"/>
    <col min="15117" max="15117" width="7.28515625" style="150" customWidth="1"/>
    <col min="15118" max="15118" width="7.28515625" style="150" bestFit="1" customWidth="1"/>
    <col min="15119" max="15119" width="7.85546875" style="150" bestFit="1" customWidth="1"/>
    <col min="15120" max="15360" width="11.42578125" style="150" customWidth="1"/>
    <col min="15361" max="15362" width="0" style="150" hidden="1" customWidth="1"/>
    <col min="15363" max="15363" width="90.28515625" style="150" customWidth="1"/>
    <col min="15364" max="15370" width="7.28515625" style="150" bestFit="1" customWidth="1"/>
    <col min="15371" max="15371" width="7.28515625" style="150" customWidth="1"/>
    <col min="15372" max="15372" width="7.28515625" style="150" bestFit="1" customWidth="1"/>
    <col min="15373" max="15373" width="7.28515625" style="150" customWidth="1"/>
    <col min="15374" max="15374" width="7.28515625" style="150" bestFit="1" customWidth="1"/>
    <col min="15375" max="15375" width="7.85546875" style="150" bestFit="1" customWidth="1"/>
    <col min="15376" max="15616" width="11.42578125" style="150" customWidth="1"/>
    <col min="15617" max="15618" width="0" style="150" hidden="1" customWidth="1"/>
    <col min="15619" max="15619" width="90.28515625" style="150" customWidth="1"/>
    <col min="15620" max="15626" width="7.28515625" style="150" bestFit="1" customWidth="1"/>
    <col min="15627" max="15627" width="7.28515625" style="150" customWidth="1"/>
    <col min="15628" max="15628" width="7.28515625" style="150" bestFit="1" customWidth="1"/>
    <col min="15629" max="15629" width="7.28515625" style="150" customWidth="1"/>
    <col min="15630" max="15630" width="7.28515625" style="150" bestFit="1" customWidth="1"/>
    <col min="15631" max="15631" width="7.85546875" style="150" bestFit="1" customWidth="1"/>
    <col min="15632" max="15872" width="11.42578125" style="150" customWidth="1"/>
    <col min="15873" max="15874" width="0" style="150" hidden="1" customWidth="1"/>
    <col min="15875" max="15875" width="90.28515625" style="150" customWidth="1"/>
    <col min="15876" max="15882" width="7.28515625" style="150" bestFit="1" customWidth="1"/>
    <col min="15883" max="15883" width="7.28515625" style="150" customWidth="1"/>
    <col min="15884" max="15884" width="7.28515625" style="150" bestFit="1" customWidth="1"/>
    <col min="15885" max="15885" width="7.28515625" style="150" customWidth="1"/>
    <col min="15886" max="15886" width="7.28515625" style="150" bestFit="1" customWidth="1"/>
    <col min="15887" max="15887" width="7.85546875" style="150" bestFit="1" customWidth="1"/>
    <col min="15888" max="16128" width="11.42578125" style="150" customWidth="1"/>
    <col min="16129" max="16130" width="0" style="150" hidden="1" customWidth="1"/>
    <col min="16131" max="16131" width="90.28515625" style="150" customWidth="1"/>
    <col min="16132" max="16138" width="7.28515625" style="150" bestFit="1" customWidth="1"/>
    <col min="16139" max="16139" width="7.28515625" style="150" customWidth="1"/>
    <col min="16140" max="16140" width="7.28515625" style="150" bestFit="1" customWidth="1"/>
    <col min="16141" max="16141" width="7.28515625" style="150" customWidth="1"/>
    <col min="16142" max="16142" width="7.28515625" style="150" bestFit="1" customWidth="1"/>
    <col min="16143" max="16143" width="7.85546875" style="150" bestFit="1" customWidth="1"/>
    <col min="16144" max="16384" width="11.42578125" style="150" customWidth="1"/>
  </cols>
  <sheetData>
    <row r="1" spans="1:15" ht="15" customHeight="1">
      <c r="A1" s="751"/>
      <c r="B1" s="751"/>
      <c r="C1" s="787"/>
      <c r="D1" s="787"/>
      <c r="E1" s="787"/>
      <c r="F1" s="787"/>
      <c r="G1" s="787"/>
      <c r="H1" s="787"/>
      <c r="I1" s="787"/>
      <c r="J1" s="787"/>
      <c r="K1" s="787"/>
      <c r="L1" s="787"/>
      <c r="M1" s="787"/>
      <c r="N1" s="787"/>
      <c r="O1" s="754"/>
    </row>
    <row r="2" spans="1:15" ht="15" customHeight="1">
      <c r="A2" s="783" t="s">
        <v>347</v>
      </c>
      <c r="B2" s="783"/>
      <c r="C2" s="783"/>
      <c r="D2" s="783"/>
      <c r="E2" s="783"/>
      <c r="F2" s="783"/>
      <c r="G2" s="783"/>
      <c r="H2" s="783"/>
      <c r="I2" s="783"/>
      <c r="J2" s="783"/>
      <c r="K2" s="783"/>
      <c r="L2" s="783"/>
      <c r="M2" s="783"/>
      <c r="N2" s="783"/>
      <c r="O2" s="755"/>
    </row>
    <row r="3" spans="1:15" ht="15" customHeight="1">
      <c r="A3" s="751"/>
      <c r="B3" s="751"/>
      <c r="C3" s="783" t="s">
        <v>637</v>
      </c>
      <c r="D3" s="783"/>
      <c r="E3" s="783"/>
      <c r="F3" s="783"/>
      <c r="G3" s="783"/>
      <c r="H3" s="783"/>
      <c r="I3" s="783"/>
      <c r="J3" s="783"/>
      <c r="K3" s="783"/>
      <c r="L3" s="783"/>
      <c r="M3" s="783"/>
      <c r="N3" s="783"/>
      <c r="O3" s="755"/>
    </row>
    <row r="4" spans="1:15" s="151" customFormat="1" ht="15" customHeight="1">
      <c r="A4" s="784"/>
      <c r="B4" s="783"/>
      <c r="C4" s="783"/>
      <c r="D4" s="783"/>
      <c r="E4" s="783"/>
      <c r="F4" s="783"/>
      <c r="G4" s="783"/>
      <c r="H4" s="783"/>
      <c r="I4" s="783"/>
      <c r="J4" s="783"/>
      <c r="K4" s="783"/>
      <c r="L4" s="783"/>
      <c r="M4" s="783"/>
      <c r="N4" s="783"/>
      <c r="O4" s="755"/>
    </row>
    <row r="5" spans="1:15" s="154" customFormat="1" ht="15" customHeight="1" thickBot="1">
      <c r="A5" s="152"/>
      <c r="B5" s="152"/>
      <c r="C5" s="153"/>
      <c r="D5" s="153"/>
      <c r="E5" s="153"/>
      <c r="F5" s="153"/>
      <c r="G5" s="153"/>
      <c r="H5" s="153"/>
      <c r="I5" s="153"/>
      <c r="J5" s="153"/>
      <c r="K5" s="153"/>
      <c r="L5" s="153"/>
      <c r="M5" s="153"/>
      <c r="N5" s="153"/>
      <c r="O5" s="153"/>
    </row>
    <row r="6" spans="1:15" ht="30" customHeight="1" thickTop="1" thickBot="1">
      <c r="A6" s="114"/>
      <c r="B6" s="155"/>
      <c r="C6" s="702"/>
      <c r="D6" s="692" t="s">
        <v>562</v>
      </c>
      <c r="E6" s="692" t="s">
        <v>563</v>
      </c>
      <c r="F6" s="692" t="s">
        <v>564</v>
      </c>
      <c r="G6" s="692" t="s">
        <v>565</v>
      </c>
      <c r="H6" s="692" t="s">
        <v>566</v>
      </c>
      <c r="I6" s="698" t="s">
        <v>567</v>
      </c>
      <c r="J6" s="698" t="s">
        <v>568</v>
      </c>
      <c r="K6" s="698" t="s">
        <v>569</v>
      </c>
      <c r="L6" s="698" t="s">
        <v>570</v>
      </c>
      <c r="M6" s="698" t="s">
        <v>571</v>
      </c>
      <c r="N6" s="698" t="s">
        <v>572</v>
      </c>
      <c r="O6" s="698" t="s">
        <v>573</v>
      </c>
    </row>
    <row r="7" spans="1:15" ht="15" customHeight="1" thickTop="1" thickBot="1">
      <c r="A7" s="114"/>
      <c r="B7" s="114"/>
      <c r="C7" s="131"/>
      <c r="D7" s="156"/>
      <c r="E7" s="156"/>
      <c r="F7" s="156"/>
      <c r="G7" s="156"/>
      <c r="H7" s="156"/>
      <c r="I7" s="156"/>
      <c r="J7" s="156"/>
      <c r="K7" s="156"/>
      <c r="L7" s="156"/>
      <c r="M7" s="156"/>
      <c r="N7" s="156"/>
      <c r="O7" s="156"/>
    </row>
    <row r="8" spans="1:15" s="114" customFormat="1" ht="15" customHeight="1" thickTop="1" thickBot="1">
      <c r="B8" s="140"/>
      <c r="C8" s="703" t="s">
        <v>496</v>
      </c>
      <c r="D8" s="700"/>
      <c r="E8" s="700"/>
      <c r="F8" s="700"/>
      <c r="G8" s="700"/>
      <c r="H8" s="700"/>
      <c r="I8" s="701"/>
      <c r="J8" s="701"/>
      <c r="K8" s="701"/>
      <c r="L8" s="701"/>
      <c r="M8" s="701"/>
      <c r="N8" s="701"/>
      <c r="O8" s="701"/>
    </row>
    <row r="9" spans="1:15" s="114" customFormat="1" ht="15" customHeight="1" thickTop="1">
      <c r="A9" s="114" t="s">
        <v>638</v>
      </c>
      <c r="B9" s="142" t="s">
        <v>720</v>
      </c>
      <c r="C9" s="143" t="s">
        <v>497</v>
      </c>
      <c r="D9" s="144">
        <v>9.4100000000000003E-2</v>
      </c>
      <c r="E9" s="144">
        <v>8.14E-2</v>
      </c>
      <c r="F9" s="144">
        <v>8.1600000000000006E-2</v>
      </c>
      <c r="G9" s="144">
        <v>5.7599999999999998E-2</v>
      </c>
      <c r="H9" s="144">
        <v>8.5699999999999998E-2</v>
      </c>
      <c r="I9" s="144">
        <v>8.5599999999999996E-2</v>
      </c>
      <c r="J9" s="144">
        <v>7.9000000000000001E-2</v>
      </c>
      <c r="K9" s="144">
        <v>5.9900000000000002E-2</v>
      </c>
      <c r="L9" s="144">
        <v>6.9599999999999995E-2</v>
      </c>
      <c r="M9" s="144">
        <v>6.4199999999999993E-2</v>
      </c>
      <c r="N9" s="144">
        <v>6.2100000000000002E-2</v>
      </c>
      <c r="O9" s="144">
        <v>5.6000000000000001E-2</v>
      </c>
    </row>
    <row r="10" spans="1:15" s="151" customFormat="1" ht="15" customHeight="1">
      <c r="A10" s="114" t="s">
        <v>638</v>
      </c>
      <c r="B10" s="142" t="s">
        <v>721</v>
      </c>
      <c r="C10" s="143" t="s">
        <v>498</v>
      </c>
      <c r="D10" s="144">
        <v>9.8199999999999996E-2</v>
      </c>
      <c r="E10" s="144">
        <v>8.5099999999999995E-2</v>
      </c>
      <c r="F10" s="144">
        <v>8.43E-2</v>
      </c>
      <c r="G10" s="144">
        <v>5.96E-2</v>
      </c>
      <c r="H10" s="144">
        <v>9.2100000000000001E-2</v>
      </c>
      <c r="I10" s="144">
        <v>9.3600000000000003E-2</v>
      </c>
      <c r="J10" s="144">
        <v>8.2799999999999999E-2</v>
      </c>
      <c r="K10" s="144">
        <v>6.6199999999999995E-2</v>
      </c>
      <c r="L10" s="144">
        <v>7.5999999999999998E-2</v>
      </c>
      <c r="M10" s="144">
        <v>7.1199999999999999E-2</v>
      </c>
      <c r="N10" s="144">
        <v>6.7900000000000002E-2</v>
      </c>
      <c r="O10" s="144">
        <v>6.2100000000000002E-2</v>
      </c>
    </row>
    <row r="11" spans="1:15" s="151" customFormat="1" ht="15" customHeight="1">
      <c r="A11" s="114" t="s">
        <v>638</v>
      </c>
      <c r="B11" s="142" t="s">
        <v>722</v>
      </c>
      <c r="C11" s="143" t="s">
        <v>499</v>
      </c>
      <c r="D11" s="144">
        <v>9.1399999999999995E-2</v>
      </c>
      <c r="E11" s="144">
        <v>7.9000000000000001E-2</v>
      </c>
      <c r="F11" s="144">
        <v>7.9000000000000001E-2</v>
      </c>
      <c r="G11" s="144">
        <v>5.0599999999999999E-2</v>
      </c>
      <c r="H11" s="144">
        <v>7.8899999999999998E-2</v>
      </c>
      <c r="I11" s="144">
        <v>7.7200000000000005E-2</v>
      </c>
      <c r="J11" s="144">
        <v>7.0699999999999999E-2</v>
      </c>
      <c r="K11" s="144">
        <v>6.5600000000000006E-2</v>
      </c>
      <c r="L11" s="144">
        <v>5.9700000000000003E-2</v>
      </c>
      <c r="M11" s="144">
        <v>6.0999999999999999E-2</v>
      </c>
      <c r="N11" s="144">
        <v>4.8300000000000003E-2</v>
      </c>
      <c r="O11" s="144">
        <v>2.41E-2</v>
      </c>
    </row>
    <row r="12" spans="1:15" s="151" customFormat="1" ht="15" customHeight="1">
      <c r="A12" s="114" t="s">
        <v>638</v>
      </c>
      <c r="B12" s="142" t="s">
        <v>723</v>
      </c>
      <c r="C12" s="143" t="s">
        <v>500</v>
      </c>
      <c r="D12" s="144">
        <v>2.01E-2</v>
      </c>
      <c r="E12" s="144">
        <v>1.26E-2</v>
      </c>
      <c r="F12" s="144">
        <v>1.9400000000000001E-2</v>
      </c>
      <c r="G12" s="144">
        <v>6.7999999999999996E-3</v>
      </c>
      <c r="H12" s="144">
        <v>5.0000000000000001E-3</v>
      </c>
      <c r="I12" s="144">
        <v>8.9999999999999993E-3</v>
      </c>
      <c r="J12" s="144">
        <v>1.2699999999999999E-2</v>
      </c>
      <c r="K12" s="144">
        <v>1.35E-2</v>
      </c>
      <c r="L12" s="144">
        <v>1.01E-2</v>
      </c>
      <c r="M12" s="144">
        <v>1.04E-2</v>
      </c>
      <c r="N12" s="144">
        <v>8.0000000000000004E-4</v>
      </c>
      <c r="O12" s="144">
        <v>-2.3599999999999999E-2</v>
      </c>
    </row>
    <row r="13" spans="1:15" s="151" customFormat="1" ht="15" customHeight="1">
      <c r="A13" s="114" t="s">
        <v>638</v>
      </c>
      <c r="B13" s="142" t="s">
        <v>724</v>
      </c>
      <c r="C13" s="143" t="s">
        <v>501</v>
      </c>
      <c r="D13" s="144">
        <v>2.01E-2</v>
      </c>
      <c r="E13" s="144">
        <v>1.26E-2</v>
      </c>
      <c r="F13" s="144">
        <v>1.9E-2</v>
      </c>
      <c r="G13" s="144">
        <v>7.4999999999999997E-3</v>
      </c>
      <c r="H13" s="144">
        <v>4.1000000000000003E-3</v>
      </c>
      <c r="I13" s="144">
        <v>9.2999999999999992E-3</v>
      </c>
      <c r="J13" s="144">
        <v>1.3100000000000001E-2</v>
      </c>
      <c r="K13" s="144">
        <v>1.38E-2</v>
      </c>
      <c r="L13" s="144">
        <v>9.9000000000000008E-3</v>
      </c>
      <c r="M13" s="144">
        <v>9.7999999999999997E-3</v>
      </c>
      <c r="N13" s="144">
        <v>5.0000000000000001E-4</v>
      </c>
      <c r="O13" s="144">
        <v>-1.9699999999999999E-2</v>
      </c>
    </row>
    <row r="14" spans="1:15" s="151" customFormat="1" ht="15" customHeight="1">
      <c r="A14" s="114" t="s">
        <v>638</v>
      </c>
      <c r="B14" s="142" t="s">
        <v>725</v>
      </c>
      <c r="C14" s="143" t="s">
        <v>502</v>
      </c>
      <c r="D14" s="144">
        <v>1.4200000000000001E-2</v>
      </c>
      <c r="E14" s="144">
        <v>9.1000000000000004E-3</v>
      </c>
      <c r="F14" s="144">
        <v>1.2200000000000001E-2</v>
      </c>
      <c r="G14" s="144">
        <v>3.0999999999999999E-3</v>
      </c>
      <c r="H14" s="144">
        <v>2.8999999999999998E-3</v>
      </c>
      <c r="I14" s="144">
        <v>3.5000000000000001E-3</v>
      </c>
      <c r="J14" s="144">
        <v>3.5999999999999999E-3</v>
      </c>
      <c r="K14" s="144">
        <v>5.8999999999999999E-3</v>
      </c>
      <c r="L14" s="144">
        <v>3.3E-3</v>
      </c>
      <c r="M14" s="144">
        <v>3.3999999999999998E-3</v>
      </c>
      <c r="N14" s="144">
        <v>-1E-3</v>
      </c>
      <c r="O14" s="144">
        <v>-1.9699999999999999E-2</v>
      </c>
    </row>
    <row r="15" spans="1:15" s="151" customFormat="1" ht="15" customHeight="1" thickBot="1">
      <c r="A15" s="114" t="s">
        <v>638</v>
      </c>
      <c r="B15" s="142" t="s">
        <v>726</v>
      </c>
      <c r="C15" s="143" t="s">
        <v>503</v>
      </c>
      <c r="D15" s="144">
        <v>0.14729999999999999</v>
      </c>
      <c r="E15" s="144">
        <v>9.5100000000000004E-2</v>
      </c>
      <c r="F15" s="144">
        <v>0.1241</v>
      </c>
      <c r="G15" s="144">
        <v>3.3700000000000001E-2</v>
      </c>
      <c r="H15" s="144">
        <v>4.1300000000000003E-2</v>
      </c>
      <c r="I15" s="144">
        <v>4.7600000000000003E-2</v>
      </c>
      <c r="J15" s="144">
        <v>4.7100000000000003E-2</v>
      </c>
      <c r="K15" s="144">
        <v>8.1699999999999995E-2</v>
      </c>
      <c r="L15" s="144">
        <v>4.7600000000000003E-2</v>
      </c>
      <c r="M15" s="144">
        <v>4.82E-2</v>
      </c>
      <c r="N15" s="144">
        <v>-1.4E-2</v>
      </c>
      <c r="O15" s="144">
        <v>-0.26619999999999999</v>
      </c>
    </row>
    <row r="16" spans="1:15" s="157" customFormat="1" ht="15" customHeight="1" thickTop="1" thickBot="1">
      <c r="A16" s="114"/>
      <c r="B16" s="140"/>
      <c r="C16" s="703" t="s">
        <v>504</v>
      </c>
      <c r="D16" s="700"/>
      <c r="E16" s="700"/>
      <c r="F16" s="700"/>
      <c r="G16" s="700"/>
      <c r="H16" s="700"/>
      <c r="I16" s="701"/>
      <c r="J16" s="701"/>
      <c r="K16" s="701"/>
      <c r="L16" s="701"/>
      <c r="M16" s="701"/>
      <c r="N16" s="701"/>
      <c r="O16" s="701"/>
    </row>
    <row r="17" spans="1:15" s="114" customFormat="1" ht="15" customHeight="1" thickTop="1">
      <c r="A17" s="114" t="s">
        <v>638</v>
      </c>
      <c r="B17" s="142" t="s">
        <v>727</v>
      </c>
      <c r="C17" s="143" t="s">
        <v>505</v>
      </c>
      <c r="D17" s="144">
        <v>0.1188</v>
      </c>
      <c r="E17" s="144">
        <v>0.1081</v>
      </c>
      <c r="F17" s="144">
        <v>0.1066</v>
      </c>
      <c r="G17" s="144">
        <v>7.5700000000000003E-2</v>
      </c>
      <c r="H17" s="144">
        <v>0.11650000000000001</v>
      </c>
      <c r="I17" s="144">
        <v>0.11840000000000001</v>
      </c>
      <c r="J17" s="144">
        <v>0.11609999999999999</v>
      </c>
      <c r="K17" s="144">
        <v>9.8199999999999996E-2</v>
      </c>
      <c r="L17" s="144">
        <v>0.1057</v>
      </c>
      <c r="M17" s="144">
        <v>0.10009999999999999</v>
      </c>
      <c r="N17" s="144">
        <v>9.7600000000000006E-2</v>
      </c>
      <c r="O17" s="144">
        <v>9.3600000000000003E-2</v>
      </c>
    </row>
    <row r="18" spans="1:15" s="151" customFormat="1" ht="15" customHeight="1">
      <c r="A18" s="114" t="s">
        <v>638</v>
      </c>
      <c r="B18" s="142" t="s">
        <v>728</v>
      </c>
      <c r="C18" s="143" t="s">
        <v>506</v>
      </c>
      <c r="D18" s="144">
        <v>-2.46E-2</v>
      </c>
      <c r="E18" s="144">
        <v>-2.6700000000000002E-2</v>
      </c>
      <c r="F18" s="144">
        <v>-2.5000000000000001E-2</v>
      </c>
      <c r="G18" s="144">
        <v>-1.8200000000000001E-2</v>
      </c>
      <c r="H18" s="144">
        <v>-3.0800000000000001E-2</v>
      </c>
      <c r="I18" s="144">
        <v>-3.2800000000000003E-2</v>
      </c>
      <c r="J18" s="144">
        <v>-3.7199999999999997E-2</v>
      </c>
      <c r="K18" s="144">
        <v>-3.8300000000000001E-2</v>
      </c>
      <c r="L18" s="144">
        <v>-3.61E-2</v>
      </c>
      <c r="M18" s="144">
        <v>-3.5900000000000001E-2</v>
      </c>
      <c r="N18" s="144">
        <v>-3.56E-2</v>
      </c>
      <c r="O18" s="144">
        <v>-3.7600000000000001E-2</v>
      </c>
    </row>
    <row r="19" spans="1:15" s="151" customFormat="1" ht="15" customHeight="1">
      <c r="A19" s="114" t="s">
        <v>638</v>
      </c>
      <c r="B19" s="142" t="s">
        <v>729</v>
      </c>
      <c r="C19" s="143" t="s">
        <v>507</v>
      </c>
      <c r="D19" s="144">
        <v>2.9700000000000001E-2</v>
      </c>
      <c r="E19" s="144">
        <v>3.2599999999999997E-2</v>
      </c>
      <c r="F19" s="144">
        <v>3.1E-2</v>
      </c>
      <c r="G19" s="144">
        <v>2.2700000000000001E-2</v>
      </c>
      <c r="H19" s="144">
        <v>3.8399999999999997E-2</v>
      </c>
      <c r="I19" s="144">
        <v>4.1700000000000001E-2</v>
      </c>
      <c r="J19" s="144">
        <v>4.8800000000000003E-2</v>
      </c>
      <c r="K19" s="144">
        <v>5.11E-2</v>
      </c>
      <c r="L19" s="144">
        <v>4.7399999999999998E-2</v>
      </c>
      <c r="M19" s="144">
        <v>4.5600000000000002E-2</v>
      </c>
      <c r="N19" s="144">
        <v>4.5100000000000001E-2</v>
      </c>
      <c r="O19" s="144">
        <v>4.7100000000000003E-2</v>
      </c>
    </row>
    <row r="20" spans="1:15" s="151" customFormat="1" ht="15" customHeight="1">
      <c r="A20" s="114" t="s">
        <v>638</v>
      </c>
      <c r="B20" s="142" t="s">
        <v>730</v>
      </c>
      <c r="C20" s="143" t="s">
        <v>508</v>
      </c>
      <c r="D20" s="144">
        <v>0</v>
      </c>
      <c r="E20" s="144">
        <v>0</v>
      </c>
      <c r="F20" s="144">
        <v>0</v>
      </c>
      <c r="G20" s="144">
        <v>0</v>
      </c>
      <c r="H20" s="144">
        <v>0</v>
      </c>
      <c r="I20" s="144">
        <v>0</v>
      </c>
      <c r="J20" s="144">
        <v>0</v>
      </c>
      <c r="K20" s="144">
        <v>0</v>
      </c>
      <c r="L20" s="144">
        <v>-1E-4</v>
      </c>
      <c r="M20" s="144">
        <v>-1E-4</v>
      </c>
      <c r="N20" s="144">
        <v>-1E-4</v>
      </c>
      <c r="O20" s="144">
        <v>-1E-4</v>
      </c>
    </row>
    <row r="21" spans="1:15" s="151" customFormat="1" ht="15" customHeight="1">
      <c r="A21" s="114" t="s">
        <v>638</v>
      </c>
      <c r="B21" s="142" t="s">
        <v>731</v>
      </c>
      <c r="C21" s="143" t="s">
        <v>509</v>
      </c>
      <c r="D21" s="144">
        <v>-6.7999999999999996E-3</v>
      </c>
      <c r="E21" s="144">
        <v>-6.1000000000000004E-3</v>
      </c>
      <c r="F21" s="144">
        <v>-5.3E-3</v>
      </c>
      <c r="G21" s="144">
        <v>-8.9999999999999993E-3</v>
      </c>
      <c r="H21" s="144">
        <v>-1.32E-2</v>
      </c>
      <c r="I21" s="144">
        <v>-1.6400000000000001E-2</v>
      </c>
      <c r="J21" s="144">
        <v>-1.2200000000000001E-2</v>
      </c>
      <c r="K21" s="144">
        <v>-5.9999999999999995E-4</v>
      </c>
      <c r="L21" s="144">
        <v>-1.6299999999999999E-2</v>
      </c>
      <c r="M21" s="144">
        <v>-1.03E-2</v>
      </c>
      <c r="N21" s="144">
        <v>-1.9599999999999999E-2</v>
      </c>
      <c r="O21" s="144">
        <v>-3.8100000000000002E-2</v>
      </c>
    </row>
    <row r="22" spans="1:15" s="151" customFormat="1" ht="15" customHeight="1">
      <c r="A22" s="114" t="s">
        <v>638</v>
      </c>
      <c r="B22" s="142" t="s">
        <v>732</v>
      </c>
      <c r="C22" s="143" t="s">
        <v>510</v>
      </c>
      <c r="D22" s="144">
        <v>4.1000000000000003E-3</v>
      </c>
      <c r="E22" s="144">
        <v>3.7000000000000002E-3</v>
      </c>
      <c r="F22" s="144">
        <v>2.7000000000000001E-3</v>
      </c>
      <c r="G22" s="144">
        <v>2E-3</v>
      </c>
      <c r="H22" s="144">
        <v>6.4000000000000003E-3</v>
      </c>
      <c r="I22" s="144">
        <v>8.0000000000000002E-3</v>
      </c>
      <c r="J22" s="144">
        <v>3.8999999999999998E-3</v>
      </c>
      <c r="K22" s="144">
        <v>6.1999999999999998E-3</v>
      </c>
      <c r="L22" s="144">
        <v>6.4000000000000003E-3</v>
      </c>
      <c r="M22" s="144">
        <v>7.0000000000000001E-3</v>
      </c>
      <c r="N22" s="144">
        <v>5.8999999999999999E-3</v>
      </c>
      <c r="O22" s="144">
        <v>6.1999999999999998E-3</v>
      </c>
    </row>
    <row r="23" spans="1:15" s="151" customFormat="1" ht="15" customHeight="1">
      <c r="A23" s="114" t="s">
        <v>638</v>
      </c>
      <c r="B23" s="142" t="s">
        <v>733</v>
      </c>
      <c r="C23" s="143" t="s">
        <v>511</v>
      </c>
      <c r="D23" s="144">
        <v>-7.1300000000000002E-2</v>
      </c>
      <c r="E23" s="144">
        <v>-6.6400000000000001E-2</v>
      </c>
      <c r="F23" s="144">
        <v>-5.9700000000000003E-2</v>
      </c>
      <c r="G23" s="144">
        <v>-4.3799999999999999E-2</v>
      </c>
      <c r="H23" s="144">
        <v>-7.3899999999999993E-2</v>
      </c>
      <c r="I23" s="144">
        <v>-6.83E-2</v>
      </c>
      <c r="J23" s="144">
        <v>-5.79E-2</v>
      </c>
      <c r="K23" s="144">
        <v>-5.1999999999999998E-2</v>
      </c>
      <c r="L23" s="144">
        <v>-4.9500000000000002E-2</v>
      </c>
      <c r="M23" s="144">
        <v>-5.0599999999999999E-2</v>
      </c>
      <c r="N23" s="144">
        <v>-4.7500000000000001E-2</v>
      </c>
      <c r="O23" s="144">
        <v>-4.7600000000000003E-2</v>
      </c>
    </row>
    <row r="24" spans="1:15" s="151" customFormat="1" ht="15" customHeight="1">
      <c r="A24" s="114" t="s">
        <v>638</v>
      </c>
      <c r="B24" s="142" t="s">
        <v>734</v>
      </c>
      <c r="C24" s="143" t="s">
        <v>512</v>
      </c>
      <c r="D24" s="144">
        <v>0</v>
      </c>
      <c r="E24" s="144">
        <v>1E-4</v>
      </c>
      <c r="F24" s="144">
        <v>-4.0000000000000002E-4</v>
      </c>
      <c r="G24" s="144">
        <v>6.9999999999999999E-4</v>
      </c>
      <c r="H24" s="144">
        <v>-8.9999999999999998E-4</v>
      </c>
      <c r="I24" s="144">
        <v>2.9999999999999997E-4</v>
      </c>
      <c r="J24" s="144">
        <v>4.0000000000000002E-4</v>
      </c>
      <c r="K24" s="144">
        <v>2.0000000000000001E-4</v>
      </c>
      <c r="L24" s="144">
        <v>-1E-4</v>
      </c>
      <c r="M24" s="144">
        <v>-5.0000000000000001E-4</v>
      </c>
      <c r="N24" s="144">
        <v>-1E-4</v>
      </c>
      <c r="O24" s="144">
        <v>3.8999999999999998E-3</v>
      </c>
    </row>
    <row r="25" spans="1:15" s="151" customFormat="1" ht="15" customHeight="1" thickBot="1">
      <c r="A25" s="114" t="s">
        <v>638</v>
      </c>
      <c r="B25" s="142" t="s">
        <v>735</v>
      </c>
      <c r="C25" s="143" t="s">
        <v>513</v>
      </c>
      <c r="D25" s="144">
        <v>0.2429</v>
      </c>
      <c r="E25" s="144">
        <v>0.24329999999999999</v>
      </c>
      <c r="F25" s="144">
        <v>0.2102</v>
      </c>
      <c r="G25" s="144">
        <v>8.8599999999999998E-2</v>
      </c>
      <c r="H25" s="144">
        <v>0.12180000000000001</v>
      </c>
      <c r="I25" s="144">
        <v>0.1077</v>
      </c>
      <c r="J25" s="144">
        <v>0.1057</v>
      </c>
      <c r="K25" s="144">
        <v>0.1021</v>
      </c>
      <c r="L25" s="144">
        <v>0.10489999999999999</v>
      </c>
      <c r="M25" s="144">
        <v>0.10059999999999999</v>
      </c>
      <c r="N25" s="144">
        <v>0.10390000000000001</v>
      </c>
      <c r="O25" s="144">
        <v>0.10340000000000001</v>
      </c>
    </row>
    <row r="26" spans="1:15" s="157" customFormat="1" ht="15" customHeight="1" thickTop="1" thickBot="1">
      <c r="A26" s="114"/>
      <c r="B26" s="158"/>
      <c r="C26" s="703" t="s">
        <v>514</v>
      </c>
      <c r="D26" s="700"/>
      <c r="E26" s="700"/>
      <c r="F26" s="700"/>
      <c r="G26" s="700"/>
      <c r="H26" s="700"/>
      <c r="I26" s="701"/>
      <c r="J26" s="701"/>
      <c r="K26" s="701"/>
      <c r="L26" s="701"/>
      <c r="M26" s="701"/>
      <c r="N26" s="701"/>
      <c r="O26" s="701"/>
    </row>
    <row r="27" spans="1:15" s="114" customFormat="1" ht="15" customHeight="1" thickTop="1">
      <c r="A27" s="114" t="s">
        <v>638</v>
      </c>
      <c r="B27" s="142" t="s">
        <v>736</v>
      </c>
      <c r="C27" s="143" t="s">
        <v>515</v>
      </c>
      <c r="D27" s="144">
        <v>0.1472</v>
      </c>
      <c r="E27" s="144">
        <v>0.1318</v>
      </c>
      <c r="F27" s="144">
        <v>0.129</v>
      </c>
      <c r="G27" s="144">
        <v>8.9700000000000002E-2</v>
      </c>
      <c r="H27" s="144">
        <v>0.13689999999999999</v>
      </c>
      <c r="I27" s="144">
        <v>0.14069999999999999</v>
      </c>
      <c r="J27" s="144">
        <v>0.14330000000000001</v>
      </c>
      <c r="K27" s="144">
        <v>0.12989999999999999</v>
      </c>
      <c r="L27" s="144">
        <v>0.1411</v>
      </c>
      <c r="M27" s="144">
        <v>0.1462</v>
      </c>
      <c r="N27" s="144">
        <v>0.14560000000000001</v>
      </c>
      <c r="O27" s="144">
        <v>0.14319999999999999</v>
      </c>
    </row>
    <row r="28" spans="1:15" s="151" customFormat="1" ht="15" customHeight="1">
      <c r="A28" s="114" t="s">
        <v>638</v>
      </c>
      <c r="B28" s="142" t="s">
        <v>737</v>
      </c>
      <c r="C28" s="143" t="s">
        <v>516</v>
      </c>
      <c r="D28" s="144">
        <v>0.12839999999999999</v>
      </c>
      <c r="E28" s="144">
        <v>0.13339999999999999</v>
      </c>
      <c r="F28" s="144">
        <v>0.1338</v>
      </c>
      <c r="G28" s="144">
        <v>9.8299999999999998E-2</v>
      </c>
      <c r="H28" s="144">
        <v>0.12859999999999999</v>
      </c>
      <c r="I28" s="144">
        <v>9.0999999999999998E-2</v>
      </c>
      <c r="J28" s="144">
        <v>0.13239999999999999</v>
      </c>
      <c r="K28" s="144">
        <v>0.13519999999999999</v>
      </c>
      <c r="L28" s="144">
        <v>0.1181</v>
      </c>
      <c r="M28" s="144">
        <v>0.1229</v>
      </c>
      <c r="N28" s="144">
        <v>0.1239</v>
      </c>
      <c r="O28" s="144">
        <v>0.123</v>
      </c>
    </row>
    <row r="29" spans="1:15" s="151" customFormat="1" ht="15" customHeight="1">
      <c r="A29" s="114" t="s">
        <v>638</v>
      </c>
      <c r="B29" s="142" t="s">
        <v>738</v>
      </c>
      <c r="C29" s="143" t="s">
        <v>517</v>
      </c>
      <c r="D29" s="144">
        <v>9.7299999999999998E-2</v>
      </c>
      <c r="E29" s="144">
        <v>0.1051</v>
      </c>
      <c r="F29" s="144">
        <v>0.1026</v>
      </c>
      <c r="G29" s="144">
        <v>0.1452</v>
      </c>
      <c r="H29" s="144">
        <v>0.2056</v>
      </c>
      <c r="I29" s="144">
        <v>0.1719</v>
      </c>
      <c r="J29" s="144">
        <v>9.7000000000000003E-2</v>
      </c>
      <c r="K29" s="144">
        <v>9.3299999999999994E-2</v>
      </c>
      <c r="L29" s="144">
        <v>0.1103</v>
      </c>
      <c r="M29" s="144">
        <v>7.9699999999999993E-2</v>
      </c>
      <c r="N29" s="144">
        <v>0.11799999999999999</v>
      </c>
      <c r="O29" s="144">
        <v>0.12280000000000001</v>
      </c>
    </row>
    <row r="30" spans="1:15" s="151" customFormat="1" ht="15" customHeight="1">
      <c r="A30" s="114" t="s">
        <v>638</v>
      </c>
      <c r="B30" s="142" t="s">
        <v>739</v>
      </c>
      <c r="C30" s="143" t="s">
        <v>518</v>
      </c>
      <c r="D30" s="144">
        <v>0.1101</v>
      </c>
      <c r="E30" s="144">
        <v>7.6999999999999999E-2</v>
      </c>
      <c r="F30" s="144">
        <v>0.12559999999999999</v>
      </c>
      <c r="G30" s="144">
        <v>7.6499999999999999E-2</v>
      </c>
      <c r="H30" s="144">
        <v>0.15629999999999999</v>
      </c>
      <c r="I30" s="144">
        <v>0.1444</v>
      </c>
      <c r="J30" s="144">
        <v>1.6199999999999999E-2</v>
      </c>
      <c r="K30" s="144">
        <v>6.3700000000000007E-2</v>
      </c>
      <c r="L30" s="144">
        <v>3.5099999999999999E-2</v>
      </c>
      <c r="M30" s="144">
        <v>5.0500000000000003E-2</v>
      </c>
      <c r="N30" s="144">
        <v>5.1200000000000002E-2</v>
      </c>
      <c r="O30" s="144">
        <v>7.3300000000000004E-2</v>
      </c>
    </row>
    <row r="31" spans="1:15" s="151" customFormat="1" ht="15" customHeight="1">
      <c r="A31" s="114" t="s">
        <v>638</v>
      </c>
      <c r="B31" s="142" t="s">
        <v>740</v>
      </c>
      <c r="C31" s="143" t="s">
        <v>519</v>
      </c>
      <c r="D31" s="144">
        <v>1.6400000000000001E-2</v>
      </c>
      <c r="E31" s="144">
        <v>6.1000000000000004E-3</v>
      </c>
      <c r="F31" s="144">
        <v>9.4999999999999998E-3</v>
      </c>
      <c r="G31" s="144">
        <v>6.7000000000000002E-3</v>
      </c>
      <c r="H31" s="144">
        <v>6.8999999999999999E-3</v>
      </c>
      <c r="I31" s="144">
        <v>6.1999999999999998E-3</v>
      </c>
      <c r="J31" s="144">
        <v>5.7000000000000002E-3</v>
      </c>
      <c r="K31" s="144">
        <v>2.12E-2</v>
      </c>
      <c r="L31" s="144">
        <v>1.3100000000000001E-2</v>
      </c>
      <c r="M31" s="144">
        <v>9.1000000000000004E-3</v>
      </c>
      <c r="N31" s="144">
        <v>1.2200000000000001E-2</v>
      </c>
      <c r="O31" s="144">
        <v>9.4999999999999998E-3</v>
      </c>
    </row>
    <row r="32" spans="1:15" s="151" customFormat="1" ht="15" customHeight="1">
      <c r="A32" s="114" t="s">
        <v>638</v>
      </c>
      <c r="B32" s="142" t="s">
        <v>741</v>
      </c>
      <c r="C32" s="143" t="s">
        <v>520</v>
      </c>
      <c r="D32" s="144">
        <v>3.61E-2</v>
      </c>
      <c r="E32" s="144">
        <v>2.0299999999999999E-2</v>
      </c>
      <c r="F32" s="144">
        <v>1.2699999999999999E-2</v>
      </c>
      <c r="G32" s="144">
        <v>1.54E-2</v>
      </c>
      <c r="H32" s="144">
        <v>1.8800000000000001E-2</v>
      </c>
      <c r="I32" s="144">
        <v>0.02</v>
      </c>
      <c r="J32" s="144">
        <v>3.9899999999999998E-2</v>
      </c>
      <c r="K32" s="144">
        <v>4.2599999999999999E-2</v>
      </c>
      <c r="L32" s="144">
        <v>5.8400000000000001E-2</v>
      </c>
      <c r="M32" s="144">
        <v>6.0600000000000001E-2</v>
      </c>
      <c r="N32" s="144">
        <v>6.1100000000000002E-2</v>
      </c>
      <c r="O32" s="144">
        <v>3.49E-2</v>
      </c>
    </row>
    <row r="33" spans="1:15" s="151" customFormat="1" ht="15" customHeight="1">
      <c r="A33" s="114" t="s">
        <v>638</v>
      </c>
      <c r="B33" s="142" t="s">
        <v>742</v>
      </c>
      <c r="C33" s="143" t="s">
        <v>521</v>
      </c>
      <c r="D33" s="144">
        <v>2.2200000000000001E-2</v>
      </c>
      <c r="E33" s="144">
        <v>1.21E-2</v>
      </c>
      <c r="F33" s="144">
        <v>1.0999999999999999E-2</v>
      </c>
      <c r="G33" s="144">
        <v>1.12E-2</v>
      </c>
      <c r="H33" s="144">
        <v>1.2500000000000001E-2</v>
      </c>
      <c r="I33" s="144">
        <v>1.1599999999999999E-2</v>
      </c>
      <c r="J33" s="144">
        <v>1.7399999999999999E-2</v>
      </c>
      <c r="K33" s="144">
        <v>3.6999999999999998E-2</v>
      </c>
      <c r="L33" s="144">
        <v>3.2199999999999999E-2</v>
      </c>
      <c r="M33" s="144">
        <v>2.2200000000000001E-2</v>
      </c>
      <c r="N33" s="144">
        <v>2.76E-2</v>
      </c>
      <c r="O33" s="144">
        <v>1.52E-2</v>
      </c>
    </row>
    <row r="34" spans="1:15" s="151" customFormat="1" ht="15" customHeight="1">
      <c r="A34" s="114" t="s">
        <v>638</v>
      </c>
      <c r="B34" s="142" t="s">
        <v>743</v>
      </c>
      <c r="C34" s="143" t="s">
        <v>522</v>
      </c>
      <c r="D34" s="144">
        <v>0</v>
      </c>
      <c r="E34" s="144">
        <v>0</v>
      </c>
      <c r="F34" s="144">
        <v>1.1000000000000001E-3</v>
      </c>
      <c r="G34" s="144">
        <v>5.0000000000000001E-3</v>
      </c>
      <c r="H34" s="144">
        <v>1.03E-2</v>
      </c>
      <c r="I34" s="144">
        <v>3.4000000000000002E-2</v>
      </c>
      <c r="J34" s="144">
        <v>5.9400000000000001E-2</v>
      </c>
      <c r="K34" s="144">
        <v>6.5600000000000006E-2</v>
      </c>
      <c r="L34" s="144">
        <v>3.6499999999999998E-2</v>
      </c>
      <c r="M34" s="144">
        <v>4.5900000000000003E-2</v>
      </c>
      <c r="N34" s="144">
        <v>3.1899999999999998E-2</v>
      </c>
      <c r="O34" s="144">
        <v>4.5600000000000002E-2</v>
      </c>
    </row>
    <row r="35" spans="1:15" s="151" customFormat="1" ht="15" customHeight="1">
      <c r="A35" s="114" t="s">
        <v>638</v>
      </c>
      <c r="B35" s="142" t="s">
        <v>744</v>
      </c>
      <c r="C35" s="143" t="s">
        <v>523</v>
      </c>
      <c r="D35" s="144">
        <v>1.23E-2</v>
      </c>
      <c r="E35" s="144">
        <v>1.4200000000000001E-2</v>
      </c>
      <c r="F35" s="144">
        <v>1.4500000000000001E-2</v>
      </c>
      <c r="G35" s="144">
        <v>1.12E-2</v>
      </c>
      <c r="H35" s="144">
        <v>2.29E-2</v>
      </c>
      <c r="I35" s="144">
        <v>2.69E-2</v>
      </c>
      <c r="J35" s="144">
        <v>3.7999999999999999E-2</v>
      </c>
      <c r="K35" s="144">
        <v>0.04</v>
      </c>
      <c r="L35" s="144">
        <v>3.6600000000000001E-2</v>
      </c>
      <c r="M35" s="144">
        <v>3.9800000000000002E-2</v>
      </c>
      <c r="N35" s="144">
        <v>3.0099999999999998E-2</v>
      </c>
      <c r="O35" s="144">
        <v>2.7199999999999998E-2</v>
      </c>
    </row>
    <row r="36" spans="1:15" s="151" customFormat="1" ht="15" customHeight="1">
      <c r="A36" s="114" t="s">
        <v>638</v>
      </c>
      <c r="B36" s="142" t="s">
        <v>745</v>
      </c>
      <c r="C36" s="143" t="s">
        <v>524</v>
      </c>
      <c r="D36" s="144">
        <v>3.39E-2</v>
      </c>
      <c r="E36" s="144">
        <v>3.73E-2</v>
      </c>
      <c r="F36" s="144">
        <v>3.5200000000000002E-2</v>
      </c>
      <c r="G36" s="144">
        <v>2.4899999999999999E-2</v>
      </c>
      <c r="H36" s="144">
        <v>4.0599999999999997E-2</v>
      </c>
      <c r="I36" s="144">
        <v>4.19E-2</v>
      </c>
      <c r="J36" s="144">
        <v>4.4900000000000002E-2</v>
      </c>
      <c r="K36" s="144">
        <v>4.8899999999999999E-2</v>
      </c>
      <c r="L36" s="144">
        <v>4.9299999999999997E-2</v>
      </c>
      <c r="M36" s="144">
        <v>4.5999999999999999E-2</v>
      </c>
      <c r="N36" s="144">
        <v>4.4600000000000001E-2</v>
      </c>
      <c r="O36" s="144">
        <v>5.4399999999999997E-2</v>
      </c>
    </row>
    <row r="37" spans="1:15" s="151" customFormat="1" ht="15" customHeight="1">
      <c r="A37" s="114"/>
      <c r="B37" s="142"/>
      <c r="C37" s="143" t="s">
        <v>525</v>
      </c>
      <c r="D37" s="144">
        <v>1.2800000000000001E-2</v>
      </c>
      <c r="E37" s="144">
        <v>7.4700000000000003E-2</v>
      </c>
      <c r="F37" s="144">
        <v>1.6400000000000001E-2</v>
      </c>
      <c r="G37" s="144">
        <v>0</v>
      </c>
      <c r="H37" s="144">
        <v>0</v>
      </c>
      <c r="I37" s="144">
        <v>5.0200000000000002E-2</v>
      </c>
      <c r="J37" s="144">
        <v>9.2299999999999993E-2</v>
      </c>
      <c r="K37" s="144">
        <v>3.1600000000000003E-2</v>
      </c>
      <c r="L37" s="144">
        <v>6.3399999999999998E-2</v>
      </c>
      <c r="M37" s="144">
        <v>3.8199999999999998E-2</v>
      </c>
      <c r="N37" s="144">
        <v>5.3100000000000001E-2</v>
      </c>
      <c r="O37" s="144">
        <v>8.1600000000000006E-2</v>
      </c>
    </row>
    <row r="38" spans="1:15" s="151" customFormat="1" ht="15" customHeight="1" thickBot="1">
      <c r="A38" s="114" t="s">
        <v>638</v>
      </c>
      <c r="B38" s="142" t="s">
        <v>746</v>
      </c>
      <c r="C38" s="143" t="s">
        <v>526</v>
      </c>
      <c r="D38" s="144">
        <v>0</v>
      </c>
      <c r="E38" s="144">
        <v>0</v>
      </c>
      <c r="F38" s="144">
        <v>0</v>
      </c>
      <c r="G38" s="144">
        <v>0</v>
      </c>
      <c r="H38" s="144">
        <v>0</v>
      </c>
      <c r="I38" s="144">
        <v>4.7000000000000002E-3</v>
      </c>
      <c r="J38" s="144">
        <v>1.01E-2</v>
      </c>
      <c r="K38" s="144">
        <v>1.8599999999999998E-2</v>
      </c>
      <c r="L38" s="144">
        <v>6.8999999999999999E-3</v>
      </c>
      <c r="M38" s="144">
        <v>7.1000000000000004E-3</v>
      </c>
      <c r="N38" s="144">
        <v>9.7000000000000003E-3</v>
      </c>
      <c r="O38" s="144">
        <v>9.4000000000000004E-3</v>
      </c>
    </row>
    <row r="39" spans="1:15" s="157" customFormat="1" ht="15" customHeight="1" thickTop="1" thickBot="1">
      <c r="A39" s="114"/>
      <c r="B39" s="159"/>
      <c r="C39" s="703" t="s">
        <v>527</v>
      </c>
      <c r="D39" s="700"/>
      <c r="E39" s="700"/>
      <c r="F39" s="700"/>
      <c r="G39" s="700"/>
      <c r="H39" s="700"/>
      <c r="I39" s="701"/>
      <c r="J39" s="701"/>
      <c r="K39" s="701"/>
      <c r="L39" s="701"/>
      <c r="M39" s="701"/>
      <c r="N39" s="701"/>
      <c r="O39" s="701"/>
    </row>
    <row r="40" spans="1:15" s="157" customFormat="1" ht="15" customHeight="1" thickTop="1" thickBot="1">
      <c r="A40" s="114"/>
      <c r="B40" s="158"/>
      <c r="C40" s="703" t="s">
        <v>528</v>
      </c>
      <c r="D40" s="700"/>
      <c r="E40" s="700"/>
      <c r="F40" s="700"/>
      <c r="G40" s="700"/>
      <c r="H40" s="700"/>
      <c r="I40" s="701"/>
      <c r="J40" s="701"/>
      <c r="K40" s="701"/>
      <c r="L40" s="701"/>
      <c r="M40" s="701"/>
      <c r="N40" s="701"/>
      <c r="O40" s="701"/>
    </row>
    <row r="41" spans="1:15" s="114" customFormat="1" ht="15" customHeight="1" thickTop="1">
      <c r="A41" s="114" t="s">
        <v>638</v>
      </c>
      <c r="B41" s="142" t="s">
        <v>747</v>
      </c>
      <c r="C41" s="143" t="s">
        <v>529</v>
      </c>
      <c r="D41" s="144">
        <v>7.1300000000000002E-2</v>
      </c>
      <c r="E41" s="144">
        <v>6.6400000000000001E-2</v>
      </c>
      <c r="F41" s="144">
        <v>5.9700000000000003E-2</v>
      </c>
      <c r="G41" s="144">
        <v>4.3799999999999999E-2</v>
      </c>
      <c r="H41" s="144">
        <v>7.3899999999999993E-2</v>
      </c>
      <c r="I41" s="144">
        <v>6.83E-2</v>
      </c>
      <c r="J41" s="144">
        <v>5.79E-2</v>
      </c>
      <c r="K41" s="144">
        <v>5.1999999999999998E-2</v>
      </c>
      <c r="L41" s="144">
        <v>4.9500000000000002E-2</v>
      </c>
      <c r="M41" s="144">
        <v>5.0599999999999999E-2</v>
      </c>
      <c r="N41" s="144">
        <v>4.7500000000000001E-2</v>
      </c>
      <c r="O41" s="144">
        <v>4.7600000000000003E-2</v>
      </c>
    </row>
    <row r="42" spans="1:15" s="151" customFormat="1" ht="15" customHeight="1">
      <c r="A42" s="114" t="s">
        <v>638</v>
      </c>
      <c r="B42" s="142" t="s">
        <v>748</v>
      </c>
      <c r="C42" s="143" t="s">
        <v>530</v>
      </c>
      <c r="D42" s="144">
        <v>8.0299999999999996E-2</v>
      </c>
      <c r="E42" s="144">
        <v>7.4700000000000003E-2</v>
      </c>
      <c r="F42" s="144">
        <v>6.7500000000000004E-2</v>
      </c>
      <c r="G42" s="144">
        <v>5.0299999999999997E-2</v>
      </c>
      <c r="H42" s="144">
        <v>8.6800000000000002E-2</v>
      </c>
      <c r="I42" s="144">
        <v>8.0399999999999999E-2</v>
      </c>
      <c r="J42" s="144">
        <v>6.9900000000000004E-2</v>
      </c>
      <c r="K42" s="144">
        <v>6.6199999999999995E-2</v>
      </c>
      <c r="L42" s="144">
        <v>6.5100000000000005E-2</v>
      </c>
      <c r="M42" s="144">
        <v>6.5500000000000003E-2</v>
      </c>
      <c r="N42" s="144">
        <v>6.3E-2</v>
      </c>
      <c r="O42" s="144">
        <v>6.4199999999999993E-2</v>
      </c>
    </row>
    <row r="43" spans="1:15" s="151" customFormat="1" ht="15" customHeight="1">
      <c r="A43" s="114" t="s">
        <v>638</v>
      </c>
      <c r="B43" s="142" t="s">
        <v>749</v>
      </c>
      <c r="C43" s="143" t="s">
        <v>531</v>
      </c>
      <c r="D43" s="144">
        <v>8.8900000000000007E-2</v>
      </c>
      <c r="E43" s="144">
        <v>8.1299999999999997E-2</v>
      </c>
      <c r="F43" s="144">
        <v>7.2300000000000003E-2</v>
      </c>
      <c r="G43" s="144">
        <v>5.28E-2</v>
      </c>
      <c r="H43" s="144">
        <v>8.7499999999999994E-2</v>
      </c>
      <c r="I43" s="144">
        <v>7.9899999999999999E-2</v>
      </c>
      <c r="J43" s="144">
        <v>7.0999999999999994E-2</v>
      </c>
      <c r="K43" s="144">
        <v>7.0300000000000001E-2</v>
      </c>
      <c r="L43" s="144">
        <v>7.0499999999999993E-2</v>
      </c>
      <c r="M43" s="144">
        <v>7.2099999999999997E-2</v>
      </c>
      <c r="N43" s="144">
        <v>6.9000000000000006E-2</v>
      </c>
      <c r="O43" s="144">
        <v>6.9800000000000001E-2</v>
      </c>
    </row>
    <row r="44" spans="1:15" s="151" customFormat="1" ht="15" customHeight="1" thickBot="1">
      <c r="A44" s="114" t="s">
        <v>638</v>
      </c>
      <c r="B44" s="142" t="s">
        <v>750</v>
      </c>
      <c r="C44" s="143" t="s">
        <v>532</v>
      </c>
      <c r="D44" s="144">
        <v>0.10249999999999999</v>
      </c>
      <c r="E44" s="144">
        <v>9.4100000000000003E-2</v>
      </c>
      <c r="F44" s="144">
        <v>8.3900000000000002E-2</v>
      </c>
      <c r="G44" s="144">
        <v>6.1100000000000002E-2</v>
      </c>
      <c r="H44" s="144">
        <v>0.1026</v>
      </c>
      <c r="I44" s="144">
        <v>9.8699999999999996E-2</v>
      </c>
      <c r="J44" s="144">
        <v>9.2100000000000001E-2</v>
      </c>
      <c r="K44" s="144">
        <v>8.3900000000000002E-2</v>
      </c>
      <c r="L44" s="144">
        <v>7.8799999999999995E-2</v>
      </c>
      <c r="M44" s="144">
        <v>8.9700000000000002E-2</v>
      </c>
      <c r="N44" s="144">
        <v>9.5899999999999999E-2</v>
      </c>
      <c r="O44" s="144">
        <v>0.12839999999999999</v>
      </c>
    </row>
    <row r="45" spans="1:15" s="157" customFormat="1" ht="15" customHeight="1" thickTop="1" thickBot="1">
      <c r="A45" s="114"/>
      <c r="B45" s="158"/>
      <c r="C45" s="703" t="s">
        <v>533</v>
      </c>
      <c r="D45" s="700"/>
      <c r="E45" s="700"/>
      <c r="F45" s="700"/>
      <c r="G45" s="700"/>
      <c r="H45" s="700"/>
      <c r="I45" s="701"/>
      <c r="J45" s="701"/>
      <c r="K45" s="701"/>
      <c r="L45" s="701"/>
      <c r="M45" s="701"/>
      <c r="N45" s="701"/>
      <c r="O45" s="701"/>
    </row>
    <row r="46" spans="1:15" s="160" customFormat="1" ht="15" customHeight="1" thickTop="1">
      <c r="A46" s="160" t="s">
        <v>638</v>
      </c>
      <c r="B46" s="142" t="s">
        <v>751</v>
      </c>
      <c r="C46" s="143" t="s">
        <v>534</v>
      </c>
      <c r="D46" s="144">
        <v>0.51829999999999998</v>
      </c>
      <c r="E46" s="144">
        <v>0.51570000000000005</v>
      </c>
      <c r="F46" s="144">
        <v>0.50229999999999997</v>
      </c>
      <c r="G46" s="144">
        <v>0.58889999999999998</v>
      </c>
      <c r="H46" s="144">
        <v>0.56759999999999999</v>
      </c>
      <c r="I46" s="144">
        <v>0.58099999999999996</v>
      </c>
      <c r="J46" s="144">
        <v>0.56579999999999997</v>
      </c>
      <c r="K46" s="144">
        <v>0.56589999999999996</v>
      </c>
      <c r="L46" s="144">
        <v>0.57520000000000004</v>
      </c>
      <c r="M46" s="144">
        <v>0.54590000000000005</v>
      </c>
      <c r="N46" s="144">
        <v>0.55549999999999999</v>
      </c>
      <c r="O46" s="144">
        <v>0.53800000000000003</v>
      </c>
    </row>
    <row r="47" spans="1:15" ht="15" customHeight="1">
      <c r="A47" s="114" t="s">
        <v>638</v>
      </c>
      <c r="B47" s="142" t="s">
        <v>752</v>
      </c>
      <c r="C47" s="143" t="s">
        <v>535</v>
      </c>
      <c r="D47" s="144">
        <v>9.0499999999999997E-2</v>
      </c>
      <c r="E47" s="144">
        <v>9.2999999999999999E-2</v>
      </c>
      <c r="F47" s="144">
        <v>8.77E-2</v>
      </c>
      <c r="G47" s="144">
        <v>5.6599999999999998E-2</v>
      </c>
      <c r="H47" s="144">
        <v>5.7500000000000002E-2</v>
      </c>
      <c r="I47" s="144">
        <v>5.2999999999999999E-2</v>
      </c>
      <c r="J47" s="144">
        <v>5.4199999999999998E-2</v>
      </c>
      <c r="K47" s="144">
        <v>4.9799999999999997E-2</v>
      </c>
      <c r="L47" s="144">
        <v>4.6300000000000001E-2</v>
      </c>
      <c r="M47" s="144">
        <v>4.1200000000000001E-2</v>
      </c>
      <c r="N47" s="144">
        <v>4.4400000000000002E-2</v>
      </c>
      <c r="O47" s="144">
        <v>4.3299999999999998E-2</v>
      </c>
    </row>
    <row r="48" spans="1:15" ht="15" customHeight="1">
      <c r="A48" s="114" t="s">
        <v>638</v>
      </c>
      <c r="B48" s="142" t="s">
        <v>753</v>
      </c>
      <c r="C48" s="143" t="s">
        <v>536</v>
      </c>
      <c r="D48" s="144">
        <v>0.39119999999999999</v>
      </c>
      <c r="E48" s="144">
        <v>0.39129999999999998</v>
      </c>
      <c r="F48" s="144">
        <v>0.41</v>
      </c>
      <c r="G48" s="144">
        <v>0.35439999999999999</v>
      </c>
      <c r="H48" s="144">
        <v>0.37490000000000001</v>
      </c>
      <c r="I48" s="144">
        <v>0.36599999999999999</v>
      </c>
      <c r="J48" s="144">
        <v>0.38</v>
      </c>
      <c r="K48" s="144">
        <v>0.38440000000000002</v>
      </c>
      <c r="L48" s="144">
        <v>0.37859999999999999</v>
      </c>
      <c r="M48" s="144">
        <v>0.41299999999999998</v>
      </c>
      <c r="N48" s="144">
        <v>0.40010000000000001</v>
      </c>
      <c r="O48" s="144">
        <v>0.41880000000000001</v>
      </c>
    </row>
    <row r="49" spans="1:15" ht="15" customHeight="1" thickBot="1">
      <c r="A49" s="114" t="s">
        <v>638</v>
      </c>
      <c r="B49" s="142" t="s">
        <v>754</v>
      </c>
      <c r="C49" s="143" t="s">
        <v>537</v>
      </c>
      <c r="D49" s="144">
        <v>0.54290000000000005</v>
      </c>
      <c r="E49" s="144">
        <v>0.5353</v>
      </c>
      <c r="F49" s="144">
        <v>0.48559999999999998</v>
      </c>
      <c r="G49" s="144">
        <v>0.46889999999999998</v>
      </c>
      <c r="H49" s="144">
        <v>0.48599999999999999</v>
      </c>
      <c r="I49" s="144">
        <v>0.43909999999999999</v>
      </c>
      <c r="J49" s="144">
        <v>0.37119999999999997</v>
      </c>
      <c r="K49" s="144">
        <v>0.42159999999999997</v>
      </c>
      <c r="L49" s="144">
        <v>0.38450000000000001</v>
      </c>
      <c r="M49" s="144">
        <v>0.42420000000000002</v>
      </c>
      <c r="N49" s="144">
        <v>0.36280000000000001</v>
      </c>
      <c r="O49" s="144">
        <v>0.31069999999999998</v>
      </c>
    </row>
    <row r="50" spans="1:15" s="114" customFormat="1" ht="15" customHeight="1" thickTop="1" thickBot="1">
      <c r="B50" s="159"/>
      <c r="C50" s="703" t="s">
        <v>538</v>
      </c>
      <c r="D50" s="700"/>
      <c r="E50" s="700"/>
      <c r="F50" s="700"/>
      <c r="G50" s="700"/>
      <c r="H50" s="700"/>
      <c r="I50" s="701"/>
      <c r="J50" s="701"/>
      <c r="K50" s="701"/>
      <c r="L50" s="701"/>
      <c r="M50" s="701"/>
      <c r="N50" s="701"/>
      <c r="O50" s="701"/>
    </row>
    <row r="51" spans="1:15" s="114" customFormat="1" ht="15" customHeight="1" thickTop="1">
      <c r="A51" s="114" t="s">
        <v>638</v>
      </c>
      <c r="B51" s="142" t="s">
        <v>755</v>
      </c>
      <c r="C51" s="143" t="s">
        <v>539</v>
      </c>
      <c r="D51" s="144">
        <v>9.9000000000000005E-2</v>
      </c>
      <c r="E51" s="144">
        <v>8.5699999999999998E-2</v>
      </c>
      <c r="F51" s="144">
        <v>8.4199999999999997E-2</v>
      </c>
      <c r="G51" s="144">
        <v>0.06</v>
      </c>
      <c r="H51" s="144">
        <v>9.3399999999999997E-2</v>
      </c>
      <c r="I51" s="144">
        <v>9.4500000000000001E-2</v>
      </c>
      <c r="J51" s="144">
        <v>8.3199999999999996E-2</v>
      </c>
      <c r="K51" s="144">
        <v>6.3E-2</v>
      </c>
      <c r="L51" s="144">
        <v>7.2800000000000004E-2</v>
      </c>
      <c r="M51" s="144">
        <v>6.8500000000000005E-2</v>
      </c>
      <c r="N51" s="144">
        <v>6.08E-2</v>
      </c>
      <c r="O51" s="144">
        <v>4.5499999999999999E-2</v>
      </c>
    </row>
    <row r="52" spans="1:15" s="114" customFormat="1" ht="15" customHeight="1">
      <c r="A52" s="114" t="s">
        <v>638</v>
      </c>
      <c r="B52" s="142" t="s">
        <v>756</v>
      </c>
      <c r="C52" s="143" t="s">
        <v>540</v>
      </c>
      <c r="D52" s="144">
        <v>9.4100000000000003E-2</v>
      </c>
      <c r="E52" s="144">
        <v>8.1199999999999994E-2</v>
      </c>
      <c r="F52" s="144">
        <v>8.1199999999999994E-2</v>
      </c>
      <c r="G52" s="144">
        <v>5.74E-2</v>
      </c>
      <c r="H52" s="144">
        <v>8.6199999999999999E-2</v>
      </c>
      <c r="I52" s="144">
        <v>8.5800000000000001E-2</v>
      </c>
      <c r="J52" s="144">
        <v>7.9000000000000001E-2</v>
      </c>
      <c r="K52" s="144">
        <v>5.6500000000000002E-2</v>
      </c>
      <c r="L52" s="144">
        <v>6.6100000000000006E-2</v>
      </c>
      <c r="M52" s="144">
        <v>6.1199999999999997E-2</v>
      </c>
      <c r="N52" s="144">
        <v>5.4600000000000003E-2</v>
      </c>
      <c r="O52" s="144">
        <v>3.9E-2</v>
      </c>
    </row>
    <row r="53" spans="1:15" s="114" customFormat="1" ht="15" customHeight="1">
      <c r="A53" s="114" t="s">
        <v>638</v>
      </c>
      <c r="B53" s="142" t="s">
        <v>757</v>
      </c>
      <c r="C53" s="143" t="s">
        <v>541</v>
      </c>
      <c r="D53" s="144">
        <v>0.10680000000000001</v>
      </c>
      <c r="E53" s="144">
        <v>9.1999999999999998E-2</v>
      </c>
      <c r="F53" s="144">
        <v>9.2100000000000001E-2</v>
      </c>
      <c r="G53" s="144">
        <v>6.4399999999999999E-2</v>
      </c>
      <c r="H53" s="144">
        <v>9.8699999999999996E-2</v>
      </c>
      <c r="I53" s="144">
        <v>9.9299999999999999E-2</v>
      </c>
      <c r="J53" s="144">
        <v>9.8599999999999993E-2</v>
      </c>
      <c r="K53" s="144">
        <v>7.8399999999999997E-2</v>
      </c>
      <c r="L53" s="144">
        <v>9.4399999999999998E-2</v>
      </c>
      <c r="M53" s="144">
        <v>8.6800000000000002E-2</v>
      </c>
      <c r="N53" s="144">
        <v>7.9600000000000004E-2</v>
      </c>
      <c r="O53" s="144">
        <v>5.9700000000000003E-2</v>
      </c>
    </row>
    <row r="54" spans="1:15" s="114" customFormat="1" ht="15" customHeight="1">
      <c r="A54" s="114" t="s">
        <v>638</v>
      </c>
      <c r="B54" s="142" t="s">
        <v>758</v>
      </c>
      <c r="C54" s="143" t="s">
        <v>542</v>
      </c>
      <c r="D54" s="144">
        <v>0.13120000000000001</v>
      </c>
      <c r="E54" s="144">
        <v>0.1186</v>
      </c>
      <c r="F54" s="144">
        <v>0.1171</v>
      </c>
      <c r="G54" s="144">
        <v>8.2799999999999999E-2</v>
      </c>
      <c r="H54" s="144">
        <v>0.13009999999999999</v>
      </c>
      <c r="I54" s="144">
        <v>0.13270000000000001</v>
      </c>
      <c r="J54" s="144">
        <v>0.1363</v>
      </c>
      <c r="K54" s="144">
        <v>0.1171</v>
      </c>
      <c r="L54" s="144">
        <v>0.13100000000000001</v>
      </c>
      <c r="M54" s="144">
        <v>0.1231</v>
      </c>
      <c r="N54" s="144">
        <v>0.11550000000000001</v>
      </c>
      <c r="O54" s="144">
        <v>9.7699999999999995E-2</v>
      </c>
    </row>
    <row r="55" spans="1:15" s="114" customFormat="1" ht="15" customHeight="1">
      <c r="A55" s="114" t="s">
        <v>638</v>
      </c>
      <c r="B55" s="142" t="s">
        <v>759</v>
      </c>
      <c r="C55" s="143" t="s">
        <v>543</v>
      </c>
      <c r="D55" s="144">
        <v>-2.4500000000000001E-2</v>
      </c>
      <c r="E55" s="144">
        <v>-2.6599999999999999E-2</v>
      </c>
      <c r="F55" s="144">
        <v>-2.5000000000000001E-2</v>
      </c>
      <c r="G55" s="144">
        <v>-1.84E-2</v>
      </c>
      <c r="H55" s="144">
        <v>-3.1399999999999997E-2</v>
      </c>
      <c r="I55" s="144">
        <v>-3.3399999999999999E-2</v>
      </c>
      <c r="J55" s="144">
        <v>-3.7699999999999997E-2</v>
      </c>
      <c r="K55" s="144">
        <v>-3.8800000000000001E-2</v>
      </c>
      <c r="L55" s="144">
        <v>-3.6499999999999998E-2</v>
      </c>
      <c r="M55" s="144">
        <v>-3.6299999999999999E-2</v>
      </c>
      <c r="N55" s="144">
        <v>-3.5900000000000001E-2</v>
      </c>
      <c r="O55" s="144">
        <v>-3.7999999999999999E-2</v>
      </c>
    </row>
    <row r="56" spans="1:15" s="114" customFormat="1" ht="15" customHeight="1">
      <c r="A56" s="114" t="s">
        <v>638</v>
      </c>
      <c r="B56" s="142" t="s">
        <v>760</v>
      </c>
      <c r="C56" s="143" t="s">
        <v>544</v>
      </c>
      <c r="D56" s="144">
        <v>-1.26E-2</v>
      </c>
      <c r="E56" s="144">
        <v>-1.0800000000000001E-2</v>
      </c>
      <c r="F56" s="144">
        <v>-1.0800000000000001E-2</v>
      </c>
      <c r="G56" s="144">
        <v>-7.0000000000000001E-3</v>
      </c>
      <c r="H56" s="144">
        <v>-1.2500000000000001E-2</v>
      </c>
      <c r="I56" s="144">
        <v>-1.35E-2</v>
      </c>
      <c r="J56" s="144">
        <v>-1.9699999999999999E-2</v>
      </c>
      <c r="K56" s="144">
        <v>-2.1899999999999999E-2</v>
      </c>
      <c r="L56" s="144">
        <v>-2.8400000000000002E-2</v>
      </c>
      <c r="M56" s="144">
        <v>-2.5600000000000001E-2</v>
      </c>
      <c r="N56" s="144">
        <v>-2.5000000000000001E-2</v>
      </c>
      <c r="O56" s="144">
        <v>-2.06E-2</v>
      </c>
    </row>
    <row r="57" spans="1:15" s="114" customFormat="1" ht="15" customHeight="1" thickBot="1">
      <c r="A57" s="114" t="s">
        <v>638</v>
      </c>
      <c r="B57" s="142" t="s">
        <v>761</v>
      </c>
      <c r="C57" s="143" t="s">
        <v>545</v>
      </c>
      <c r="D57" s="144">
        <v>4.1000000000000003E-3</v>
      </c>
      <c r="E57" s="144">
        <v>3.7000000000000002E-3</v>
      </c>
      <c r="F57" s="144">
        <v>2.8999999999999998E-3</v>
      </c>
      <c r="G57" s="144">
        <v>2.5999999999999999E-3</v>
      </c>
      <c r="H57" s="144">
        <v>7.1999999999999998E-3</v>
      </c>
      <c r="I57" s="144">
        <v>8.6999999999999994E-3</v>
      </c>
      <c r="J57" s="144">
        <v>4.1999999999999997E-3</v>
      </c>
      <c r="K57" s="144">
        <v>6.6E-3</v>
      </c>
      <c r="L57" s="144">
        <v>6.7000000000000002E-3</v>
      </c>
      <c r="M57" s="144">
        <v>7.3000000000000001E-3</v>
      </c>
      <c r="N57" s="144">
        <v>6.1999999999999998E-3</v>
      </c>
      <c r="O57" s="144">
        <v>6.4000000000000003E-3</v>
      </c>
    </row>
    <row r="58" spans="1:15" s="157" customFormat="1" ht="15" customHeight="1" thickTop="1" thickBot="1">
      <c r="A58" s="114"/>
      <c r="B58" s="114"/>
      <c r="C58" s="703" t="s">
        <v>546</v>
      </c>
      <c r="D58" s="704"/>
      <c r="E58" s="704"/>
      <c r="F58" s="704"/>
      <c r="G58" s="704"/>
      <c r="H58" s="704"/>
      <c r="I58" s="704"/>
      <c r="J58" s="704"/>
      <c r="K58" s="704"/>
      <c r="L58" s="704"/>
      <c r="M58" s="704"/>
      <c r="N58" s="704"/>
      <c r="O58" s="704"/>
    </row>
    <row r="59" spans="1:15" s="114" customFormat="1" ht="15" customHeight="1" thickTop="1">
      <c r="A59" s="114" t="s">
        <v>638</v>
      </c>
      <c r="B59" s="142" t="s">
        <v>755</v>
      </c>
      <c r="C59" s="143" t="s">
        <v>539</v>
      </c>
      <c r="D59" s="144">
        <v>9.9000000000000005E-2</v>
      </c>
      <c r="E59" s="144">
        <v>8.5699999999999998E-2</v>
      </c>
      <c r="F59" s="144">
        <v>8.4199999999999997E-2</v>
      </c>
      <c r="G59" s="144">
        <v>0.06</v>
      </c>
      <c r="H59" s="144">
        <v>9.3399999999999997E-2</v>
      </c>
      <c r="I59" s="144">
        <v>9.4500000000000001E-2</v>
      </c>
      <c r="J59" s="144">
        <v>8.3199999999999996E-2</v>
      </c>
      <c r="K59" s="144">
        <v>6.3E-2</v>
      </c>
      <c r="L59" s="144">
        <v>7.2800000000000004E-2</v>
      </c>
      <c r="M59" s="144">
        <v>6.8500000000000005E-2</v>
      </c>
      <c r="N59" s="144">
        <v>6.08E-2</v>
      </c>
      <c r="O59" s="144">
        <v>4.5499999999999999E-2</v>
      </c>
    </row>
    <row r="60" spans="1:15" s="114" customFormat="1" ht="15" customHeight="1">
      <c r="A60" s="114" t="s">
        <v>638</v>
      </c>
      <c r="B60" s="142" t="s">
        <v>762</v>
      </c>
      <c r="C60" s="143" t="s">
        <v>547</v>
      </c>
      <c r="D60" s="144">
        <v>-6.0000000000000001E-3</v>
      </c>
      <c r="E60" s="144">
        <v>-5.1999999999999998E-3</v>
      </c>
      <c r="F60" s="144">
        <v>-4.4000000000000003E-3</v>
      </c>
      <c r="G60" s="144">
        <v>-8.8000000000000005E-3</v>
      </c>
      <c r="H60" s="144">
        <v>-1.3100000000000001E-2</v>
      </c>
      <c r="I60" s="144">
        <v>-1.6E-2</v>
      </c>
      <c r="J60" s="144">
        <v>-1.15E-2</v>
      </c>
      <c r="K60" s="144">
        <v>3.3999999999999998E-3</v>
      </c>
      <c r="L60" s="144">
        <v>-1.24E-2</v>
      </c>
      <c r="M60" s="144">
        <v>-6.8999999999999999E-3</v>
      </c>
      <c r="N60" s="144">
        <v>-1.1900000000000001E-2</v>
      </c>
      <c r="O60" s="144">
        <v>-2.12E-2</v>
      </c>
    </row>
    <row r="61" spans="1:15" s="151" customFormat="1" ht="15" customHeight="1">
      <c r="A61" s="114" t="s">
        <v>638</v>
      </c>
      <c r="B61" s="142" t="s">
        <v>763</v>
      </c>
      <c r="C61" s="143" t="s">
        <v>548</v>
      </c>
      <c r="D61" s="144">
        <v>-7.1999999999999995E-2</v>
      </c>
      <c r="E61" s="144">
        <v>-6.7000000000000004E-2</v>
      </c>
      <c r="F61" s="144">
        <v>-6.0199999999999997E-2</v>
      </c>
      <c r="G61" s="144">
        <v>-4.4299999999999999E-2</v>
      </c>
      <c r="H61" s="144">
        <v>-7.5300000000000006E-2</v>
      </c>
      <c r="I61" s="144">
        <v>-6.9400000000000003E-2</v>
      </c>
      <c r="J61" s="144">
        <v>-5.8799999999999998E-2</v>
      </c>
      <c r="K61" s="144">
        <v>-5.2699999999999997E-2</v>
      </c>
      <c r="L61" s="144">
        <v>-5.0099999999999999E-2</v>
      </c>
      <c r="M61" s="144">
        <v>-5.11E-2</v>
      </c>
      <c r="N61" s="144">
        <v>-4.8000000000000001E-2</v>
      </c>
      <c r="O61" s="144">
        <v>-4.8099999999999997E-2</v>
      </c>
    </row>
    <row r="62" spans="1:15" s="151" customFormat="1" ht="15" customHeight="1">
      <c r="A62" s="114" t="s">
        <v>638</v>
      </c>
      <c r="B62" s="142" t="s">
        <v>764</v>
      </c>
      <c r="C62" s="143" t="s">
        <v>549</v>
      </c>
      <c r="D62" s="144">
        <v>0</v>
      </c>
      <c r="E62" s="144">
        <v>0</v>
      </c>
      <c r="F62" s="144">
        <v>0</v>
      </c>
      <c r="G62" s="144">
        <v>8.0000000000000004E-4</v>
      </c>
      <c r="H62" s="144">
        <v>0</v>
      </c>
      <c r="I62" s="144">
        <v>2.0000000000000001E-4</v>
      </c>
      <c r="J62" s="144">
        <v>4.0000000000000002E-4</v>
      </c>
      <c r="K62" s="144">
        <v>0</v>
      </c>
      <c r="L62" s="144">
        <v>0</v>
      </c>
      <c r="M62" s="144">
        <v>0</v>
      </c>
      <c r="N62" s="144">
        <v>1E-4</v>
      </c>
      <c r="O62" s="144">
        <v>0</v>
      </c>
    </row>
    <row r="63" spans="1:15" s="151" customFormat="1" ht="15" customHeight="1">
      <c r="A63" s="114" t="s">
        <v>638</v>
      </c>
      <c r="B63" s="142" t="s">
        <v>765</v>
      </c>
      <c r="C63" s="143" t="s">
        <v>550</v>
      </c>
      <c r="D63" s="144">
        <v>0</v>
      </c>
      <c r="E63" s="144">
        <v>1E-4</v>
      </c>
      <c r="F63" s="144">
        <v>-4.0000000000000002E-4</v>
      </c>
      <c r="G63" s="144">
        <v>-1E-4</v>
      </c>
      <c r="H63" s="144">
        <v>-8.9999999999999998E-4</v>
      </c>
      <c r="I63" s="144">
        <v>2.0000000000000001E-4</v>
      </c>
      <c r="J63" s="144">
        <v>0</v>
      </c>
      <c r="K63" s="144">
        <v>2.0000000000000001E-4</v>
      </c>
      <c r="L63" s="144">
        <v>-1E-4</v>
      </c>
      <c r="M63" s="144">
        <v>-5.0000000000000001E-4</v>
      </c>
      <c r="N63" s="144">
        <v>-2.0000000000000001E-4</v>
      </c>
      <c r="O63" s="144">
        <v>4.0000000000000001E-3</v>
      </c>
    </row>
    <row r="64" spans="1:15" s="151" customFormat="1" ht="15" customHeight="1" thickBot="1">
      <c r="A64" s="114"/>
      <c r="B64" s="142"/>
      <c r="C64" s="143" t="s">
        <v>551</v>
      </c>
      <c r="D64" s="144">
        <v>0</v>
      </c>
      <c r="E64" s="144">
        <v>0</v>
      </c>
      <c r="F64" s="144">
        <v>0</v>
      </c>
      <c r="G64" s="144">
        <v>0</v>
      </c>
      <c r="H64" s="144">
        <v>0</v>
      </c>
      <c r="I64" s="144">
        <v>0</v>
      </c>
      <c r="J64" s="144">
        <v>0</v>
      </c>
      <c r="K64" s="144">
        <v>0</v>
      </c>
      <c r="L64" s="144">
        <v>-1E-4</v>
      </c>
      <c r="M64" s="144">
        <v>-2.0000000000000001E-4</v>
      </c>
      <c r="N64" s="144">
        <v>-1E-4</v>
      </c>
      <c r="O64" s="144">
        <v>-1E-4</v>
      </c>
    </row>
    <row r="65" spans="1:15" s="114" customFormat="1" ht="15" customHeight="1" thickTop="1" thickBot="1">
      <c r="A65" s="114" t="s">
        <v>638</v>
      </c>
      <c r="B65" s="142" t="s">
        <v>766</v>
      </c>
      <c r="C65" s="703" t="s">
        <v>767</v>
      </c>
      <c r="D65" s="700">
        <v>2.0199999999999999E-2</v>
      </c>
      <c r="E65" s="700">
        <v>1.2800000000000001E-2</v>
      </c>
      <c r="F65" s="700">
        <v>1.9099999999999999E-2</v>
      </c>
      <c r="G65" s="700">
        <v>7.6E-3</v>
      </c>
      <c r="H65" s="700">
        <v>4.1999999999999997E-3</v>
      </c>
      <c r="I65" s="705">
        <v>9.4000000000000004E-3</v>
      </c>
      <c r="J65" s="705">
        <v>1.3299999999999999E-2</v>
      </c>
      <c r="K65" s="705">
        <v>1.4E-2</v>
      </c>
      <c r="L65" s="705">
        <v>1.0200000000000001E-2</v>
      </c>
      <c r="M65" s="705">
        <v>9.9000000000000008E-3</v>
      </c>
      <c r="N65" s="705">
        <v>5.0000000000000001E-4</v>
      </c>
      <c r="O65" s="705">
        <v>-1.9900000000000001E-2</v>
      </c>
    </row>
    <row r="66" spans="1:15" ht="3.75" customHeight="1" thickTop="1" thickBot="1">
      <c r="A66" s="161"/>
      <c r="B66" s="161"/>
      <c r="C66" s="128"/>
      <c r="D66" s="128"/>
      <c r="E66" s="128"/>
      <c r="F66" s="128"/>
      <c r="G66" s="128"/>
      <c r="H66" s="128"/>
      <c r="I66" s="128"/>
      <c r="J66" s="128"/>
      <c r="K66" s="128"/>
      <c r="L66" s="128"/>
      <c r="M66" s="128"/>
      <c r="N66" s="128"/>
      <c r="O66" s="131"/>
    </row>
    <row r="67" spans="1:15" ht="15" customHeight="1">
      <c r="A67" s="114"/>
      <c r="B67" s="114"/>
      <c r="C67" s="162" t="s">
        <v>553</v>
      </c>
      <c r="D67" s="114"/>
      <c r="E67" s="114"/>
      <c r="F67" s="114"/>
      <c r="G67" s="114"/>
      <c r="H67" s="114"/>
      <c r="I67" s="114"/>
      <c r="J67" s="114"/>
      <c r="K67" s="114"/>
      <c r="L67" s="114"/>
      <c r="M67" s="114"/>
      <c r="N67" s="114"/>
      <c r="O67" s="114"/>
    </row>
    <row r="68" spans="1:15" ht="15" customHeight="1">
      <c r="A68" s="114"/>
      <c r="B68" s="114"/>
      <c r="C68" s="162" t="s">
        <v>768</v>
      </c>
      <c r="D68" s="114"/>
      <c r="E68" s="114"/>
      <c r="F68" s="114"/>
      <c r="G68" s="114"/>
      <c r="H68" s="114"/>
      <c r="I68" s="114"/>
      <c r="J68" s="114"/>
      <c r="K68" s="114"/>
      <c r="L68" s="114"/>
      <c r="M68" s="114"/>
      <c r="N68" s="114"/>
      <c r="O68" s="114"/>
    </row>
    <row r="69" spans="1:15" ht="15" customHeight="1">
      <c r="A69" s="114"/>
      <c r="B69" s="114"/>
      <c r="C69" s="162" t="s">
        <v>769</v>
      </c>
      <c r="D69" s="114"/>
      <c r="E69" s="114"/>
      <c r="F69" s="114"/>
      <c r="G69" s="114"/>
      <c r="H69" s="114"/>
      <c r="I69" s="114"/>
      <c r="J69" s="114"/>
      <c r="K69" s="114"/>
      <c r="L69" s="114"/>
      <c r="M69" s="114"/>
      <c r="N69" s="114"/>
      <c r="O69" s="114"/>
    </row>
    <row r="70" spans="1:15" ht="15" customHeight="1">
      <c r="A70" s="114"/>
      <c r="B70" s="114"/>
      <c r="C70" s="162" t="s">
        <v>556</v>
      </c>
      <c r="D70" s="114"/>
      <c r="E70" s="114"/>
      <c r="F70" s="114"/>
      <c r="G70" s="114"/>
      <c r="H70" s="114"/>
      <c r="I70" s="114"/>
      <c r="J70" s="114"/>
      <c r="K70" s="114"/>
      <c r="L70" s="114"/>
      <c r="M70" s="114"/>
      <c r="N70" s="114"/>
      <c r="O70" s="114"/>
    </row>
    <row r="71" spans="1:15" ht="15" customHeight="1">
      <c r="A71" s="114"/>
      <c r="B71" s="114"/>
      <c r="C71" s="162" t="s">
        <v>557</v>
      </c>
      <c r="D71" s="114"/>
      <c r="E71" s="114"/>
      <c r="F71" s="114"/>
      <c r="G71" s="114"/>
      <c r="H71" s="114"/>
      <c r="I71" s="114"/>
      <c r="J71" s="114"/>
      <c r="K71" s="114"/>
      <c r="L71" s="114"/>
      <c r="M71" s="114"/>
      <c r="N71" s="114"/>
      <c r="O71" s="114"/>
    </row>
    <row r="72" spans="1:15" ht="30" customHeight="1">
      <c r="A72" s="114"/>
      <c r="B72" s="114"/>
      <c r="C72" s="786" t="s">
        <v>558</v>
      </c>
      <c r="D72" s="786"/>
      <c r="E72" s="786"/>
      <c r="F72" s="786"/>
      <c r="G72" s="786"/>
      <c r="H72" s="786"/>
      <c r="I72" s="786"/>
      <c r="J72" s="786"/>
      <c r="K72" s="786"/>
      <c r="L72" s="786"/>
      <c r="M72" s="786"/>
      <c r="N72" s="786"/>
      <c r="O72" s="163"/>
    </row>
    <row r="73" spans="1:15" ht="15" customHeight="1">
      <c r="A73" s="114"/>
      <c r="B73" s="114"/>
      <c r="C73" s="162" t="s">
        <v>559</v>
      </c>
      <c r="D73" s="114"/>
      <c r="E73" s="114"/>
      <c r="F73" s="114"/>
      <c r="G73" s="114"/>
      <c r="H73" s="114"/>
      <c r="I73" s="114"/>
      <c r="J73" s="114"/>
      <c r="K73" s="114"/>
      <c r="L73" s="114"/>
      <c r="M73" s="114"/>
      <c r="N73" s="114"/>
      <c r="O73" s="114"/>
    </row>
    <row r="74" spans="1:15" ht="30" customHeight="1">
      <c r="A74" s="114"/>
      <c r="B74" s="114"/>
      <c r="C74" s="786" t="s">
        <v>560</v>
      </c>
      <c r="D74" s="786"/>
      <c r="E74" s="786"/>
      <c r="F74" s="786"/>
      <c r="G74" s="786"/>
      <c r="H74" s="786"/>
      <c r="I74" s="786"/>
      <c r="J74" s="786"/>
      <c r="K74" s="786"/>
      <c r="L74" s="786"/>
      <c r="M74" s="786"/>
      <c r="N74" s="786"/>
      <c r="O74" s="163"/>
    </row>
    <row r="75" spans="1:15" ht="15" customHeight="1">
      <c r="A75" s="114"/>
      <c r="B75" s="114"/>
      <c r="C75" s="162"/>
      <c r="D75" s="114"/>
      <c r="E75" s="114"/>
      <c r="F75" s="114"/>
      <c r="G75" s="114"/>
      <c r="H75" s="114"/>
      <c r="I75" s="114"/>
      <c r="J75" s="114"/>
      <c r="K75" s="114"/>
      <c r="L75" s="114"/>
      <c r="M75" s="114"/>
      <c r="N75" s="114"/>
      <c r="O75" s="114"/>
    </row>
  </sheetData>
  <mergeCells count="6">
    <mergeCell ref="C74:N74"/>
    <mergeCell ref="C1:N1"/>
    <mergeCell ref="A2:N2"/>
    <mergeCell ref="C3:N3"/>
    <mergeCell ref="A4:N4"/>
    <mergeCell ref="C72:N72"/>
  </mergeCells>
  <pageMargins left="0.93" right="0.42" top="0.69" bottom="0.59" header="0.5" footer="0.5"/>
  <pageSetup scale="35"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P86"/>
  <sheetViews>
    <sheetView topLeftCell="A49" zoomScaleNormal="100" workbookViewId="0">
      <selection activeCell="M9" sqref="M9"/>
    </sheetView>
  </sheetViews>
  <sheetFormatPr baseColWidth="10" defaultColWidth="9.140625" defaultRowHeight="18"/>
  <cols>
    <col min="1" max="1" width="89.85546875" style="115" bestFit="1" customWidth="1"/>
    <col min="2" max="8" width="9.7109375" style="115" bestFit="1" customWidth="1"/>
    <col min="9" max="9" width="9.7109375" style="115" customWidth="1"/>
    <col min="10" max="10" width="9.7109375" style="115" bestFit="1" customWidth="1"/>
    <col min="11" max="12" width="9.7109375" style="115" customWidth="1"/>
    <col min="13" max="13" width="9.7109375" style="133" bestFit="1" customWidth="1"/>
    <col min="14" max="256" width="11.42578125" style="115" customWidth="1"/>
    <col min="257" max="257" width="89.85546875" style="115" bestFit="1" customWidth="1"/>
    <col min="258" max="264" width="9.7109375" style="115" bestFit="1" customWidth="1"/>
    <col min="265" max="265" width="9.7109375" style="115" customWidth="1"/>
    <col min="266" max="266" width="9.7109375" style="115" bestFit="1" customWidth="1"/>
    <col min="267" max="268" width="9.7109375" style="115" customWidth="1"/>
    <col min="269" max="269" width="9.7109375" style="115" bestFit="1" customWidth="1"/>
    <col min="270" max="512" width="11.42578125" style="115" customWidth="1"/>
    <col min="513" max="513" width="89.85546875" style="115" bestFit="1" customWidth="1"/>
    <col min="514" max="520" width="9.7109375" style="115" bestFit="1" customWidth="1"/>
    <col min="521" max="521" width="9.7109375" style="115" customWidth="1"/>
    <col min="522" max="522" width="9.7109375" style="115" bestFit="1" customWidth="1"/>
    <col min="523" max="524" width="9.7109375" style="115" customWidth="1"/>
    <col min="525" max="525" width="9.7109375" style="115" bestFit="1" customWidth="1"/>
    <col min="526" max="768" width="11.42578125" style="115" customWidth="1"/>
    <col min="769" max="769" width="89.85546875" style="115" bestFit="1" customWidth="1"/>
    <col min="770" max="776" width="9.7109375" style="115" bestFit="1" customWidth="1"/>
    <col min="777" max="777" width="9.7109375" style="115" customWidth="1"/>
    <col min="778" max="778" width="9.7109375" style="115" bestFit="1" customWidth="1"/>
    <col min="779" max="780" width="9.7109375" style="115" customWidth="1"/>
    <col min="781" max="781" width="9.7109375" style="115" bestFit="1" customWidth="1"/>
    <col min="782" max="1024" width="11.42578125" style="115" customWidth="1"/>
    <col min="1025" max="1025" width="89.85546875" style="115" bestFit="1" customWidth="1"/>
    <col min="1026" max="1032" width="9.7109375" style="115" bestFit="1" customWidth="1"/>
    <col min="1033" max="1033" width="9.7109375" style="115" customWidth="1"/>
    <col min="1034" max="1034" width="9.7109375" style="115" bestFit="1" customWidth="1"/>
    <col min="1035" max="1036" width="9.7109375" style="115" customWidth="1"/>
    <col min="1037" max="1037" width="9.7109375" style="115" bestFit="1" customWidth="1"/>
    <col min="1038" max="1280" width="11.42578125" style="115" customWidth="1"/>
    <col min="1281" max="1281" width="89.85546875" style="115" bestFit="1" customWidth="1"/>
    <col min="1282" max="1288" width="9.7109375" style="115" bestFit="1" customWidth="1"/>
    <col min="1289" max="1289" width="9.7109375" style="115" customWidth="1"/>
    <col min="1290" max="1290" width="9.7109375" style="115" bestFit="1" customWidth="1"/>
    <col min="1291" max="1292" width="9.7109375" style="115" customWidth="1"/>
    <col min="1293" max="1293" width="9.7109375" style="115" bestFit="1" customWidth="1"/>
    <col min="1294" max="1536" width="11.42578125" style="115" customWidth="1"/>
    <col min="1537" max="1537" width="89.85546875" style="115" bestFit="1" customWidth="1"/>
    <col min="1538" max="1544" width="9.7109375" style="115" bestFit="1" customWidth="1"/>
    <col min="1545" max="1545" width="9.7109375" style="115" customWidth="1"/>
    <col min="1546" max="1546" width="9.7109375" style="115" bestFit="1" customWidth="1"/>
    <col min="1547" max="1548" width="9.7109375" style="115" customWidth="1"/>
    <col min="1549" max="1549" width="9.7109375" style="115" bestFit="1" customWidth="1"/>
    <col min="1550" max="1792" width="11.42578125" style="115" customWidth="1"/>
    <col min="1793" max="1793" width="89.85546875" style="115" bestFit="1" customWidth="1"/>
    <col min="1794" max="1800" width="9.7109375" style="115" bestFit="1" customWidth="1"/>
    <col min="1801" max="1801" width="9.7109375" style="115" customWidth="1"/>
    <col min="1802" max="1802" width="9.7109375" style="115" bestFit="1" customWidth="1"/>
    <col min="1803" max="1804" width="9.7109375" style="115" customWidth="1"/>
    <col min="1805" max="1805" width="9.7109375" style="115" bestFit="1" customWidth="1"/>
    <col min="1806" max="2048" width="11.42578125" style="115" customWidth="1"/>
    <col min="2049" max="2049" width="89.85546875" style="115" bestFit="1" customWidth="1"/>
    <col min="2050" max="2056" width="9.7109375" style="115" bestFit="1" customWidth="1"/>
    <col min="2057" max="2057" width="9.7109375" style="115" customWidth="1"/>
    <col min="2058" max="2058" width="9.7109375" style="115" bestFit="1" customWidth="1"/>
    <col min="2059" max="2060" width="9.7109375" style="115" customWidth="1"/>
    <col min="2061" max="2061" width="9.7109375" style="115" bestFit="1" customWidth="1"/>
    <col min="2062" max="2304" width="11.42578125" style="115" customWidth="1"/>
    <col min="2305" max="2305" width="89.85546875" style="115" bestFit="1" customWidth="1"/>
    <col min="2306" max="2312" width="9.7109375" style="115" bestFit="1" customWidth="1"/>
    <col min="2313" max="2313" width="9.7109375" style="115" customWidth="1"/>
    <col min="2314" max="2314" width="9.7109375" style="115" bestFit="1" customWidth="1"/>
    <col min="2315" max="2316" width="9.7109375" style="115" customWidth="1"/>
    <col min="2317" max="2317" width="9.7109375" style="115" bestFit="1" customWidth="1"/>
    <col min="2318" max="2560" width="11.42578125" style="115" customWidth="1"/>
    <col min="2561" max="2561" width="89.85546875" style="115" bestFit="1" customWidth="1"/>
    <col min="2562" max="2568" width="9.7109375" style="115" bestFit="1" customWidth="1"/>
    <col min="2569" max="2569" width="9.7109375" style="115" customWidth="1"/>
    <col min="2570" max="2570" width="9.7109375" style="115" bestFit="1" customWidth="1"/>
    <col min="2571" max="2572" width="9.7109375" style="115" customWidth="1"/>
    <col min="2573" max="2573" width="9.7109375" style="115" bestFit="1" customWidth="1"/>
    <col min="2574" max="2816" width="11.42578125" style="115" customWidth="1"/>
    <col min="2817" max="2817" width="89.85546875" style="115" bestFit="1" customWidth="1"/>
    <col min="2818" max="2824" width="9.7109375" style="115" bestFit="1" customWidth="1"/>
    <col min="2825" max="2825" width="9.7109375" style="115" customWidth="1"/>
    <col min="2826" max="2826" width="9.7109375" style="115" bestFit="1" customWidth="1"/>
    <col min="2827" max="2828" width="9.7109375" style="115" customWidth="1"/>
    <col min="2829" max="2829" width="9.7109375" style="115" bestFit="1" customWidth="1"/>
    <col min="2830" max="3072" width="11.42578125" style="115" customWidth="1"/>
    <col min="3073" max="3073" width="89.85546875" style="115" bestFit="1" customWidth="1"/>
    <col min="3074" max="3080" width="9.7109375" style="115" bestFit="1" customWidth="1"/>
    <col min="3081" max="3081" width="9.7109375" style="115" customWidth="1"/>
    <col min="3082" max="3082" width="9.7109375" style="115" bestFit="1" customWidth="1"/>
    <col min="3083" max="3084" width="9.7109375" style="115" customWidth="1"/>
    <col min="3085" max="3085" width="9.7109375" style="115" bestFit="1" customWidth="1"/>
    <col min="3086" max="3328" width="11.42578125" style="115" customWidth="1"/>
    <col min="3329" max="3329" width="89.85546875" style="115" bestFit="1" customWidth="1"/>
    <col min="3330" max="3336" width="9.7109375" style="115" bestFit="1" customWidth="1"/>
    <col min="3337" max="3337" width="9.7109375" style="115" customWidth="1"/>
    <col min="3338" max="3338" width="9.7109375" style="115" bestFit="1" customWidth="1"/>
    <col min="3339" max="3340" width="9.7109375" style="115" customWidth="1"/>
    <col min="3341" max="3341" width="9.7109375" style="115" bestFit="1" customWidth="1"/>
    <col min="3342" max="3584" width="11.42578125" style="115" customWidth="1"/>
    <col min="3585" max="3585" width="89.85546875" style="115" bestFit="1" customWidth="1"/>
    <col min="3586" max="3592" width="9.7109375" style="115" bestFit="1" customWidth="1"/>
    <col min="3593" max="3593" width="9.7109375" style="115" customWidth="1"/>
    <col min="3594" max="3594" width="9.7109375" style="115" bestFit="1" customWidth="1"/>
    <col min="3595" max="3596" width="9.7109375" style="115" customWidth="1"/>
    <col min="3597" max="3597" width="9.7109375" style="115" bestFit="1" customWidth="1"/>
    <col min="3598" max="3840" width="11.42578125" style="115" customWidth="1"/>
    <col min="3841" max="3841" width="89.85546875" style="115" bestFit="1" customWidth="1"/>
    <col min="3842" max="3848" width="9.7109375" style="115" bestFit="1" customWidth="1"/>
    <col min="3849" max="3849" width="9.7109375" style="115" customWidth="1"/>
    <col min="3850" max="3850" width="9.7109375" style="115" bestFit="1" customWidth="1"/>
    <col min="3851" max="3852" width="9.7109375" style="115" customWidth="1"/>
    <col min="3853" max="3853" width="9.7109375" style="115" bestFit="1" customWidth="1"/>
    <col min="3854" max="4096" width="11.42578125" style="115" customWidth="1"/>
    <col min="4097" max="4097" width="89.85546875" style="115" bestFit="1" customWidth="1"/>
    <col min="4098" max="4104" width="9.7109375" style="115" bestFit="1" customWidth="1"/>
    <col min="4105" max="4105" width="9.7109375" style="115" customWidth="1"/>
    <col min="4106" max="4106" width="9.7109375" style="115" bestFit="1" customWidth="1"/>
    <col min="4107" max="4108" width="9.7109375" style="115" customWidth="1"/>
    <col min="4109" max="4109" width="9.7109375" style="115" bestFit="1" customWidth="1"/>
    <col min="4110" max="4352" width="11.42578125" style="115" customWidth="1"/>
    <col min="4353" max="4353" width="89.85546875" style="115" bestFit="1" customWidth="1"/>
    <col min="4354" max="4360" width="9.7109375" style="115" bestFit="1" customWidth="1"/>
    <col min="4361" max="4361" width="9.7109375" style="115" customWidth="1"/>
    <col min="4362" max="4362" width="9.7109375" style="115" bestFit="1" customWidth="1"/>
    <col min="4363" max="4364" width="9.7109375" style="115" customWidth="1"/>
    <col min="4365" max="4365" width="9.7109375" style="115" bestFit="1" customWidth="1"/>
    <col min="4366" max="4608" width="11.42578125" style="115" customWidth="1"/>
    <col min="4609" max="4609" width="89.85546875" style="115" bestFit="1" customWidth="1"/>
    <col min="4610" max="4616" width="9.7109375" style="115" bestFit="1" customWidth="1"/>
    <col min="4617" max="4617" width="9.7109375" style="115" customWidth="1"/>
    <col min="4618" max="4618" width="9.7109375" style="115" bestFit="1" customWidth="1"/>
    <col min="4619" max="4620" width="9.7109375" style="115" customWidth="1"/>
    <col min="4621" max="4621" width="9.7109375" style="115" bestFit="1" customWidth="1"/>
    <col min="4622" max="4864" width="11.42578125" style="115" customWidth="1"/>
    <col min="4865" max="4865" width="89.85546875" style="115" bestFit="1" customWidth="1"/>
    <col min="4866" max="4872" width="9.7109375" style="115" bestFit="1" customWidth="1"/>
    <col min="4873" max="4873" width="9.7109375" style="115" customWidth="1"/>
    <col min="4874" max="4874" width="9.7109375" style="115" bestFit="1" customWidth="1"/>
    <col min="4875" max="4876" width="9.7109375" style="115" customWidth="1"/>
    <col min="4877" max="4877" width="9.7109375" style="115" bestFit="1" customWidth="1"/>
    <col min="4878" max="5120" width="11.42578125" style="115" customWidth="1"/>
    <col min="5121" max="5121" width="89.85546875" style="115" bestFit="1" customWidth="1"/>
    <col min="5122" max="5128" width="9.7109375" style="115" bestFit="1" customWidth="1"/>
    <col min="5129" max="5129" width="9.7109375" style="115" customWidth="1"/>
    <col min="5130" max="5130" width="9.7109375" style="115" bestFit="1" customWidth="1"/>
    <col min="5131" max="5132" width="9.7109375" style="115" customWidth="1"/>
    <col min="5133" max="5133" width="9.7109375" style="115" bestFit="1" customWidth="1"/>
    <col min="5134" max="5376" width="11.42578125" style="115" customWidth="1"/>
    <col min="5377" max="5377" width="89.85546875" style="115" bestFit="1" customWidth="1"/>
    <col min="5378" max="5384" width="9.7109375" style="115" bestFit="1" customWidth="1"/>
    <col min="5385" max="5385" width="9.7109375" style="115" customWidth="1"/>
    <col min="5386" max="5386" width="9.7109375" style="115" bestFit="1" customWidth="1"/>
    <col min="5387" max="5388" width="9.7109375" style="115" customWidth="1"/>
    <col min="5389" max="5389" width="9.7109375" style="115" bestFit="1" customWidth="1"/>
    <col min="5390" max="5632" width="11.42578125" style="115" customWidth="1"/>
    <col min="5633" max="5633" width="89.85546875" style="115" bestFit="1" customWidth="1"/>
    <col min="5634" max="5640" width="9.7109375" style="115" bestFit="1" customWidth="1"/>
    <col min="5641" max="5641" width="9.7109375" style="115" customWidth="1"/>
    <col min="5642" max="5642" width="9.7109375" style="115" bestFit="1" customWidth="1"/>
    <col min="5643" max="5644" width="9.7109375" style="115" customWidth="1"/>
    <col min="5645" max="5645" width="9.7109375" style="115" bestFit="1" customWidth="1"/>
    <col min="5646" max="5888" width="11.42578125" style="115" customWidth="1"/>
    <col min="5889" max="5889" width="89.85546875" style="115" bestFit="1" customWidth="1"/>
    <col min="5890" max="5896" width="9.7109375" style="115" bestFit="1" customWidth="1"/>
    <col min="5897" max="5897" width="9.7109375" style="115" customWidth="1"/>
    <col min="5898" max="5898" width="9.7109375" style="115" bestFit="1" customWidth="1"/>
    <col min="5899" max="5900" width="9.7109375" style="115" customWidth="1"/>
    <col min="5901" max="5901" width="9.7109375" style="115" bestFit="1" customWidth="1"/>
    <col min="5902" max="6144" width="11.42578125" style="115" customWidth="1"/>
    <col min="6145" max="6145" width="89.85546875" style="115" bestFit="1" customWidth="1"/>
    <col min="6146" max="6152" width="9.7109375" style="115" bestFit="1" customWidth="1"/>
    <col min="6153" max="6153" width="9.7109375" style="115" customWidth="1"/>
    <col min="6154" max="6154" width="9.7109375" style="115" bestFit="1" customWidth="1"/>
    <col min="6155" max="6156" width="9.7109375" style="115" customWidth="1"/>
    <col min="6157" max="6157" width="9.7109375" style="115" bestFit="1" customWidth="1"/>
    <col min="6158" max="6400" width="11.42578125" style="115" customWidth="1"/>
    <col min="6401" max="6401" width="89.85546875" style="115" bestFit="1" customWidth="1"/>
    <col min="6402" max="6408" width="9.7109375" style="115" bestFit="1" customWidth="1"/>
    <col min="6409" max="6409" width="9.7109375" style="115" customWidth="1"/>
    <col min="6410" max="6410" width="9.7109375" style="115" bestFit="1" customWidth="1"/>
    <col min="6411" max="6412" width="9.7109375" style="115" customWidth="1"/>
    <col min="6413" max="6413" width="9.7109375" style="115" bestFit="1" customWidth="1"/>
    <col min="6414" max="6656" width="11.42578125" style="115" customWidth="1"/>
    <col min="6657" max="6657" width="89.85546875" style="115" bestFit="1" customWidth="1"/>
    <col min="6658" max="6664" width="9.7109375" style="115" bestFit="1" customWidth="1"/>
    <col min="6665" max="6665" width="9.7109375" style="115" customWidth="1"/>
    <col min="6666" max="6666" width="9.7109375" style="115" bestFit="1" customWidth="1"/>
    <col min="6667" max="6668" width="9.7109375" style="115" customWidth="1"/>
    <col min="6669" max="6669" width="9.7109375" style="115" bestFit="1" customWidth="1"/>
    <col min="6670" max="6912" width="11.42578125" style="115" customWidth="1"/>
    <col min="6913" max="6913" width="89.85546875" style="115" bestFit="1" customWidth="1"/>
    <col min="6914" max="6920" width="9.7109375" style="115" bestFit="1" customWidth="1"/>
    <col min="6921" max="6921" width="9.7109375" style="115" customWidth="1"/>
    <col min="6922" max="6922" width="9.7109375" style="115" bestFit="1" customWidth="1"/>
    <col min="6923" max="6924" width="9.7109375" style="115" customWidth="1"/>
    <col min="6925" max="6925" width="9.7109375" style="115" bestFit="1" customWidth="1"/>
    <col min="6926" max="7168" width="11.42578125" style="115" customWidth="1"/>
    <col min="7169" max="7169" width="89.85546875" style="115" bestFit="1" customWidth="1"/>
    <col min="7170" max="7176" width="9.7109375" style="115" bestFit="1" customWidth="1"/>
    <col min="7177" max="7177" width="9.7109375" style="115" customWidth="1"/>
    <col min="7178" max="7178" width="9.7109375" style="115" bestFit="1" customWidth="1"/>
    <col min="7179" max="7180" width="9.7109375" style="115" customWidth="1"/>
    <col min="7181" max="7181" width="9.7109375" style="115" bestFit="1" customWidth="1"/>
    <col min="7182" max="7424" width="11.42578125" style="115" customWidth="1"/>
    <col min="7425" max="7425" width="89.85546875" style="115" bestFit="1" customWidth="1"/>
    <col min="7426" max="7432" width="9.7109375" style="115" bestFit="1" customWidth="1"/>
    <col min="7433" max="7433" width="9.7109375" style="115" customWidth="1"/>
    <col min="7434" max="7434" width="9.7109375" style="115" bestFit="1" customWidth="1"/>
    <col min="7435" max="7436" width="9.7109375" style="115" customWidth="1"/>
    <col min="7437" max="7437" width="9.7109375" style="115" bestFit="1" customWidth="1"/>
    <col min="7438" max="7680" width="11.42578125" style="115" customWidth="1"/>
    <col min="7681" max="7681" width="89.85546875" style="115" bestFit="1" customWidth="1"/>
    <col min="7682" max="7688" width="9.7109375" style="115" bestFit="1" customWidth="1"/>
    <col min="7689" max="7689" width="9.7109375" style="115" customWidth="1"/>
    <col min="7690" max="7690" width="9.7109375" style="115" bestFit="1" customWidth="1"/>
    <col min="7691" max="7692" width="9.7109375" style="115" customWidth="1"/>
    <col min="7693" max="7693" width="9.7109375" style="115" bestFit="1" customWidth="1"/>
    <col min="7694" max="7936" width="11.42578125" style="115" customWidth="1"/>
    <col min="7937" max="7937" width="89.85546875" style="115" bestFit="1" customWidth="1"/>
    <col min="7938" max="7944" width="9.7109375" style="115" bestFit="1" customWidth="1"/>
    <col min="7945" max="7945" width="9.7109375" style="115" customWidth="1"/>
    <col min="7946" max="7946" width="9.7109375" style="115" bestFit="1" customWidth="1"/>
    <col min="7947" max="7948" width="9.7109375" style="115" customWidth="1"/>
    <col min="7949" max="7949" width="9.7109375" style="115" bestFit="1" customWidth="1"/>
    <col min="7950" max="8192" width="11.42578125" style="115" customWidth="1"/>
    <col min="8193" max="8193" width="89.85546875" style="115" bestFit="1" customWidth="1"/>
    <col min="8194" max="8200" width="9.7109375" style="115" bestFit="1" customWidth="1"/>
    <col min="8201" max="8201" width="9.7109375" style="115" customWidth="1"/>
    <col min="8202" max="8202" width="9.7109375" style="115" bestFit="1" customWidth="1"/>
    <col min="8203" max="8204" width="9.7109375" style="115" customWidth="1"/>
    <col min="8205" max="8205" width="9.7109375" style="115" bestFit="1" customWidth="1"/>
    <col min="8206" max="8448" width="11.42578125" style="115" customWidth="1"/>
    <col min="8449" max="8449" width="89.85546875" style="115" bestFit="1" customWidth="1"/>
    <col min="8450" max="8456" width="9.7109375" style="115" bestFit="1" customWidth="1"/>
    <col min="8457" max="8457" width="9.7109375" style="115" customWidth="1"/>
    <col min="8458" max="8458" width="9.7109375" style="115" bestFit="1" customWidth="1"/>
    <col min="8459" max="8460" width="9.7109375" style="115" customWidth="1"/>
    <col min="8461" max="8461" width="9.7109375" style="115" bestFit="1" customWidth="1"/>
    <col min="8462" max="8704" width="11.42578125" style="115" customWidth="1"/>
    <col min="8705" max="8705" width="89.85546875" style="115" bestFit="1" customWidth="1"/>
    <col min="8706" max="8712" width="9.7109375" style="115" bestFit="1" customWidth="1"/>
    <col min="8713" max="8713" width="9.7109375" style="115" customWidth="1"/>
    <col min="8714" max="8714" width="9.7109375" style="115" bestFit="1" customWidth="1"/>
    <col min="8715" max="8716" width="9.7109375" style="115" customWidth="1"/>
    <col min="8717" max="8717" width="9.7109375" style="115" bestFit="1" customWidth="1"/>
    <col min="8718" max="8960" width="11.42578125" style="115" customWidth="1"/>
    <col min="8961" max="8961" width="89.85546875" style="115" bestFit="1" customWidth="1"/>
    <col min="8962" max="8968" width="9.7109375" style="115" bestFit="1" customWidth="1"/>
    <col min="8969" max="8969" width="9.7109375" style="115" customWidth="1"/>
    <col min="8970" max="8970" width="9.7109375" style="115" bestFit="1" customWidth="1"/>
    <col min="8971" max="8972" width="9.7109375" style="115" customWidth="1"/>
    <col min="8973" max="8973" width="9.7109375" style="115" bestFit="1" customWidth="1"/>
    <col min="8974" max="9216" width="11.42578125" style="115" customWidth="1"/>
    <col min="9217" max="9217" width="89.85546875" style="115" bestFit="1" customWidth="1"/>
    <col min="9218" max="9224" width="9.7109375" style="115" bestFit="1" customWidth="1"/>
    <col min="9225" max="9225" width="9.7109375" style="115" customWidth="1"/>
    <col min="9226" max="9226" width="9.7109375" style="115" bestFit="1" customWidth="1"/>
    <col min="9227" max="9228" width="9.7109375" style="115" customWidth="1"/>
    <col min="9229" max="9229" width="9.7109375" style="115" bestFit="1" customWidth="1"/>
    <col min="9230" max="9472" width="11.42578125" style="115" customWidth="1"/>
    <col min="9473" max="9473" width="89.85546875" style="115" bestFit="1" customWidth="1"/>
    <col min="9474" max="9480" width="9.7109375" style="115" bestFit="1" customWidth="1"/>
    <col min="9481" max="9481" width="9.7109375" style="115" customWidth="1"/>
    <col min="9482" max="9482" width="9.7109375" style="115" bestFit="1" customWidth="1"/>
    <col min="9483" max="9484" width="9.7109375" style="115" customWidth="1"/>
    <col min="9485" max="9485" width="9.7109375" style="115" bestFit="1" customWidth="1"/>
    <col min="9486" max="9728" width="11.42578125" style="115" customWidth="1"/>
    <col min="9729" max="9729" width="89.85546875" style="115" bestFit="1" customWidth="1"/>
    <col min="9730" max="9736" width="9.7109375" style="115" bestFit="1" customWidth="1"/>
    <col min="9737" max="9737" width="9.7109375" style="115" customWidth="1"/>
    <col min="9738" max="9738" width="9.7109375" style="115" bestFit="1" customWidth="1"/>
    <col min="9739" max="9740" width="9.7109375" style="115" customWidth="1"/>
    <col min="9741" max="9741" width="9.7109375" style="115" bestFit="1" customWidth="1"/>
    <col min="9742" max="9984" width="11.42578125" style="115" customWidth="1"/>
    <col min="9985" max="9985" width="89.85546875" style="115" bestFit="1" customWidth="1"/>
    <col min="9986" max="9992" width="9.7109375" style="115" bestFit="1" customWidth="1"/>
    <col min="9993" max="9993" width="9.7109375" style="115" customWidth="1"/>
    <col min="9994" max="9994" width="9.7109375" style="115" bestFit="1" customWidth="1"/>
    <col min="9995" max="9996" width="9.7109375" style="115" customWidth="1"/>
    <col min="9997" max="9997" width="9.7109375" style="115" bestFit="1" customWidth="1"/>
    <col min="9998" max="10240" width="11.42578125" style="115" customWidth="1"/>
    <col min="10241" max="10241" width="89.85546875" style="115" bestFit="1" customWidth="1"/>
    <col min="10242" max="10248" width="9.7109375" style="115" bestFit="1" customWidth="1"/>
    <col min="10249" max="10249" width="9.7109375" style="115" customWidth="1"/>
    <col min="10250" max="10250" width="9.7109375" style="115" bestFit="1" customWidth="1"/>
    <col min="10251" max="10252" width="9.7109375" style="115" customWidth="1"/>
    <col min="10253" max="10253" width="9.7109375" style="115" bestFit="1" customWidth="1"/>
    <col min="10254" max="10496" width="11.42578125" style="115" customWidth="1"/>
    <col min="10497" max="10497" width="89.85546875" style="115" bestFit="1" customWidth="1"/>
    <col min="10498" max="10504" width="9.7109375" style="115" bestFit="1" customWidth="1"/>
    <col min="10505" max="10505" width="9.7109375" style="115" customWidth="1"/>
    <col min="10506" max="10506" width="9.7109375" style="115" bestFit="1" customWidth="1"/>
    <col min="10507" max="10508" width="9.7109375" style="115" customWidth="1"/>
    <col min="10509" max="10509" width="9.7109375" style="115" bestFit="1" customWidth="1"/>
    <col min="10510" max="10752" width="11.42578125" style="115" customWidth="1"/>
    <col min="10753" max="10753" width="89.85546875" style="115" bestFit="1" customWidth="1"/>
    <col min="10754" max="10760" width="9.7109375" style="115" bestFit="1" customWidth="1"/>
    <col min="10761" max="10761" width="9.7109375" style="115" customWidth="1"/>
    <col min="10762" max="10762" width="9.7109375" style="115" bestFit="1" customWidth="1"/>
    <col min="10763" max="10764" width="9.7109375" style="115" customWidth="1"/>
    <col min="10765" max="10765" width="9.7109375" style="115" bestFit="1" customWidth="1"/>
    <col min="10766" max="11008" width="11.42578125" style="115" customWidth="1"/>
    <col min="11009" max="11009" width="89.85546875" style="115" bestFit="1" customWidth="1"/>
    <col min="11010" max="11016" width="9.7109375" style="115" bestFit="1" customWidth="1"/>
    <col min="11017" max="11017" width="9.7109375" style="115" customWidth="1"/>
    <col min="11018" max="11018" width="9.7109375" style="115" bestFit="1" customWidth="1"/>
    <col min="11019" max="11020" width="9.7109375" style="115" customWidth="1"/>
    <col min="11021" max="11021" width="9.7109375" style="115" bestFit="1" customWidth="1"/>
    <col min="11022" max="11264" width="11.42578125" style="115" customWidth="1"/>
    <col min="11265" max="11265" width="89.85546875" style="115" bestFit="1" customWidth="1"/>
    <col min="11266" max="11272" width="9.7109375" style="115" bestFit="1" customWidth="1"/>
    <col min="11273" max="11273" width="9.7109375" style="115" customWidth="1"/>
    <col min="11274" max="11274" width="9.7109375" style="115" bestFit="1" customWidth="1"/>
    <col min="11275" max="11276" width="9.7109375" style="115" customWidth="1"/>
    <col min="11277" max="11277" width="9.7109375" style="115" bestFit="1" customWidth="1"/>
    <col min="11278" max="11520" width="11.42578125" style="115" customWidth="1"/>
    <col min="11521" max="11521" width="89.85546875" style="115" bestFit="1" customWidth="1"/>
    <col min="11522" max="11528" width="9.7109375" style="115" bestFit="1" customWidth="1"/>
    <col min="11529" max="11529" width="9.7109375" style="115" customWidth="1"/>
    <col min="11530" max="11530" width="9.7109375" style="115" bestFit="1" customWidth="1"/>
    <col min="11531" max="11532" width="9.7109375" style="115" customWidth="1"/>
    <col min="11533" max="11533" width="9.7109375" style="115" bestFit="1" customWidth="1"/>
    <col min="11534" max="11776" width="11.42578125" style="115" customWidth="1"/>
    <col min="11777" max="11777" width="89.85546875" style="115" bestFit="1" customWidth="1"/>
    <col min="11778" max="11784" width="9.7109375" style="115" bestFit="1" customWidth="1"/>
    <col min="11785" max="11785" width="9.7109375" style="115" customWidth="1"/>
    <col min="11786" max="11786" width="9.7109375" style="115" bestFit="1" customWidth="1"/>
    <col min="11787" max="11788" width="9.7109375" style="115" customWidth="1"/>
    <col min="11789" max="11789" width="9.7109375" style="115" bestFit="1" customWidth="1"/>
    <col min="11790" max="12032" width="11.42578125" style="115" customWidth="1"/>
    <col min="12033" max="12033" width="89.85546875" style="115" bestFit="1" customWidth="1"/>
    <col min="12034" max="12040" width="9.7109375" style="115" bestFit="1" customWidth="1"/>
    <col min="12041" max="12041" width="9.7109375" style="115" customWidth="1"/>
    <col min="12042" max="12042" width="9.7109375" style="115" bestFit="1" customWidth="1"/>
    <col min="12043" max="12044" width="9.7109375" style="115" customWidth="1"/>
    <col min="12045" max="12045" width="9.7109375" style="115" bestFit="1" customWidth="1"/>
    <col min="12046" max="12288" width="11.42578125" style="115" customWidth="1"/>
    <col min="12289" max="12289" width="89.85546875" style="115" bestFit="1" customWidth="1"/>
    <col min="12290" max="12296" width="9.7109375" style="115" bestFit="1" customWidth="1"/>
    <col min="12297" max="12297" width="9.7109375" style="115" customWidth="1"/>
    <col min="12298" max="12298" width="9.7109375" style="115" bestFit="1" customWidth="1"/>
    <col min="12299" max="12300" width="9.7109375" style="115" customWidth="1"/>
    <col min="12301" max="12301" width="9.7109375" style="115" bestFit="1" customWidth="1"/>
    <col min="12302" max="12544" width="11.42578125" style="115" customWidth="1"/>
    <col min="12545" max="12545" width="89.85546875" style="115" bestFit="1" customWidth="1"/>
    <col min="12546" max="12552" width="9.7109375" style="115" bestFit="1" customWidth="1"/>
    <col min="12553" max="12553" width="9.7109375" style="115" customWidth="1"/>
    <col min="12554" max="12554" width="9.7109375" style="115" bestFit="1" customWidth="1"/>
    <col min="12555" max="12556" width="9.7109375" style="115" customWidth="1"/>
    <col min="12557" max="12557" width="9.7109375" style="115" bestFit="1" customWidth="1"/>
    <col min="12558" max="12800" width="11.42578125" style="115" customWidth="1"/>
    <col min="12801" max="12801" width="89.85546875" style="115" bestFit="1" customWidth="1"/>
    <col min="12802" max="12808" width="9.7109375" style="115" bestFit="1" customWidth="1"/>
    <col min="12809" max="12809" width="9.7109375" style="115" customWidth="1"/>
    <col min="12810" max="12810" width="9.7109375" style="115" bestFit="1" customWidth="1"/>
    <col min="12811" max="12812" width="9.7109375" style="115" customWidth="1"/>
    <col min="12813" max="12813" width="9.7109375" style="115" bestFit="1" customWidth="1"/>
    <col min="12814" max="13056" width="11.42578125" style="115" customWidth="1"/>
    <col min="13057" max="13057" width="89.85546875" style="115" bestFit="1" customWidth="1"/>
    <col min="13058" max="13064" width="9.7109375" style="115" bestFit="1" customWidth="1"/>
    <col min="13065" max="13065" width="9.7109375" style="115" customWidth="1"/>
    <col min="13066" max="13066" width="9.7109375" style="115" bestFit="1" customWidth="1"/>
    <col min="13067" max="13068" width="9.7109375" style="115" customWidth="1"/>
    <col min="13069" max="13069" width="9.7109375" style="115" bestFit="1" customWidth="1"/>
    <col min="13070" max="13312" width="11.42578125" style="115" customWidth="1"/>
    <col min="13313" max="13313" width="89.85546875" style="115" bestFit="1" customWidth="1"/>
    <col min="13314" max="13320" width="9.7109375" style="115" bestFit="1" customWidth="1"/>
    <col min="13321" max="13321" width="9.7109375" style="115" customWidth="1"/>
    <col min="13322" max="13322" width="9.7109375" style="115" bestFit="1" customWidth="1"/>
    <col min="13323" max="13324" width="9.7109375" style="115" customWidth="1"/>
    <col min="13325" max="13325" width="9.7109375" style="115" bestFit="1" customWidth="1"/>
    <col min="13326" max="13568" width="11.42578125" style="115" customWidth="1"/>
    <col min="13569" max="13569" width="89.85546875" style="115" bestFit="1" customWidth="1"/>
    <col min="13570" max="13576" width="9.7109375" style="115" bestFit="1" customWidth="1"/>
    <col min="13577" max="13577" width="9.7109375" style="115" customWidth="1"/>
    <col min="13578" max="13578" width="9.7109375" style="115" bestFit="1" customWidth="1"/>
    <col min="13579" max="13580" width="9.7109375" style="115" customWidth="1"/>
    <col min="13581" max="13581" width="9.7109375" style="115" bestFit="1" customWidth="1"/>
    <col min="13582" max="13824" width="11.42578125" style="115" customWidth="1"/>
    <col min="13825" max="13825" width="89.85546875" style="115" bestFit="1" customWidth="1"/>
    <col min="13826" max="13832" width="9.7109375" style="115" bestFit="1" customWidth="1"/>
    <col min="13833" max="13833" width="9.7109375" style="115" customWidth="1"/>
    <col min="13834" max="13834" width="9.7109375" style="115" bestFit="1" customWidth="1"/>
    <col min="13835" max="13836" width="9.7109375" style="115" customWidth="1"/>
    <col min="13837" max="13837" width="9.7109375" style="115" bestFit="1" customWidth="1"/>
    <col min="13838" max="14080" width="11.42578125" style="115" customWidth="1"/>
    <col min="14081" max="14081" width="89.85546875" style="115" bestFit="1" customWidth="1"/>
    <col min="14082" max="14088" width="9.7109375" style="115" bestFit="1" customWidth="1"/>
    <col min="14089" max="14089" width="9.7109375" style="115" customWidth="1"/>
    <col min="14090" max="14090" width="9.7109375" style="115" bestFit="1" customWidth="1"/>
    <col min="14091" max="14092" width="9.7109375" style="115" customWidth="1"/>
    <col min="14093" max="14093" width="9.7109375" style="115" bestFit="1" customWidth="1"/>
    <col min="14094" max="14336" width="11.42578125" style="115" customWidth="1"/>
    <col min="14337" max="14337" width="89.85546875" style="115" bestFit="1" customWidth="1"/>
    <col min="14338" max="14344" width="9.7109375" style="115" bestFit="1" customWidth="1"/>
    <col min="14345" max="14345" width="9.7109375" style="115" customWidth="1"/>
    <col min="14346" max="14346" width="9.7109375" style="115" bestFit="1" customWidth="1"/>
    <col min="14347" max="14348" width="9.7109375" style="115" customWidth="1"/>
    <col min="14349" max="14349" width="9.7109375" style="115" bestFit="1" customWidth="1"/>
    <col min="14350" max="14592" width="11.42578125" style="115" customWidth="1"/>
    <col min="14593" max="14593" width="89.85546875" style="115" bestFit="1" customWidth="1"/>
    <col min="14594" max="14600" width="9.7109375" style="115" bestFit="1" customWidth="1"/>
    <col min="14601" max="14601" width="9.7109375" style="115" customWidth="1"/>
    <col min="14602" max="14602" width="9.7109375" style="115" bestFit="1" customWidth="1"/>
    <col min="14603" max="14604" width="9.7109375" style="115" customWidth="1"/>
    <col min="14605" max="14605" width="9.7109375" style="115" bestFit="1" customWidth="1"/>
    <col min="14606" max="14848" width="11.42578125" style="115" customWidth="1"/>
    <col min="14849" max="14849" width="89.85546875" style="115" bestFit="1" customWidth="1"/>
    <col min="14850" max="14856" width="9.7109375" style="115" bestFit="1" customWidth="1"/>
    <col min="14857" max="14857" width="9.7109375" style="115" customWidth="1"/>
    <col min="14858" max="14858" width="9.7109375" style="115" bestFit="1" customWidth="1"/>
    <col min="14859" max="14860" width="9.7109375" style="115" customWidth="1"/>
    <col min="14861" max="14861" width="9.7109375" style="115" bestFit="1" customWidth="1"/>
    <col min="14862" max="15104" width="11.42578125" style="115" customWidth="1"/>
    <col min="15105" max="15105" width="89.85546875" style="115" bestFit="1" customWidth="1"/>
    <col min="15106" max="15112" width="9.7109375" style="115" bestFit="1" customWidth="1"/>
    <col min="15113" max="15113" width="9.7109375" style="115" customWidth="1"/>
    <col min="15114" max="15114" width="9.7109375" style="115" bestFit="1" customWidth="1"/>
    <col min="15115" max="15116" width="9.7109375" style="115" customWidth="1"/>
    <col min="15117" max="15117" width="9.7109375" style="115" bestFit="1" customWidth="1"/>
    <col min="15118" max="15360" width="11.42578125" style="115" customWidth="1"/>
    <col min="15361" max="15361" width="89.85546875" style="115" bestFit="1" customWidth="1"/>
    <col min="15362" max="15368" width="9.7109375" style="115" bestFit="1" customWidth="1"/>
    <col min="15369" max="15369" width="9.7109375" style="115" customWidth="1"/>
    <col min="15370" max="15370" width="9.7109375" style="115" bestFit="1" customWidth="1"/>
    <col min="15371" max="15372" width="9.7109375" style="115" customWidth="1"/>
    <col min="15373" max="15373" width="9.7109375" style="115" bestFit="1" customWidth="1"/>
    <col min="15374" max="15616" width="11.42578125" style="115" customWidth="1"/>
    <col min="15617" max="15617" width="89.85546875" style="115" bestFit="1" customWidth="1"/>
    <col min="15618" max="15624" width="9.7109375" style="115" bestFit="1" customWidth="1"/>
    <col min="15625" max="15625" width="9.7109375" style="115" customWidth="1"/>
    <col min="15626" max="15626" width="9.7109375" style="115" bestFit="1" customWidth="1"/>
    <col min="15627" max="15628" width="9.7109375" style="115" customWidth="1"/>
    <col min="15629" max="15629" width="9.7109375" style="115" bestFit="1" customWidth="1"/>
    <col min="15630" max="15872" width="11.42578125" style="115" customWidth="1"/>
    <col min="15873" max="15873" width="89.85546875" style="115" bestFit="1" customWidth="1"/>
    <col min="15874" max="15880" width="9.7109375" style="115" bestFit="1" customWidth="1"/>
    <col min="15881" max="15881" width="9.7109375" style="115" customWidth="1"/>
    <col min="15882" max="15882" width="9.7109375" style="115" bestFit="1" customWidth="1"/>
    <col min="15883" max="15884" width="9.7109375" style="115" customWidth="1"/>
    <col min="15885" max="15885" width="9.7109375" style="115" bestFit="1" customWidth="1"/>
    <col min="15886" max="16128" width="11.42578125" style="115" customWidth="1"/>
    <col min="16129" max="16129" width="89.85546875" style="115" bestFit="1" customWidth="1"/>
    <col min="16130" max="16136" width="9.7109375" style="115" bestFit="1" customWidth="1"/>
    <col min="16137" max="16137" width="9.7109375" style="115" customWidth="1"/>
    <col min="16138" max="16138" width="9.7109375" style="115" bestFit="1" customWidth="1"/>
    <col min="16139" max="16140" width="9.7109375" style="115" customWidth="1"/>
    <col min="16141" max="16141" width="9.7109375" style="115" bestFit="1" customWidth="1"/>
    <col min="16142" max="16384" width="11.42578125" style="115" customWidth="1"/>
  </cols>
  <sheetData>
    <row r="1" spans="1:16" ht="30" customHeight="1">
      <c r="A1" s="776" t="s">
        <v>347</v>
      </c>
      <c r="B1" s="776"/>
      <c r="C1" s="776"/>
      <c r="D1" s="776"/>
      <c r="E1" s="776"/>
      <c r="F1" s="776"/>
      <c r="G1" s="776"/>
      <c r="H1" s="776"/>
      <c r="I1" s="776"/>
      <c r="J1" s="776"/>
      <c r="K1" s="776"/>
      <c r="L1" s="776"/>
      <c r="M1" s="776"/>
      <c r="N1" s="114"/>
      <c r="O1" s="114"/>
      <c r="P1" s="114"/>
    </row>
    <row r="2" spans="1:16" ht="15" customHeight="1">
      <c r="A2" s="777" t="s">
        <v>561</v>
      </c>
      <c r="B2" s="777"/>
      <c r="C2" s="777"/>
      <c r="D2" s="777"/>
      <c r="E2" s="777"/>
      <c r="F2" s="777"/>
      <c r="G2" s="777"/>
      <c r="H2" s="777"/>
      <c r="I2" s="777"/>
      <c r="J2" s="777"/>
      <c r="K2" s="777"/>
      <c r="L2" s="777"/>
      <c r="M2" s="777"/>
      <c r="N2" s="114"/>
      <c r="O2" s="114"/>
      <c r="P2" s="114"/>
    </row>
    <row r="3" spans="1:16" ht="15" customHeight="1">
      <c r="A3" s="777" t="s">
        <v>980</v>
      </c>
      <c r="B3" s="777"/>
      <c r="C3" s="777"/>
      <c r="D3" s="777"/>
      <c r="E3" s="777"/>
      <c r="F3" s="777"/>
      <c r="G3" s="777"/>
      <c r="H3" s="777"/>
      <c r="I3" s="777"/>
      <c r="J3" s="777"/>
      <c r="K3" s="777"/>
      <c r="L3" s="777"/>
      <c r="M3" s="777"/>
      <c r="N3" s="114"/>
      <c r="O3" s="114"/>
      <c r="P3" s="114"/>
    </row>
    <row r="4" spans="1:16" ht="30" customHeight="1">
      <c r="A4" s="778" t="s">
        <v>3</v>
      </c>
      <c r="B4" s="778"/>
      <c r="C4" s="778"/>
      <c r="D4" s="778"/>
      <c r="E4" s="778"/>
      <c r="F4" s="778"/>
      <c r="G4" s="778"/>
      <c r="H4" s="778"/>
      <c r="I4" s="778"/>
      <c r="J4" s="778"/>
      <c r="K4" s="778"/>
      <c r="L4" s="778"/>
      <c r="M4" s="778"/>
      <c r="N4" s="114"/>
      <c r="O4" s="114"/>
      <c r="P4" s="114"/>
    </row>
    <row r="5" spans="1:16" ht="3.75" customHeight="1" thickBot="1">
      <c r="A5" s="114"/>
      <c r="B5" s="114"/>
      <c r="C5" s="114"/>
      <c r="D5" s="114"/>
      <c r="E5" s="114"/>
      <c r="F5" s="114"/>
      <c r="G5" s="114"/>
      <c r="H5" s="114"/>
      <c r="I5" s="114"/>
      <c r="J5" s="114"/>
      <c r="K5" s="114"/>
      <c r="L5" s="114"/>
      <c r="M5" s="114"/>
      <c r="N5" s="114"/>
      <c r="O5" s="114"/>
      <c r="P5" s="114"/>
    </row>
    <row r="6" spans="1:16" s="117" customFormat="1" ht="30" customHeight="1" thickTop="1" thickBot="1">
      <c r="A6" s="691"/>
      <c r="B6" s="692" t="s">
        <v>562</v>
      </c>
      <c r="C6" s="692" t="s">
        <v>563</v>
      </c>
      <c r="D6" s="692" t="s">
        <v>564</v>
      </c>
      <c r="E6" s="692" t="s">
        <v>565</v>
      </c>
      <c r="F6" s="692" t="s">
        <v>566</v>
      </c>
      <c r="G6" s="692" t="s">
        <v>567</v>
      </c>
      <c r="H6" s="692" t="s">
        <v>568</v>
      </c>
      <c r="I6" s="692" t="s">
        <v>569</v>
      </c>
      <c r="J6" s="692" t="s">
        <v>570</v>
      </c>
      <c r="K6" s="692" t="s">
        <v>571</v>
      </c>
      <c r="L6" s="692" t="s">
        <v>572</v>
      </c>
      <c r="M6" s="692" t="s">
        <v>573</v>
      </c>
      <c r="N6" s="116"/>
      <c r="O6" s="116"/>
      <c r="P6" s="116"/>
    </row>
    <row r="7" spans="1:16" ht="15" customHeight="1" thickTop="1" thickBot="1">
      <c r="A7" s="693" t="s">
        <v>574</v>
      </c>
      <c r="B7" s="694">
        <v>869986.88075999997</v>
      </c>
      <c r="C7" s="694">
        <v>960797.49751000002</v>
      </c>
      <c r="D7" s="694">
        <v>1077607.3699100001</v>
      </c>
      <c r="E7" s="694">
        <v>1146905.83018</v>
      </c>
      <c r="F7" s="694">
        <v>1149294.34775</v>
      </c>
      <c r="G7" s="694">
        <v>1008829.3669400001</v>
      </c>
      <c r="H7" s="694">
        <v>917764.62651999993</v>
      </c>
      <c r="I7" s="694">
        <v>896243.99660000007</v>
      </c>
      <c r="J7" s="694">
        <v>831838.81125999999</v>
      </c>
      <c r="K7" s="694">
        <v>805403.25899999996</v>
      </c>
      <c r="L7" s="694">
        <v>697484.51139</v>
      </c>
      <c r="M7" s="694">
        <v>684842.95929999999</v>
      </c>
      <c r="N7" s="114"/>
      <c r="O7" s="114"/>
      <c r="P7" s="114"/>
    </row>
    <row r="8" spans="1:16" s="120" customFormat="1" ht="15" customHeight="1" thickTop="1">
      <c r="A8" s="118" t="s">
        <v>10</v>
      </c>
      <c r="B8" s="119">
        <v>88900.250889999996</v>
      </c>
      <c r="C8" s="119">
        <v>102093.26248999999</v>
      </c>
      <c r="D8" s="119">
        <v>79542.263480000009</v>
      </c>
      <c r="E8" s="119">
        <v>154755.87861000001</v>
      </c>
      <c r="F8" s="119">
        <v>131558.99462000001</v>
      </c>
      <c r="G8" s="119">
        <v>104891.2831</v>
      </c>
      <c r="H8" s="119">
        <v>69128.781589999999</v>
      </c>
      <c r="I8" s="119">
        <v>96305.351559999996</v>
      </c>
      <c r="J8" s="119">
        <v>94721.196680000008</v>
      </c>
      <c r="K8" s="119">
        <v>88983.068489999991</v>
      </c>
      <c r="L8" s="119">
        <v>75362.291750000004</v>
      </c>
      <c r="M8" s="119">
        <v>103611.55438</v>
      </c>
      <c r="N8" s="114"/>
      <c r="O8" s="114"/>
      <c r="P8" s="114"/>
    </row>
    <row r="9" spans="1:16" s="120" customFormat="1" ht="15" customHeight="1">
      <c r="A9" s="118" t="s">
        <v>19</v>
      </c>
      <c r="B9" s="119">
        <v>102059.76075</v>
      </c>
      <c r="C9" s="119">
        <v>76951.581730000005</v>
      </c>
      <c r="D9" s="119">
        <v>110583.15398</v>
      </c>
      <c r="E9" s="119">
        <v>72962.954389999999</v>
      </c>
      <c r="F9" s="119">
        <v>97291.176519999994</v>
      </c>
      <c r="G9" s="119">
        <v>43459.716039999999</v>
      </c>
      <c r="H9" s="119">
        <v>26562.549920000001</v>
      </c>
      <c r="I9" s="119">
        <v>48472.654170000002</v>
      </c>
      <c r="J9" s="119">
        <v>33334.894460000003</v>
      </c>
      <c r="K9" s="119">
        <v>39860.864520000003</v>
      </c>
      <c r="L9" s="119">
        <v>31417.156260000003</v>
      </c>
      <c r="M9" s="119">
        <v>25899.639709999999</v>
      </c>
      <c r="N9" s="114"/>
      <c r="O9" s="114"/>
      <c r="P9" s="114"/>
    </row>
    <row r="10" spans="1:16" s="120" customFormat="1" ht="15" customHeight="1">
      <c r="A10" s="118" t="s">
        <v>28</v>
      </c>
      <c r="B10" s="119">
        <v>660292.78154</v>
      </c>
      <c r="C10" s="119">
        <v>764642.0258099999</v>
      </c>
      <c r="D10" s="119">
        <v>860431.86570000008</v>
      </c>
      <c r="E10" s="119">
        <v>886358.31814999995</v>
      </c>
      <c r="F10" s="119">
        <v>880209.61812999996</v>
      </c>
      <c r="G10" s="119">
        <v>815715.58311999997</v>
      </c>
      <c r="H10" s="119">
        <v>767194.80389999994</v>
      </c>
      <c r="I10" s="119">
        <v>694445.37613999995</v>
      </c>
      <c r="J10" s="119">
        <v>640806.88006</v>
      </c>
      <c r="K10" s="119">
        <v>609936.89203999995</v>
      </c>
      <c r="L10" s="119">
        <v>529321.67498999997</v>
      </c>
      <c r="M10" s="119">
        <v>494747.32877999998</v>
      </c>
      <c r="N10" s="114"/>
      <c r="O10" s="114"/>
      <c r="P10" s="114"/>
    </row>
    <row r="11" spans="1:16" s="120" customFormat="1" ht="15" customHeight="1">
      <c r="A11" s="121" t="s">
        <v>575</v>
      </c>
      <c r="B11" s="119">
        <v>661025.72080999997</v>
      </c>
      <c r="C11" s="119">
        <v>756848.56801000005</v>
      </c>
      <c r="D11" s="119">
        <v>856974.87348000007</v>
      </c>
      <c r="E11" s="119">
        <v>884889.16301000002</v>
      </c>
      <c r="F11" s="119">
        <v>877265.31715999998</v>
      </c>
      <c r="G11" s="119">
        <v>802348.88032</v>
      </c>
      <c r="H11" s="119">
        <v>707728.85024000006</v>
      </c>
      <c r="I11" s="119">
        <v>620769.75213000004</v>
      </c>
      <c r="J11" s="119">
        <v>563055.34138999996</v>
      </c>
      <c r="K11" s="119">
        <v>532595.26306000003</v>
      </c>
      <c r="L11" s="119">
        <v>458178.62387000001</v>
      </c>
      <c r="M11" s="119">
        <v>425018.56958999997</v>
      </c>
      <c r="N11" s="114"/>
      <c r="O11" s="114"/>
      <c r="P11" s="114"/>
    </row>
    <row r="12" spans="1:16" s="120" customFormat="1" ht="15" customHeight="1">
      <c r="A12" s="121" t="s">
        <v>576</v>
      </c>
      <c r="B12" s="119">
        <v>647615.78458000009</v>
      </c>
      <c r="C12" s="119">
        <v>740017.62612999999</v>
      </c>
      <c r="D12" s="119">
        <v>809299.57773000002</v>
      </c>
      <c r="E12" s="119">
        <v>824777.24575</v>
      </c>
      <c r="F12" s="119">
        <v>791969.91862999997</v>
      </c>
      <c r="G12" s="119">
        <v>591462.20328000002</v>
      </c>
      <c r="H12" s="119">
        <v>501594.91804000002</v>
      </c>
      <c r="I12" s="119">
        <v>392992.90889999998</v>
      </c>
      <c r="J12" s="119">
        <v>342141.83888</v>
      </c>
      <c r="K12" s="119">
        <v>314261.59937000001</v>
      </c>
      <c r="L12" s="119">
        <v>264539.83308000001</v>
      </c>
      <c r="M12" s="119">
        <v>238832.68649000002</v>
      </c>
      <c r="N12" s="114"/>
      <c r="O12" s="114"/>
      <c r="P12" s="114"/>
    </row>
    <row r="13" spans="1:16" s="120" customFormat="1" ht="15" customHeight="1">
      <c r="A13" s="121" t="s">
        <v>577</v>
      </c>
      <c r="B13" s="119">
        <v>13409.936230000001</v>
      </c>
      <c r="C13" s="119">
        <v>16830.941879999998</v>
      </c>
      <c r="D13" s="119">
        <v>47675.295749999997</v>
      </c>
      <c r="E13" s="119">
        <v>60111.917259999995</v>
      </c>
      <c r="F13" s="119">
        <v>85295.398530000006</v>
      </c>
      <c r="G13" s="119">
        <v>210886.67703999998</v>
      </c>
      <c r="H13" s="119">
        <v>206133.93219999998</v>
      </c>
      <c r="I13" s="119">
        <v>227776.84323</v>
      </c>
      <c r="J13" s="119">
        <v>220913.50250999999</v>
      </c>
      <c r="K13" s="119">
        <v>218333.66368999999</v>
      </c>
      <c r="L13" s="119">
        <v>193638.79079</v>
      </c>
      <c r="M13" s="119">
        <v>186185.88310000001</v>
      </c>
      <c r="N13" s="114"/>
      <c r="O13" s="114"/>
      <c r="P13" s="114"/>
    </row>
    <row r="14" spans="1:16" s="120" customFormat="1" ht="15" customHeight="1">
      <c r="A14" s="121" t="s">
        <v>578</v>
      </c>
      <c r="B14" s="119">
        <v>3887.9335699999997</v>
      </c>
      <c r="C14" s="119">
        <v>13798.99483</v>
      </c>
      <c r="D14" s="119">
        <v>10185.149960000001</v>
      </c>
      <c r="E14" s="119">
        <v>7098.0758399999995</v>
      </c>
      <c r="F14" s="119">
        <v>13867.627689999999</v>
      </c>
      <c r="G14" s="119">
        <v>20624.666570000001</v>
      </c>
      <c r="H14" s="119">
        <v>10172.023720000001</v>
      </c>
      <c r="I14" s="119">
        <v>2679.06673</v>
      </c>
      <c r="J14" s="119">
        <v>8111.8521000000001</v>
      </c>
      <c r="K14" s="119">
        <v>10155.360779999999</v>
      </c>
      <c r="L14" s="119">
        <v>7454.3281399999996</v>
      </c>
      <c r="M14" s="119">
        <v>10666.61694</v>
      </c>
      <c r="N14" s="114"/>
      <c r="O14" s="114"/>
      <c r="P14" s="114"/>
    </row>
    <row r="15" spans="1:16" s="120" customFormat="1" ht="15" customHeight="1">
      <c r="A15" s="121" t="s">
        <v>579</v>
      </c>
      <c r="B15" s="119">
        <v>3711.2978800000001</v>
      </c>
      <c r="C15" s="119">
        <v>9214.84512</v>
      </c>
      <c r="D15" s="119">
        <v>8483.5791900000004</v>
      </c>
      <c r="E15" s="119">
        <v>6361.4218099999998</v>
      </c>
      <c r="F15" s="119">
        <v>8123.68361</v>
      </c>
      <c r="G15" s="119">
        <v>10110.85259</v>
      </c>
      <c r="H15" s="119">
        <v>170.1</v>
      </c>
      <c r="I15" s="119">
        <v>1360.1322</v>
      </c>
      <c r="J15" s="119">
        <v>1349.4306000000001</v>
      </c>
      <c r="K15" s="119">
        <v>4692.9114099999997</v>
      </c>
      <c r="L15" s="119">
        <v>332.36407000000003</v>
      </c>
      <c r="M15" s="119">
        <v>5099.0473400000001</v>
      </c>
      <c r="N15" s="114"/>
      <c r="O15" s="114"/>
      <c r="P15" s="114"/>
    </row>
    <row r="16" spans="1:16" s="120" customFormat="1" ht="15" customHeight="1">
      <c r="A16" s="121" t="s">
        <v>580</v>
      </c>
      <c r="B16" s="119">
        <v>176.63569000000001</v>
      </c>
      <c r="C16" s="119">
        <v>4584.1497099999997</v>
      </c>
      <c r="D16" s="119">
        <v>1701.57077</v>
      </c>
      <c r="E16" s="119">
        <v>736.65403000000003</v>
      </c>
      <c r="F16" s="119">
        <v>5743.9440800000002</v>
      </c>
      <c r="G16" s="119">
        <v>10513.813980000001</v>
      </c>
      <c r="H16" s="119">
        <v>10001.923720000001</v>
      </c>
      <c r="I16" s="119">
        <v>1318.93453</v>
      </c>
      <c r="J16" s="119">
        <v>6762.4215000000004</v>
      </c>
      <c r="K16" s="119">
        <v>5462.4493700000003</v>
      </c>
      <c r="L16" s="119">
        <v>7121.96407</v>
      </c>
      <c r="M16" s="119">
        <v>5567.5695999999998</v>
      </c>
      <c r="N16" s="114"/>
      <c r="O16" s="114"/>
      <c r="P16" s="114"/>
    </row>
    <row r="17" spans="1:16" s="120" customFormat="1" ht="15" customHeight="1">
      <c r="A17" s="121" t="s">
        <v>581</v>
      </c>
      <c r="B17" s="119">
        <v>9323.4225800000004</v>
      </c>
      <c r="C17" s="119">
        <v>11105.726500000001</v>
      </c>
      <c r="D17" s="119">
        <v>16675.364799999999</v>
      </c>
      <c r="E17" s="119">
        <v>36800.093249999998</v>
      </c>
      <c r="F17" s="119">
        <v>38830.718500000003</v>
      </c>
      <c r="G17" s="119">
        <v>63137.883470000001</v>
      </c>
      <c r="H17" s="119">
        <v>76381.64615</v>
      </c>
      <c r="I17" s="119">
        <v>70186.320720000003</v>
      </c>
      <c r="J17" s="119">
        <v>70649.028879999998</v>
      </c>
      <c r="K17" s="119">
        <v>68941.690269999992</v>
      </c>
      <c r="L17" s="119">
        <v>72715.176779999994</v>
      </c>
      <c r="M17" s="119">
        <v>72863.390480000002</v>
      </c>
      <c r="N17" s="114"/>
      <c r="O17" s="114"/>
      <c r="P17" s="114"/>
    </row>
    <row r="18" spans="1:16" s="120" customFormat="1" ht="15" customHeight="1">
      <c r="A18" s="121" t="s">
        <v>582</v>
      </c>
      <c r="B18" s="119">
        <v>8998.7048100000011</v>
      </c>
      <c r="C18" s="119">
        <v>10222.497579999999</v>
      </c>
      <c r="D18" s="119">
        <v>13922.001109999999</v>
      </c>
      <c r="E18" s="119">
        <v>22307.757269999998</v>
      </c>
      <c r="F18" s="119">
        <v>27334.36464</v>
      </c>
      <c r="G18" s="119">
        <v>37346.225159999995</v>
      </c>
      <c r="H18" s="119">
        <v>32495.018010000003</v>
      </c>
      <c r="I18" s="119">
        <v>22643.919449999998</v>
      </c>
      <c r="J18" s="119">
        <v>23188.089530000001</v>
      </c>
      <c r="K18" s="119">
        <v>22648.325850000001</v>
      </c>
      <c r="L18" s="119">
        <v>23166.027129999999</v>
      </c>
      <c r="M18" s="119">
        <v>22184.92166</v>
      </c>
      <c r="N18" s="114"/>
      <c r="O18" s="114"/>
      <c r="P18" s="114"/>
    </row>
    <row r="19" spans="1:16" s="120" customFormat="1" ht="15" customHeight="1">
      <c r="A19" s="121" t="s">
        <v>583</v>
      </c>
      <c r="B19" s="119">
        <v>324.71777000000003</v>
      </c>
      <c r="C19" s="119">
        <v>883.22892000000002</v>
      </c>
      <c r="D19" s="119">
        <v>2753.3636900000001</v>
      </c>
      <c r="E19" s="119">
        <v>14492.33598</v>
      </c>
      <c r="F19" s="119">
        <v>11496.353859999999</v>
      </c>
      <c r="G19" s="119">
        <v>25791.658309999999</v>
      </c>
      <c r="H19" s="119">
        <v>43886.628140000001</v>
      </c>
      <c r="I19" s="119">
        <v>47542.401270000002</v>
      </c>
      <c r="J19" s="119">
        <v>47460.939350000001</v>
      </c>
      <c r="K19" s="119">
        <v>46293.364420000005</v>
      </c>
      <c r="L19" s="119">
        <v>49549.149649999999</v>
      </c>
      <c r="M19" s="119">
        <v>50678.468820000002</v>
      </c>
      <c r="N19" s="114"/>
      <c r="O19" s="114"/>
      <c r="P19" s="114"/>
    </row>
    <row r="20" spans="1:16" s="120" customFormat="1" ht="15" customHeight="1">
      <c r="A20" s="121" t="s">
        <v>41</v>
      </c>
      <c r="B20" s="119">
        <v>8999.5497200000009</v>
      </c>
      <c r="C20" s="119">
        <v>10462.99749</v>
      </c>
      <c r="D20" s="119">
        <v>10933.638060000001</v>
      </c>
      <c r="E20" s="119">
        <v>10289.94636</v>
      </c>
      <c r="F20" s="119">
        <v>8325.9275699999998</v>
      </c>
      <c r="G20" s="119">
        <v>7195.0541800000001</v>
      </c>
      <c r="H20" s="119">
        <v>56592.807380000006</v>
      </c>
      <c r="I20" s="119">
        <v>71360.45981</v>
      </c>
      <c r="J20" s="119">
        <v>67760.242879999991</v>
      </c>
      <c r="K20" s="119">
        <v>66006.957460000005</v>
      </c>
      <c r="L20" s="119">
        <v>60478.009380000003</v>
      </c>
      <c r="M20" s="119">
        <v>57927.806659999995</v>
      </c>
      <c r="N20" s="114"/>
      <c r="O20" s="114"/>
      <c r="P20" s="114"/>
    </row>
    <row r="21" spans="1:16" s="120" customFormat="1" ht="15" customHeight="1">
      <c r="A21" s="121" t="s">
        <v>584</v>
      </c>
      <c r="B21" s="119">
        <v>-22943.845140000001</v>
      </c>
      <c r="C21" s="119">
        <v>-27574.261019999998</v>
      </c>
      <c r="D21" s="119">
        <v>-34337.160600000003</v>
      </c>
      <c r="E21" s="119">
        <v>-52718.960310000002</v>
      </c>
      <c r="F21" s="119">
        <v>-58079.97279</v>
      </c>
      <c r="G21" s="119">
        <v>-77590.901419999995</v>
      </c>
      <c r="H21" s="119">
        <v>-83680.523589999997</v>
      </c>
      <c r="I21" s="119">
        <v>-70550.223249999995</v>
      </c>
      <c r="J21" s="119">
        <v>-68769.585189999998</v>
      </c>
      <c r="K21" s="119">
        <v>-67762.379530000006</v>
      </c>
      <c r="L21" s="119">
        <v>-69504.463180000006</v>
      </c>
      <c r="M21" s="119">
        <v>-71729.054889999999</v>
      </c>
      <c r="N21" s="114"/>
      <c r="O21" s="114"/>
      <c r="P21" s="114"/>
    </row>
    <row r="22" spans="1:16" s="120" customFormat="1" ht="15" customHeight="1">
      <c r="A22" s="118" t="s">
        <v>71</v>
      </c>
      <c r="B22" s="119">
        <v>1825.20363</v>
      </c>
      <c r="C22" s="119">
        <v>1749.2486100000001</v>
      </c>
      <c r="D22" s="119">
        <v>3094.5422100000001</v>
      </c>
      <c r="E22" s="119">
        <v>1679.0757699999999</v>
      </c>
      <c r="F22" s="119">
        <v>1783.0451799999998</v>
      </c>
      <c r="G22" s="119">
        <v>2121.06657</v>
      </c>
      <c r="H22" s="119">
        <v>4797.1598800000002</v>
      </c>
      <c r="I22" s="119">
        <v>4423.6044199999997</v>
      </c>
      <c r="J22" s="119">
        <v>3443.0687900000003</v>
      </c>
      <c r="K22" s="119">
        <v>7939.80879</v>
      </c>
      <c r="L22" s="119">
        <v>3959.0009100000002</v>
      </c>
      <c r="M22" s="119">
        <v>3109.5384900000004</v>
      </c>
      <c r="N22" s="114"/>
      <c r="O22" s="114"/>
      <c r="P22" s="114"/>
    </row>
    <row r="23" spans="1:16" s="120" customFormat="1" ht="15" customHeight="1">
      <c r="A23" s="118" t="s">
        <v>77</v>
      </c>
      <c r="B23" s="119">
        <v>1E-3</v>
      </c>
      <c r="C23" s="119">
        <v>2E-3</v>
      </c>
      <c r="D23" s="119">
        <v>3.3049999999999996E-2</v>
      </c>
      <c r="E23" s="119">
        <v>253.31117</v>
      </c>
      <c r="F23" s="119">
        <v>1536.06681</v>
      </c>
      <c r="G23" s="119">
        <v>940.19150999999999</v>
      </c>
      <c r="H23" s="119">
        <v>1900.1387400000001</v>
      </c>
      <c r="I23" s="119">
        <v>5784.4227599999995</v>
      </c>
      <c r="J23" s="119">
        <v>2564.6144900000004</v>
      </c>
      <c r="K23" s="119">
        <v>2094.2632199999998</v>
      </c>
      <c r="L23" s="119">
        <v>1629.7611200000001</v>
      </c>
      <c r="M23" s="119">
        <v>1996.3267900000001</v>
      </c>
      <c r="N23" s="114"/>
      <c r="O23" s="114"/>
      <c r="P23" s="114"/>
    </row>
    <row r="24" spans="1:16" s="120" customFormat="1" ht="15" customHeight="1">
      <c r="A24" s="118" t="s">
        <v>585</v>
      </c>
      <c r="B24" s="119">
        <v>2211.047</v>
      </c>
      <c r="C24" s="119">
        <v>134.55251999999999</v>
      </c>
      <c r="D24" s="119">
        <v>3634.83061</v>
      </c>
      <c r="E24" s="119">
        <v>11295.415800000001</v>
      </c>
      <c r="F24" s="119">
        <v>19550.824700000001</v>
      </c>
      <c r="G24" s="119">
        <v>25116.35339</v>
      </c>
      <c r="H24" s="119">
        <v>33084.513489999998</v>
      </c>
      <c r="I24" s="119">
        <v>33068.913820000002</v>
      </c>
      <c r="J24" s="119">
        <v>43250.2359</v>
      </c>
      <c r="K24" s="119">
        <v>43250.235930000003</v>
      </c>
      <c r="L24" s="119">
        <v>43248.589509999998</v>
      </c>
      <c r="M24" s="119">
        <v>43248.589509999998</v>
      </c>
      <c r="N24" s="114"/>
      <c r="O24" s="114"/>
      <c r="P24" s="114"/>
    </row>
    <row r="25" spans="1:16" s="120" customFormat="1" ht="15" customHeight="1">
      <c r="A25" s="118" t="s">
        <v>87</v>
      </c>
      <c r="B25" s="119">
        <v>13640.736570000001</v>
      </c>
      <c r="C25" s="119">
        <v>14470.801359999999</v>
      </c>
      <c r="D25" s="119">
        <v>19176.621579999999</v>
      </c>
      <c r="E25" s="119">
        <v>18244.227850000003</v>
      </c>
      <c r="F25" s="119">
        <v>16467.824690000001</v>
      </c>
      <c r="G25" s="119">
        <v>15779.85721</v>
      </c>
      <c r="H25" s="119">
        <v>14472.710489999999</v>
      </c>
      <c r="I25" s="119">
        <v>13263.965529999999</v>
      </c>
      <c r="J25" s="119">
        <v>12390.092259999999</v>
      </c>
      <c r="K25" s="119">
        <v>12134.058550000002</v>
      </c>
      <c r="L25" s="119">
        <v>11580.094230000001</v>
      </c>
      <c r="M25" s="119">
        <v>11413.53866</v>
      </c>
      <c r="N25" s="114"/>
      <c r="O25" s="114"/>
      <c r="P25" s="114"/>
    </row>
    <row r="26" spans="1:16" s="120" customFormat="1" ht="15" customHeight="1">
      <c r="A26" s="118" t="s">
        <v>586</v>
      </c>
      <c r="B26" s="119">
        <v>1057.0993799999999</v>
      </c>
      <c r="C26" s="119">
        <v>756.02298999999994</v>
      </c>
      <c r="D26" s="119">
        <v>1144.0593000000001</v>
      </c>
      <c r="E26" s="119">
        <v>1356.6484399999999</v>
      </c>
      <c r="F26" s="119">
        <v>896.7971</v>
      </c>
      <c r="G26" s="119">
        <v>805.31600000000003</v>
      </c>
      <c r="H26" s="119">
        <v>623.96851000000004</v>
      </c>
      <c r="I26" s="119">
        <v>479.70820000000003</v>
      </c>
      <c r="J26" s="119">
        <v>1327.82862</v>
      </c>
      <c r="K26" s="119">
        <v>1204.06746</v>
      </c>
      <c r="L26" s="119">
        <v>965.94262000000003</v>
      </c>
      <c r="M26" s="119">
        <v>816.44298000000003</v>
      </c>
      <c r="N26" s="114"/>
      <c r="O26" s="114"/>
      <c r="P26" s="114"/>
    </row>
    <row r="27" spans="1:16" s="122" customFormat="1" ht="15" customHeight="1" thickBot="1">
      <c r="A27" s="118" t="s">
        <v>103</v>
      </c>
      <c r="B27" s="119">
        <v>0</v>
      </c>
      <c r="C27" s="119">
        <v>0</v>
      </c>
      <c r="D27" s="119">
        <v>0</v>
      </c>
      <c r="E27" s="119">
        <v>0</v>
      </c>
      <c r="F27" s="119">
        <v>0</v>
      </c>
      <c r="G27" s="119">
        <v>0</v>
      </c>
      <c r="H27" s="119">
        <v>0</v>
      </c>
      <c r="I27" s="119">
        <v>0</v>
      </c>
      <c r="J27" s="119">
        <v>0</v>
      </c>
      <c r="K27" s="119">
        <v>0</v>
      </c>
      <c r="L27" s="119">
        <v>0</v>
      </c>
      <c r="M27" s="119">
        <v>0</v>
      </c>
      <c r="N27" s="114"/>
      <c r="O27" s="114"/>
      <c r="P27" s="114"/>
    </row>
    <row r="28" spans="1:16" ht="15" customHeight="1" thickTop="1" thickBot="1">
      <c r="A28" s="693" t="s">
        <v>587</v>
      </c>
      <c r="B28" s="694">
        <v>794768.52842999995</v>
      </c>
      <c r="C28" s="694">
        <v>883590.74641000002</v>
      </c>
      <c r="D28" s="694">
        <v>997033.66949999996</v>
      </c>
      <c r="E28" s="694">
        <v>1064750.7058699999</v>
      </c>
      <c r="F28" s="694">
        <v>1058023.5992399999</v>
      </c>
      <c r="G28" s="694">
        <v>933750.14053999993</v>
      </c>
      <c r="H28" s="694">
        <v>846484.73794000002</v>
      </c>
      <c r="I28" s="694">
        <v>821975.64975999994</v>
      </c>
      <c r="J28" s="694">
        <v>770267.90738999995</v>
      </c>
      <c r="K28" s="694">
        <v>746125.85710000002</v>
      </c>
      <c r="L28" s="694">
        <v>646365.29294000007</v>
      </c>
      <c r="M28" s="694">
        <v>637720.34653999994</v>
      </c>
      <c r="N28" s="114"/>
      <c r="O28" s="114"/>
      <c r="P28" s="114"/>
    </row>
    <row r="29" spans="1:16" s="120" customFormat="1" ht="15" customHeight="1" thickTop="1">
      <c r="A29" s="118" t="s">
        <v>588</v>
      </c>
      <c r="B29" s="119">
        <v>623725.51851999993</v>
      </c>
      <c r="C29" s="119">
        <v>723498.16415999993</v>
      </c>
      <c r="D29" s="119">
        <v>847027.32712999999</v>
      </c>
      <c r="E29" s="119">
        <v>900549.12858999998</v>
      </c>
      <c r="F29" s="119">
        <v>891228.53088999994</v>
      </c>
      <c r="G29" s="119">
        <v>625622.31527000002</v>
      </c>
      <c r="H29" s="119">
        <v>367785.69577999995</v>
      </c>
      <c r="I29" s="119">
        <v>378933.48176</v>
      </c>
      <c r="J29" s="119">
        <v>374066.28106000001</v>
      </c>
      <c r="K29" s="119">
        <v>368176.31099999999</v>
      </c>
      <c r="L29" s="119">
        <v>325742.85113999998</v>
      </c>
      <c r="M29" s="119">
        <v>468614.71775999997</v>
      </c>
      <c r="N29" s="114"/>
      <c r="O29" s="114"/>
      <c r="P29" s="114"/>
    </row>
    <row r="30" spans="1:16" s="120" customFormat="1" ht="15" customHeight="1">
      <c r="A30" s="121" t="s">
        <v>589</v>
      </c>
      <c r="B30" s="119">
        <v>108.907</v>
      </c>
      <c r="C30" s="119">
        <v>4013.1534700000002</v>
      </c>
      <c r="D30" s="119">
        <v>3548.1925699999997</v>
      </c>
      <c r="E30" s="119">
        <v>15703.02051</v>
      </c>
      <c r="F30" s="119">
        <v>9988.5372399999997</v>
      </c>
      <c r="G30" s="119">
        <v>11323.52851</v>
      </c>
      <c r="H30" s="119">
        <v>7238.6809000000003</v>
      </c>
      <c r="I30" s="119">
        <v>9844.7530700000007</v>
      </c>
      <c r="J30" s="119">
        <v>9183.7032200000012</v>
      </c>
      <c r="K30" s="119">
        <v>8993.3228500000005</v>
      </c>
      <c r="L30" s="119">
        <v>8204.1744500000004</v>
      </c>
      <c r="M30" s="119">
        <v>11807.36449</v>
      </c>
      <c r="N30" s="114"/>
      <c r="O30" s="114"/>
      <c r="P30" s="114"/>
    </row>
    <row r="31" spans="1:16" s="120" customFormat="1" ht="15" customHeight="1">
      <c r="A31" s="121" t="s">
        <v>590</v>
      </c>
      <c r="B31" s="119">
        <v>91107.366469999994</v>
      </c>
      <c r="C31" s="119">
        <v>93981.039519999991</v>
      </c>
      <c r="D31" s="119">
        <v>111271.44803</v>
      </c>
      <c r="E31" s="119">
        <v>135840.63159</v>
      </c>
      <c r="F31" s="119">
        <v>155158.33609</v>
      </c>
      <c r="G31" s="119">
        <v>144639.90556000001</v>
      </c>
      <c r="H31" s="119">
        <v>152741.54313000001</v>
      </c>
      <c r="I31" s="119">
        <v>188535.02447999999</v>
      </c>
      <c r="J31" s="119">
        <v>181576.88329</v>
      </c>
      <c r="K31" s="119">
        <v>178977.71316999997</v>
      </c>
      <c r="L31" s="119">
        <v>159593.11121999999</v>
      </c>
      <c r="M31" s="119">
        <v>155172.46261000002</v>
      </c>
      <c r="N31" s="114"/>
      <c r="O31" s="114"/>
      <c r="P31" s="114"/>
    </row>
    <row r="32" spans="1:16" s="120" customFormat="1" ht="15" customHeight="1">
      <c r="A32" s="121" t="s">
        <v>591</v>
      </c>
      <c r="B32" s="119">
        <v>174888.95856999999</v>
      </c>
      <c r="C32" s="119">
        <v>103669.64323</v>
      </c>
      <c r="D32" s="119">
        <v>10377.21931</v>
      </c>
      <c r="E32" s="119">
        <v>1388.7466499999998</v>
      </c>
      <c r="F32" s="119">
        <v>169.58488</v>
      </c>
      <c r="G32" s="119">
        <v>142.84251</v>
      </c>
      <c r="H32" s="119">
        <v>142.96821</v>
      </c>
      <c r="I32" s="119">
        <v>143.09403</v>
      </c>
      <c r="J32" s="119">
        <v>0</v>
      </c>
      <c r="K32" s="119">
        <v>0</v>
      </c>
      <c r="L32" s="119">
        <v>0</v>
      </c>
      <c r="M32" s="119">
        <v>0</v>
      </c>
      <c r="N32" s="114"/>
      <c r="O32" s="114"/>
      <c r="P32" s="114"/>
    </row>
    <row r="33" spans="1:16" s="120" customFormat="1" ht="15" customHeight="1">
      <c r="A33" s="121" t="s">
        <v>592</v>
      </c>
      <c r="B33" s="119">
        <v>22213.765890000002</v>
      </c>
      <c r="C33" s="119">
        <v>19873.12155</v>
      </c>
      <c r="D33" s="119">
        <v>19428.937480000001</v>
      </c>
      <c r="E33" s="119">
        <v>36908.589319999999</v>
      </c>
      <c r="F33" s="119">
        <v>49512.333549999996</v>
      </c>
      <c r="G33" s="119">
        <v>48801.778490000004</v>
      </c>
      <c r="H33" s="119">
        <v>30222.79754</v>
      </c>
      <c r="I33" s="119">
        <v>24205.090319999999</v>
      </c>
      <c r="J33" s="119">
        <v>27266.041719999997</v>
      </c>
      <c r="K33" s="119">
        <v>24963.67124</v>
      </c>
      <c r="L33" s="119">
        <v>31834.041309999997</v>
      </c>
      <c r="M33" s="119">
        <v>28878.25405</v>
      </c>
      <c r="N33" s="114"/>
      <c r="O33" s="114"/>
      <c r="P33" s="114"/>
    </row>
    <row r="34" spans="1:16" s="120" customFormat="1" ht="15" customHeight="1">
      <c r="A34" s="121" t="s">
        <v>593</v>
      </c>
      <c r="B34" s="119">
        <v>315441.89562000002</v>
      </c>
      <c r="C34" s="119">
        <v>471146.35100999998</v>
      </c>
      <c r="D34" s="119">
        <v>664215.04774000007</v>
      </c>
      <c r="E34" s="119">
        <v>658552.60109000001</v>
      </c>
      <c r="F34" s="119">
        <v>612497.17790000001</v>
      </c>
      <c r="G34" s="119">
        <v>373012.87148000003</v>
      </c>
      <c r="H34" s="119">
        <v>165430.55544</v>
      </c>
      <c r="I34" s="119">
        <v>147116.20694</v>
      </c>
      <c r="J34" s="119">
        <v>152101.92416</v>
      </c>
      <c r="K34" s="119">
        <v>151198.81403000001</v>
      </c>
      <c r="L34" s="119">
        <v>122924.497</v>
      </c>
      <c r="M34" s="119">
        <v>247811.45794999998</v>
      </c>
      <c r="N34" s="114"/>
      <c r="O34" s="114"/>
      <c r="P34" s="114"/>
    </row>
    <row r="35" spans="1:16" s="120" customFormat="1" ht="15" customHeight="1">
      <c r="A35" s="121" t="s">
        <v>594</v>
      </c>
      <c r="B35" s="119">
        <v>19964.624969999997</v>
      </c>
      <c r="C35" s="119">
        <v>30814.855379999997</v>
      </c>
      <c r="D35" s="119">
        <v>38186.482000000004</v>
      </c>
      <c r="E35" s="119">
        <v>52155.539429999997</v>
      </c>
      <c r="F35" s="119">
        <v>63902.561229999999</v>
      </c>
      <c r="G35" s="119">
        <v>47701.388719999995</v>
      </c>
      <c r="H35" s="119">
        <v>12009.15056</v>
      </c>
      <c r="I35" s="119">
        <v>9089.3129200000003</v>
      </c>
      <c r="J35" s="119">
        <v>3937.72867</v>
      </c>
      <c r="K35" s="119">
        <v>4042.78971</v>
      </c>
      <c r="L35" s="119">
        <v>3187.0271600000001</v>
      </c>
      <c r="M35" s="119">
        <v>24945.178660000001</v>
      </c>
      <c r="N35" s="114"/>
      <c r="O35" s="114"/>
      <c r="P35" s="114"/>
    </row>
    <row r="36" spans="1:16" s="120" customFormat="1" ht="15" customHeight="1">
      <c r="A36" s="118" t="s">
        <v>595</v>
      </c>
      <c r="B36" s="119">
        <v>0</v>
      </c>
      <c r="C36" s="119">
        <v>0</v>
      </c>
      <c r="D36" s="119">
        <v>0</v>
      </c>
      <c r="E36" s="119">
        <v>2.1077499999999998</v>
      </c>
      <c r="F36" s="119">
        <v>0</v>
      </c>
      <c r="G36" s="119">
        <v>0</v>
      </c>
      <c r="H36" s="119">
        <v>0</v>
      </c>
      <c r="I36" s="119">
        <v>0</v>
      </c>
      <c r="J36" s="119">
        <v>0</v>
      </c>
      <c r="K36" s="119">
        <v>0</v>
      </c>
      <c r="L36" s="119">
        <v>0</v>
      </c>
      <c r="M36" s="119">
        <v>0</v>
      </c>
      <c r="N36" s="114"/>
      <c r="O36" s="114"/>
      <c r="P36" s="114"/>
    </row>
    <row r="37" spans="1:16" s="120" customFormat="1" ht="15" customHeight="1">
      <c r="A37" s="118" t="s">
        <v>596</v>
      </c>
      <c r="B37" s="119">
        <v>157015.70083000002</v>
      </c>
      <c r="C37" s="119">
        <v>144566.50143999999</v>
      </c>
      <c r="D37" s="119">
        <v>99442.711840000004</v>
      </c>
      <c r="E37" s="119">
        <v>116956.35773</v>
      </c>
      <c r="F37" s="119">
        <v>122233.70954000001</v>
      </c>
      <c r="G37" s="119">
        <v>190156.21759000001</v>
      </c>
      <c r="H37" s="119">
        <v>362512.17176</v>
      </c>
      <c r="I37" s="119">
        <v>341051.91357999999</v>
      </c>
      <c r="J37" s="119">
        <v>326872.92180000001</v>
      </c>
      <c r="K37" s="119">
        <v>308670.64477999997</v>
      </c>
      <c r="L37" s="119">
        <v>255811.11930000002</v>
      </c>
      <c r="M37" s="119">
        <v>104479.61326</v>
      </c>
      <c r="N37" s="114"/>
      <c r="O37" s="114"/>
      <c r="P37" s="114"/>
    </row>
    <row r="38" spans="1:16" s="120" customFormat="1" ht="15" customHeight="1">
      <c r="A38" s="118" t="s">
        <v>597</v>
      </c>
      <c r="B38" s="119">
        <v>7758.0248499999998</v>
      </c>
      <c r="C38" s="119">
        <v>8941.4936199999993</v>
      </c>
      <c r="D38" s="119">
        <v>13815.508760000001</v>
      </c>
      <c r="E38" s="119">
        <v>13588.708060000001</v>
      </c>
      <c r="F38" s="119">
        <v>15893.422869999999</v>
      </c>
      <c r="G38" s="119">
        <v>9550.3416099999995</v>
      </c>
      <c r="H38" s="119">
        <v>11038.44044</v>
      </c>
      <c r="I38" s="119">
        <v>8794.356029999999</v>
      </c>
      <c r="J38" s="119">
        <v>10850.52822</v>
      </c>
      <c r="K38" s="119">
        <v>13022.58951</v>
      </c>
      <c r="L38" s="119">
        <v>15967.74577</v>
      </c>
      <c r="M38" s="119">
        <v>15660.72336</v>
      </c>
      <c r="N38" s="114"/>
      <c r="O38" s="114"/>
      <c r="P38" s="114"/>
    </row>
    <row r="39" spans="1:16" s="120" customFormat="1" ht="15" customHeight="1">
      <c r="A39" s="118" t="s">
        <v>148</v>
      </c>
      <c r="B39" s="119">
        <v>6269.2842300000002</v>
      </c>
      <c r="C39" s="119">
        <v>6584.5871900000002</v>
      </c>
      <c r="D39" s="119">
        <v>7668.9812199999997</v>
      </c>
      <c r="E39" s="119">
        <v>7261.2170400000005</v>
      </c>
      <c r="F39" s="119">
        <v>7213.5481300000001</v>
      </c>
      <c r="G39" s="119">
        <v>6280.98099</v>
      </c>
      <c r="H39" s="119">
        <v>5634.2800099999995</v>
      </c>
      <c r="I39" s="119">
        <v>4775.57449</v>
      </c>
      <c r="J39" s="119">
        <v>4272.9747500000003</v>
      </c>
      <c r="K39" s="119">
        <v>4033.6430800000003</v>
      </c>
      <c r="L39" s="119">
        <v>3411.6151199999999</v>
      </c>
      <c r="M39" s="119">
        <v>3147.8527599999998</v>
      </c>
      <c r="N39" s="114"/>
      <c r="O39" s="114"/>
      <c r="P39" s="114"/>
    </row>
    <row r="40" spans="1:16" s="120" customFormat="1" ht="15" customHeight="1">
      <c r="A40" s="118" t="s">
        <v>155</v>
      </c>
      <c r="B40" s="119">
        <v>0</v>
      </c>
      <c r="C40" s="119">
        <v>0</v>
      </c>
      <c r="D40" s="119">
        <v>0</v>
      </c>
      <c r="E40" s="119">
        <v>0</v>
      </c>
      <c r="F40" s="119">
        <v>0</v>
      </c>
      <c r="G40" s="119">
        <v>0</v>
      </c>
      <c r="H40" s="119">
        <v>0</v>
      </c>
      <c r="I40" s="119">
        <v>0</v>
      </c>
      <c r="J40" s="119">
        <v>0</v>
      </c>
      <c r="K40" s="119">
        <v>0</v>
      </c>
      <c r="L40" s="119">
        <v>0</v>
      </c>
      <c r="M40" s="119">
        <v>0</v>
      </c>
      <c r="N40" s="114"/>
      <c r="O40" s="114"/>
      <c r="P40" s="114"/>
    </row>
    <row r="41" spans="1:16" s="120" customFormat="1" ht="15" customHeight="1">
      <c r="A41" s="118" t="s">
        <v>598</v>
      </c>
      <c r="B41" s="119">
        <v>0</v>
      </c>
      <c r="C41" s="119">
        <v>0</v>
      </c>
      <c r="D41" s="119">
        <v>29079.14055</v>
      </c>
      <c r="E41" s="119">
        <v>26393.186699999998</v>
      </c>
      <c r="F41" s="119">
        <v>21454.38781</v>
      </c>
      <c r="G41" s="119">
        <v>13797.050080000001</v>
      </c>
      <c r="H41" s="119">
        <v>9152.1510099999996</v>
      </c>
      <c r="I41" s="119">
        <v>4577.1360599999998</v>
      </c>
      <c r="J41" s="119">
        <v>0</v>
      </c>
      <c r="K41" s="119">
        <v>0</v>
      </c>
      <c r="L41" s="119">
        <v>0</v>
      </c>
      <c r="M41" s="119">
        <v>0</v>
      </c>
      <c r="N41" s="114"/>
      <c r="O41" s="114"/>
      <c r="P41" s="114"/>
    </row>
    <row r="42" spans="1:16" s="122" customFormat="1" ht="15" customHeight="1" thickBot="1">
      <c r="A42" s="118" t="s">
        <v>129</v>
      </c>
      <c r="B42" s="119">
        <v>0</v>
      </c>
      <c r="C42" s="119">
        <v>0</v>
      </c>
      <c r="D42" s="119">
        <v>0</v>
      </c>
      <c r="E42" s="119">
        <v>0</v>
      </c>
      <c r="F42" s="119">
        <v>0</v>
      </c>
      <c r="G42" s="119">
        <v>88343.235000000001</v>
      </c>
      <c r="H42" s="119">
        <v>90361.99893999999</v>
      </c>
      <c r="I42" s="119">
        <v>83843.187839999999</v>
      </c>
      <c r="J42" s="119">
        <v>54205.201560000001</v>
      </c>
      <c r="K42" s="119">
        <v>52222.668729999998</v>
      </c>
      <c r="L42" s="119">
        <v>45431.961609999998</v>
      </c>
      <c r="M42" s="119">
        <v>45817.439399999996</v>
      </c>
      <c r="N42" s="114"/>
      <c r="O42" s="114"/>
      <c r="P42" s="114"/>
    </row>
    <row r="43" spans="1:16" ht="15" customHeight="1" thickTop="1" thickBot="1">
      <c r="A43" s="693" t="s">
        <v>599</v>
      </c>
      <c r="B43" s="694">
        <v>75218.352329999994</v>
      </c>
      <c r="C43" s="694">
        <v>77206.751099999994</v>
      </c>
      <c r="D43" s="694">
        <v>80573.70040999999</v>
      </c>
      <c r="E43" s="694">
        <v>82155.124309999999</v>
      </c>
      <c r="F43" s="694">
        <v>91270.748510000005</v>
      </c>
      <c r="G43" s="694">
        <v>75079.2264</v>
      </c>
      <c r="H43" s="694">
        <v>71279.888579999999</v>
      </c>
      <c r="I43" s="694">
        <v>74268.346839999998</v>
      </c>
      <c r="J43" s="694">
        <v>61570.903869999995</v>
      </c>
      <c r="K43" s="694">
        <v>59277.401899999997</v>
      </c>
      <c r="L43" s="694">
        <v>51119.21845</v>
      </c>
      <c r="M43" s="694">
        <v>47122.612759999996</v>
      </c>
      <c r="N43" s="114"/>
      <c r="O43" s="114"/>
      <c r="P43" s="114"/>
    </row>
    <row r="44" spans="1:16" s="120" customFormat="1" ht="15" customHeight="1" thickTop="1">
      <c r="A44" s="118" t="s">
        <v>170</v>
      </c>
      <c r="B44" s="119">
        <v>56901.64</v>
      </c>
      <c r="C44" s="119">
        <v>64379.44</v>
      </c>
      <c r="D44" s="119">
        <v>66180</v>
      </c>
      <c r="E44" s="119">
        <v>68500.47</v>
      </c>
      <c r="F44" s="119">
        <v>69116.27</v>
      </c>
      <c r="G44" s="119">
        <v>88878.28</v>
      </c>
      <c r="H44" s="119">
        <v>89221.28</v>
      </c>
      <c r="I44" s="119">
        <v>89221.28</v>
      </c>
      <c r="J44" s="119">
        <v>104771.54</v>
      </c>
      <c r="K44" s="119">
        <v>71981.84</v>
      </c>
      <c r="L44" s="119">
        <v>52251.3</v>
      </c>
      <c r="M44" s="119">
        <v>52251.3</v>
      </c>
      <c r="N44" s="114"/>
      <c r="O44" s="114"/>
      <c r="P44" s="114"/>
    </row>
    <row r="45" spans="1:16" s="120" customFormat="1" ht="15" customHeight="1">
      <c r="A45" s="118" t="s">
        <v>174</v>
      </c>
      <c r="B45" s="119">
        <v>5359.5865000000003</v>
      </c>
      <c r="C45" s="119">
        <v>53.62059</v>
      </c>
      <c r="D45" s="119">
        <v>53.625589999999995</v>
      </c>
      <c r="E45" s="119">
        <v>8564.9655899999998</v>
      </c>
      <c r="F45" s="119">
        <v>12556.749589999999</v>
      </c>
      <c r="G45" s="119">
        <v>396.62559000000005</v>
      </c>
      <c r="H45" s="119">
        <v>9131.1355899999999</v>
      </c>
      <c r="I45" s="119">
        <v>15582.82559</v>
      </c>
      <c r="J45" s="119">
        <v>4811.72559</v>
      </c>
      <c r="K45" s="119">
        <v>4827.9655899999998</v>
      </c>
      <c r="L45" s="119">
        <v>8553.0255899999993</v>
      </c>
      <c r="M45" s="119">
        <v>8553.0255899999993</v>
      </c>
      <c r="N45" s="114"/>
      <c r="O45" s="114"/>
      <c r="P45" s="114"/>
    </row>
    <row r="46" spans="1:16" s="120" customFormat="1" ht="15" customHeight="1">
      <c r="A46" s="118" t="s">
        <v>178</v>
      </c>
      <c r="B46" s="119">
        <v>0</v>
      </c>
      <c r="C46" s="119">
        <v>0</v>
      </c>
      <c r="D46" s="119">
        <v>0</v>
      </c>
      <c r="E46" s="119">
        <v>0</v>
      </c>
      <c r="F46" s="119">
        <v>0</v>
      </c>
      <c r="G46" s="119">
        <v>0</v>
      </c>
      <c r="H46" s="119">
        <v>0</v>
      </c>
      <c r="I46" s="119">
        <v>0</v>
      </c>
      <c r="J46" s="119">
        <v>0</v>
      </c>
      <c r="K46" s="119">
        <v>0</v>
      </c>
      <c r="L46" s="119">
        <v>0</v>
      </c>
      <c r="M46" s="119">
        <v>0</v>
      </c>
      <c r="N46" s="114"/>
      <c r="O46" s="114"/>
      <c r="P46" s="114"/>
    </row>
    <row r="47" spans="1:16" s="120" customFormat="1" ht="15" customHeight="1">
      <c r="A47" s="118" t="s">
        <v>600</v>
      </c>
      <c r="B47" s="119">
        <v>10371.609060000001</v>
      </c>
      <c r="C47" s="119">
        <v>10630.160739999999</v>
      </c>
      <c r="D47" s="119">
        <v>10844.513720000001</v>
      </c>
      <c r="E47" s="119">
        <v>11194.06983</v>
      </c>
      <c r="F47" s="119">
        <v>4473.8887199999999</v>
      </c>
      <c r="G47" s="119">
        <v>4986.2727400000003</v>
      </c>
      <c r="H47" s="119">
        <v>4986.2727400000003</v>
      </c>
      <c r="I47" s="119">
        <v>4986.2727400000003</v>
      </c>
      <c r="J47" s="119">
        <v>4507.8763600000002</v>
      </c>
      <c r="K47" s="119">
        <v>4507.8763600000002</v>
      </c>
      <c r="L47" s="119">
        <v>4507.8763600000002</v>
      </c>
      <c r="M47" s="119">
        <v>4507.8763600000002</v>
      </c>
      <c r="N47" s="114"/>
      <c r="O47" s="114"/>
      <c r="P47" s="114"/>
    </row>
    <row r="48" spans="1:16" s="120" customFormat="1" ht="15" customHeight="1">
      <c r="A48" s="118" t="s">
        <v>184</v>
      </c>
      <c r="B48" s="119">
        <v>2585.5167700000002</v>
      </c>
      <c r="C48" s="119">
        <v>2143.5297700000001</v>
      </c>
      <c r="D48" s="119">
        <v>3495.5610999999999</v>
      </c>
      <c r="E48" s="119">
        <v>-6104.3811100000003</v>
      </c>
      <c r="F48" s="119">
        <v>5123.8402000000006</v>
      </c>
      <c r="G48" s="119">
        <v>-19181.951929999999</v>
      </c>
      <c r="H48" s="119">
        <v>-32058.799749999998</v>
      </c>
      <c r="I48" s="119">
        <v>-35522.031490000001</v>
      </c>
      <c r="J48" s="119">
        <v>-52520.238079999996</v>
      </c>
      <c r="K48" s="119">
        <v>-22040.280050000001</v>
      </c>
      <c r="L48" s="119">
        <v>-14192.9835</v>
      </c>
      <c r="M48" s="119">
        <v>-18189.589190000002</v>
      </c>
      <c r="N48" s="114"/>
      <c r="O48" s="114"/>
      <c r="P48" s="114"/>
    </row>
    <row r="49" spans="1:16" s="120" customFormat="1" ht="15" customHeight="1">
      <c r="A49" s="121" t="s">
        <v>601</v>
      </c>
      <c r="B49" s="119">
        <v>0</v>
      </c>
      <c r="C49" s="119">
        <v>0</v>
      </c>
      <c r="D49" s="119">
        <v>0</v>
      </c>
      <c r="E49" s="119">
        <v>615.80131999999992</v>
      </c>
      <c r="F49" s="119">
        <v>0</v>
      </c>
      <c r="G49" s="119">
        <v>5.77E-3</v>
      </c>
      <c r="H49" s="119">
        <v>-19181.951929999999</v>
      </c>
      <c r="I49" s="119">
        <v>-32058.799749999998</v>
      </c>
      <c r="J49" s="119">
        <v>-35043.635110000003</v>
      </c>
      <c r="K49" s="119">
        <v>-19730.538079999998</v>
      </c>
      <c r="L49" s="119">
        <v>1.9199999999999998E-3</v>
      </c>
      <c r="M49" s="119">
        <v>-14192.9835</v>
      </c>
      <c r="N49" s="114"/>
      <c r="O49" s="114"/>
      <c r="P49" s="114"/>
    </row>
    <row r="50" spans="1:16" s="122" customFormat="1" ht="15" customHeight="1" thickBot="1">
      <c r="A50" s="121" t="s">
        <v>602</v>
      </c>
      <c r="B50" s="119">
        <v>2585.5167700000002</v>
      </c>
      <c r="C50" s="119">
        <v>2143.5297700000001</v>
      </c>
      <c r="D50" s="119">
        <v>3495.5610999999999</v>
      </c>
      <c r="E50" s="119">
        <v>-6720.1824299999998</v>
      </c>
      <c r="F50" s="119">
        <v>5123.8402000000006</v>
      </c>
      <c r="G50" s="119">
        <v>-19181.957699999999</v>
      </c>
      <c r="H50" s="119">
        <v>-12876.847820000001</v>
      </c>
      <c r="I50" s="119">
        <v>-3463.2317400000002</v>
      </c>
      <c r="J50" s="119">
        <v>-17476.60297</v>
      </c>
      <c r="K50" s="119">
        <v>-2309.74197</v>
      </c>
      <c r="L50" s="119">
        <v>-14192.985419999999</v>
      </c>
      <c r="M50" s="119">
        <v>-3996.6056899999999</v>
      </c>
      <c r="N50" s="114"/>
      <c r="O50" s="114"/>
      <c r="P50" s="114"/>
    </row>
    <row r="51" spans="1:16" ht="15" customHeight="1" thickTop="1" thickBot="1">
      <c r="A51" s="693" t="s">
        <v>603</v>
      </c>
      <c r="B51" s="694">
        <v>869986.88075999997</v>
      </c>
      <c r="C51" s="694">
        <v>960797.49751000002</v>
      </c>
      <c r="D51" s="694">
        <v>1077607.3699100001</v>
      </c>
      <c r="E51" s="694">
        <v>1146905.83018</v>
      </c>
      <c r="F51" s="694">
        <v>1149294.34775</v>
      </c>
      <c r="G51" s="694">
        <v>1008829.3669400001</v>
      </c>
      <c r="H51" s="694">
        <v>917764.62651999993</v>
      </c>
      <c r="I51" s="694">
        <v>896243.99660000007</v>
      </c>
      <c r="J51" s="694">
        <v>831838.81125999999</v>
      </c>
      <c r="K51" s="694">
        <v>805403.25899999996</v>
      </c>
      <c r="L51" s="694">
        <v>697484.51139</v>
      </c>
      <c r="M51" s="694">
        <v>684842.95929999999</v>
      </c>
      <c r="N51" s="114"/>
      <c r="O51" s="114"/>
      <c r="P51" s="114"/>
    </row>
    <row r="52" spans="1:16" s="120" customFormat="1" ht="15" customHeight="1" thickTop="1">
      <c r="A52" s="123" t="s">
        <v>604</v>
      </c>
      <c r="B52" s="119">
        <v>68080.586609999998</v>
      </c>
      <c r="C52" s="119">
        <v>70856.858519999994</v>
      </c>
      <c r="D52" s="119">
        <v>71663.501340000003</v>
      </c>
      <c r="E52" s="119">
        <v>88420.87715</v>
      </c>
      <c r="F52" s="119">
        <v>62750.019700000004</v>
      </c>
      <c r="G52" s="119">
        <v>50553.169259999995</v>
      </c>
      <c r="H52" s="119">
        <v>31952.63898</v>
      </c>
      <c r="I52" s="119">
        <v>29703.61508</v>
      </c>
      <c r="J52" s="119">
        <v>32284.249309999999</v>
      </c>
      <c r="K52" s="119">
        <v>29181.33829</v>
      </c>
      <c r="L52" s="119">
        <v>37018.515009999996</v>
      </c>
      <c r="M52" s="119">
        <v>33155.372199999998</v>
      </c>
      <c r="N52" s="114"/>
      <c r="O52" s="114"/>
      <c r="P52" s="114"/>
    </row>
    <row r="53" spans="1:16" s="122" customFormat="1" ht="15" customHeight="1">
      <c r="A53" s="121" t="s">
        <v>605</v>
      </c>
      <c r="B53" s="119">
        <v>0</v>
      </c>
      <c r="C53" s="119">
        <v>0</v>
      </c>
      <c r="D53" s="119">
        <v>0</v>
      </c>
      <c r="E53" s="119">
        <v>0</v>
      </c>
      <c r="F53" s="119">
        <v>0</v>
      </c>
      <c r="G53" s="119">
        <v>0</v>
      </c>
      <c r="H53" s="119">
        <v>0</v>
      </c>
      <c r="I53" s="119">
        <v>0</v>
      </c>
      <c r="J53" s="119">
        <v>0</v>
      </c>
      <c r="K53" s="119">
        <v>0</v>
      </c>
      <c r="L53" s="119">
        <v>0</v>
      </c>
      <c r="M53" s="119">
        <v>0</v>
      </c>
      <c r="N53" s="114"/>
      <c r="O53" s="114"/>
      <c r="P53" s="114"/>
    </row>
    <row r="54" spans="1:16" s="122" customFormat="1" ht="15" customHeight="1">
      <c r="A54" s="121" t="s">
        <v>606</v>
      </c>
      <c r="B54" s="119">
        <v>67772.306629999992</v>
      </c>
      <c r="C54" s="119">
        <v>70300.586219999997</v>
      </c>
      <c r="D54" s="119">
        <v>70988.70766</v>
      </c>
      <c r="E54" s="119">
        <v>86475.31684</v>
      </c>
      <c r="F54" s="119">
        <v>60634.05558</v>
      </c>
      <c r="G54" s="119">
        <v>47594.607229999994</v>
      </c>
      <c r="H54" s="119">
        <v>29782.08526</v>
      </c>
      <c r="I54" s="119">
        <v>27785.222739999997</v>
      </c>
      <c r="J54" s="119">
        <v>30476.841960000002</v>
      </c>
      <c r="K54" s="119">
        <v>27331.186750000001</v>
      </c>
      <c r="L54" s="119">
        <v>35085.802280000004</v>
      </c>
      <c r="M54" s="119">
        <v>31192.576149999997</v>
      </c>
      <c r="N54" s="114"/>
      <c r="O54" s="114"/>
      <c r="P54" s="114"/>
    </row>
    <row r="55" spans="1:16" s="122" customFormat="1" ht="15" customHeight="1">
      <c r="A55" s="121" t="s">
        <v>607</v>
      </c>
      <c r="B55" s="119">
        <v>0</v>
      </c>
      <c r="C55" s="119">
        <v>0</v>
      </c>
      <c r="D55" s="119">
        <v>0</v>
      </c>
      <c r="E55" s="119">
        <v>0</v>
      </c>
      <c r="F55" s="119">
        <v>0</v>
      </c>
      <c r="G55" s="119">
        <v>0</v>
      </c>
      <c r="H55" s="119">
        <v>0</v>
      </c>
      <c r="I55" s="119">
        <v>0</v>
      </c>
      <c r="J55" s="119">
        <v>0</v>
      </c>
      <c r="K55" s="119">
        <v>0</v>
      </c>
      <c r="L55" s="119">
        <v>0</v>
      </c>
      <c r="M55" s="119">
        <v>0</v>
      </c>
      <c r="N55" s="114"/>
      <c r="O55" s="114"/>
      <c r="P55" s="114"/>
    </row>
    <row r="56" spans="1:16" s="122" customFormat="1" ht="15" customHeight="1">
      <c r="A56" s="121" t="s">
        <v>608</v>
      </c>
      <c r="B56" s="119">
        <v>308.27997999999997</v>
      </c>
      <c r="C56" s="119">
        <v>556.27230000000009</v>
      </c>
      <c r="D56" s="119">
        <v>674.79367999999999</v>
      </c>
      <c r="E56" s="119">
        <v>1945.5603100000001</v>
      </c>
      <c r="F56" s="119">
        <v>2115.9641200000001</v>
      </c>
      <c r="G56" s="119">
        <v>2958.5620299999996</v>
      </c>
      <c r="H56" s="119">
        <v>2170.5537200000003</v>
      </c>
      <c r="I56" s="119">
        <v>1918.3923400000001</v>
      </c>
      <c r="J56" s="119">
        <v>1807.4073500000002</v>
      </c>
      <c r="K56" s="119">
        <v>1850.1515400000001</v>
      </c>
      <c r="L56" s="119">
        <v>1932.71273</v>
      </c>
      <c r="M56" s="119">
        <v>1962.7960500000002</v>
      </c>
      <c r="N56" s="114"/>
      <c r="O56" s="114"/>
      <c r="P56" s="114"/>
    </row>
    <row r="57" spans="1:16" s="122" customFormat="1" ht="15" customHeight="1">
      <c r="A57" s="121" t="s">
        <v>609</v>
      </c>
      <c r="B57" s="119">
        <v>0</v>
      </c>
      <c r="C57" s="119">
        <v>0</v>
      </c>
      <c r="D57" s="119">
        <v>0</v>
      </c>
      <c r="E57" s="119">
        <v>0</v>
      </c>
      <c r="F57" s="119">
        <v>0</v>
      </c>
      <c r="G57" s="119">
        <v>0</v>
      </c>
      <c r="H57" s="119">
        <v>0</v>
      </c>
      <c r="I57" s="119">
        <v>0</v>
      </c>
      <c r="J57" s="119">
        <v>0</v>
      </c>
      <c r="K57" s="119">
        <v>0</v>
      </c>
      <c r="L57" s="119">
        <v>0</v>
      </c>
      <c r="M57" s="119">
        <v>0</v>
      </c>
      <c r="N57" s="114"/>
      <c r="O57" s="114"/>
      <c r="P57" s="114"/>
    </row>
    <row r="58" spans="1:16" s="122" customFormat="1" ht="15" customHeight="1">
      <c r="A58" s="118" t="s">
        <v>610</v>
      </c>
      <c r="B58" s="119">
        <v>1658071.6937299999</v>
      </c>
      <c r="C58" s="119">
        <v>1921947.83663</v>
      </c>
      <c r="D58" s="119">
        <v>2216462.4696</v>
      </c>
      <c r="E58" s="119">
        <v>2335798.3624499999</v>
      </c>
      <c r="F58" s="119">
        <v>2342579.9192199996</v>
      </c>
      <c r="G58" s="119">
        <v>2295465.7046500002</v>
      </c>
      <c r="H58" s="119">
        <v>2137419.4205100001</v>
      </c>
      <c r="I58" s="119">
        <v>1873973.4613399999</v>
      </c>
      <c r="J58" s="119">
        <v>1856898.3158100001</v>
      </c>
      <c r="K58" s="119">
        <v>1822235.1979799999</v>
      </c>
      <c r="L58" s="119">
        <v>1713079.23618</v>
      </c>
      <c r="M58" s="119">
        <v>1643870.81323</v>
      </c>
      <c r="N58" s="114"/>
      <c r="O58" s="114"/>
      <c r="P58" s="114"/>
    </row>
    <row r="59" spans="1:16">
      <c r="A59" s="695" t="s">
        <v>611</v>
      </c>
      <c r="B59" s="696">
        <v>80590.710560000007</v>
      </c>
      <c r="C59" s="696">
        <v>90654.960730000006</v>
      </c>
      <c r="D59" s="696">
        <v>102494.93459999999</v>
      </c>
      <c r="E59" s="696">
        <v>112902.21595999999</v>
      </c>
      <c r="F59" s="696">
        <v>111377.8023</v>
      </c>
      <c r="G59" s="696">
        <v>103585.6482</v>
      </c>
      <c r="H59" s="696">
        <v>84033.367249999996</v>
      </c>
      <c r="I59" s="696">
        <v>70865.887170000002</v>
      </c>
      <c r="J59" s="696">
        <v>66215.858590000003</v>
      </c>
      <c r="K59" s="696">
        <v>15985.063779999999</v>
      </c>
      <c r="L59" s="696">
        <v>62024.526210000004</v>
      </c>
      <c r="M59" s="696">
        <v>12788.573980000001</v>
      </c>
      <c r="N59" s="114"/>
      <c r="O59" s="114"/>
      <c r="P59" s="114"/>
    </row>
    <row r="60" spans="1:16" ht="15" customHeight="1">
      <c r="A60" s="121" t="s">
        <v>612</v>
      </c>
      <c r="B60" s="119">
        <v>-26932.675510000001</v>
      </c>
      <c r="C60" s="119">
        <v>-32502.58122</v>
      </c>
      <c r="D60" s="119">
        <v>-35662.804349999999</v>
      </c>
      <c r="E60" s="119">
        <v>-35351.749469999995</v>
      </c>
      <c r="F60" s="119">
        <v>-37127.260439999998</v>
      </c>
      <c r="G60" s="119">
        <v>-34707.238950000006</v>
      </c>
      <c r="H60" s="119">
        <v>-29993.969269999998</v>
      </c>
      <c r="I60" s="119">
        <v>-28101.720329999996</v>
      </c>
      <c r="J60" s="119">
        <v>-27259.887269999999</v>
      </c>
      <c r="K60" s="119">
        <v>-6716.7566799999995</v>
      </c>
      <c r="L60" s="119">
        <v>-24685.81552</v>
      </c>
      <c r="M60" s="119">
        <v>-5613.4794299999994</v>
      </c>
      <c r="N60" s="114"/>
      <c r="O60" s="114"/>
      <c r="P60" s="114"/>
    </row>
    <row r="61" spans="1:16" ht="15" customHeight="1">
      <c r="A61" s="118" t="s">
        <v>613</v>
      </c>
      <c r="B61" s="119">
        <v>53658.035049999999</v>
      </c>
      <c r="C61" s="119">
        <v>58152.379509999999</v>
      </c>
      <c r="D61" s="119">
        <v>66832.130250000002</v>
      </c>
      <c r="E61" s="119">
        <v>77550.466489999992</v>
      </c>
      <c r="F61" s="119">
        <v>74250.541859999998</v>
      </c>
      <c r="G61" s="119">
        <v>68878.409249999997</v>
      </c>
      <c r="H61" s="119">
        <v>54039.397979999994</v>
      </c>
      <c r="I61" s="119">
        <v>42764.166840000005</v>
      </c>
      <c r="J61" s="119">
        <v>38955.971319999997</v>
      </c>
      <c r="K61" s="119">
        <v>9268.3071</v>
      </c>
      <c r="L61" s="119">
        <v>37338.71069</v>
      </c>
      <c r="M61" s="119">
        <v>7175.0945499999998</v>
      </c>
      <c r="N61" s="114"/>
      <c r="O61" s="114"/>
      <c r="P61" s="114"/>
    </row>
    <row r="62" spans="1:16" ht="15" customHeight="1">
      <c r="A62" s="124" t="s">
        <v>614</v>
      </c>
      <c r="B62" s="119">
        <v>3722.33104</v>
      </c>
      <c r="C62" s="119">
        <v>5487.1685700000007</v>
      </c>
      <c r="D62" s="119">
        <v>7783.9442800000006</v>
      </c>
      <c r="E62" s="119">
        <v>7855.2120100000002</v>
      </c>
      <c r="F62" s="119">
        <v>19457.31523</v>
      </c>
      <c r="G62" s="119">
        <v>11910.43894</v>
      </c>
      <c r="H62" s="119">
        <v>4196.8964699999997</v>
      </c>
      <c r="I62" s="119">
        <v>12459.55126</v>
      </c>
      <c r="J62" s="119">
        <v>9677.0661999999993</v>
      </c>
      <c r="K62" s="119">
        <v>3312.56835</v>
      </c>
      <c r="L62" s="119">
        <v>10534.56263</v>
      </c>
      <c r="M62" s="119">
        <v>4954.6540199999999</v>
      </c>
      <c r="N62" s="114"/>
      <c r="O62" s="114"/>
      <c r="P62" s="114"/>
    </row>
    <row r="63" spans="1:16" ht="15" customHeight="1">
      <c r="A63" s="121" t="s">
        <v>615</v>
      </c>
      <c r="B63" s="119">
        <v>-1668.8838799999999</v>
      </c>
      <c r="C63" s="119">
        <v>-1828.36303</v>
      </c>
      <c r="D63" s="119">
        <v>-4076.27288</v>
      </c>
      <c r="E63" s="119">
        <v>-5508.0469599999997</v>
      </c>
      <c r="F63" s="119">
        <v>-6791.42065</v>
      </c>
      <c r="G63" s="119">
        <v>-7499.1151799999998</v>
      </c>
      <c r="H63" s="119">
        <v>-3198.9636700000001</v>
      </c>
      <c r="I63" s="119">
        <v>-8277.5778200000004</v>
      </c>
      <c r="J63" s="119">
        <v>-8886.1510699999999</v>
      </c>
      <c r="K63" s="119">
        <v>-2661.06007</v>
      </c>
      <c r="L63" s="119">
        <v>-8320.1729500000001</v>
      </c>
      <c r="M63" s="119">
        <v>-3131.68687</v>
      </c>
      <c r="N63" s="114"/>
      <c r="O63" s="114"/>
      <c r="P63" s="114"/>
    </row>
    <row r="64" spans="1:16" ht="15" customHeight="1">
      <c r="A64" s="125" t="s">
        <v>616</v>
      </c>
      <c r="B64" s="119">
        <v>55711.482210000002</v>
      </c>
      <c r="C64" s="119">
        <v>61811.18505</v>
      </c>
      <c r="D64" s="119">
        <v>70539.801650000009</v>
      </c>
      <c r="E64" s="119">
        <v>79897.631540000002</v>
      </c>
      <c r="F64" s="119">
        <v>86916.43643999999</v>
      </c>
      <c r="G64" s="119">
        <v>73289.733010000011</v>
      </c>
      <c r="H64" s="119">
        <v>55037.330780000004</v>
      </c>
      <c r="I64" s="119">
        <v>46946.14028</v>
      </c>
      <c r="J64" s="119">
        <v>39746.886450000005</v>
      </c>
      <c r="K64" s="119">
        <v>9919.81538</v>
      </c>
      <c r="L64" s="119">
        <v>39553.10037</v>
      </c>
      <c r="M64" s="119">
        <v>8998.0616999999984</v>
      </c>
      <c r="N64" s="114"/>
      <c r="O64" s="114"/>
      <c r="P64" s="114"/>
    </row>
    <row r="65" spans="1:16" ht="15" customHeight="1">
      <c r="A65" s="124" t="s">
        <v>617</v>
      </c>
      <c r="B65" s="119">
        <v>9421.7871799999994</v>
      </c>
      <c r="C65" s="119">
        <v>5039.2596700000004</v>
      </c>
      <c r="D65" s="119">
        <v>18600.295320000001</v>
      </c>
      <c r="E65" s="119">
        <v>20160.938329999997</v>
      </c>
      <c r="F65" s="119">
        <v>19463.320350000002</v>
      </c>
      <c r="G65" s="119">
        <v>25190.381239999999</v>
      </c>
      <c r="H65" s="119">
        <v>119014.91899999999</v>
      </c>
      <c r="I65" s="119">
        <v>37305.74265</v>
      </c>
      <c r="J65" s="119">
        <v>28286.152100000003</v>
      </c>
      <c r="K65" s="119">
        <v>5576.1719999999996</v>
      </c>
      <c r="L65" s="119">
        <v>23041.758679999999</v>
      </c>
      <c r="M65" s="119">
        <v>5244.50792</v>
      </c>
      <c r="N65" s="114"/>
      <c r="O65" s="114"/>
      <c r="P65" s="114"/>
    </row>
    <row r="66" spans="1:16" ht="15" customHeight="1">
      <c r="A66" s="124" t="s">
        <v>618</v>
      </c>
      <c r="B66" s="119">
        <v>-20152.789980000001</v>
      </c>
      <c r="C66" s="119">
        <v>-12949.760330000001</v>
      </c>
      <c r="D66" s="119">
        <v>-29105.785620000002</v>
      </c>
      <c r="E66" s="119">
        <v>-43072.585610000002</v>
      </c>
      <c r="F66" s="119">
        <v>-34572.346700000002</v>
      </c>
      <c r="G66" s="119">
        <v>-56257.572950000002</v>
      </c>
      <c r="H66" s="119">
        <v>-132822.49454000001</v>
      </c>
      <c r="I66" s="119">
        <v>-35975.366259999995</v>
      </c>
      <c r="J66" s="119">
        <v>-36008.653409999999</v>
      </c>
      <c r="K66" s="119">
        <v>-7041.4091699999999</v>
      </c>
      <c r="L66" s="119">
        <v>-33729.765030000002</v>
      </c>
      <c r="M66" s="119">
        <v>-8941.1685099999995</v>
      </c>
      <c r="N66" s="114"/>
      <c r="O66" s="114"/>
      <c r="P66" s="114"/>
    </row>
    <row r="67" spans="1:16" ht="15" customHeight="1">
      <c r="A67" s="118" t="s">
        <v>619</v>
      </c>
      <c r="B67" s="119">
        <v>44980.47941</v>
      </c>
      <c r="C67" s="119">
        <v>53900.684390000002</v>
      </c>
      <c r="D67" s="119">
        <v>60034.311350000004</v>
      </c>
      <c r="E67" s="119">
        <v>56985.984259999997</v>
      </c>
      <c r="F67" s="119">
        <v>71807.410090000005</v>
      </c>
      <c r="G67" s="119">
        <v>42222.541299999997</v>
      </c>
      <c r="H67" s="119">
        <v>41229.755239999999</v>
      </c>
      <c r="I67" s="119">
        <v>48276.516670000005</v>
      </c>
      <c r="J67" s="119">
        <v>32024.385140000002</v>
      </c>
      <c r="K67" s="119">
        <v>8454.5782100000015</v>
      </c>
      <c r="L67" s="119">
        <v>28865.09402</v>
      </c>
      <c r="M67" s="119">
        <v>5301.4011100000007</v>
      </c>
      <c r="N67" s="114"/>
      <c r="O67" s="114"/>
      <c r="P67" s="114"/>
    </row>
    <row r="68" spans="1:16" ht="15" customHeight="1">
      <c r="A68" s="121" t="s">
        <v>620</v>
      </c>
      <c r="B68" s="119">
        <v>-41959.99381</v>
      </c>
      <c r="C68" s="119">
        <v>-51734.626109999997</v>
      </c>
      <c r="D68" s="119">
        <v>-56667.239520000003</v>
      </c>
      <c r="E68" s="119">
        <v>-63709.406000000003</v>
      </c>
      <c r="F68" s="119">
        <v>-66310.685420000009</v>
      </c>
      <c r="G68" s="119">
        <v>-61442.752829999998</v>
      </c>
      <c r="H68" s="119">
        <v>-53529.128320000003</v>
      </c>
      <c r="I68" s="119">
        <v>-51872.264289999999</v>
      </c>
      <c r="J68" s="119">
        <v>-49516.255709999998</v>
      </c>
      <c r="K68" s="119">
        <v>-10904.181480000001</v>
      </c>
      <c r="L68" s="119">
        <v>-43176.527990000002</v>
      </c>
      <c r="M68" s="119">
        <v>-9349.1993299999995</v>
      </c>
      <c r="N68" s="114"/>
      <c r="O68" s="114"/>
      <c r="P68" s="114"/>
    </row>
    <row r="69" spans="1:16" ht="15" customHeight="1">
      <c r="A69" s="125" t="s">
        <v>621</v>
      </c>
      <c r="B69" s="119">
        <v>3020.4856</v>
      </c>
      <c r="C69" s="119">
        <v>2166.0582799999997</v>
      </c>
      <c r="D69" s="119">
        <v>3367.0718299999999</v>
      </c>
      <c r="E69" s="119">
        <v>-6723.4217399999998</v>
      </c>
      <c r="F69" s="119">
        <v>5496.7246699999996</v>
      </c>
      <c r="G69" s="119">
        <v>-19220.21153</v>
      </c>
      <c r="H69" s="119">
        <v>-12299.373079999999</v>
      </c>
      <c r="I69" s="119">
        <v>-3595.7476200000001</v>
      </c>
      <c r="J69" s="119">
        <v>-17491.870569999999</v>
      </c>
      <c r="K69" s="119">
        <v>-2449.6032700000001</v>
      </c>
      <c r="L69" s="119">
        <v>-14311.43397</v>
      </c>
      <c r="M69" s="119">
        <v>-4047.7982200000001</v>
      </c>
      <c r="N69" s="114"/>
      <c r="O69" s="114"/>
      <c r="P69" s="114"/>
    </row>
    <row r="70" spans="1:16" ht="15" customHeight="1">
      <c r="A70" s="125" t="s">
        <v>622</v>
      </c>
      <c r="B70" s="119">
        <v>-1.9599999999999999E-3</v>
      </c>
      <c r="C70" s="119">
        <v>-5.8E-4</v>
      </c>
      <c r="D70" s="119">
        <v>-2.1160000000000002E-2</v>
      </c>
      <c r="E70" s="119">
        <v>-5.9100000000000003E-3</v>
      </c>
      <c r="F70" s="119">
        <v>2.9999999999999997E-4</v>
      </c>
      <c r="G70" s="119">
        <v>4.8999999999999998E-4</v>
      </c>
      <c r="H70" s="119">
        <v>2.9999999999999997E-4</v>
      </c>
      <c r="I70" s="119">
        <v>5.0000000000000002E-5</v>
      </c>
      <c r="J70" s="119">
        <v>4.0000000000000003E-5</v>
      </c>
      <c r="K70" s="119">
        <v>-2.9999999999999997E-5</v>
      </c>
      <c r="L70" s="119">
        <v>-7.1999999999999994E-4</v>
      </c>
      <c r="M70" s="119">
        <v>0.25490999999999997</v>
      </c>
      <c r="N70" s="114"/>
      <c r="O70" s="114"/>
      <c r="P70" s="114"/>
    </row>
    <row r="71" spans="1:16" ht="15" customHeight="1">
      <c r="A71" s="126" t="s">
        <v>623</v>
      </c>
      <c r="B71" s="119">
        <v>-1.9599999999999999E-3</v>
      </c>
      <c r="C71" s="119">
        <v>-5.8E-4</v>
      </c>
      <c r="D71" s="119">
        <v>-2.1160000000000002E-2</v>
      </c>
      <c r="E71" s="119">
        <v>-5.9100000000000003E-3</v>
      </c>
      <c r="F71" s="119">
        <v>2.9999999999999997E-4</v>
      </c>
      <c r="G71" s="119">
        <v>4.8999999999999998E-4</v>
      </c>
      <c r="H71" s="119">
        <v>2.9999999999999997E-4</v>
      </c>
      <c r="I71" s="119">
        <v>5.0000000000000002E-5</v>
      </c>
      <c r="J71" s="119">
        <v>4.0000000000000003E-5</v>
      </c>
      <c r="K71" s="119">
        <v>-2.9999999999999997E-5</v>
      </c>
      <c r="L71" s="119">
        <v>-7.1999999999999994E-4</v>
      </c>
      <c r="M71" s="119">
        <v>0.25490999999999997</v>
      </c>
      <c r="N71" s="114"/>
      <c r="O71" s="114"/>
      <c r="P71" s="114"/>
    </row>
    <row r="72" spans="1:16" ht="15" customHeight="1">
      <c r="A72" s="126" t="s">
        <v>624</v>
      </c>
      <c r="B72" s="119">
        <v>0</v>
      </c>
      <c r="C72" s="119">
        <v>0</v>
      </c>
      <c r="D72" s="119">
        <v>0</v>
      </c>
      <c r="E72" s="119">
        <v>0</v>
      </c>
      <c r="F72" s="119">
        <v>0</v>
      </c>
      <c r="G72" s="119">
        <v>0</v>
      </c>
      <c r="H72" s="119">
        <v>0</v>
      </c>
      <c r="I72" s="119">
        <v>0</v>
      </c>
      <c r="J72" s="119">
        <v>0</v>
      </c>
      <c r="K72" s="119">
        <v>0</v>
      </c>
      <c r="L72" s="119">
        <v>0</v>
      </c>
      <c r="M72" s="119">
        <v>0</v>
      </c>
      <c r="N72" s="114"/>
      <c r="O72" s="114"/>
      <c r="P72" s="114"/>
    </row>
    <row r="73" spans="1:16" ht="15" customHeight="1">
      <c r="A73" s="118" t="s">
        <v>625</v>
      </c>
      <c r="B73" s="119">
        <v>-0.17263999999999999</v>
      </c>
      <c r="C73" s="119">
        <v>-0.13641</v>
      </c>
      <c r="D73" s="119">
        <v>-0.25264999999999999</v>
      </c>
      <c r="E73" s="119">
        <v>-3.39418</v>
      </c>
      <c r="F73" s="119">
        <v>-0.17911000000000002</v>
      </c>
      <c r="G73" s="119">
        <v>-7.4150000000000008E-2</v>
      </c>
      <c r="H73" s="119">
        <v>-1.32E-2</v>
      </c>
      <c r="I73" s="119">
        <v>-3.0899999999999999E-3</v>
      </c>
      <c r="J73" s="119">
        <v>0.46350000000000002</v>
      </c>
      <c r="K73" s="119">
        <v>0.30013000000000001</v>
      </c>
      <c r="L73" s="119">
        <v>1.1453599999999999</v>
      </c>
      <c r="M73" s="119">
        <v>6.019E-2</v>
      </c>
      <c r="N73" s="114"/>
      <c r="O73" s="114"/>
      <c r="P73" s="114"/>
    </row>
    <row r="74" spans="1:16" ht="15" customHeight="1">
      <c r="A74" s="118" t="s">
        <v>771</v>
      </c>
      <c r="B74" s="119">
        <v>6.9800000000000001E-3</v>
      </c>
      <c r="C74" s="119">
        <v>1.0230000000000001E-2</v>
      </c>
      <c r="D74" s="119">
        <v>-5.3699999999999998E-3</v>
      </c>
      <c r="E74" s="119">
        <v>-3.2856900000000002</v>
      </c>
      <c r="F74" s="119">
        <v>-3.9900000000000005E-3</v>
      </c>
      <c r="G74" s="119">
        <v>-4.2729999999999997E-2</v>
      </c>
      <c r="H74" s="119">
        <v>-1.32E-2</v>
      </c>
      <c r="I74" s="119">
        <v>-2.98E-3</v>
      </c>
      <c r="J74" s="119">
        <v>0.46373000000000003</v>
      </c>
      <c r="K74" s="119">
        <v>0.30013000000000001</v>
      </c>
      <c r="L74" s="119">
        <v>1.1453599999999999</v>
      </c>
      <c r="M74" s="119">
        <v>6.019E-2</v>
      </c>
      <c r="N74" s="114"/>
      <c r="O74" s="114"/>
      <c r="P74" s="114"/>
    </row>
    <row r="75" spans="1:16" ht="15" customHeight="1">
      <c r="A75" s="121" t="s">
        <v>312</v>
      </c>
      <c r="B75" s="119">
        <v>-0.17962</v>
      </c>
      <c r="C75" s="119">
        <v>-0.14663999999999999</v>
      </c>
      <c r="D75" s="119">
        <v>-0.24728</v>
      </c>
      <c r="E75" s="119">
        <v>-0.10848999999999999</v>
      </c>
      <c r="F75" s="119">
        <v>-0.17512</v>
      </c>
      <c r="G75" s="119">
        <v>-3.1420000000000003E-2</v>
      </c>
      <c r="H75" s="119">
        <v>0</v>
      </c>
      <c r="I75" s="119">
        <v>-1.1E-4</v>
      </c>
      <c r="J75" s="119">
        <v>-2.3000000000000001E-4</v>
      </c>
      <c r="K75" s="119">
        <v>0</v>
      </c>
      <c r="L75" s="119">
        <v>0</v>
      </c>
      <c r="M75" s="119">
        <v>0</v>
      </c>
      <c r="N75" s="114"/>
      <c r="O75" s="114"/>
      <c r="P75" s="114"/>
    </row>
    <row r="76" spans="1:16" ht="15" customHeight="1">
      <c r="A76" s="118" t="s">
        <v>628</v>
      </c>
      <c r="B76" s="119">
        <v>3020.3110000000001</v>
      </c>
      <c r="C76" s="119">
        <v>2165.9212900000002</v>
      </c>
      <c r="D76" s="119">
        <v>3366.7980200000002</v>
      </c>
      <c r="E76" s="119">
        <v>-6726.8218299999999</v>
      </c>
      <c r="F76" s="119">
        <v>5496.5458600000002</v>
      </c>
      <c r="G76" s="119">
        <v>-19220.285190000002</v>
      </c>
      <c r="H76" s="119">
        <v>-12299.385980000001</v>
      </c>
      <c r="I76" s="119">
        <v>-3595.7506600000002</v>
      </c>
      <c r="J76" s="119">
        <v>-17491.407030000002</v>
      </c>
      <c r="K76" s="119">
        <v>-2449.3031700000001</v>
      </c>
      <c r="L76" s="119">
        <v>-14310.28933</v>
      </c>
      <c r="M76" s="119">
        <v>-4047.4831200000003</v>
      </c>
      <c r="N76" s="114"/>
      <c r="O76" s="114"/>
      <c r="P76" s="114"/>
    </row>
    <row r="77" spans="1:16" ht="15" customHeight="1">
      <c r="A77" s="127" t="s">
        <v>629</v>
      </c>
      <c r="B77" s="119">
        <v>3.0449999999999999</v>
      </c>
      <c r="C77" s="119">
        <v>0.13</v>
      </c>
      <c r="D77" s="119">
        <v>0</v>
      </c>
      <c r="E77" s="119">
        <v>0</v>
      </c>
      <c r="F77" s="119">
        <v>0</v>
      </c>
      <c r="G77" s="119">
        <v>0</v>
      </c>
      <c r="H77" s="119">
        <v>0</v>
      </c>
      <c r="I77" s="119">
        <v>0</v>
      </c>
      <c r="J77" s="119">
        <v>0</v>
      </c>
      <c r="K77" s="119">
        <v>0</v>
      </c>
      <c r="L77" s="119">
        <v>0</v>
      </c>
      <c r="M77" s="119">
        <v>0</v>
      </c>
      <c r="N77" s="114"/>
      <c r="O77" s="114"/>
      <c r="P77" s="114"/>
    </row>
    <row r="78" spans="1:16" ht="15" customHeight="1">
      <c r="A78" s="125" t="s">
        <v>630</v>
      </c>
      <c r="B78" s="119">
        <v>3023.3560000000002</v>
      </c>
      <c r="C78" s="119">
        <v>2166.0512899999999</v>
      </c>
      <c r="D78" s="119">
        <v>3366.7980200000002</v>
      </c>
      <c r="E78" s="119">
        <v>-6726.8218299999999</v>
      </c>
      <c r="F78" s="119">
        <v>5496.5458600000002</v>
      </c>
      <c r="G78" s="119">
        <v>-19220.285190000002</v>
      </c>
      <c r="H78" s="119">
        <v>-12299.385980000001</v>
      </c>
      <c r="I78" s="119">
        <v>-3595.7506600000002</v>
      </c>
      <c r="J78" s="119">
        <v>-17491.407030000002</v>
      </c>
      <c r="K78" s="119">
        <v>-2449.3031700000001</v>
      </c>
      <c r="L78" s="119">
        <v>-14310.28933</v>
      </c>
      <c r="M78" s="119">
        <v>-4047.4831200000003</v>
      </c>
      <c r="N78" s="114"/>
      <c r="O78" s="114"/>
      <c r="P78" s="114"/>
    </row>
    <row r="79" spans="1:16" ht="15" customHeight="1">
      <c r="A79" s="124" t="s">
        <v>631</v>
      </c>
      <c r="B79" s="119">
        <v>-437.83922999999999</v>
      </c>
      <c r="C79" s="119">
        <v>-22.521519999999999</v>
      </c>
      <c r="D79" s="119">
        <v>128.76308</v>
      </c>
      <c r="E79" s="119">
        <v>6.6393999999999993</v>
      </c>
      <c r="F79" s="119">
        <v>-372.70565999999997</v>
      </c>
      <c r="G79" s="119">
        <v>38.327489999999997</v>
      </c>
      <c r="H79" s="119">
        <v>-577.46183999999994</v>
      </c>
      <c r="I79" s="119">
        <v>132.51892000000001</v>
      </c>
      <c r="J79" s="119">
        <v>14.80406</v>
      </c>
      <c r="K79" s="119">
        <v>139.56120000000001</v>
      </c>
      <c r="L79" s="119">
        <v>117.30391</v>
      </c>
      <c r="M79" s="119">
        <v>50.877429999999997</v>
      </c>
      <c r="N79" s="114"/>
      <c r="O79" s="114"/>
      <c r="P79" s="114"/>
    </row>
    <row r="80" spans="1:16" ht="15" customHeight="1">
      <c r="A80" s="118" t="s">
        <v>632</v>
      </c>
      <c r="B80" s="119">
        <v>2585.5167700000002</v>
      </c>
      <c r="C80" s="119">
        <v>2143.5297700000001</v>
      </c>
      <c r="D80" s="119">
        <v>3495.5610999999999</v>
      </c>
      <c r="E80" s="119">
        <v>-6720.1824299999998</v>
      </c>
      <c r="F80" s="119">
        <v>5123.8402000000006</v>
      </c>
      <c r="G80" s="119">
        <v>-19181.957699999999</v>
      </c>
      <c r="H80" s="119">
        <v>-12876.847820000001</v>
      </c>
      <c r="I80" s="119">
        <v>-3463.2317400000002</v>
      </c>
      <c r="J80" s="119">
        <v>-17476.60297</v>
      </c>
      <c r="K80" s="119">
        <v>-2309.74197</v>
      </c>
      <c r="L80" s="119">
        <v>-14192.985419999999</v>
      </c>
      <c r="M80" s="119">
        <v>-3996.6056899999999</v>
      </c>
      <c r="N80" s="114"/>
      <c r="O80" s="114"/>
      <c r="P80" s="114"/>
    </row>
    <row r="81" spans="1:16" ht="15" customHeight="1">
      <c r="A81" s="124" t="s">
        <v>633</v>
      </c>
      <c r="B81" s="119">
        <v>0</v>
      </c>
      <c r="C81" s="119">
        <v>0</v>
      </c>
      <c r="D81" s="119">
        <v>0</v>
      </c>
      <c r="E81" s="119">
        <v>0</v>
      </c>
      <c r="F81" s="119">
        <v>0</v>
      </c>
      <c r="G81" s="119">
        <v>0</v>
      </c>
      <c r="H81" s="119">
        <v>0</v>
      </c>
      <c r="I81" s="119">
        <v>0</v>
      </c>
      <c r="J81" s="119">
        <v>0</v>
      </c>
      <c r="K81" s="119">
        <v>0</v>
      </c>
      <c r="L81" s="119">
        <v>0</v>
      </c>
      <c r="M81" s="119">
        <v>0</v>
      </c>
      <c r="N81" s="114"/>
      <c r="O81" s="114"/>
      <c r="P81" s="114"/>
    </row>
    <row r="82" spans="1:16" ht="15" customHeight="1">
      <c r="A82" s="118" t="s">
        <v>634</v>
      </c>
      <c r="B82" s="119">
        <v>2585.5167700000002</v>
      </c>
      <c r="C82" s="119">
        <v>2143.5297700000001</v>
      </c>
      <c r="D82" s="119">
        <v>3495.5610999999999</v>
      </c>
      <c r="E82" s="119">
        <v>-6720.1824299999998</v>
      </c>
      <c r="F82" s="119">
        <v>5123.8402000000006</v>
      </c>
      <c r="G82" s="119">
        <v>-19181.957699999999</v>
      </c>
      <c r="H82" s="119">
        <v>-12876.847820000001</v>
      </c>
      <c r="I82" s="119">
        <v>-3463.2317400000002</v>
      </c>
      <c r="J82" s="119">
        <v>-17476.60297</v>
      </c>
      <c r="K82" s="119">
        <v>-2309.74197</v>
      </c>
      <c r="L82" s="119">
        <v>-14192.985419999999</v>
      </c>
      <c r="M82" s="119">
        <v>-3996.6056899999999</v>
      </c>
      <c r="N82" s="114"/>
      <c r="O82" s="114"/>
      <c r="P82" s="114"/>
    </row>
    <row r="83" spans="1:16" ht="15" customHeight="1" thickBot="1">
      <c r="A83" s="124" t="s">
        <v>635</v>
      </c>
      <c r="B83" s="119">
        <v>0</v>
      </c>
      <c r="C83" s="119">
        <v>0</v>
      </c>
      <c r="D83" s="119">
        <v>0</v>
      </c>
      <c r="E83" s="119">
        <v>0</v>
      </c>
      <c r="F83" s="119">
        <v>0</v>
      </c>
      <c r="G83" s="119">
        <v>0</v>
      </c>
      <c r="H83" s="119">
        <v>0</v>
      </c>
      <c r="I83" s="119">
        <v>0</v>
      </c>
      <c r="J83" s="119">
        <v>0</v>
      </c>
      <c r="K83" s="119">
        <v>0</v>
      </c>
      <c r="L83" s="119">
        <v>0</v>
      </c>
      <c r="M83" s="119">
        <v>0</v>
      </c>
      <c r="N83" s="114"/>
      <c r="O83" s="114"/>
      <c r="P83" s="114"/>
    </row>
    <row r="84" spans="1:16" ht="15" customHeight="1" thickTop="1" thickBot="1">
      <c r="A84" s="693" t="s">
        <v>636</v>
      </c>
      <c r="B84" s="694">
        <v>2585.5167700000002</v>
      </c>
      <c r="C84" s="694">
        <v>2143.5297700000001</v>
      </c>
      <c r="D84" s="694">
        <v>3495.5610999999999</v>
      </c>
      <c r="E84" s="694">
        <v>-6720.1824299999998</v>
      </c>
      <c r="F84" s="694">
        <v>5123.8402000000006</v>
      </c>
      <c r="G84" s="694">
        <v>-19181.957699999999</v>
      </c>
      <c r="H84" s="694">
        <v>-12876.847820000001</v>
      </c>
      <c r="I84" s="694">
        <v>-3463.2317400000002</v>
      </c>
      <c r="J84" s="694">
        <v>-17476.60297</v>
      </c>
      <c r="K84" s="694">
        <v>-2309.74197</v>
      </c>
      <c r="L84" s="694">
        <v>-14192.985419999999</v>
      </c>
      <c r="M84" s="694">
        <v>-3996.6056899999999</v>
      </c>
      <c r="N84" s="114"/>
      <c r="O84" s="114"/>
      <c r="P84" s="114"/>
    </row>
    <row r="85" spans="1:16" ht="3.75" customHeight="1" thickTop="1" thickBot="1">
      <c r="A85" s="128"/>
      <c r="B85" s="129"/>
      <c r="C85" s="129"/>
      <c r="D85" s="129"/>
      <c r="E85" s="129"/>
      <c r="F85" s="129"/>
      <c r="G85" s="129"/>
      <c r="H85" s="129"/>
      <c r="I85" s="129"/>
      <c r="J85" s="129"/>
      <c r="K85" s="129"/>
      <c r="L85" s="129"/>
      <c r="M85" s="129"/>
      <c r="N85" s="114"/>
      <c r="O85" s="114"/>
      <c r="P85" s="114"/>
    </row>
    <row r="86" spans="1:16" ht="15" customHeight="1" thickTop="1">
      <c r="A86" s="130"/>
      <c r="B86" s="131"/>
      <c r="C86" s="131"/>
      <c r="D86" s="131"/>
      <c r="E86" s="131"/>
      <c r="F86" s="131"/>
      <c r="G86" s="131"/>
      <c r="H86" s="131"/>
      <c r="I86" s="131"/>
      <c r="J86" s="131"/>
      <c r="K86" s="131"/>
      <c r="L86" s="131"/>
      <c r="M86" s="131"/>
      <c r="N86" s="114"/>
      <c r="O86" s="114"/>
      <c r="P86" s="114"/>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M87"/>
  <sheetViews>
    <sheetView zoomScaleNormal="100" workbookViewId="0">
      <selection activeCell="L11" sqref="L11"/>
    </sheetView>
  </sheetViews>
  <sheetFormatPr baseColWidth="10" defaultColWidth="9.140625" defaultRowHeight="18"/>
  <cols>
    <col min="1" max="1" width="89.85546875" style="115" bestFit="1" customWidth="1"/>
    <col min="2" max="8" width="9.7109375" style="115" bestFit="1" customWidth="1"/>
    <col min="9" max="9" width="9.7109375" style="115" customWidth="1"/>
    <col min="10" max="10" width="9.7109375" style="115" bestFit="1" customWidth="1"/>
    <col min="11" max="12" width="9.7109375" style="115" customWidth="1"/>
    <col min="13" max="13" width="9.7109375" style="133" bestFit="1" customWidth="1"/>
    <col min="14" max="256" width="11.42578125" style="115" customWidth="1"/>
    <col min="257" max="257" width="89.85546875" style="115" bestFit="1" customWidth="1"/>
    <col min="258" max="264" width="9.7109375" style="115" bestFit="1" customWidth="1"/>
    <col min="265" max="265" width="9.7109375" style="115" customWidth="1"/>
    <col min="266" max="266" width="9.7109375" style="115" bestFit="1" customWidth="1"/>
    <col min="267" max="268" width="9.7109375" style="115" customWidth="1"/>
    <col min="269" max="269" width="9.7109375" style="115" bestFit="1" customWidth="1"/>
    <col min="270" max="512" width="11.42578125" style="115" customWidth="1"/>
    <col min="513" max="513" width="89.85546875" style="115" bestFit="1" customWidth="1"/>
    <col min="514" max="520" width="9.7109375" style="115" bestFit="1" customWidth="1"/>
    <col min="521" max="521" width="9.7109375" style="115" customWidth="1"/>
    <col min="522" max="522" width="9.7109375" style="115" bestFit="1" customWidth="1"/>
    <col min="523" max="524" width="9.7109375" style="115" customWidth="1"/>
    <col min="525" max="525" width="9.7109375" style="115" bestFit="1" customWidth="1"/>
    <col min="526" max="768" width="11.42578125" style="115" customWidth="1"/>
    <col min="769" max="769" width="89.85546875" style="115" bestFit="1" customWidth="1"/>
    <col min="770" max="776" width="9.7109375" style="115" bestFit="1" customWidth="1"/>
    <col min="777" max="777" width="9.7109375" style="115" customWidth="1"/>
    <col min="778" max="778" width="9.7109375" style="115" bestFit="1" customWidth="1"/>
    <col min="779" max="780" width="9.7109375" style="115" customWidth="1"/>
    <col min="781" max="781" width="9.7109375" style="115" bestFit="1" customWidth="1"/>
    <col min="782" max="1024" width="11.42578125" style="115" customWidth="1"/>
    <col min="1025" max="1025" width="89.85546875" style="115" bestFit="1" customWidth="1"/>
    <col min="1026" max="1032" width="9.7109375" style="115" bestFit="1" customWidth="1"/>
    <col min="1033" max="1033" width="9.7109375" style="115" customWidth="1"/>
    <col min="1034" max="1034" width="9.7109375" style="115" bestFit="1" customWidth="1"/>
    <col min="1035" max="1036" width="9.7109375" style="115" customWidth="1"/>
    <col min="1037" max="1037" width="9.7109375" style="115" bestFit="1" customWidth="1"/>
    <col min="1038" max="1280" width="11.42578125" style="115" customWidth="1"/>
    <col min="1281" max="1281" width="89.85546875" style="115" bestFit="1" customWidth="1"/>
    <col min="1282" max="1288" width="9.7109375" style="115" bestFit="1" customWidth="1"/>
    <col min="1289" max="1289" width="9.7109375" style="115" customWidth="1"/>
    <col min="1290" max="1290" width="9.7109375" style="115" bestFit="1" customWidth="1"/>
    <col min="1291" max="1292" width="9.7109375" style="115" customWidth="1"/>
    <col min="1293" max="1293" width="9.7109375" style="115" bestFit="1" customWidth="1"/>
    <col min="1294" max="1536" width="11.42578125" style="115" customWidth="1"/>
    <col min="1537" max="1537" width="89.85546875" style="115" bestFit="1" customWidth="1"/>
    <col min="1538" max="1544" width="9.7109375" style="115" bestFit="1" customWidth="1"/>
    <col min="1545" max="1545" width="9.7109375" style="115" customWidth="1"/>
    <col min="1546" max="1546" width="9.7109375" style="115" bestFit="1" customWidth="1"/>
    <col min="1547" max="1548" width="9.7109375" style="115" customWidth="1"/>
    <col min="1549" max="1549" width="9.7109375" style="115" bestFit="1" customWidth="1"/>
    <col min="1550" max="1792" width="11.42578125" style="115" customWidth="1"/>
    <col min="1793" max="1793" width="89.85546875" style="115" bestFit="1" customWidth="1"/>
    <col min="1794" max="1800" width="9.7109375" style="115" bestFit="1" customWidth="1"/>
    <col min="1801" max="1801" width="9.7109375" style="115" customWidth="1"/>
    <col min="1802" max="1802" width="9.7109375" style="115" bestFit="1" customWidth="1"/>
    <col min="1803" max="1804" width="9.7109375" style="115" customWidth="1"/>
    <col min="1805" max="1805" width="9.7109375" style="115" bestFit="1" customWidth="1"/>
    <col min="1806" max="2048" width="11.42578125" style="115" customWidth="1"/>
    <col min="2049" max="2049" width="89.85546875" style="115" bestFit="1" customWidth="1"/>
    <col min="2050" max="2056" width="9.7109375" style="115" bestFit="1" customWidth="1"/>
    <col min="2057" max="2057" width="9.7109375" style="115" customWidth="1"/>
    <col min="2058" max="2058" width="9.7109375" style="115" bestFit="1" customWidth="1"/>
    <col min="2059" max="2060" width="9.7109375" style="115" customWidth="1"/>
    <col min="2061" max="2061" width="9.7109375" style="115" bestFit="1" customWidth="1"/>
    <col min="2062" max="2304" width="11.42578125" style="115" customWidth="1"/>
    <col min="2305" max="2305" width="89.85546875" style="115" bestFit="1" customWidth="1"/>
    <col min="2306" max="2312" width="9.7109375" style="115" bestFit="1" customWidth="1"/>
    <col min="2313" max="2313" width="9.7109375" style="115" customWidth="1"/>
    <col min="2314" max="2314" width="9.7109375" style="115" bestFit="1" customWidth="1"/>
    <col min="2315" max="2316" width="9.7109375" style="115" customWidth="1"/>
    <col min="2317" max="2317" width="9.7109375" style="115" bestFit="1" customWidth="1"/>
    <col min="2318" max="2560" width="11.42578125" style="115" customWidth="1"/>
    <col min="2561" max="2561" width="89.85546875" style="115" bestFit="1" customWidth="1"/>
    <col min="2562" max="2568" width="9.7109375" style="115" bestFit="1" customWidth="1"/>
    <col min="2569" max="2569" width="9.7109375" style="115" customWidth="1"/>
    <col min="2570" max="2570" width="9.7109375" style="115" bestFit="1" customWidth="1"/>
    <col min="2571" max="2572" width="9.7109375" style="115" customWidth="1"/>
    <col min="2573" max="2573" width="9.7109375" style="115" bestFit="1" customWidth="1"/>
    <col min="2574" max="2816" width="11.42578125" style="115" customWidth="1"/>
    <col min="2817" max="2817" width="89.85546875" style="115" bestFit="1" customWidth="1"/>
    <col min="2818" max="2824" width="9.7109375" style="115" bestFit="1" customWidth="1"/>
    <col min="2825" max="2825" width="9.7109375" style="115" customWidth="1"/>
    <col min="2826" max="2826" width="9.7109375" style="115" bestFit="1" customWidth="1"/>
    <col min="2827" max="2828" width="9.7109375" style="115" customWidth="1"/>
    <col min="2829" max="2829" width="9.7109375" style="115" bestFit="1" customWidth="1"/>
    <col min="2830" max="3072" width="11.42578125" style="115" customWidth="1"/>
    <col min="3073" max="3073" width="89.85546875" style="115" bestFit="1" customWidth="1"/>
    <col min="3074" max="3080" width="9.7109375" style="115" bestFit="1" customWidth="1"/>
    <col min="3081" max="3081" width="9.7109375" style="115" customWidth="1"/>
    <col min="3082" max="3082" width="9.7109375" style="115" bestFit="1" customWidth="1"/>
    <col min="3083" max="3084" width="9.7109375" style="115" customWidth="1"/>
    <col min="3085" max="3085" width="9.7109375" style="115" bestFit="1" customWidth="1"/>
    <col min="3086" max="3328" width="11.42578125" style="115" customWidth="1"/>
    <col min="3329" max="3329" width="89.85546875" style="115" bestFit="1" customWidth="1"/>
    <col min="3330" max="3336" width="9.7109375" style="115" bestFit="1" customWidth="1"/>
    <col min="3337" max="3337" width="9.7109375" style="115" customWidth="1"/>
    <col min="3338" max="3338" width="9.7109375" style="115" bestFit="1" customWidth="1"/>
    <col min="3339" max="3340" width="9.7109375" style="115" customWidth="1"/>
    <col min="3341" max="3341" width="9.7109375" style="115" bestFit="1" customWidth="1"/>
    <col min="3342" max="3584" width="11.42578125" style="115" customWidth="1"/>
    <col min="3585" max="3585" width="89.85546875" style="115" bestFit="1" customWidth="1"/>
    <col min="3586" max="3592" width="9.7109375" style="115" bestFit="1" customWidth="1"/>
    <col min="3593" max="3593" width="9.7109375" style="115" customWidth="1"/>
    <col min="3594" max="3594" width="9.7109375" style="115" bestFit="1" customWidth="1"/>
    <col min="3595" max="3596" width="9.7109375" style="115" customWidth="1"/>
    <col min="3597" max="3597" width="9.7109375" style="115" bestFit="1" customWidth="1"/>
    <col min="3598" max="3840" width="11.42578125" style="115" customWidth="1"/>
    <col min="3841" max="3841" width="89.85546875" style="115" bestFit="1" customWidth="1"/>
    <col min="3842" max="3848" width="9.7109375" style="115" bestFit="1" customWidth="1"/>
    <col min="3849" max="3849" width="9.7109375" style="115" customWidth="1"/>
    <col min="3850" max="3850" width="9.7109375" style="115" bestFit="1" customWidth="1"/>
    <col min="3851" max="3852" width="9.7109375" style="115" customWidth="1"/>
    <col min="3853" max="3853" width="9.7109375" style="115" bestFit="1" customWidth="1"/>
    <col min="3854" max="4096" width="11.42578125" style="115" customWidth="1"/>
    <col min="4097" max="4097" width="89.85546875" style="115" bestFit="1" customWidth="1"/>
    <col min="4098" max="4104" width="9.7109375" style="115" bestFit="1" customWidth="1"/>
    <col min="4105" max="4105" width="9.7109375" style="115" customWidth="1"/>
    <col min="4106" max="4106" width="9.7109375" style="115" bestFit="1" customWidth="1"/>
    <col min="4107" max="4108" width="9.7109375" style="115" customWidth="1"/>
    <col min="4109" max="4109" width="9.7109375" style="115" bestFit="1" customWidth="1"/>
    <col min="4110" max="4352" width="11.42578125" style="115" customWidth="1"/>
    <col min="4353" max="4353" width="89.85546875" style="115" bestFit="1" customWidth="1"/>
    <col min="4354" max="4360" width="9.7109375" style="115" bestFit="1" customWidth="1"/>
    <col min="4361" max="4361" width="9.7109375" style="115" customWidth="1"/>
    <col min="4362" max="4362" width="9.7109375" style="115" bestFit="1" customWidth="1"/>
    <col min="4363" max="4364" width="9.7109375" style="115" customWidth="1"/>
    <col min="4365" max="4365" width="9.7109375" style="115" bestFit="1" customWidth="1"/>
    <col min="4366" max="4608" width="11.42578125" style="115" customWidth="1"/>
    <col min="4609" max="4609" width="89.85546875" style="115" bestFit="1" customWidth="1"/>
    <col min="4610" max="4616" width="9.7109375" style="115" bestFit="1" customWidth="1"/>
    <col min="4617" max="4617" width="9.7109375" style="115" customWidth="1"/>
    <col min="4618" max="4618" width="9.7109375" style="115" bestFit="1" customWidth="1"/>
    <col min="4619" max="4620" width="9.7109375" style="115" customWidth="1"/>
    <col min="4621" max="4621" width="9.7109375" style="115" bestFit="1" customWidth="1"/>
    <col min="4622" max="4864" width="11.42578125" style="115" customWidth="1"/>
    <col min="4865" max="4865" width="89.85546875" style="115" bestFit="1" customWidth="1"/>
    <col min="4866" max="4872" width="9.7109375" style="115" bestFit="1" customWidth="1"/>
    <col min="4873" max="4873" width="9.7109375" style="115" customWidth="1"/>
    <col min="4874" max="4874" width="9.7109375" style="115" bestFit="1" customWidth="1"/>
    <col min="4875" max="4876" width="9.7109375" style="115" customWidth="1"/>
    <col min="4877" max="4877" width="9.7109375" style="115" bestFit="1" customWidth="1"/>
    <col min="4878" max="5120" width="11.42578125" style="115" customWidth="1"/>
    <col min="5121" max="5121" width="89.85546875" style="115" bestFit="1" customWidth="1"/>
    <col min="5122" max="5128" width="9.7109375" style="115" bestFit="1" customWidth="1"/>
    <col min="5129" max="5129" width="9.7109375" style="115" customWidth="1"/>
    <col min="5130" max="5130" width="9.7109375" style="115" bestFit="1" customWidth="1"/>
    <col min="5131" max="5132" width="9.7109375" style="115" customWidth="1"/>
    <col min="5133" max="5133" width="9.7109375" style="115" bestFit="1" customWidth="1"/>
    <col min="5134" max="5376" width="11.42578125" style="115" customWidth="1"/>
    <col min="5377" max="5377" width="89.85546875" style="115" bestFit="1" customWidth="1"/>
    <col min="5378" max="5384" width="9.7109375" style="115" bestFit="1" customWidth="1"/>
    <col min="5385" max="5385" width="9.7109375" style="115" customWidth="1"/>
    <col min="5386" max="5386" width="9.7109375" style="115" bestFit="1" customWidth="1"/>
    <col min="5387" max="5388" width="9.7109375" style="115" customWidth="1"/>
    <col min="5389" max="5389" width="9.7109375" style="115" bestFit="1" customWidth="1"/>
    <col min="5390" max="5632" width="11.42578125" style="115" customWidth="1"/>
    <col min="5633" max="5633" width="89.85546875" style="115" bestFit="1" customWidth="1"/>
    <col min="5634" max="5640" width="9.7109375" style="115" bestFit="1" customWidth="1"/>
    <col min="5641" max="5641" width="9.7109375" style="115" customWidth="1"/>
    <col min="5642" max="5642" width="9.7109375" style="115" bestFit="1" customWidth="1"/>
    <col min="5643" max="5644" width="9.7109375" style="115" customWidth="1"/>
    <col min="5645" max="5645" width="9.7109375" style="115" bestFit="1" customWidth="1"/>
    <col min="5646" max="5888" width="11.42578125" style="115" customWidth="1"/>
    <col min="5889" max="5889" width="89.85546875" style="115" bestFit="1" customWidth="1"/>
    <col min="5890" max="5896" width="9.7109375" style="115" bestFit="1" customWidth="1"/>
    <col min="5897" max="5897" width="9.7109375" style="115" customWidth="1"/>
    <col min="5898" max="5898" width="9.7109375" style="115" bestFit="1" customWidth="1"/>
    <col min="5899" max="5900" width="9.7109375" style="115" customWidth="1"/>
    <col min="5901" max="5901" width="9.7109375" style="115" bestFit="1" customWidth="1"/>
    <col min="5902" max="6144" width="11.42578125" style="115" customWidth="1"/>
    <col min="6145" max="6145" width="89.85546875" style="115" bestFit="1" customWidth="1"/>
    <col min="6146" max="6152" width="9.7109375" style="115" bestFit="1" customWidth="1"/>
    <col min="6153" max="6153" width="9.7109375" style="115" customWidth="1"/>
    <col min="6154" max="6154" width="9.7109375" style="115" bestFit="1" customWidth="1"/>
    <col min="6155" max="6156" width="9.7109375" style="115" customWidth="1"/>
    <col min="6157" max="6157" width="9.7109375" style="115" bestFit="1" customWidth="1"/>
    <col min="6158" max="6400" width="11.42578125" style="115" customWidth="1"/>
    <col min="6401" max="6401" width="89.85546875" style="115" bestFit="1" customWidth="1"/>
    <col min="6402" max="6408" width="9.7109375" style="115" bestFit="1" customWidth="1"/>
    <col min="6409" max="6409" width="9.7109375" style="115" customWidth="1"/>
    <col min="6410" max="6410" width="9.7109375" style="115" bestFit="1" customWidth="1"/>
    <col min="6411" max="6412" width="9.7109375" style="115" customWidth="1"/>
    <col min="6413" max="6413" width="9.7109375" style="115" bestFit="1" customWidth="1"/>
    <col min="6414" max="6656" width="11.42578125" style="115" customWidth="1"/>
    <col min="6657" max="6657" width="89.85546875" style="115" bestFit="1" customWidth="1"/>
    <col min="6658" max="6664" width="9.7109375" style="115" bestFit="1" customWidth="1"/>
    <col min="6665" max="6665" width="9.7109375" style="115" customWidth="1"/>
    <col min="6666" max="6666" width="9.7109375" style="115" bestFit="1" customWidth="1"/>
    <col min="6667" max="6668" width="9.7109375" style="115" customWidth="1"/>
    <col min="6669" max="6669" width="9.7109375" style="115" bestFit="1" customWidth="1"/>
    <col min="6670" max="6912" width="11.42578125" style="115" customWidth="1"/>
    <col min="6913" max="6913" width="89.85546875" style="115" bestFit="1" customWidth="1"/>
    <col min="6914" max="6920" width="9.7109375" style="115" bestFit="1" customWidth="1"/>
    <col min="6921" max="6921" width="9.7109375" style="115" customWidth="1"/>
    <col min="6922" max="6922" width="9.7109375" style="115" bestFit="1" customWidth="1"/>
    <col min="6923" max="6924" width="9.7109375" style="115" customWidth="1"/>
    <col min="6925" max="6925" width="9.7109375" style="115" bestFit="1" customWidth="1"/>
    <col min="6926" max="7168" width="11.42578125" style="115" customWidth="1"/>
    <col min="7169" max="7169" width="89.85546875" style="115" bestFit="1" customWidth="1"/>
    <col min="7170" max="7176" width="9.7109375" style="115" bestFit="1" customWidth="1"/>
    <col min="7177" max="7177" width="9.7109375" style="115" customWidth="1"/>
    <col min="7178" max="7178" width="9.7109375" style="115" bestFit="1" customWidth="1"/>
    <col min="7179" max="7180" width="9.7109375" style="115" customWidth="1"/>
    <col min="7181" max="7181" width="9.7109375" style="115" bestFit="1" customWidth="1"/>
    <col min="7182" max="7424" width="11.42578125" style="115" customWidth="1"/>
    <col min="7425" max="7425" width="89.85546875" style="115" bestFit="1" customWidth="1"/>
    <col min="7426" max="7432" width="9.7109375" style="115" bestFit="1" customWidth="1"/>
    <col min="7433" max="7433" width="9.7109375" style="115" customWidth="1"/>
    <col min="7434" max="7434" width="9.7109375" style="115" bestFit="1" customWidth="1"/>
    <col min="7435" max="7436" width="9.7109375" style="115" customWidth="1"/>
    <col min="7437" max="7437" width="9.7109375" style="115" bestFit="1" customWidth="1"/>
    <col min="7438" max="7680" width="11.42578125" style="115" customWidth="1"/>
    <col min="7681" max="7681" width="89.85546875" style="115" bestFit="1" customWidth="1"/>
    <col min="7682" max="7688" width="9.7109375" style="115" bestFit="1" customWidth="1"/>
    <col min="7689" max="7689" width="9.7109375" style="115" customWidth="1"/>
    <col min="7690" max="7690" width="9.7109375" style="115" bestFit="1" customWidth="1"/>
    <col min="7691" max="7692" width="9.7109375" style="115" customWidth="1"/>
    <col min="7693" max="7693" width="9.7109375" style="115" bestFit="1" customWidth="1"/>
    <col min="7694" max="7936" width="11.42578125" style="115" customWidth="1"/>
    <col min="7937" max="7937" width="89.85546875" style="115" bestFit="1" customWidth="1"/>
    <col min="7938" max="7944" width="9.7109375" style="115" bestFit="1" customWidth="1"/>
    <col min="7945" max="7945" width="9.7109375" style="115" customWidth="1"/>
    <col min="7946" max="7946" width="9.7109375" style="115" bestFit="1" customWidth="1"/>
    <col min="7947" max="7948" width="9.7109375" style="115" customWidth="1"/>
    <col min="7949" max="7949" width="9.7109375" style="115" bestFit="1" customWidth="1"/>
    <col min="7950" max="8192" width="11.42578125" style="115" customWidth="1"/>
    <col min="8193" max="8193" width="89.85546875" style="115" bestFit="1" customWidth="1"/>
    <col min="8194" max="8200" width="9.7109375" style="115" bestFit="1" customWidth="1"/>
    <col min="8201" max="8201" width="9.7109375" style="115" customWidth="1"/>
    <col min="8202" max="8202" width="9.7109375" style="115" bestFit="1" customWidth="1"/>
    <col min="8203" max="8204" width="9.7109375" style="115" customWidth="1"/>
    <col min="8205" max="8205" width="9.7109375" style="115" bestFit="1" customWidth="1"/>
    <col min="8206" max="8448" width="11.42578125" style="115" customWidth="1"/>
    <col min="8449" max="8449" width="89.85546875" style="115" bestFit="1" customWidth="1"/>
    <col min="8450" max="8456" width="9.7109375" style="115" bestFit="1" customWidth="1"/>
    <col min="8457" max="8457" width="9.7109375" style="115" customWidth="1"/>
    <col min="8458" max="8458" width="9.7109375" style="115" bestFit="1" customWidth="1"/>
    <col min="8459" max="8460" width="9.7109375" style="115" customWidth="1"/>
    <col min="8461" max="8461" width="9.7109375" style="115" bestFit="1" customWidth="1"/>
    <col min="8462" max="8704" width="11.42578125" style="115" customWidth="1"/>
    <col min="8705" max="8705" width="89.85546875" style="115" bestFit="1" customWidth="1"/>
    <col min="8706" max="8712" width="9.7109375" style="115" bestFit="1" customWidth="1"/>
    <col min="8713" max="8713" width="9.7109375" style="115" customWidth="1"/>
    <col min="8714" max="8714" width="9.7109375" style="115" bestFit="1" customWidth="1"/>
    <col min="8715" max="8716" width="9.7109375" style="115" customWidth="1"/>
    <col min="8717" max="8717" width="9.7109375" style="115" bestFit="1" customWidth="1"/>
    <col min="8718" max="8960" width="11.42578125" style="115" customWidth="1"/>
    <col min="8961" max="8961" width="89.85546875" style="115" bestFit="1" customWidth="1"/>
    <col min="8962" max="8968" width="9.7109375" style="115" bestFit="1" customWidth="1"/>
    <col min="8969" max="8969" width="9.7109375" style="115" customWidth="1"/>
    <col min="8970" max="8970" width="9.7109375" style="115" bestFit="1" customWidth="1"/>
    <col min="8971" max="8972" width="9.7109375" style="115" customWidth="1"/>
    <col min="8973" max="8973" width="9.7109375" style="115" bestFit="1" customWidth="1"/>
    <col min="8974" max="9216" width="11.42578125" style="115" customWidth="1"/>
    <col min="9217" max="9217" width="89.85546875" style="115" bestFit="1" customWidth="1"/>
    <col min="9218" max="9224" width="9.7109375" style="115" bestFit="1" customWidth="1"/>
    <col min="9225" max="9225" width="9.7109375" style="115" customWidth="1"/>
    <col min="9226" max="9226" width="9.7109375" style="115" bestFit="1" customWidth="1"/>
    <col min="9227" max="9228" width="9.7109375" style="115" customWidth="1"/>
    <col min="9229" max="9229" width="9.7109375" style="115" bestFit="1" customWidth="1"/>
    <col min="9230" max="9472" width="11.42578125" style="115" customWidth="1"/>
    <col min="9473" max="9473" width="89.85546875" style="115" bestFit="1" customWidth="1"/>
    <col min="9474" max="9480" width="9.7109375" style="115" bestFit="1" customWidth="1"/>
    <col min="9481" max="9481" width="9.7109375" style="115" customWidth="1"/>
    <col min="9482" max="9482" width="9.7109375" style="115" bestFit="1" customWidth="1"/>
    <col min="9483" max="9484" width="9.7109375" style="115" customWidth="1"/>
    <col min="9485" max="9485" width="9.7109375" style="115" bestFit="1" customWidth="1"/>
    <col min="9486" max="9728" width="11.42578125" style="115" customWidth="1"/>
    <col min="9729" max="9729" width="89.85546875" style="115" bestFit="1" customWidth="1"/>
    <col min="9730" max="9736" width="9.7109375" style="115" bestFit="1" customWidth="1"/>
    <col min="9737" max="9737" width="9.7109375" style="115" customWidth="1"/>
    <col min="9738" max="9738" width="9.7109375" style="115" bestFit="1" customWidth="1"/>
    <col min="9739" max="9740" width="9.7109375" style="115" customWidth="1"/>
    <col min="9741" max="9741" width="9.7109375" style="115" bestFit="1" customWidth="1"/>
    <col min="9742" max="9984" width="11.42578125" style="115" customWidth="1"/>
    <col min="9985" max="9985" width="89.85546875" style="115" bestFit="1" customWidth="1"/>
    <col min="9986" max="9992" width="9.7109375" style="115" bestFit="1" customWidth="1"/>
    <col min="9993" max="9993" width="9.7109375" style="115" customWidth="1"/>
    <col min="9994" max="9994" width="9.7109375" style="115" bestFit="1" customWidth="1"/>
    <col min="9995" max="9996" width="9.7109375" style="115" customWidth="1"/>
    <col min="9997" max="9997" width="9.7109375" style="115" bestFit="1" customWidth="1"/>
    <col min="9998" max="10240" width="11.42578125" style="115" customWidth="1"/>
    <col min="10241" max="10241" width="89.85546875" style="115" bestFit="1" customWidth="1"/>
    <col min="10242" max="10248" width="9.7109375" style="115" bestFit="1" customWidth="1"/>
    <col min="10249" max="10249" width="9.7109375" style="115" customWidth="1"/>
    <col min="10250" max="10250" width="9.7109375" style="115" bestFit="1" customWidth="1"/>
    <col min="10251" max="10252" width="9.7109375" style="115" customWidth="1"/>
    <col min="10253" max="10253" width="9.7109375" style="115" bestFit="1" customWidth="1"/>
    <col min="10254" max="10496" width="11.42578125" style="115" customWidth="1"/>
    <col min="10497" max="10497" width="89.85546875" style="115" bestFit="1" customWidth="1"/>
    <col min="10498" max="10504" width="9.7109375" style="115" bestFit="1" customWidth="1"/>
    <col min="10505" max="10505" width="9.7109375" style="115" customWidth="1"/>
    <col min="10506" max="10506" width="9.7109375" style="115" bestFit="1" customWidth="1"/>
    <col min="10507" max="10508" width="9.7109375" style="115" customWidth="1"/>
    <col min="10509" max="10509" width="9.7109375" style="115" bestFit="1" customWidth="1"/>
    <col min="10510" max="10752" width="11.42578125" style="115" customWidth="1"/>
    <col min="10753" max="10753" width="89.85546875" style="115" bestFit="1" customWidth="1"/>
    <col min="10754" max="10760" width="9.7109375" style="115" bestFit="1" customWidth="1"/>
    <col min="10761" max="10761" width="9.7109375" style="115" customWidth="1"/>
    <col min="10762" max="10762" width="9.7109375" style="115" bestFit="1" customWidth="1"/>
    <col min="10763" max="10764" width="9.7109375" style="115" customWidth="1"/>
    <col min="10765" max="10765" width="9.7109375" style="115" bestFit="1" customWidth="1"/>
    <col min="10766" max="11008" width="11.42578125" style="115" customWidth="1"/>
    <col min="11009" max="11009" width="89.85546875" style="115" bestFit="1" customWidth="1"/>
    <col min="11010" max="11016" width="9.7109375" style="115" bestFit="1" customWidth="1"/>
    <col min="11017" max="11017" width="9.7109375" style="115" customWidth="1"/>
    <col min="11018" max="11018" width="9.7109375" style="115" bestFit="1" customWidth="1"/>
    <col min="11019" max="11020" width="9.7109375" style="115" customWidth="1"/>
    <col min="11021" max="11021" width="9.7109375" style="115" bestFit="1" customWidth="1"/>
    <col min="11022" max="11264" width="11.42578125" style="115" customWidth="1"/>
    <col min="11265" max="11265" width="89.85546875" style="115" bestFit="1" customWidth="1"/>
    <col min="11266" max="11272" width="9.7109375" style="115" bestFit="1" customWidth="1"/>
    <col min="11273" max="11273" width="9.7109375" style="115" customWidth="1"/>
    <col min="11274" max="11274" width="9.7109375" style="115" bestFit="1" customWidth="1"/>
    <col min="11275" max="11276" width="9.7109375" style="115" customWidth="1"/>
    <col min="11277" max="11277" width="9.7109375" style="115" bestFit="1" customWidth="1"/>
    <col min="11278" max="11520" width="11.42578125" style="115" customWidth="1"/>
    <col min="11521" max="11521" width="89.85546875" style="115" bestFit="1" customWidth="1"/>
    <col min="11522" max="11528" width="9.7109375" style="115" bestFit="1" customWidth="1"/>
    <col min="11529" max="11529" width="9.7109375" style="115" customWidth="1"/>
    <col min="11530" max="11530" width="9.7109375" style="115" bestFit="1" customWidth="1"/>
    <col min="11531" max="11532" width="9.7109375" style="115" customWidth="1"/>
    <col min="11533" max="11533" width="9.7109375" style="115" bestFit="1" customWidth="1"/>
    <col min="11534" max="11776" width="11.42578125" style="115" customWidth="1"/>
    <col min="11777" max="11777" width="89.85546875" style="115" bestFit="1" customWidth="1"/>
    <col min="11778" max="11784" width="9.7109375" style="115" bestFit="1" customWidth="1"/>
    <col min="11785" max="11785" width="9.7109375" style="115" customWidth="1"/>
    <col min="11786" max="11786" width="9.7109375" style="115" bestFit="1" customWidth="1"/>
    <col min="11787" max="11788" width="9.7109375" style="115" customWidth="1"/>
    <col min="11789" max="11789" width="9.7109375" style="115" bestFit="1" customWidth="1"/>
    <col min="11790" max="12032" width="11.42578125" style="115" customWidth="1"/>
    <col min="12033" max="12033" width="89.85546875" style="115" bestFit="1" customWidth="1"/>
    <col min="12034" max="12040" width="9.7109375" style="115" bestFit="1" customWidth="1"/>
    <col min="12041" max="12041" width="9.7109375" style="115" customWidth="1"/>
    <col min="12042" max="12042" width="9.7109375" style="115" bestFit="1" customWidth="1"/>
    <col min="12043" max="12044" width="9.7109375" style="115" customWidth="1"/>
    <col min="12045" max="12045" width="9.7109375" style="115" bestFit="1" customWidth="1"/>
    <col min="12046" max="12288" width="11.42578125" style="115" customWidth="1"/>
    <col min="12289" max="12289" width="89.85546875" style="115" bestFit="1" customWidth="1"/>
    <col min="12290" max="12296" width="9.7109375" style="115" bestFit="1" customWidth="1"/>
    <col min="12297" max="12297" width="9.7109375" style="115" customWidth="1"/>
    <col min="12298" max="12298" width="9.7109375" style="115" bestFit="1" customWidth="1"/>
    <col min="12299" max="12300" width="9.7109375" style="115" customWidth="1"/>
    <col min="12301" max="12301" width="9.7109375" style="115" bestFit="1" customWidth="1"/>
    <col min="12302" max="12544" width="11.42578125" style="115" customWidth="1"/>
    <col min="12545" max="12545" width="89.85546875" style="115" bestFit="1" customWidth="1"/>
    <col min="12546" max="12552" width="9.7109375" style="115" bestFit="1" customWidth="1"/>
    <col min="12553" max="12553" width="9.7109375" style="115" customWidth="1"/>
    <col min="12554" max="12554" width="9.7109375" style="115" bestFit="1" customWidth="1"/>
    <col min="12555" max="12556" width="9.7109375" style="115" customWidth="1"/>
    <col min="12557" max="12557" width="9.7109375" style="115" bestFit="1" customWidth="1"/>
    <col min="12558" max="12800" width="11.42578125" style="115" customWidth="1"/>
    <col min="12801" max="12801" width="89.85546875" style="115" bestFit="1" customWidth="1"/>
    <col min="12802" max="12808" width="9.7109375" style="115" bestFit="1" customWidth="1"/>
    <col min="12809" max="12809" width="9.7109375" style="115" customWidth="1"/>
    <col min="12810" max="12810" width="9.7109375" style="115" bestFit="1" customWidth="1"/>
    <col min="12811" max="12812" width="9.7109375" style="115" customWidth="1"/>
    <col min="12813" max="12813" width="9.7109375" style="115" bestFit="1" customWidth="1"/>
    <col min="12814" max="13056" width="11.42578125" style="115" customWidth="1"/>
    <col min="13057" max="13057" width="89.85546875" style="115" bestFit="1" customWidth="1"/>
    <col min="13058" max="13064" width="9.7109375" style="115" bestFit="1" customWidth="1"/>
    <col min="13065" max="13065" width="9.7109375" style="115" customWidth="1"/>
    <col min="13066" max="13066" width="9.7109375" style="115" bestFit="1" customWidth="1"/>
    <col min="13067" max="13068" width="9.7109375" style="115" customWidth="1"/>
    <col min="13069" max="13069" width="9.7109375" style="115" bestFit="1" customWidth="1"/>
    <col min="13070" max="13312" width="11.42578125" style="115" customWidth="1"/>
    <col min="13313" max="13313" width="89.85546875" style="115" bestFit="1" customWidth="1"/>
    <col min="13314" max="13320" width="9.7109375" style="115" bestFit="1" customWidth="1"/>
    <col min="13321" max="13321" width="9.7109375" style="115" customWidth="1"/>
    <col min="13322" max="13322" width="9.7109375" style="115" bestFit="1" customWidth="1"/>
    <col min="13323" max="13324" width="9.7109375" style="115" customWidth="1"/>
    <col min="13325" max="13325" width="9.7109375" style="115" bestFit="1" customWidth="1"/>
    <col min="13326" max="13568" width="11.42578125" style="115" customWidth="1"/>
    <col min="13569" max="13569" width="89.85546875" style="115" bestFit="1" customWidth="1"/>
    <col min="13570" max="13576" width="9.7109375" style="115" bestFit="1" customWidth="1"/>
    <col min="13577" max="13577" width="9.7109375" style="115" customWidth="1"/>
    <col min="13578" max="13578" width="9.7109375" style="115" bestFit="1" customWidth="1"/>
    <col min="13579" max="13580" width="9.7109375" style="115" customWidth="1"/>
    <col min="13581" max="13581" width="9.7109375" style="115" bestFit="1" customWidth="1"/>
    <col min="13582" max="13824" width="11.42578125" style="115" customWidth="1"/>
    <col min="13825" max="13825" width="89.85546875" style="115" bestFit="1" customWidth="1"/>
    <col min="13826" max="13832" width="9.7109375" style="115" bestFit="1" customWidth="1"/>
    <col min="13833" max="13833" width="9.7109375" style="115" customWidth="1"/>
    <col min="13834" max="13834" width="9.7109375" style="115" bestFit="1" customWidth="1"/>
    <col min="13835" max="13836" width="9.7109375" style="115" customWidth="1"/>
    <col min="13837" max="13837" width="9.7109375" style="115" bestFit="1" customWidth="1"/>
    <col min="13838" max="14080" width="11.42578125" style="115" customWidth="1"/>
    <col min="14081" max="14081" width="89.85546875" style="115" bestFit="1" customWidth="1"/>
    <col min="14082" max="14088" width="9.7109375" style="115" bestFit="1" customWidth="1"/>
    <col min="14089" max="14089" width="9.7109375" style="115" customWidth="1"/>
    <col min="14090" max="14090" width="9.7109375" style="115" bestFit="1" customWidth="1"/>
    <col min="14091" max="14092" width="9.7109375" style="115" customWidth="1"/>
    <col min="14093" max="14093" width="9.7109375" style="115" bestFit="1" customWidth="1"/>
    <col min="14094" max="14336" width="11.42578125" style="115" customWidth="1"/>
    <col min="14337" max="14337" width="89.85546875" style="115" bestFit="1" customWidth="1"/>
    <col min="14338" max="14344" width="9.7109375" style="115" bestFit="1" customWidth="1"/>
    <col min="14345" max="14345" width="9.7109375" style="115" customWidth="1"/>
    <col min="14346" max="14346" width="9.7109375" style="115" bestFit="1" customWidth="1"/>
    <col min="14347" max="14348" width="9.7109375" style="115" customWidth="1"/>
    <col min="14349" max="14349" width="9.7109375" style="115" bestFit="1" customWidth="1"/>
    <col min="14350" max="14592" width="11.42578125" style="115" customWidth="1"/>
    <col min="14593" max="14593" width="89.85546875" style="115" bestFit="1" customWidth="1"/>
    <col min="14594" max="14600" width="9.7109375" style="115" bestFit="1" customWidth="1"/>
    <col min="14601" max="14601" width="9.7109375" style="115" customWidth="1"/>
    <col min="14602" max="14602" width="9.7109375" style="115" bestFit="1" customWidth="1"/>
    <col min="14603" max="14604" width="9.7109375" style="115" customWidth="1"/>
    <col min="14605" max="14605" width="9.7109375" style="115" bestFit="1" customWidth="1"/>
    <col min="14606" max="14848" width="11.42578125" style="115" customWidth="1"/>
    <col min="14849" max="14849" width="89.85546875" style="115" bestFit="1" customWidth="1"/>
    <col min="14850" max="14856" width="9.7109375" style="115" bestFit="1" customWidth="1"/>
    <col min="14857" max="14857" width="9.7109375" style="115" customWidth="1"/>
    <col min="14858" max="14858" width="9.7109375" style="115" bestFit="1" customWidth="1"/>
    <col min="14859" max="14860" width="9.7109375" style="115" customWidth="1"/>
    <col min="14861" max="14861" width="9.7109375" style="115" bestFit="1" customWidth="1"/>
    <col min="14862" max="15104" width="11.42578125" style="115" customWidth="1"/>
    <col min="15105" max="15105" width="89.85546875" style="115" bestFit="1" customWidth="1"/>
    <col min="15106" max="15112" width="9.7109375" style="115" bestFit="1" customWidth="1"/>
    <col min="15113" max="15113" width="9.7109375" style="115" customWidth="1"/>
    <col min="15114" max="15114" width="9.7109375" style="115" bestFit="1" customWidth="1"/>
    <col min="15115" max="15116" width="9.7109375" style="115" customWidth="1"/>
    <col min="15117" max="15117" width="9.7109375" style="115" bestFit="1" customWidth="1"/>
    <col min="15118" max="15360" width="11.42578125" style="115" customWidth="1"/>
    <col min="15361" max="15361" width="89.85546875" style="115" bestFit="1" customWidth="1"/>
    <col min="15362" max="15368" width="9.7109375" style="115" bestFit="1" customWidth="1"/>
    <col min="15369" max="15369" width="9.7109375" style="115" customWidth="1"/>
    <col min="15370" max="15370" width="9.7109375" style="115" bestFit="1" customWidth="1"/>
    <col min="15371" max="15372" width="9.7109375" style="115" customWidth="1"/>
    <col min="15373" max="15373" width="9.7109375" style="115" bestFit="1" customWidth="1"/>
    <col min="15374" max="15616" width="11.42578125" style="115" customWidth="1"/>
    <col min="15617" max="15617" width="89.85546875" style="115" bestFit="1" customWidth="1"/>
    <col min="15618" max="15624" width="9.7109375" style="115" bestFit="1" customWidth="1"/>
    <col min="15625" max="15625" width="9.7109375" style="115" customWidth="1"/>
    <col min="15626" max="15626" width="9.7109375" style="115" bestFit="1" customWidth="1"/>
    <col min="15627" max="15628" width="9.7109375" style="115" customWidth="1"/>
    <col min="15629" max="15629" width="9.7109375" style="115" bestFit="1" customWidth="1"/>
    <col min="15630" max="15872" width="11.42578125" style="115" customWidth="1"/>
    <col min="15873" max="15873" width="89.85546875" style="115" bestFit="1" customWidth="1"/>
    <col min="15874" max="15880" width="9.7109375" style="115" bestFit="1" customWidth="1"/>
    <col min="15881" max="15881" width="9.7109375" style="115" customWidth="1"/>
    <col min="15882" max="15882" width="9.7109375" style="115" bestFit="1" customWidth="1"/>
    <col min="15883" max="15884" width="9.7109375" style="115" customWidth="1"/>
    <col min="15885" max="15885" width="9.7109375" style="115" bestFit="1" customWidth="1"/>
    <col min="15886" max="16128" width="11.42578125" style="115" customWidth="1"/>
    <col min="16129" max="16129" width="89.85546875" style="115" bestFit="1" customWidth="1"/>
    <col min="16130" max="16136" width="9.7109375" style="115" bestFit="1" customWidth="1"/>
    <col min="16137" max="16137" width="9.7109375" style="115" customWidth="1"/>
    <col min="16138" max="16138" width="9.7109375" style="115" bestFit="1" customWidth="1"/>
    <col min="16139" max="16140" width="9.7109375" style="115" customWidth="1"/>
    <col min="16141" max="16141" width="9.7109375" style="115" bestFit="1" customWidth="1"/>
    <col min="16142" max="16384" width="11.42578125" style="115" customWidth="1"/>
  </cols>
  <sheetData>
    <row r="1" spans="1:13" ht="30" customHeight="1">
      <c r="A1" s="776" t="s">
        <v>347</v>
      </c>
      <c r="B1" s="776"/>
      <c r="C1" s="776"/>
      <c r="D1" s="776"/>
      <c r="E1" s="776"/>
      <c r="F1" s="776"/>
      <c r="G1" s="776"/>
      <c r="H1" s="776"/>
      <c r="I1" s="776"/>
      <c r="J1" s="776"/>
      <c r="K1" s="776"/>
      <c r="L1" s="776"/>
      <c r="M1" s="776"/>
    </row>
    <row r="2" spans="1:13" ht="15" customHeight="1">
      <c r="A2" s="777" t="s">
        <v>561</v>
      </c>
      <c r="B2" s="777"/>
      <c r="C2" s="777"/>
      <c r="D2" s="777"/>
      <c r="E2" s="777"/>
      <c r="F2" s="777"/>
      <c r="G2" s="777"/>
      <c r="H2" s="777"/>
      <c r="I2" s="777"/>
      <c r="J2" s="777"/>
      <c r="K2" s="777"/>
      <c r="L2" s="777"/>
      <c r="M2" s="777"/>
    </row>
    <row r="3" spans="1:13" ht="15" customHeight="1">
      <c r="A3" s="777" t="s">
        <v>981</v>
      </c>
      <c r="B3" s="777"/>
      <c r="C3" s="777"/>
      <c r="D3" s="777"/>
      <c r="E3" s="777"/>
      <c r="F3" s="777"/>
      <c r="G3" s="777"/>
      <c r="H3" s="777"/>
      <c r="I3" s="777"/>
      <c r="J3" s="777"/>
      <c r="K3" s="777"/>
      <c r="L3" s="777"/>
      <c r="M3" s="777"/>
    </row>
    <row r="4" spans="1:13" ht="30" customHeight="1">
      <c r="A4" s="778" t="s">
        <v>3</v>
      </c>
      <c r="B4" s="778"/>
      <c r="C4" s="778"/>
      <c r="D4" s="778"/>
      <c r="E4" s="778"/>
      <c r="F4" s="778"/>
      <c r="G4" s="778"/>
      <c r="H4" s="778"/>
      <c r="I4" s="778"/>
      <c r="J4" s="778"/>
      <c r="K4" s="778"/>
      <c r="L4" s="778"/>
      <c r="M4" s="778"/>
    </row>
    <row r="5" spans="1:13" ht="3.75" customHeight="1" thickBot="1">
      <c r="A5" s="114"/>
      <c r="B5" s="114"/>
      <c r="C5" s="114"/>
      <c r="D5" s="114"/>
      <c r="E5" s="114"/>
      <c r="F5" s="114"/>
      <c r="G5" s="114"/>
      <c r="H5" s="114"/>
      <c r="I5" s="114"/>
      <c r="J5" s="114"/>
      <c r="K5" s="114"/>
      <c r="L5" s="114"/>
      <c r="M5" s="114"/>
    </row>
    <row r="6" spans="1:13" s="117" customFormat="1" ht="30" customHeight="1" thickTop="1" thickBot="1">
      <c r="A6" s="691"/>
      <c r="B6" s="692" t="s">
        <v>562</v>
      </c>
      <c r="C6" s="692" t="s">
        <v>563</v>
      </c>
      <c r="D6" s="692" t="s">
        <v>564</v>
      </c>
      <c r="E6" s="692" t="s">
        <v>565</v>
      </c>
      <c r="F6" s="692" t="s">
        <v>566</v>
      </c>
      <c r="G6" s="692" t="s">
        <v>567</v>
      </c>
      <c r="H6" s="692" t="s">
        <v>568</v>
      </c>
      <c r="I6" s="692" t="s">
        <v>569</v>
      </c>
      <c r="J6" s="692" t="s">
        <v>570</v>
      </c>
      <c r="K6" s="692" t="s">
        <v>571</v>
      </c>
      <c r="L6" s="692" t="s">
        <v>572</v>
      </c>
      <c r="M6" s="692" t="s">
        <v>573</v>
      </c>
    </row>
    <row r="7" spans="1:13" ht="15" customHeight="1" thickTop="1" thickBot="1">
      <c r="A7" s="693" t="s">
        <v>574</v>
      </c>
      <c r="B7" s="694">
        <v>2617801.0359999998</v>
      </c>
      <c r="C7" s="694">
        <v>2942920.1361100003</v>
      </c>
      <c r="D7" s="694">
        <v>3343173.19539</v>
      </c>
      <c r="E7" s="694">
        <v>3420756.0660700002</v>
      </c>
      <c r="F7" s="694">
        <v>3655442.6066900003</v>
      </c>
      <c r="G7" s="694">
        <v>3871436.4313300001</v>
      </c>
      <c r="H7" s="694">
        <v>4539811.2889899993</v>
      </c>
      <c r="I7" s="694">
        <v>5218360.8518100008</v>
      </c>
      <c r="J7" s="694">
        <v>6067660.3939799992</v>
      </c>
      <c r="K7" s="694">
        <v>5909080.1418599999</v>
      </c>
      <c r="L7" s="694">
        <v>5755096.43506</v>
      </c>
      <c r="M7" s="694">
        <v>5655339.64714</v>
      </c>
    </row>
    <row r="8" spans="1:13" s="120" customFormat="1" ht="15" customHeight="1" thickTop="1">
      <c r="A8" s="118" t="s">
        <v>10</v>
      </c>
      <c r="B8" s="119">
        <v>124164.60539</v>
      </c>
      <c r="C8" s="119">
        <v>164598.07703000001</v>
      </c>
      <c r="D8" s="119">
        <v>301711.5442</v>
      </c>
      <c r="E8" s="119">
        <v>177296.3909</v>
      </c>
      <c r="F8" s="119">
        <v>256950.68463</v>
      </c>
      <c r="G8" s="119">
        <v>296256.77467000001</v>
      </c>
      <c r="H8" s="119">
        <v>291857.77698000002</v>
      </c>
      <c r="I8" s="119">
        <v>456937.63885000005</v>
      </c>
      <c r="J8" s="119">
        <v>530486.02712999994</v>
      </c>
      <c r="K8" s="119">
        <v>308148.43862000003</v>
      </c>
      <c r="L8" s="119">
        <v>501340.42621000001</v>
      </c>
      <c r="M8" s="119">
        <v>513586.10779000004</v>
      </c>
    </row>
    <row r="9" spans="1:13" s="120" customFormat="1" ht="15" customHeight="1">
      <c r="A9" s="118" t="s">
        <v>19</v>
      </c>
      <c r="B9" s="119">
        <v>113597.42627</v>
      </c>
      <c r="C9" s="119">
        <v>93027.850539999999</v>
      </c>
      <c r="D9" s="119">
        <v>121892.82326</v>
      </c>
      <c r="E9" s="119">
        <v>152429.51761000001</v>
      </c>
      <c r="F9" s="119">
        <v>61542.297350000001</v>
      </c>
      <c r="G9" s="119">
        <v>81653.40340000001</v>
      </c>
      <c r="H9" s="119">
        <v>191003.78096999999</v>
      </c>
      <c r="I9" s="119">
        <v>241829.59311000002</v>
      </c>
      <c r="J9" s="119">
        <v>119057.50446</v>
      </c>
      <c r="K9" s="119">
        <v>191351.31228000001</v>
      </c>
      <c r="L9" s="119">
        <v>186370.88634999999</v>
      </c>
      <c r="M9" s="119">
        <v>83137.560889999993</v>
      </c>
    </row>
    <row r="10" spans="1:13" s="120" customFormat="1" ht="15" customHeight="1">
      <c r="A10" s="118" t="s">
        <v>28</v>
      </c>
      <c r="B10" s="119">
        <v>2282998.1688299999</v>
      </c>
      <c r="C10" s="119">
        <v>2571384.9606999997</v>
      </c>
      <c r="D10" s="119">
        <v>2743960.5041499999</v>
      </c>
      <c r="E10" s="119">
        <v>2838923.6910399999</v>
      </c>
      <c r="F10" s="119">
        <v>3098050.2146700001</v>
      </c>
      <c r="G10" s="119">
        <v>3242975.6119899997</v>
      </c>
      <c r="H10" s="119">
        <v>3655642.41848</v>
      </c>
      <c r="I10" s="119">
        <v>4038336.9316199999</v>
      </c>
      <c r="J10" s="119">
        <v>4670026.0251599997</v>
      </c>
      <c r="K10" s="119">
        <v>4649058.7335900003</v>
      </c>
      <c r="L10" s="119">
        <v>4311397.1747500002</v>
      </c>
      <c r="M10" s="119">
        <v>4247578.7546600001</v>
      </c>
    </row>
    <row r="11" spans="1:13" s="120" customFormat="1" ht="15" customHeight="1">
      <c r="A11" s="121" t="s">
        <v>575</v>
      </c>
      <c r="B11" s="119">
        <v>2287530.91133</v>
      </c>
      <c r="C11" s="119">
        <v>2575004.7435999997</v>
      </c>
      <c r="D11" s="119">
        <v>2736393.1309499997</v>
      </c>
      <c r="E11" s="119">
        <v>2829824.9759999998</v>
      </c>
      <c r="F11" s="119">
        <v>3077284.2771000001</v>
      </c>
      <c r="G11" s="119">
        <v>3235623.20328</v>
      </c>
      <c r="H11" s="119">
        <v>3365412.10286</v>
      </c>
      <c r="I11" s="119">
        <v>3563336.3864799999</v>
      </c>
      <c r="J11" s="119">
        <v>4083346.8149600001</v>
      </c>
      <c r="K11" s="119">
        <v>4037343.25752</v>
      </c>
      <c r="L11" s="119">
        <v>3698817.58977</v>
      </c>
      <c r="M11" s="119">
        <v>3636735.7322</v>
      </c>
    </row>
    <row r="12" spans="1:13" s="120" customFormat="1" ht="15" customHeight="1">
      <c r="A12" s="121" t="s">
        <v>576</v>
      </c>
      <c r="B12" s="119">
        <v>2273540.2989899996</v>
      </c>
      <c r="C12" s="119">
        <v>2547374.0981000001</v>
      </c>
      <c r="D12" s="119">
        <v>2699144.5355100003</v>
      </c>
      <c r="E12" s="119">
        <v>2790211.6661900003</v>
      </c>
      <c r="F12" s="119">
        <v>3036603.0761500001</v>
      </c>
      <c r="G12" s="119">
        <v>3180719.4671100001</v>
      </c>
      <c r="H12" s="119">
        <v>3305508.2818899998</v>
      </c>
      <c r="I12" s="119">
        <v>3430600.0875800001</v>
      </c>
      <c r="J12" s="119">
        <v>3785362.6673000003</v>
      </c>
      <c r="K12" s="119">
        <v>3719781.3592600003</v>
      </c>
      <c r="L12" s="119">
        <v>2888063.9570200001</v>
      </c>
      <c r="M12" s="119">
        <v>2760452.9277600003</v>
      </c>
    </row>
    <row r="13" spans="1:13" s="120" customFormat="1" ht="15" customHeight="1">
      <c r="A13" s="121" t="s">
        <v>577</v>
      </c>
      <c r="B13" s="119">
        <v>13990.61234</v>
      </c>
      <c r="C13" s="119">
        <v>27630.645499999999</v>
      </c>
      <c r="D13" s="119">
        <v>37248.595439999997</v>
      </c>
      <c r="E13" s="119">
        <v>39613.309809999999</v>
      </c>
      <c r="F13" s="119">
        <v>40681.200950000006</v>
      </c>
      <c r="G13" s="119">
        <v>54903.736170000004</v>
      </c>
      <c r="H13" s="119">
        <v>59903.820970000001</v>
      </c>
      <c r="I13" s="119">
        <v>132736.29889999999</v>
      </c>
      <c r="J13" s="119">
        <v>297984.14766000002</v>
      </c>
      <c r="K13" s="119">
        <v>317561.89825999999</v>
      </c>
      <c r="L13" s="119">
        <v>810753.63274999999</v>
      </c>
      <c r="M13" s="119">
        <v>876282.80444000009</v>
      </c>
    </row>
    <row r="14" spans="1:13" s="120" customFormat="1" ht="15" customHeight="1">
      <c r="A14" s="121" t="s">
        <v>578</v>
      </c>
      <c r="B14" s="119">
        <v>15803.948890000001</v>
      </c>
      <c r="C14" s="119">
        <v>16195.820109999999</v>
      </c>
      <c r="D14" s="119">
        <v>14759.79722</v>
      </c>
      <c r="E14" s="119">
        <v>12297.144689999999</v>
      </c>
      <c r="F14" s="119">
        <v>23511.06437</v>
      </c>
      <c r="G14" s="119">
        <v>16734.71357</v>
      </c>
      <c r="H14" s="119">
        <v>12436.3963</v>
      </c>
      <c r="I14" s="119">
        <v>12072.249250000001</v>
      </c>
      <c r="J14" s="119">
        <v>32247.106159999999</v>
      </c>
      <c r="K14" s="119">
        <v>47805.432670000002</v>
      </c>
      <c r="L14" s="119">
        <v>93952.819109999997</v>
      </c>
      <c r="M14" s="119">
        <v>129596.1338</v>
      </c>
    </row>
    <row r="15" spans="1:13" s="120" customFormat="1" ht="15" customHeight="1">
      <c r="A15" s="121" t="s">
        <v>579</v>
      </c>
      <c r="B15" s="119">
        <v>15480.98144</v>
      </c>
      <c r="C15" s="119">
        <v>14567.283029999999</v>
      </c>
      <c r="D15" s="119">
        <v>13793.33251</v>
      </c>
      <c r="E15" s="119">
        <v>12146.51958</v>
      </c>
      <c r="F15" s="119">
        <v>22773.866409999999</v>
      </c>
      <c r="G15" s="119">
        <v>16400.78775</v>
      </c>
      <c r="H15" s="119">
        <v>11930.007</v>
      </c>
      <c r="I15" s="119">
        <v>11674.989880000001</v>
      </c>
      <c r="J15" s="119">
        <v>31022.617200000001</v>
      </c>
      <c r="K15" s="119">
        <v>45416.262799999997</v>
      </c>
      <c r="L15" s="119">
        <v>77068.089229999998</v>
      </c>
      <c r="M15" s="119">
        <v>96519.428480000002</v>
      </c>
    </row>
    <row r="16" spans="1:13" s="120" customFormat="1" ht="15" customHeight="1">
      <c r="A16" s="121" t="s">
        <v>580</v>
      </c>
      <c r="B16" s="119">
        <v>322.96744999999999</v>
      </c>
      <c r="C16" s="119">
        <v>1628.5370800000001</v>
      </c>
      <c r="D16" s="119">
        <v>966.46470999999997</v>
      </c>
      <c r="E16" s="119">
        <v>150.62510999999998</v>
      </c>
      <c r="F16" s="119">
        <v>737.19795999999997</v>
      </c>
      <c r="G16" s="119">
        <v>333.92581999999999</v>
      </c>
      <c r="H16" s="119">
        <v>506.38929999999999</v>
      </c>
      <c r="I16" s="119">
        <v>397.25936999999999</v>
      </c>
      <c r="J16" s="119">
        <v>1224.4889599999999</v>
      </c>
      <c r="K16" s="119">
        <v>2389.1698700000002</v>
      </c>
      <c r="L16" s="119">
        <v>16884.729879999999</v>
      </c>
      <c r="M16" s="119">
        <v>33076.705320000001</v>
      </c>
    </row>
    <row r="17" spans="1:13" s="120" customFormat="1" ht="15" customHeight="1">
      <c r="A17" s="121" t="s">
        <v>581</v>
      </c>
      <c r="B17" s="119">
        <v>14274.664359999999</v>
      </c>
      <c r="C17" s="119">
        <v>26136.09316</v>
      </c>
      <c r="D17" s="119">
        <v>44112.171219999997</v>
      </c>
      <c r="E17" s="119">
        <v>48529.291420000001</v>
      </c>
      <c r="F17" s="119">
        <v>41955.550759999998</v>
      </c>
      <c r="G17" s="119">
        <v>47223.652630000004</v>
      </c>
      <c r="H17" s="119">
        <v>46576.097829999999</v>
      </c>
      <c r="I17" s="119">
        <v>40339.573750000003</v>
      </c>
      <c r="J17" s="119">
        <v>29052.385719999998</v>
      </c>
      <c r="K17" s="119">
        <v>26512.18172</v>
      </c>
      <c r="L17" s="119">
        <v>36490.374429999996</v>
      </c>
      <c r="M17" s="119">
        <v>42664.620259999996</v>
      </c>
    </row>
    <row r="18" spans="1:13" s="120" customFormat="1" ht="15" customHeight="1">
      <c r="A18" s="121" t="s">
        <v>582</v>
      </c>
      <c r="B18" s="119">
        <v>14034.911039999999</v>
      </c>
      <c r="C18" s="119">
        <v>23381.933109999998</v>
      </c>
      <c r="D18" s="119">
        <v>41937.198710000004</v>
      </c>
      <c r="E18" s="119">
        <v>45529.343390000002</v>
      </c>
      <c r="F18" s="119">
        <v>40693.94601</v>
      </c>
      <c r="G18" s="119">
        <v>45580.07273</v>
      </c>
      <c r="H18" s="119">
        <v>43739.510179999997</v>
      </c>
      <c r="I18" s="119">
        <v>38992.630600000004</v>
      </c>
      <c r="J18" s="119">
        <v>28077.953460000001</v>
      </c>
      <c r="K18" s="119">
        <v>25745.594249999998</v>
      </c>
      <c r="L18" s="119">
        <v>32950.650139999998</v>
      </c>
      <c r="M18" s="119">
        <v>35896.619409999999</v>
      </c>
    </row>
    <row r="19" spans="1:13" s="120" customFormat="1" ht="15" customHeight="1">
      <c r="A19" s="121" t="s">
        <v>583</v>
      </c>
      <c r="B19" s="119">
        <v>239.75332</v>
      </c>
      <c r="C19" s="119">
        <v>2754.16005</v>
      </c>
      <c r="D19" s="119">
        <v>2174.9725099999996</v>
      </c>
      <c r="E19" s="119">
        <v>2999.94803</v>
      </c>
      <c r="F19" s="119">
        <v>1261.60475</v>
      </c>
      <c r="G19" s="119">
        <v>1643.5799</v>
      </c>
      <c r="H19" s="119">
        <v>2836.5876499999999</v>
      </c>
      <c r="I19" s="119">
        <v>1346.9431499999998</v>
      </c>
      <c r="J19" s="119">
        <v>974.43226000000004</v>
      </c>
      <c r="K19" s="119">
        <v>766.58746999999994</v>
      </c>
      <c r="L19" s="119">
        <v>3539.7242900000001</v>
      </c>
      <c r="M19" s="119">
        <v>6768.0008499999994</v>
      </c>
    </row>
    <row r="20" spans="1:13" s="120" customFormat="1" ht="15" customHeight="1">
      <c r="A20" s="121" t="s">
        <v>41</v>
      </c>
      <c r="B20" s="119">
        <v>38372.869960000004</v>
      </c>
      <c r="C20" s="119">
        <v>38766.04941</v>
      </c>
      <c r="D20" s="119">
        <v>41286.042289999998</v>
      </c>
      <c r="E20" s="119">
        <v>43827.151949999999</v>
      </c>
      <c r="F20" s="119">
        <v>46232.014280000003</v>
      </c>
      <c r="G20" s="119">
        <v>49677.034950000001</v>
      </c>
      <c r="H20" s="119">
        <v>370176.27145999996</v>
      </c>
      <c r="I20" s="119">
        <v>540585.84247999999</v>
      </c>
      <c r="J20" s="119">
        <v>631956.25664000004</v>
      </c>
      <c r="K20" s="119">
        <v>651886.84486000007</v>
      </c>
      <c r="L20" s="119">
        <v>666730.2389</v>
      </c>
      <c r="M20" s="119">
        <v>656308.8965700001</v>
      </c>
    </row>
    <row r="21" spans="1:13" s="120" customFormat="1" ht="15" customHeight="1">
      <c r="A21" s="121" t="s">
        <v>584</v>
      </c>
      <c r="B21" s="119">
        <v>-72984.225709999999</v>
      </c>
      <c r="C21" s="119">
        <v>-84717.745580000003</v>
      </c>
      <c r="D21" s="119">
        <v>-92590.637530000007</v>
      </c>
      <c r="E21" s="119">
        <v>-95554.873019999999</v>
      </c>
      <c r="F21" s="119">
        <v>-90932.69184</v>
      </c>
      <c r="G21" s="119">
        <v>-106282.99244</v>
      </c>
      <c r="H21" s="119">
        <v>-138958.44996999999</v>
      </c>
      <c r="I21" s="119">
        <v>-117997.12034000001</v>
      </c>
      <c r="J21" s="119">
        <v>-106576.53831999999</v>
      </c>
      <c r="K21" s="119">
        <v>-114488.98318000001</v>
      </c>
      <c r="L21" s="119">
        <v>-184593.84746000002</v>
      </c>
      <c r="M21" s="119">
        <v>-217726.62816999998</v>
      </c>
    </row>
    <row r="22" spans="1:13" s="120" customFormat="1" ht="15" customHeight="1">
      <c r="A22" s="118" t="s">
        <v>71</v>
      </c>
      <c r="B22" s="119">
        <v>19516.115269999998</v>
      </c>
      <c r="C22" s="119">
        <v>23895.968570000001</v>
      </c>
      <c r="D22" s="119">
        <v>28951.98473</v>
      </c>
      <c r="E22" s="119">
        <v>39903.627260000001</v>
      </c>
      <c r="F22" s="119">
        <v>22033.82085</v>
      </c>
      <c r="G22" s="119">
        <v>35949.696020000003</v>
      </c>
      <c r="H22" s="119">
        <v>65529.434719999997</v>
      </c>
      <c r="I22" s="119">
        <v>85307.208180000001</v>
      </c>
      <c r="J22" s="119">
        <v>101058.49051999999</v>
      </c>
      <c r="K22" s="119">
        <v>105244.08506999999</v>
      </c>
      <c r="L22" s="119">
        <v>113369.75808</v>
      </c>
      <c r="M22" s="119">
        <v>113342.84602</v>
      </c>
    </row>
    <row r="23" spans="1:13" s="120" customFormat="1" ht="15" customHeight="1">
      <c r="A23" s="118" t="s">
        <v>77</v>
      </c>
      <c r="B23" s="119">
        <v>1.0999999999999999E-2</v>
      </c>
      <c r="C23" s="119">
        <v>64.815269999999998</v>
      </c>
      <c r="D23" s="119">
        <v>2438.5225499999997</v>
      </c>
      <c r="E23" s="119">
        <v>8056.8140199999998</v>
      </c>
      <c r="F23" s="119">
        <v>8031.7045099999996</v>
      </c>
      <c r="G23" s="119">
        <v>3319.8590199999999</v>
      </c>
      <c r="H23" s="119">
        <v>1429.6446299999998</v>
      </c>
      <c r="I23" s="119">
        <v>1047.7392600000001</v>
      </c>
      <c r="J23" s="119">
        <v>673.91867000000002</v>
      </c>
      <c r="K23" s="119">
        <v>721.09186999999997</v>
      </c>
      <c r="L23" s="119">
        <v>969.58616000000006</v>
      </c>
      <c r="M23" s="119">
        <v>950.59307999999999</v>
      </c>
    </row>
    <row r="24" spans="1:13" s="120" customFormat="1" ht="15" customHeight="1">
      <c r="A24" s="118" t="s">
        <v>585</v>
      </c>
      <c r="B24" s="119">
        <v>387.89777000000004</v>
      </c>
      <c r="C24" s="119">
        <v>387.89777000000004</v>
      </c>
      <c r="D24" s="119">
        <v>34297.107590000007</v>
      </c>
      <c r="E24" s="119">
        <v>47058.10224</v>
      </c>
      <c r="F24" s="119">
        <v>43818.946040000003</v>
      </c>
      <c r="G24" s="119">
        <v>51385.32948</v>
      </c>
      <c r="H24" s="119">
        <v>183868.54731999998</v>
      </c>
      <c r="I24" s="119">
        <v>256321.73344000001</v>
      </c>
      <c r="J24" s="119">
        <v>512877.54033999995</v>
      </c>
      <c r="K24" s="119">
        <v>522113.30360000004</v>
      </c>
      <c r="L24" s="119">
        <v>512173.13695999997</v>
      </c>
      <c r="M24" s="119">
        <v>569013.19971000007</v>
      </c>
    </row>
    <row r="25" spans="1:13" s="120" customFormat="1" ht="15" customHeight="1">
      <c r="A25" s="118" t="s">
        <v>87</v>
      </c>
      <c r="B25" s="119">
        <v>64745.07473</v>
      </c>
      <c r="C25" s="119">
        <v>77494.46802</v>
      </c>
      <c r="D25" s="119">
        <v>97889.376680000001</v>
      </c>
      <c r="E25" s="119">
        <v>141175.39791</v>
      </c>
      <c r="F25" s="119">
        <v>149343.88816</v>
      </c>
      <c r="G25" s="119">
        <v>142251.04428999999</v>
      </c>
      <c r="H25" s="119">
        <v>134506.60490999999</v>
      </c>
      <c r="I25" s="119">
        <v>131183.10040999998</v>
      </c>
      <c r="J25" s="119">
        <v>126393.40747000001</v>
      </c>
      <c r="K25" s="119">
        <v>125739.08803</v>
      </c>
      <c r="L25" s="119">
        <v>122807.03319</v>
      </c>
      <c r="M25" s="119">
        <v>120871.66833</v>
      </c>
    </row>
    <row r="26" spans="1:13" s="120" customFormat="1" ht="15" customHeight="1">
      <c r="A26" s="118" t="s">
        <v>586</v>
      </c>
      <c r="B26" s="119">
        <v>12391.73674</v>
      </c>
      <c r="C26" s="119">
        <v>12066.09821</v>
      </c>
      <c r="D26" s="119">
        <v>12031.33223</v>
      </c>
      <c r="E26" s="119">
        <v>15912.525089999999</v>
      </c>
      <c r="F26" s="119">
        <v>15671.05048</v>
      </c>
      <c r="G26" s="119">
        <v>17644.712460000002</v>
      </c>
      <c r="H26" s="119">
        <v>15973.080980000001</v>
      </c>
      <c r="I26" s="119">
        <v>7396.9069400000008</v>
      </c>
      <c r="J26" s="119">
        <v>7087.4802300000001</v>
      </c>
      <c r="K26" s="119">
        <v>6704.0887999999995</v>
      </c>
      <c r="L26" s="119">
        <v>6668.43336</v>
      </c>
      <c r="M26" s="119">
        <v>6858.9166599999999</v>
      </c>
    </row>
    <row r="27" spans="1:13" s="122" customFormat="1" ht="15" customHeight="1" thickBot="1">
      <c r="A27" s="118" t="s">
        <v>103</v>
      </c>
      <c r="B27" s="119">
        <v>0</v>
      </c>
      <c r="C27" s="119">
        <v>0</v>
      </c>
      <c r="D27" s="119">
        <v>0</v>
      </c>
      <c r="E27" s="119">
        <v>0</v>
      </c>
      <c r="F27" s="119">
        <v>0</v>
      </c>
      <c r="G27" s="119">
        <v>0</v>
      </c>
      <c r="H27" s="119">
        <v>0</v>
      </c>
      <c r="I27" s="119">
        <v>0</v>
      </c>
      <c r="J27" s="119">
        <v>0</v>
      </c>
      <c r="K27" s="119">
        <v>0</v>
      </c>
      <c r="L27" s="119">
        <v>0</v>
      </c>
      <c r="M27" s="119">
        <v>0</v>
      </c>
    </row>
    <row r="28" spans="1:13" ht="15" customHeight="1" thickTop="1" thickBot="1">
      <c r="A28" s="693" t="s">
        <v>587</v>
      </c>
      <c r="B28" s="694">
        <v>2424822.0438000001</v>
      </c>
      <c r="C28" s="694">
        <v>2725826.5228000004</v>
      </c>
      <c r="D28" s="694">
        <v>3108557.40381</v>
      </c>
      <c r="E28" s="694">
        <v>3171377.6573600001</v>
      </c>
      <c r="F28" s="694">
        <v>3409523.5293699997</v>
      </c>
      <c r="G28" s="694">
        <v>3557274.3309999998</v>
      </c>
      <c r="H28" s="694">
        <v>4206005.6270199995</v>
      </c>
      <c r="I28" s="694">
        <v>4846313.9711800003</v>
      </c>
      <c r="J28" s="694">
        <v>5667799.0394899994</v>
      </c>
      <c r="K28" s="694">
        <v>5465178.65436</v>
      </c>
      <c r="L28" s="694">
        <v>5311832.7802700009</v>
      </c>
      <c r="M28" s="694">
        <v>5240361.0735100005</v>
      </c>
    </row>
    <row r="29" spans="1:13" s="120" customFormat="1" ht="15" customHeight="1" thickTop="1">
      <c r="A29" s="118" t="s">
        <v>588</v>
      </c>
      <c r="B29" s="119">
        <v>2079137.2333900002</v>
      </c>
      <c r="C29" s="119">
        <v>2356369.03265</v>
      </c>
      <c r="D29" s="119">
        <v>2720624.48911</v>
      </c>
      <c r="E29" s="119">
        <v>2799240.3751399997</v>
      </c>
      <c r="F29" s="119">
        <v>2962069.3538600001</v>
      </c>
      <c r="G29" s="119">
        <v>3077884.6801999998</v>
      </c>
      <c r="H29" s="119">
        <v>3215663.3393699997</v>
      </c>
      <c r="I29" s="119">
        <v>3961597.4379400001</v>
      </c>
      <c r="J29" s="119">
        <v>4219734.5854200004</v>
      </c>
      <c r="K29" s="119">
        <v>3419765.8697100002</v>
      </c>
      <c r="L29" s="119">
        <v>2179644.9290200002</v>
      </c>
      <c r="M29" s="119">
        <v>2043056.7945399999</v>
      </c>
    </row>
    <row r="30" spans="1:13" s="120" customFormat="1" ht="15" customHeight="1">
      <c r="A30" s="121" t="s">
        <v>589</v>
      </c>
      <c r="B30" s="119">
        <v>13987.78001</v>
      </c>
      <c r="C30" s="119">
        <v>24819.116469999997</v>
      </c>
      <c r="D30" s="119">
        <v>41851.373890000003</v>
      </c>
      <c r="E30" s="119">
        <v>55765.342039999996</v>
      </c>
      <c r="F30" s="119">
        <v>65351.595829999998</v>
      </c>
      <c r="G30" s="119">
        <v>124456.3912</v>
      </c>
      <c r="H30" s="119">
        <v>309287.70483999996</v>
      </c>
      <c r="I30" s="119">
        <v>421665.9694</v>
      </c>
      <c r="J30" s="119">
        <v>393010.28901000001</v>
      </c>
      <c r="K30" s="119">
        <v>143999.77700999999</v>
      </c>
      <c r="L30" s="119">
        <v>109014.38475</v>
      </c>
      <c r="M30" s="119">
        <v>152334.09888999999</v>
      </c>
    </row>
    <row r="31" spans="1:13" s="120" customFormat="1" ht="15" customHeight="1">
      <c r="A31" s="121" t="s">
        <v>590</v>
      </c>
      <c r="B31" s="119">
        <v>354026.26806000003</v>
      </c>
      <c r="C31" s="119">
        <v>348546.44702999998</v>
      </c>
      <c r="D31" s="119">
        <v>383852.04456000001</v>
      </c>
      <c r="E31" s="119">
        <v>408723.46737000003</v>
      </c>
      <c r="F31" s="119">
        <v>468725.52256999997</v>
      </c>
      <c r="G31" s="119">
        <v>487314.67287999997</v>
      </c>
      <c r="H31" s="119">
        <v>728327.90285000007</v>
      </c>
      <c r="I31" s="119">
        <v>1127216.1133399999</v>
      </c>
      <c r="J31" s="119">
        <v>1203461.38668</v>
      </c>
      <c r="K31" s="119">
        <v>793242.87417999993</v>
      </c>
      <c r="L31" s="119">
        <v>721624.57655</v>
      </c>
      <c r="M31" s="119">
        <v>638378.48473999999</v>
      </c>
    </row>
    <row r="32" spans="1:13" s="120" customFormat="1" ht="15" customHeight="1">
      <c r="A32" s="121" t="s">
        <v>591</v>
      </c>
      <c r="B32" s="119">
        <v>62791.574110000001</v>
      </c>
      <c r="C32" s="119">
        <v>11127.8897</v>
      </c>
      <c r="D32" s="119">
        <v>6051.1191699999999</v>
      </c>
      <c r="E32" s="119">
        <v>3874.8347400000002</v>
      </c>
      <c r="F32" s="119">
        <v>6172.2966100000003</v>
      </c>
      <c r="G32" s="119">
        <v>56831.34302</v>
      </c>
      <c r="H32" s="119">
        <v>55382.358489999999</v>
      </c>
      <c r="I32" s="119">
        <v>52316.679149999996</v>
      </c>
      <c r="J32" s="119">
        <v>167.16506000000001</v>
      </c>
      <c r="K32" s="119">
        <v>127.82166000000001</v>
      </c>
      <c r="L32" s="119">
        <v>79.597529999999992</v>
      </c>
      <c r="M32" s="119">
        <v>64.202449999999999</v>
      </c>
    </row>
    <row r="33" spans="1:13" s="120" customFormat="1" ht="15" customHeight="1">
      <c r="A33" s="121" t="s">
        <v>592</v>
      </c>
      <c r="B33" s="119">
        <v>3913.56439</v>
      </c>
      <c r="C33" s="119">
        <v>3441.0439799999999</v>
      </c>
      <c r="D33" s="119">
        <v>3497.3060099999998</v>
      </c>
      <c r="E33" s="119">
        <v>6099.3832300000004</v>
      </c>
      <c r="F33" s="119">
        <v>9418.9530999999988</v>
      </c>
      <c r="G33" s="119">
        <v>7571.4543600000006</v>
      </c>
      <c r="H33" s="119">
        <v>9187.4818500000001</v>
      </c>
      <c r="I33" s="119">
        <v>11251.16618</v>
      </c>
      <c r="J33" s="119">
        <v>12829.313689999999</v>
      </c>
      <c r="K33" s="119">
        <v>11898.30156</v>
      </c>
      <c r="L33" s="119">
        <v>15895.214679999999</v>
      </c>
      <c r="M33" s="119">
        <v>19229.707589999998</v>
      </c>
    </row>
    <row r="34" spans="1:13" s="120" customFormat="1" ht="15" customHeight="1">
      <c r="A34" s="121" t="s">
        <v>593</v>
      </c>
      <c r="B34" s="119">
        <v>1551940.7499300002</v>
      </c>
      <c r="C34" s="119">
        <v>1838942.8639</v>
      </c>
      <c r="D34" s="119">
        <v>2112504.2594900001</v>
      </c>
      <c r="E34" s="119">
        <v>2113567.4751900001</v>
      </c>
      <c r="F34" s="119">
        <v>2163320.3194499998</v>
      </c>
      <c r="G34" s="119">
        <v>2135019.0276500001</v>
      </c>
      <c r="H34" s="119">
        <v>1844570.9240299999</v>
      </c>
      <c r="I34" s="119">
        <v>2056628.16946</v>
      </c>
      <c r="J34" s="119">
        <v>2338751.3557199999</v>
      </c>
      <c r="K34" s="119">
        <v>2199560.1758600003</v>
      </c>
      <c r="L34" s="119">
        <v>1285047.69392</v>
      </c>
      <c r="M34" s="119">
        <v>1186531.7356199999</v>
      </c>
    </row>
    <row r="35" spans="1:13" s="120" customFormat="1" ht="15" customHeight="1">
      <c r="A35" s="121" t="s">
        <v>594</v>
      </c>
      <c r="B35" s="119">
        <v>92477.296889999998</v>
      </c>
      <c r="C35" s="119">
        <v>129491.67156999999</v>
      </c>
      <c r="D35" s="119">
        <v>172868.38599000001</v>
      </c>
      <c r="E35" s="119">
        <v>211209.87257000001</v>
      </c>
      <c r="F35" s="119">
        <v>249080.66630000001</v>
      </c>
      <c r="G35" s="119">
        <v>266691.79109000001</v>
      </c>
      <c r="H35" s="119">
        <v>268906.96730999998</v>
      </c>
      <c r="I35" s="119">
        <v>292519.34041</v>
      </c>
      <c r="J35" s="119">
        <v>271515.07526000001</v>
      </c>
      <c r="K35" s="119">
        <v>270936.91943999997</v>
      </c>
      <c r="L35" s="119">
        <v>47983.461590000006</v>
      </c>
      <c r="M35" s="119">
        <v>46518.56525</v>
      </c>
    </row>
    <row r="36" spans="1:13" s="120" customFormat="1" ht="15" customHeight="1">
      <c r="A36" s="118" t="s">
        <v>595</v>
      </c>
      <c r="B36" s="119">
        <v>0</v>
      </c>
      <c r="C36" s="119">
        <v>0</v>
      </c>
      <c r="D36" s="119">
        <v>0.55749000000000004</v>
      </c>
      <c r="E36" s="119">
        <v>50.862699999999997</v>
      </c>
      <c r="F36" s="119">
        <v>55.264040000000001</v>
      </c>
      <c r="G36" s="119">
        <v>51.252559999999995</v>
      </c>
      <c r="H36" s="119">
        <v>83.004259999999988</v>
      </c>
      <c r="I36" s="119">
        <v>115.49764</v>
      </c>
      <c r="J36" s="119">
        <v>0</v>
      </c>
      <c r="K36" s="119">
        <v>0</v>
      </c>
      <c r="L36" s="119">
        <v>0</v>
      </c>
      <c r="M36" s="119">
        <v>0</v>
      </c>
    </row>
    <row r="37" spans="1:13" s="120" customFormat="1" ht="15" customHeight="1">
      <c r="A37" s="118" t="s">
        <v>596</v>
      </c>
      <c r="B37" s="119">
        <v>82297.802689999997</v>
      </c>
      <c r="C37" s="119">
        <v>138292.99125999998</v>
      </c>
      <c r="D37" s="119">
        <v>165256.99258000002</v>
      </c>
      <c r="E37" s="119">
        <v>128324.5104</v>
      </c>
      <c r="F37" s="119">
        <v>214180.33887000001</v>
      </c>
      <c r="G37" s="119">
        <v>216624.90529</v>
      </c>
      <c r="H37" s="119">
        <v>517524.40110000002</v>
      </c>
      <c r="I37" s="119">
        <v>494678.29301999998</v>
      </c>
      <c r="J37" s="119">
        <v>1038492.46026</v>
      </c>
      <c r="K37" s="119">
        <v>1579469.2618699998</v>
      </c>
      <c r="L37" s="119">
        <v>1508858.8225799999</v>
      </c>
      <c r="M37" s="119">
        <v>1326840.2196199999</v>
      </c>
    </row>
    <row r="38" spans="1:13" s="120" customFormat="1" ht="15" customHeight="1">
      <c r="A38" s="118" t="s">
        <v>597</v>
      </c>
      <c r="B38" s="119">
        <v>77897.626940000002</v>
      </c>
      <c r="C38" s="119">
        <v>65725.729269999996</v>
      </c>
      <c r="D38" s="119">
        <v>77923.574689999994</v>
      </c>
      <c r="E38" s="119">
        <v>91352.892219999994</v>
      </c>
      <c r="F38" s="119">
        <v>62127.036039999999</v>
      </c>
      <c r="G38" s="119">
        <v>102914.51715</v>
      </c>
      <c r="H38" s="119">
        <v>133380.26691000001</v>
      </c>
      <c r="I38" s="119">
        <v>167604.46061000001</v>
      </c>
      <c r="J38" s="119">
        <v>155394.32916999998</v>
      </c>
      <c r="K38" s="119">
        <v>177278.59030000001</v>
      </c>
      <c r="L38" s="119">
        <v>171010.77901</v>
      </c>
      <c r="M38" s="119">
        <v>186883.43403999999</v>
      </c>
    </row>
    <row r="39" spans="1:13" s="120" customFormat="1" ht="15" customHeight="1">
      <c r="A39" s="118" t="s">
        <v>148</v>
      </c>
      <c r="B39" s="119">
        <v>36625.889340000002</v>
      </c>
      <c r="C39" s="119">
        <v>38482.664360000002</v>
      </c>
      <c r="D39" s="119">
        <v>40061.759789999996</v>
      </c>
      <c r="E39" s="119">
        <v>41943.028789999997</v>
      </c>
      <c r="F39" s="119">
        <v>46491.4283</v>
      </c>
      <c r="G39" s="119">
        <v>49590.010289999998</v>
      </c>
      <c r="H39" s="119">
        <v>51604.266680000001</v>
      </c>
      <c r="I39" s="119">
        <v>54940.933659999995</v>
      </c>
      <c r="J39" s="119">
        <v>83471.718379999991</v>
      </c>
      <c r="K39" s="119">
        <v>82691.392219999994</v>
      </c>
      <c r="L39" s="119">
        <v>55827.780270000003</v>
      </c>
      <c r="M39" s="119">
        <v>50187.904049999997</v>
      </c>
    </row>
    <row r="40" spans="1:13" s="120" customFormat="1" ht="15" customHeight="1">
      <c r="A40" s="118" t="s">
        <v>155</v>
      </c>
      <c r="B40" s="119">
        <v>69900.427209999994</v>
      </c>
      <c r="C40" s="119">
        <v>48982.896280000001</v>
      </c>
      <c r="D40" s="119">
        <v>28042.460360000001</v>
      </c>
      <c r="E40" s="119">
        <v>21046.708579999999</v>
      </c>
      <c r="F40" s="119">
        <v>14041.048140000001</v>
      </c>
      <c r="G40" s="119">
        <v>7026.4693600000001</v>
      </c>
      <c r="H40" s="119">
        <v>0</v>
      </c>
      <c r="I40" s="119">
        <v>50695.138890000002</v>
      </c>
      <c r="J40" s="119">
        <v>50740.277770000001</v>
      </c>
      <c r="K40" s="119">
        <v>50740.27781</v>
      </c>
      <c r="L40" s="119">
        <v>35549.791669999999</v>
      </c>
      <c r="M40" s="119">
        <v>35556.111109999998</v>
      </c>
    </row>
    <row r="41" spans="1:13" s="120" customFormat="1" ht="15" customHeight="1">
      <c r="A41" s="118" t="s">
        <v>598</v>
      </c>
      <c r="B41" s="119">
        <v>78963.064230000004</v>
      </c>
      <c r="C41" s="119">
        <v>77973.20898000001</v>
      </c>
      <c r="D41" s="119">
        <v>76647.569790000009</v>
      </c>
      <c r="E41" s="119">
        <v>89419.27953</v>
      </c>
      <c r="F41" s="119">
        <v>110559.06012000001</v>
      </c>
      <c r="G41" s="119">
        <v>98891.978109999996</v>
      </c>
      <c r="H41" s="119">
        <v>83715.492469999997</v>
      </c>
      <c r="I41" s="119">
        <v>65333.932639999999</v>
      </c>
      <c r="J41" s="119">
        <v>117044.24190000001</v>
      </c>
      <c r="K41" s="119">
        <v>118462.84969</v>
      </c>
      <c r="L41" s="119">
        <v>98655.327980000002</v>
      </c>
      <c r="M41" s="119">
        <v>99776.117969999992</v>
      </c>
    </row>
    <row r="42" spans="1:13" s="122" customFormat="1" ht="15" customHeight="1" thickBot="1">
      <c r="A42" s="118" t="s">
        <v>129</v>
      </c>
      <c r="B42" s="119">
        <v>0</v>
      </c>
      <c r="C42" s="119">
        <v>0</v>
      </c>
      <c r="D42" s="119">
        <v>0</v>
      </c>
      <c r="E42" s="119">
        <v>0</v>
      </c>
      <c r="F42" s="119">
        <v>0</v>
      </c>
      <c r="G42" s="119">
        <v>4290.5180399999999</v>
      </c>
      <c r="H42" s="119">
        <v>204034.85622999998</v>
      </c>
      <c r="I42" s="119">
        <v>51348.27678</v>
      </c>
      <c r="J42" s="119">
        <v>2921.42659</v>
      </c>
      <c r="K42" s="119">
        <v>36770.412759999999</v>
      </c>
      <c r="L42" s="119">
        <v>1262285.34974</v>
      </c>
      <c r="M42" s="119">
        <v>1498060.4921800001</v>
      </c>
    </row>
    <row r="43" spans="1:13" ht="15" customHeight="1" thickTop="1" thickBot="1">
      <c r="A43" s="693" t="s">
        <v>599</v>
      </c>
      <c r="B43" s="694">
        <v>192978.99219999998</v>
      </c>
      <c r="C43" s="694">
        <v>217093.61331000002</v>
      </c>
      <c r="D43" s="694">
        <v>234615.79158000002</v>
      </c>
      <c r="E43" s="694">
        <v>249378.40871000002</v>
      </c>
      <c r="F43" s="694">
        <v>245919.07731999998</v>
      </c>
      <c r="G43" s="694">
        <v>314162.10032999999</v>
      </c>
      <c r="H43" s="694">
        <v>333805.66197000002</v>
      </c>
      <c r="I43" s="694">
        <v>372046.88062999997</v>
      </c>
      <c r="J43" s="694">
        <v>399861.35449</v>
      </c>
      <c r="K43" s="694">
        <v>443901.48751999997</v>
      </c>
      <c r="L43" s="694">
        <v>443263.65480999998</v>
      </c>
      <c r="M43" s="694">
        <v>414978.57363</v>
      </c>
    </row>
    <row r="44" spans="1:13" s="120" customFormat="1" ht="15" customHeight="1" thickTop="1">
      <c r="A44" s="118" t="s">
        <v>170</v>
      </c>
      <c r="B44" s="119">
        <v>139892.4</v>
      </c>
      <c r="C44" s="119">
        <v>168742.5</v>
      </c>
      <c r="D44" s="119">
        <v>180468.7</v>
      </c>
      <c r="E44" s="119">
        <v>194235.9</v>
      </c>
      <c r="F44" s="119">
        <v>208037.8</v>
      </c>
      <c r="G44" s="119">
        <v>247620.3</v>
      </c>
      <c r="H44" s="119">
        <v>266003.20000000001</v>
      </c>
      <c r="I44" s="119">
        <v>294410.5</v>
      </c>
      <c r="J44" s="119">
        <v>309798.90000000002</v>
      </c>
      <c r="K44" s="119">
        <v>370733.3</v>
      </c>
      <c r="L44" s="119">
        <v>378232.3</v>
      </c>
      <c r="M44" s="119">
        <v>392996.4</v>
      </c>
    </row>
    <row r="45" spans="1:13" s="120" customFormat="1" ht="15" customHeight="1">
      <c r="A45" s="118" t="s">
        <v>174</v>
      </c>
      <c r="B45" s="119">
        <v>883.29032999999993</v>
      </c>
      <c r="C45" s="119">
        <v>883.19180000000006</v>
      </c>
      <c r="D45" s="119">
        <v>883.09741000000008</v>
      </c>
      <c r="E45" s="119">
        <v>883.01370999999995</v>
      </c>
      <c r="F45" s="119">
        <v>882.28591000000006</v>
      </c>
      <c r="G45" s="119">
        <v>883.25976000000003</v>
      </c>
      <c r="H45" s="119">
        <v>883.62921999999992</v>
      </c>
      <c r="I45" s="119">
        <v>2678.0021099999999</v>
      </c>
      <c r="J45" s="119">
        <v>10417.891149999999</v>
      </c>
      <c r="K45" s="119">
        <v>883.49115000000006</v>
      </c>
      <c r="L45" s="119">
        <v>13092.54508</v>
      </c>
      <c r="M45" s="119">
        <v>883.74226999999996</v>
      </c>
    </row>
    <row r="46" spans="1:13" s="120" customFormat="1" ht="15" customHeight="1">
      <c r="A46" s="118" t="s">
        <v>178</v>
      </c>
      <c r="B46" s="119">
        <v>0</v>
      </c>
      <c r="C46" s="119">
        <v>0</v>
      </c>
      <c r="D46" s="119">
        <v>0</v>
      </c>
      <c r="E46" s="119">
        <v>0</v>
      </c>
      <c r="F46" s="119">
        <v>0</v>
      </c>
      <c r="G46" s="119">
        <v>0</v>
      </c>
      <c r="H46" s="119">
        <v>0</v>
      </c>
      <c r="I46" s="119">
        <v>0</v>
      </c>
      <c r="J46" s="119">
        <v>0</v>
      </c>
      <c r="K46" s="119">
        <v>0</v>
      </c>
      <c r="L46" s="119">
        <v>0</v>
      </c>
      <c r="M46" s="119">
        <v>0</v>
      </c>
    </row>
    <row r="47" spans="1:13" s="120" customFormat="1" ht="15" customHeight="1">
      <c r="A47" s="118" t="s">
        <v>600</v>
      </c>
      <c r="B47" s="119">
        <v>15920.32474</v>
      </c>
      <c r="C47" s="119">
        <v>19548.622449999999</v>
      </c>
      <c r="D47" s="119">
        <v>22340.552359999998</v>
      </c>
      <c r="E47" s="119">
        <v>25432.896539999998</v>
      </c>
      <c r="F47" s="119">
        <v>28315.556390000002</v>
      </c>
      <c r="G47" s="119">
        <v>29183.799579999999</v>
      </c>
      <c r="H47" s="119">
        <v>33560.768499999998</v>
      </c>
      <c r="I47" s="119">
        <v>36717.15986</v>
      </c>
      <c r="J47" s="119">
        <v>40541.281729999995</v>
      </c>
      <c r="K47" s="119">
        <v>44451.60989</v>
      </c>
      <c r="L47" s="119">
        <v>44451.60989</v>
      </c>
      <c r="M47" s="119">
        <v>45200.329869999994</v>
      </c>
    </row>
    <row r="48" spans="1:13" s="120" customFormat="1" ht="15" customHeight="1">
      <c r="A48" s="118" t="s">
        <v>184</v>
      </c>
      <c r="B48" s="119">
        <v>36282.977129999999</v>
      </c>
      <c r="C48" s="119">
        <v>27919.299059999998</v>
      </c>
      <c r="D48" s="119">
        <v>30923.44181</v>
      </c>
      <c r="E48" s="119">
        <v>28826.598460000001</v>
      </c>
      <c r="F48" s="119">
        <v>8683.435019999999</v>
      </c>
      <c r="G48" s="119">
        <v>36474.740990000006</v>
      </c>
      <c r="H48" s="119">
        <v>33358.064250000003</v>
      </c>
      <c r="I48" s="119">
        <v>38241.218659999999</v>
      </c>
      <c r="J48" s="119">
        <v>39103.281609999998</v>
      </c>
      <c r="K48" s="119">
        <v>27833.086480000002</v>
      </c>
      <c r="L48" s="119">
        <v>7487.1998400000002</v>
      </c>
      <c r="M48" s="119">
        <v>-24101.898510000003</v>
      </c>
    </row>
    <row r="49" spans="1:13" s="120" customFormat="1" ht="15" customHeight="1">
      <c r="A49" s="121" t="s">
        <v>601</v>
      </c>
      <c r="B49" s="119">
        <v>0</v>
      </c>
      <c r="C49" s="119">
        <v>0</v>
      </c>
      <c r="D49" s="119">
        <v>0</v>
      </c>
      <c r="E49" s="119">
        <v>0</v>
      </c>
      <c r="F49" s="119">
        <v>1.0031399999999999</v>
      </c>
      <c r="G49" s="119">
        <v>0</v>
      </c>
      <c r="H49" s="119">
        <v>1794.15068</v>
      </c>
      <c r="I49" s="119">
        <v>0</v>
      </c>
      <c r="J49" s="119">
        <v>0</v>
      </c>
      <c r="K49" s="119">
        <v>19708.053949999998</v>
      </c>
      <c r="L49" s="119">
        <v>0</v>
      </c>
      <c r="M49" s="119">
        <v>3733.95066</v>
      </c>
    </row>
    <row r="50" spans="1:13" s="122" customFormat="1" ht="15" customHeight="1" thickBot="1">
      <c r="A50" s="121" t="s">
        <v>602</v>
      </c>
      <c r="B50" s="119">
        <v>36282.977129999999</v>
      </c>
      <c r="C50" s="119">
        <v>27919.299059999998</v>
      </c>
      <c r="D50" s="119">
        <v>30923.44181</v>
      </c>
      <c r="E50" s="119">
        <v>28826.598460000001</v>
      </c>
      <c r="F50" s="119">
        <v>8682.4318800000001</v>
      </c>
      <c r="G50" s="119">
        <v>36474.740990000006</v>
      </c>
      <c r="H50" s="119">
        <v>31563.913570000001</v>
      </c>
      <c r="I50" s="119">
        <v>38241.218659999999</v>
      </c>
      <c r="J50" s="119">
        <v>39103.281609999998</v>
      </c>
      <c r="K50" s="119">
        <v>8125.0325300000004</v>
      </c>
      <c r="L50" s="119">
        <v>7487.1998400000002</v>
      </c>
      <c r="M50" s="119">
        <v>-27835.849170000001</v>
      </c>
    </row>
    <row r="51" spans="1:13" ht="15" customHeight="1" thickTop="1" thickBot="1">
      <c r="A51" s="693" t="s">
        <v>603</v>
      </c>
      <c r="B51" s="694">
        <v>2617801.0359999998</v>
      </c>
      <c r="C51" s="694">
        <v>2942920.1361100003</v>
      </c>
      <c r="D51" s="694">
        <v>3343173.19539</v>
      </c>
      <c r="E51" s="694">
        <v>3420756.0660700002</v>
      </c>
      <c r="F51" s="694">
        <v>3655442.6066900003</v>
      </c>
      <c r="G51" s="694">
        <v>3871436.4313300001</v>
      </c>
      <c r="H51" s="694">
        <v>4539811.2889899993</v>
      </c>
      <c r="I51" s="694">
        <v>5218360.8518100008</v>
      </c>
      <c r="J51" s="694">
        <v>6067660.3939799992</v>
      </c>
      <c r="K51" s="694">
        <v>5909080.14188</v>
      </c>
      <c r="L51" s="694">
        <v>5755096.4350800002</v>
      </c>
      <c r="M51" s="694">
        <v>5655339.64714</v>
      </c>
    </row>
    <row r="52" spans="1:13" s="120" customFormat="1" ht="15" customHeight="1" thickTop="1">
      <c r="A52" s="123" t="s">
        <v>604</v>
      </c>
      <c r="B52" s="119">
        <v>0</v>
      </c>
      <c r="C52" s="119">
        <v>436.40499999999997</v>
      </c>
      <c r="D52" s="119">
        <v>4087.8991499999997</v>
      </c>
      <c r="E52" s="119">
        <v>6761.6935199999998</v>
      </c>
      <c r="F52" s="119">
        <v>17582.83164</v>
      </c>
      <c r="G52" s="119">
        <v>29846.26197</v>
      </c>
      <c r="H52" s="119">
        <v>33163.59042</v>
      </c>
      <c r="I52" s="119">
        <v>56016.253600000004</v>
      </c>
      <c r="J52" s="119">
        <v>39187.9421</v>
      </c>
      <c r="K52" s="119">
        <v>37298.853240000004</v>
      </c>
      <c r="L52" s="119">
        <v>33479.770069999999</v>
      </c>
      <c r="M52" s="119">
        <v>33052.339200000002</v>
      </c>
    </row>
    <row r="53" spans="1:13" s="122" customFormat="1" ht="15" customHeight="1">
      <c r="A53" s="121" t="s">
        <v>605</v>
      </c>
      <c r="B53" s="119">
        <v>0</v>
      </c>
      <c r="C53" s="119">
        <v>0</v>
      </c>
      <c r="D53" s="119">
        <v>0</v>
      </c>
      <c r="E53" s="119">
        <v>0</v>
      </c>
      <c r="F53" s="119">
        <v>0</v>
      </c>
      <c r="G53" s="119">
        <v>0</v>
      </c>
      <c r="H53" s="119">
        <v>0</v>
      </c>
      <c r="I53" s="119">
        <v>0</v>
      </c>
      <c r="J53" s="119">
        <v>0</v>
      </c>
      <c r="K53" s="119">
        <v>0</v>
      </c>
      <c r="L53" s="119">
        <v>0</v>
      </c>
      <c r="M53" s="119">
        <v>0</v>
      </c>
    </row>
    <row r="54" spans="1:13" s="122" customFormat="1" ht="15" customHeight="1">
      <c r="A54" s="121" t="s">
        <v>606</v>
      </c>
      <c r="B54" s="119">
        <v>0</v>
      </c>
      <c r="C54" s="119">
        <v>0</v>
      </c>
      <c r="D54" s="119">
        <v>23.69838</v>
      </c>
      <c r="E54" s="119">
        <v>98.302999999999997</v>
      </c>
      <c r="F54" s="119">
        <v>4.5830000000000002</v>
      </c>
      <c r="G54" s="119">
        <v>0</v>
      </c>
      <c r="H54" s="119">
        <v>0</v>
      </c>
      <c r="I54" s="119">
        <v>0</v>
      </c>
      <c r="J54" s="119">
        <v>0</v>
      </c>
      <c r="K54" s="119">
        <v>0</v>
      </c>
      <c r="L54" s="119">
        <v>0</v>
      </c>
      <c r="M54" s="119">
        <v>0</v>
      </c>
    </row>
    <row r="55" spans="1:13" s="122" customFormat="1" ht="15" customHeight="1">
      <c r="A55" s="121" t="s">
        <v>607</v>
      </c>
      <c r="B55" s="119">
        <v>0</v>
      </c>
      <c r="C55" s="119">
        <v>0</v>
      </c>
      <c r="D55" s="119">
        <v>0</v>
      </c>
      <c r="E55" s="119">
        <v>0</v>
      </c>
      <c r="F55" s="119">
        <v>0</v>
      </c>
      <c r="G55" s="119">
        <v>0</v>
      </c>
      <c r="H55" s="119">
        <v>0</v>
      </c>
      <c r="I55" s="119">
        <v>0</v>
      </c>
      <c r="J55" s="119">
        <v>0</v>
      </c>
      <c r="K55" s="119">
        <v>0</v>
      </c>
      <c r="L55" s="119">
        <v>0</v>
      </c>
      <c r="M55" s="119">
        <v>0</v>
      </c>
    </row>
    <row r="56" spans="1:13" s="122" customFormat="1" ht="15" customHeight="1">
      <c r="A56" s="121" t="s">
        <v>608</v>
      </c>
      <c r="B56" s="119">
        <v>0</v>
      </c>
      <c r="C56" s="119">
        <v>436.40499999999997</v>
      </c>
      <c r="D56" s="119">
        <v>4064.2007699999999</v>
      </c>
      <c r="E56" s="119">
        <v>6663.3905199999999</v>
      </c>
      <c r="F56" s="119">
        <v>17578.248640000002</v>
      </c>
      <c r="G56" s="119">
        <v>29846.26197</v>
      </c>
      <c r="H56" s="119">
        <v>33163.59042</v>
      </c>
      <c r="I56" s="119">
        <v>56016.253600000004</v>
      </c>
      <c r="J56" s="119">
        <v>39187.9421</v>
      </c>
      <c r="K56" s="119">
        <v>37298.853240000004</v>
      </c>
      <c r="L56" s="119">
        <v>33479.770069999999</v>
      </c>
      <c r="M56" s="119">
        <v>33052.339200000002</v>
      </c>
    </row>
    <row r="57" spans="1:13" s="122" customFormat="1" ht="15" customHeight="1">
      <c r="A57" s="121" t="s">
        <v>609</v>
      </c>
      <c r="B57" s="119">
        <v>0</v>
      </c>
      <c r="C57" s="119">
        <v>0</v>
      </c>
      <c r="D57" s="119">
        <v>0</v>
      </c>
      <c r="E57" s="119">
        <v>0</v>
      </c>
      <c r="F57" s="119">
        <v>0</v>
      </c>
      <c r="G57" s="119">
        <v>0</v>
      </c>
      <c r="H57" s="119">
        <v>0</v>
      </c>
      <c r="I57" s="119">
        <v>0</v>
      </c>
      <c r="J57" s="119">
        <v>0</v>
      </c>
      <c r="K57" s="119">
        <v>0</v>
      </c>
      <c r="L57" s="119">
        <v>0</v>
      </c>
      <c r="M57" s="119">
        <v>0</v>
      </c>
    </row>
    <row r="58" spans="1:13" s="122" customFormat="1" ht="15" customHeight="1">
      <c r="A58" s="118" t="s">
        <v>610</v>
      </c>
      <c r="B58" s="119">
        <v>3783500.6345100002</v>
      </c>
      <c r="C58" s="119">
        <v>4520950.4311099993</v>
      </c>
      <c r="D58" s="119">
        <v>4977541.4337299997</v>
      </c>
      <c r="E58" s="119">
        <v>5308000.2936499994</v>
      </c>
      <c r="F58" s="119">
        <v>5246349.6653300002</v>
      </c>
      <c r="G58" s="119">
        <v>5614665.7180399997</v>
      </c>
      <c r="H58" s="119">
        <v>5853221.6508999998</v>
      </c>
      <c r="I58" s="119">
        <v>7096887.2649099994</v>
      </c>
      <c r="J58" s="119">
        <v>5942613.3696999997</v>
      </c>
      <c r="K58" s="119">
        <v>5865119.5160799995</v>
      </c>
      <c r="L58" s="119">
        <v>5648948.1226199996</v>
      </c>
      <c r="M58" s="119">
        <v>5566000.2784799999</v>
      </c>
    </row>
    <row r="59" spans="1:13">
      <c r="A59" s="695" t="s">
        <v>611</v>
      </c>
      <c r="B59" s="696">
        <v>365503.15304</v>
      </c>
      <c r="C59" s="696">
        <v>396978.78083999996</v>
      </c>
      <c r="D59" s="696">
        <v>420741.93552</v>
      </c>
      <c r="E59" s="696">
        <v>432863.32124000002</v>
      </c>
      <c r="F59" s="696">
        <v>444825.33827000001</v>
      </c>
      <c r="G59" s="696">
        <v>479486.03369999997</v>
      </c>
      <c r="H59" s="696">
        <v>524709.28081999999</v>
      </c>
      <c r="I59" s="696">
        <v>504495.97580999997</v>
      </c>
      <c r="J59" s="696">
        <v>629823.13826000004</v>
      </c>
      <c r="K59" s="696">
        <v>156128.38866</v>
      </c>
      <c r="L59" s="696">
        <v>596546.46494000009</v>
      </c>
      <c r="M59" s="696">
        <v>138446.81159</v>
      </c>
    </row>
    <row r="60" spans="1:13" ht="15" customHeight="1">
      <c r="A60" s="121" t="s">
        <v>612</v>
      </c>
      <c r="B60" s="119">
        <v>-69539.580950000003</v>
      </c>
      <c r="C60" s="119">
        <v>-88844.819940000001</v>
      </c>
      <c r="D60" s="119">
        <v>-89420.43677</v>
      </c>
      <c r="E60" s="119">
        <v>-95573.187579999998</v>
      </c>
      <c r="F60" s="119">
        <v>-109875.87772</v>
      </c>
      <c r="G60" s="119">
        <v>-126891.32226</v>
      </c>
      <c r="H60" s="119">
        <v>-164833.33637999999</v>
      </c>
      <c r="I60" s="119">
        <v>-196123.75305999999</v>
      </c>
      <c r="J60" s="119">
        <v>-210388.62044</v>
      </c>
      <c r="K60" s="119">
        <v>-55001.466420000004</v>
      </c>
      <c r="L60" s="119">
        <v>-215224.56036999999</v>
      </c>
      <c r="M60" s="119">
        <v>-55173.014240000004</v>
      </c>
    </row>
    <row r="61" spans="1:13" ht="15" customHeight="1">
      <c r="A61" s="118" t="s">
        <v>613</v>
      </c>
      <c r="B61" s="119">
        <v>295963.57208999997</v>
      </c>
      <c r="C61" s="119">
        <v>308133.96089999995</v>
      </c>
      <c r="D61" s="119">
        <v>331321.49875000003</v>
      </c>
      <c r="E61" s="119">
        <v>337290.13366000005</v>
      </c>
      <c r="F61" s="119">
        <v>334949.46055000002</v>
      </c>
      <c r="G61" s="119">
        <v>352594.71143999998</v>
      </c>
      <c r="H61" s="119">
        <v>359875.94443999999</v>
      </c>
      <c r="I61" s="119">
        <v>308372.22275000002</v>
      </c>
      <c r="J61" s="119">
        <v>419434.51782000001</v>
      </c>
      <c r="K61" s="119">
        <v>101126.92224</v>
      </c>
      <c r="L61" s="119">
        <v>381321.90457000001</v>
      </c>
      <c r="M61" s="119">
        <v>83273.797349999993</v>
      </c>
    </row>
    <row r="62" spans="1:13" ht="15" customHeight="1">
      <c r="A62" s="124" t="s">
        <v>614</v>
      </c>
      <c r="B62" s="119">
        <v>20486.47309</v>
      </c>
      <c r="C62" s="119">
        <v>30054.665710000001</v>
      </c>
      <c r="D62" s="119">
        <v>30313.104010000003</v>
      </c>
      <c r="E62" s="119">
        <v>38664.523289999997</v>
      </c>
      <c r="F62" s="119">
        <v>53957.525700000006</v>
      </c>
      <c r="G62" s="119">
        <v>77881.722810000007</v>
      </c>
      <c r="H62" s="119">
        <v>38217.109039999996</v>
      </c>
      <c r="I62" s="119">
        <v>48672.809670000002</v>
      </c>
      <c r="J62" s="119">
        <v>56671.193930000001</v>
      </c>
      <c r="K62" s="119">
        <v>15072.098759999999</v>
      </c>
      <c r="L62" s="119">
        <v>57170.579450000005</v>
      </c>
      <c r="M62" s="119">
        <v>11529.665939999999</v>
      </c>
    </row>
    <row r="63" spans="1:13" ht="15" customHeight="1">
      <c r="A63" s="121" t="s">
        <v>615</v>
      </c>
      <c r="B63" s="119">
        <v>-10014.36743</v>
      </c>
      <c r="C63" s="119">
        <v>-13966.76505</v>
      </c>
      <c r="D63" s="119">
        <v>-17488.727070000001</v>
      </c>
      <c r="E63" s="119">
        <v>-26328.31769</v>
      </c>
      <c r="F63" s="119">
        <v>-36117.369070000001</v>
      </c>
      <c r="G63" s="119">
        <v>-42855.286020000007</v>
      </c>
      <c r="H63" s="119">
        <v>-19009.21285</v>
      </c>
      <c r="I63" s="119">
        <v>-16223.062320000001</v>
      </c>
      <c r="J63" s="119">
        <v>-15577.714199999999</v>
      </c>
      <c r="K63" s="119">
        <v>-3700.6386400000001</v>
      </c>
      <c r="L63" s="119">
        <v>-19742.726449999998</v>
      </c>
      <c r="M63" s="119">
        <v>-3384.1026200000001</v>
      </c>
    </row>
    <row r="64" spans="1:13" ht="15" customHeight="1">
      <c r="A64" s="125" t="s">
        <v>616</v>
      </c>
      <c r="B64" s="119">
        <v>306435.67774999997</v>
      </c>
      <c r="C64" s="119">
        <v>324221.86155999999</v>
      </c>
      <c r="D64" s="119">
        <v>344145.87569000002</v>
      </c>
      <c r="E64" s="119">
        <v>349626.33925999998</v>
      </c>
      <c r="F64" s="119">
        <v>352789.61718</v>
      </c>
      <c r="G64" s="119">
        <v>387621.14822999999</v>
      </c>
      <c r="H64" s="119">
        <v>379083.84062999999</v>
      </c>
      <c r="I64" s="119">
        <v>340821.97010000004</v>
      </c>
      <c r="J64" s="119">
        <v>460527.99755000003</v>
      </c>
      <c r="K64" s="119">
        <v>112498.38236</v>
      </c>
      <c r="L64" s="119">
        <v>418749.75757000002</v>
      </c>
      <c r="M64" s="119">
        <v>91419.360669999995</v>
      </c>
    </row>
    <row r="65" spans="1:13" ht="15" customHeight="1">
      <c r="A65" s="124" t="s">
        <v>617</v>
      </c>
      <c r="B65" s="119">
        <v>70498.054390000005</v>
      </c>
      <c r="C65" s="119">
        <v>56391.707040000001</v>
      </c>
      <c r="D65" s="119">
        <v>70770.988750000004</v>
      </c>
      <c r="E65" s="119">
        <v>74956.013619999998</v>
      </c>
      <c r="F65" s="119">
        <v>89375.176080000005</v>
      </c>
      <c r="G65" s="119">
        <v>81760.817190000002</v>
      </c>
      <c r="H65" s="119">
        <v>58238.821779999998</v>
      </c>
      <c r="I65" s="119">
        <v>78191.779739999998</v>
      </c>
      <c r="J65" s="119">
        <v>77314.760129999995</v>
      </c>
      <c r="K65" s="119">
        <v>14093.366259999999</v>
      </c>
      <c r="L65" s="119">
        <v>124191.14436000001</v>
      </c>
      <c r="M65" s="119">
        <v>35184.408579999996</v>
      </c>
    </row>
    <row r="66" spans="1:13" ht="15" customHeight="1">
      <c r="A66" s="124" t="s">
        <v>618</v>
      </c>
      <c r="B66" s="119">
        <v>-87742.186400000006</v>
      </c>
      <c r="C66" s="119">
        <v>-82105.478489999994</v>
      </c>
      <c r="D66" s="119">
        <v>-107402.86147</v>
      </c>
      <c r="E66" s="119">
        <v>-117062.23931999999</v>
      </c>
      <c r="F66" s="119">
        <v>-137369.07496</v>
      </c>
      <c r="G66" s="119">
        <v>-131373.19759</v>
      </c>
      <c r="H66" s="119">
        <v>-108182.99135</v>
      </c>
      <c r="I66" s="119">
        <v>-83065.607969999997</v>
      </c>
      <c r="J66" s="119">
        <v>-176829.77804</v>
      </c>
      <c r="K66" s="119">
        <v>-30252.853420000003</v>
      </c>
      <c r="L66" s="119">
        <v>-245667.52432</v>
      </c>
      <c r="M66" s="119">
        <v>-93007.326549999998</v>
      </c>
    </row>
    <row r="67" spans="1:13" ht="15" customHeight="1">
      <c r="A67" s="118" t="s">
        <v>619</v>
      </c>
      <c r="B67" s="119">
        <v>289191.54574000003</v>
      </c>
      <c r="C67" s="119">
        <v>298508.09010999999</v>
      </c>
      <c r="D67" s="119">
        <v>307514.00297000003</v>
      </c>
      <c r="E67" s="119">
        <v>307520.11356000003</v>
      </c>
      <c r="F67" s="119">
        <v>304795.71830000001</v>
      </c>
      <c r="G67" s="119">
        <v>338008.76782999997</v>
      </c>
      <c r="H67" s="119">
        <v>329139.67106000002</v>
      </c>
      <c r="I67" s="119">
        <v>335948.14186999999</v>
      </c>
      <c r="J67" s="119">
        <v>361012.97963999998</v>
      </c>
      <c r="K67" s="119">
        <v>96338.895199999999</v>
      </c>
      <c r="L67" s="119">
        <v>297273.37761000003</v>
      </c>
      <c r="M67" s="119">
        <v>33596.4427</v>
      </c>
    </row>
    <row r="68" spans="1:13" ht="15" customHeight="1">
      <c r="A68" s="121" t="s">
        <v>620</v>
      </c>
      <c r="B68" s="119">
        <v>-231383.79308</v>
      </c>
      <c r="C68" s="119">
        <v>-254265.50349999999</v>
      </c>
      <c r="D68" s="119">
        <v>-249158.42794999998</v>
      </c>
      <c r="E68" s="119">
        <v>-251763.36419999998</v>
      </c>
      <c r="F68" s="119">
        <v>-286494.35371</v>
      </c>
      <c r="G68" s="119">
        <v>-274720.81617000001</v>
      </c>
      <c r="H68" s="119">
        <v>-250180.95300000001</v>
      </c>
      <c r="I68" s="119">
        <v>-252988.45718</v>
      </c>
      <c r="J68" s="119">
        <v>-276724.58786999999</v>
      </c>
      <c r="K68" s="119">
        <v>-76035.246120000011</v>
      </c>
      <c r="L68" s="119">
        <v>-277474.87349000003</v>
      </c>
      <c r="M68" s="119">
        <v>-67635.809980000005</v>
      </c>
    </row>
    <row r="69" spans="1:13" ht="15" customHeight="1">
      <c r="A69" s="125" t="s">
        <v>621</v>
      </c>
      <c r="B69" s="119">
        <v>57807.752659999998</v>
      </c>
      <c r="C69" s="119">
        <v>44242.586609999998</v>
      </c>
      <c r="D69" s="119">
        <v>58355.575020000004</v>
      </c>
      <c r="E69" s="119">
        <v>55756.749360000002</v>
      </c>
      <c r="F69" s="119">
        <v>18301.364590000001</v>
      </c>
      <c r="G69" s="119">
        <v>63287.951659999999</v>
      </c>
      <c r="H69" s="119">
        <v>78958.718059999999</v>
      </c>
      <c r="I69" s="119">
        <v>82959.684689999995</v>
      </c>
      <c r="J69" s="119">
        <v>84288.391770000002</v>
      </c>
      <c r="K69" s="119">
        <v>20303.649079999999</v>
      </c>
      <c r="L69" s="119">
        <v>19798.504120000001</v>
      </c>
      <c r="M69" s="119">
        <v>-34039.367279999999</v>
      </c>
    </row>
    <row r="70" spans="1:13" ht="15" customHeight="1">
      <c r="A70" s="125" t="s">
        <v>622</v>
      </c>
      <c r="B70" s="119">
        <v>34.817920000000001</v>
      </c>
      <c r="C70" s="119">
        <v>24.506790000000002</v>
      </c>
      <c r="D70" s="119">
        <v>19.050990000000002</v>
      </c>
      <c r="E70" s="119">
        <v>211.90089</v>
      </c>
      <c r="F70" s="119">
        <v>23.326930000000001</v>
      </c>
      <c r="G70" s="119">
        <v>19.06664</v>
      </c>
      <c r="H70" s="119">
        <v>15.012799999999999</v>
      </c>
      <c r="I70" s="119">
        <v>9.3396499999999989</v>
      </c>
      <c r="J70" s="119">
        <v>15.23728</v>
      </c>
      <c r="K70" s="119">
        <v>8.5664999999999996</v>
      </c>
      <c r="L70" s="119">
        <v>39.918430000000001</v>
      </c>
      <c r="M70" s="119">
        <v>8.4347499999999993</v>
      </c>
    </row>
    <row r="71" spans="1:13" ht="15" customHeight="1">
      <c r="A71" s="126" t="s">
        <v>623</v>
      </c>
      <c r="B71" s="119">
        <v>7.0000000000000007E-5</v>
      </c>
      <c r="C71" s="119">
        <v>1.298E-2</v>
      </c>
      <c r="D71" s="119">
        <v>1.1480000000000001E-2</v>
      </c>
      <c r="E71" s="119">
        <v>198.9495</v>
      </c>
      <c r="F71" s="119">
        <v>-2.9363999999999999</v>
      </c>
      <c r="G71" s="119">
        <v>-0.30982999999999999</v>
      </c>
      <c r="H71" s="119">
        <v>-0.68123</v>
      </c>
      <c r="I71" s="119">
        <v>0.37545999999999996</v>
      </c>
      <c r="J71" s="119">
        <v>-1.39E-3</v>
      </c>
      <c r="K71" s="119">
        <v>0.96284999999999998</v>
      </c>
      <c r="L71" s="119">
        <v>9.5955700000000004</v>
      </c>
      <c r="M71" s="119">
        <v>3.1048400000000003</v>
      </c>
    </row>
    <row r="72" spans="1:13" ht="15" customHeight="1">
      <c r="A72" s="126" t="s">
        <v>624</v>
      </c>
      <c r="B72" s="119">
        <v>34.81785</v>
      </c>
      <c r="C72" s="119">
        <v>24.49381</v>
      </c>
      <c r="D72" s="119">
        <v>19.03951</v>
      </c>
      <c r="E72" s="119">
        <v>12.95139</v>
      </c>
      <c r="F72" s="119">
        <v>26.263330000000003</v>
      </c>
      <c r="G72" s="119">
        <v>19.376470000000001</v>
      </c>
      <c r="H72" s="119">
        <v>15.694030000000001</v>
      </c>
      <c r="I72" s="119">
        <v>8.9641900000000003</v>
      </c>
      <c r="J72" s="119">
        <v>15.238670000000001</v>
      </c>
      <c r="K72" s="119">
        <v>7.60365</v>
      </c>
      <c r="L72" s="119">
        <v>30.322860000000002</v>
      </c>
      <c r="M72" s="119">
        <v>5.3299099999999999</v>
      </c>
    </row>
    <row r="73" spans="1:13" ht="15" customHeight="1">
      <c r="A73" s="118" t="s">
        <v>625</v>
      </c>
      <c r="B73" s="119">
        <v>-3.8656299999999999</v>
      </c>
      <c r="C73" s="119">
        <v>-0.92315000000000003</v>
      </c>
      <c r="D73" s="119">
        <v>-0.69571000000000005</v>
      </c>
      <c r="E73" s="119">
        <v>-9.5681100000000008</v>
      </c>
      <c r="F73" s="119">
        <v>-9.7877399999999994</v>
      </c>
      <c r="G73" s="119">
        <v>-0.38949</v>
      </c>
      <c r="H73" s="119">
        <v>-49.4604</v>
      </c>
      <c r="I73" s="119">
        <v>-95.181280000000001</v>
      </c>
      <c r="J73" s="119">
        <v>-501.55712</v>
      </c>
      <c r="K73" s="119">
        <v>-265.72242</v>
      </c>
      <c r="L73" s="119">
        <v>-1027.3447200000001</v>
      </c>
      <c r="M73" s="119">
        <v>-117.5033</v>
      </c>
    </row>
    <row r="74" spans="1:13" ht="15" customHeight="1">
      <c r="A74" s="118" t="s">
        <v>771</v>
      </c>
      <c r="B74" s="119">
        <v>2.7059999999999997E-2</v>
      </c>
      <c r="C74" s="119">
        <v>-3.5749999999999997E-2</v>
      </c>
      <c r="D74" s="119">
        <v>0.13574</v>
      </c>
      <c r="E74" s="119">
        <v>-8.7843799999999987</v>
      </c>
      <c r="F74" s="119">
        <v>-9.2690300000000008</v>
      </c>
      <c r="G74" s="119">
        <v>5.2719999999999996E-2</v>
      </c>
      <c r="H74" s="119">
        <v>-1.95417</v>
      </c>
      <c r="I74" s="119">
        <v>-1.772E-2</v>
      </c>
      <c r="J74" s="119">
        <v>-93.602270000000004</v>
      </c>
      <c r="K74" s="119">
        <v>-28.785540000000001</v>
      </c>
      <c r="L74" s="119">
        <v>-153.45815999999999</v>
      </c>
      <c r="M74" s="119">
        <v>-4.4864799999999994</v>
      </c>
    </row>
    <row r="75" spans="1:13" ht="15" customHeight="1">
      <c r="A75" s="121" t="s">
        <v>312</v>
      </c>
      <c r="B75" s="119">
        <v>-3.89269</v>
      </c>
      <c r="C75" s="119">
        <v>-0.88739999999999997</v>
      </c>
      <c r="D75" s="119">
        <v>-0.83145000000000002</v>
      </c>
      <c r="E75" s="119">
        <v>-0.78373000000000004</v>
      </c>
      <c r="F75" s="119">
        <v>-0.51871</v>
      </c>
      <c r="G75" s="119">
        <v>-0.44220999999999999</v>
      </c>
      <c r="H75" s="119">
        <v>-47.506230000000002</v>
      </c>
      <c r="I75" s="119">
        <v>-95.163560000000004</v>
      </c>
      <c r="J75" s="119">
        <v>-407.95484999999996</v>
      </c>
      <c r="K75" s="119">
        <v>-236.93688</v>
      </c>
      <c r="L75" s="119">
        <v>-873.88656000000003</v>
      </c>
      <c r="M75" s="119">
        <v>-113.01682000000001</v>
      </c>
    </row>
    <row r="76" spans="1:13" ht="15" customHeight="1">
      <c r="A76" s="118" t="s">
        <v>628</v>
      </c>
      <c r="B76" s="119">
        <v>57838.704949999999</v>
      </c>
      <c r="C76" s="119">
        <v>44266.170250000003</v>
      </c>
      <c r="D76" s="119">
        <v>58373.9303</v>
      </c>
      <c r="E76" s="119">
        <v>55959.082139999999</v>
      </c>
      <c r="F76" s="119">
        <v>18314.903780000001</v>
      </c>
      <c r="G76" s="119">
        <v>63306.628810000002</v>
      </c>
      <c r="H76" s="119">
        <v>78924.27046</v>
      </c>
      <c r="I76" s="119">
        <v>82873.843059999999</v>
      </c>
      <c r="J76" s="119">
        <v>83802.071930000006</v>
      </c>
      <c r="K76" s="119">
        <v>20046.493160000002</v>
      </c>
      <c r="L76" s="119">
        <v>18811.077829999998</v>
      </c>
      <c r="M76" s="119">
        <v>-34148.435829999995</v>
      </c>
    </row>
    <row r="77" spans="1:13" ht="15" customHeight="1">
      <c r="A77" s="127" t="s">
        <v>629</v>
      </c>
      <c r="B77" s="119">
        <v>229.49342999999999</v>
      </c>
      <c r="C77" s="119">
        <v>118.56693</v>
      </c>
      <c r="D77" s="119">
        <v>205.54554000000002</v>
      </c>
      <c r="E77" s="119">
        <v>5586.2416499999999</v>
      </c>
      <c r="F77" s="119">
        <v>174.64964000000001</v>
      </c>
      <c r="G77" s="119">
        <v>764.08882999999992</v>
      </c>
      <c r="H77" s="119">
        <v>2140.3906499999998</v>
      </c>
      <c r="I77" s="119">
        <v>257.88125000000002</v>
      </c>
      <c r="J77" s="119">
        <v>119.46758</v>
      </c>
      <c r="K77" s="119">
        <v>9.9026399999999999</v>
      </c>
      <c r="L77" s="119">
        <v>487.04163</v>
      </c>
      <c r="M77" s="119">
        <v>44.469760000000001</v>
      </c>
    </row>
    <row r="78" spans="1:13" ht="15" customHeight="1">
      <c r="A78" s="125" t="s">
        <v>630</v>
      </c>
      <c r="B78" s="119">
        <v>58068.198380000002</v>
      </c>
      <c r="C78" s="119">
        <v>44384.737179999996</v>
      </c>
      <c r="D78" s="119">
        <v>58579.475840000006</v>
      </c>
      <c r="E78" s="119">
        <v>61545.323790000002</v>
      </c>
      <c r="F78" s="119">
        <v>18489.55342</v>
      </c>
      <c r="G78" s="119">
        <v>64070.717640000003</v>
      </c>
      <c r="H78" s="119">
        <v>81064.661110000001</v>
      </c>
      <c r="I78" s="119">
        <v>83131.724310000005</v>
      </c>
      <c r="J78" s="119">
        <v>83921.539510000002</v>
      </c>
      <c r="K78" s="119">
        <v>20056.395800000002</v>
      </c>
      <c r="L78" s="119">
        <v>19298.119460000002</v>
      </c>
      <c r="M78" s="119">
        <v>-34103.966070000002</v>
      </c>
    </row>
    <row r="79" spans="1:13" ht="15" customHeight="1">
      <c r="A79" s="124" t="s">
        <v>631</v>
      </c>
      <c r="B79" s="119">
        <v>228.97076000000001</v>
      </c>
      <c r="C79" s="119">
        <v>693.07687999999996</v>
      </c>
      <c r="D79" s="119">
        <v>-610.18702000000008</v>
      </c>
      <c r="E79" s="119">
        <v>-783.99932999999999</v>
      </c>
      <c r="F79" s="119">
        <v>-3964.0118499999999</v>
      </c>
      <c r="G79" s="119">
        <v>770.47198000000003</v>
      </c>
      <c r="H79" s="119">
        <v>391.58315999999996</v>
      </c>
      <c r="I79" s="119">
        <v>997.73489000000006</v>
      </c>
      <c r="J79" s="119">
        <v>-964.33025999999995</v>
      </c>
      <c r="K79" s="119">
        <v>-934.42694999999992</v>
      </c>
      <c r="L79" s="119">
        <v>-1569.3230700000001</v>
      </c>
      <c r="M79" s="119">
        <v>6268.1169</v>
      </c>
    </row>
    <row r="80" spans="1:13" ht="15" customHeight="1">
      <c r="A80" s="118" t="s">
        <v>632</v>
      </c>
      <c r="B80" s="119">
        <v>58297.169139999998</v>
      </c>
      <c r="C80" s="119">
        <v>45077.814060000004</v>
      </c>
      <c r="D80" s="119">
        <v>57969.288820000002</v>
      </c>
      <c r="E80" s="119">
        <v>60761.324460000003</v>
      </c>
      <c r="F80" s="119">
        <v>14525.541569999999</v>
      </c>
      <c r="G80" s="119">
        <v>64841.189619999997</v>
      </c>
      <c r="H80" s="119">
        <v>81456.244269999996</v>
      </c>
      <c r="I80" s="119">
        <v>84129.459199999998</v>
      </c>
      <c r="J80" s="119">
        <v>82957.20925</v>
      </c>
      <c r="K80" s="119">
        <v>19121.968850000001</v>
      </c>
      <c r="L80" s="119">
        <v>17728.79639</v>
      </c>
      <c r="M80" s="119">
        <v>-27835.849170000001</v>
      </c>
    </row>
    <row r="81" spans="1:13" ht="15" customHeight="1">
      <c r="A81" s="124" t="s">
        <v>633</v>
      </c>
      <c r="B81" s="119">
        <v>0</v>
      </c>
      <c r="C81" s="119">
        <v>0</v>
      </c>
      <c r="D81" s="119">
        <v>0</v>
      </c>
      <c r="E81" s="119">
        <v>0</v>
      </c>
      <c r="F81" s="119">
        <v>0</v>
      </c>
      <c r="G81" s="119">
        <v>0</v>
      </c>
      <c r="H81" s="119">
        <v>0</v>
      </c>
      <c r="I81" s="119">
        <v>0</v>
      </c>
      <c r="J81" s="119">
        <v>0</v>
      </c>
      <c r="K81" s="119">
        <v>0</v>
      </c>
      <c r="L81" s="119">
        <v>0</v>
      </c>
      <c r="M81" s="119">
        <v>0</v>
      </c>
    </row>
    <row r="82" spans="1:13" ht="15" customHeight="1">
      <c r="A82" s="118" t="s">
        <v>634</v>
      </c>
      <c r="B82" s="119">
        <v>58297.169139999998</v>
      </c>
      <c r="C82" s="119">
        <v>45077.814060000004</v>
      </c>
      <c r="D82" s="119">
        <v>57969.288820000002</v>
      </c>
      <c r="E82" s="119">
        <v>60761.324460000003</v>
      </c>
      <c r="F82" s="119">
        <v>14525.541569999999</v>
      </c>
      <c r="G82" s="119">
        <v>64841.189619999997</v>
      </c>
      <c r="H82" s="119">
        <v>81456.244269999996</v>
      </c>
      <c r="I82" s="119">
        <v>84129.459199999998</v>
      </c>
      <c r="J82" s="119">
        <v>82957.20925</v>
      </c>
      <c r="K82" s="119">
        <v>19121.968850000001</v>
      </c>
      <c r="L82" s="119">
        <v>17728.79639</v>
      </c>
      <c r="M82" s="119">
        <v>-27835.849170000001</v>
      </c>
    </row>
    <row r="83" spans="1:13" ht="15" customHeight="1" thickBot="1">
      <c r="A83" s="124" t="s">
        <v>635</v>
      </c>
      <c r="B83" s="119">
        <v>-22014.191999999999</v>
      </c>
      <c r="C83" s="119">
        <v>-17158.514999999999</v>
      </c>
      <c r="D83" s="119">
        <v>-27045.847000000002</v>
      </c>
      <c r="E83" s="119">
        <v>-31934.725999999999</v>
      </c>
      <c r="F83" s="119">
        <v>-5843.1096900000002</v>
      </c>
      <c r="G83" s="119">
        <v>-28366.448629999999</v>
      </c>
      <c r="H83" s="119">
        <v>-49892.330700000006</v>
      </c>
      <c r="I83" s="119">
        <v>-45888.240539999999</v>
      </c>
      <c r="J83" s="119">
        <v>-43853.927640000002</v>
      </c>
      <c r="K83" s="119">
        <v>-10996.936320000001</v>
      </c>
      <c r="L83" s="119">
        <v>-10241.59655</v>
      </c>
      <c r="M83" s="119">
        <v>0</v>
      </c>
    </row>
    <row r="84" spans="1:13" ht="15" customHeight="1" thickTop="1" thickBot="1">
      <c r="A84" s="693" t="s">
        <v>636</v>
      </c>
      <c r="B84" s="694">
        <v>36282.977140000003</v>
      </c>
      <c r="C84" s="694">
        <v>27919.299059999998</v>
      </c>
      <c r="D84" s="694">
        <v>30923.44182</v>
      </c>
      <c r="E84" s="694">
        <v>28826.598460000001</v>
      </c>
      <c r="F84" s="694">
        <v>8682.4318800000001</v>
      </c>
      <c r="G84" s="694">
        <v>36474.740990000006</v>
      </c>
      <c r="H84" s="694">
        <v>31563.913570000001</v>
      </c>
      <c r="I84" s="694">
        <v>38241.218659999999</v>
      </c>
      <c r="J84" s="694">
        <v>39103.281609999998</v>
      </c>
      <c r="K84" s="694">
        <v>8125.0325300000004</v>
      </c>
      <c r="L84" s="694">
        <v>7487.1998400000002</v>
      </c>
      <c r="M84" s="694">
        <v>-27835.849170000001</v>
      </c>
    </row>
    <row r="85" spans="1:13" ht="3.75" customHeight="1" thickTop="1" thickBot="1">
      <c r="A85" s="128"/>
      <c r="B85" s="129"/>
      <c r="C85" s="129"/>
      <c r="D85" s="129"/>
      <c r="E85" s="129"/>
      <c r="F85" s="129"/>
      <c r="G85" s="129"/>
      <c r="H85" s="129"/>
      <c r="I85" s="129"/>
      <c r="J85" s="129"/>
      <c r="K85" s="129"/>
      <c r="L85" s="129"/>
      <c r="M85" s="129"/>
    </row>
    <row r="86" spans="1:13" ht="15" customHeight="1" thickTop="1">
      <c r="A86" s="130"/>
      <c r="B86" s="131"/>
      <c r="C86" s="131"/>
      <c r="D86" s="131"/>
      <c r="E86" s="131"/>
      <c r="F86" s="131"/>
      <c r="G86" s="131"/>
      <c r="H86" s="131"/>
      <c r="I86" s="131"/>
      <c r="J86" s="131"/>
      <c r="K86" s="131"/>
      <c r="L86" s="131"/>
      <c r="M86" s="131"/>
    </row>
    <row r="87" spans="1:13" ht="15" customHeight="1">
      <c r="A87" s="130"/>
      <c r="B87" s="131"/>
      <c r="C87" s="131"/>
      <c r="D87" s="131"/>
      <c r="E87" s="131"/>
      <c r="F87" s="131"/>
      <c r="G87" s="131"/>
      <c r="H87" s="131"/>
      <c r="I87" s="131"/>
      <c r="J87" s="131"/>
      <c r="K87" s="131"/>
      <c r="L87" s="131"/>
      <c r="M87" s="131"/>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D37"/>
  <sheetViews>
    <sheetView topLeftCell="A4" zoomScaleNormal="100" workbookViewId="0">
      <selection activeCell="C30" sqref="C30"/>
    </sheetView>
  </sheetViews>
  <sheetFormatPr baseColWidth="10" defaultColWidth="9.140625" defaultRowHeight="12.75"/>
  <cols>
    <col min="1" max="1" width="83.85546875" style="188" customWidth="1"/>
    <col min="2" max="3" width="20.140625" style="166" customWidth="1"/>
    <col min="4" max="4" width="26.140625" style="166" customWidth="1"/>
    <col min="5" max="256" width="11.42578125" style="166" customWidth="1"/>
    <col min="257" max="257" width="89.140625" style="166" customWidth="1"/>
    <col min="258" max="259" width="20.140625" style="166" customWidth="1"/>
    <col min="260" max="260" width="26.140625" style="166" customWidth="1"/>
    <col min="261" max="512" width="11.42578125" style="166" customWidth="1"/>
    <col min="513" max="513" width="89.140625" style="166" customWidth="1"/>
    <col min="514" max="515" width="20.140625" style="166" customWidth="1"/>
    <col min="516" max="516" width="26.140625" style="166" customWidth="1"/>
    <col min="517" max="768" width="11.42578125" style="166" customWidth="1"/>
    <col min="769" max="769" width="89.140625" style="166" customWidth="1"/>
    <col min="770" max="771" width="20.140625" style="166" customWidth="1"/>
    <col min="772" max="772" width="26.140625" style="166" customWidth="1"/>
    <col min="773" max="1024" width="11.42578125" style="166" customWidth="1"/>
    <col min="1025" max="1025" width="89.140625" style="166" customWidth="1"/>
    <col min="1026" max="1027" width="20.140625" style="166" customWidth="1"/>
    <col min="1028" max="1028" width="26.140625" style="166" customWidth="1"/>
    <col min="1029" max="1280" width="11.42578125" style="166" customWidth="1"/>
    <col min="1281" max="1281" width="89.140625" style="166" customWidth="1"/>
    <col min="1282" max="1283" width="20.140625" style="166" customWidth="1"/>
    <col min="1284" max="1284" width="26.140625" style="166" customWidth="1"/>
    <col min="1285" max="1536" width="11.42578125" style="166" customWidth="1"/>
    <col min="1537" max="1537" width="89.140625" style="166" customWidth="1"/>
    <col min="1538" max="1539" width="20.140625" style="166" customWidth="1"/>
    <col min="1540" max="1540" width="26.140625" style="166" customWidth="1"/>
    <col min="1541" max="1792" width="11.42578125" style="166" customWidth="1"/>
    <col min="1793" max="1793" width="89.140625" style="166" customWidth="1"/>
    <col min="1794" max="1795" width="20.140625" style="166" customWidth="1"/>
    <col min="1796" max="1796" width="26.140625" style="166" customWidth="1"/>
    <col min="1797" max="2048" width="11.42578125" style="166" customWidth="1"/>
    <col min="2049" max="2049" width="89.140625" style="166" customWidth="1"/>
    <col min="2050" max="2051" width="20.140625" style="166" customWidth="1"/>
    <col min="2052" max="2052" width="26.140625" style="166" customWidth="1"/>
    <col min="2053" max="2304" width="11.42578125" style="166" customWidth="1"/>
    <col min="2305" max="2305" width="89.140625" style="166" customWidth="1"/>
    <col min="2306" max="2307" width="20.140625" style="166" customWidth="1"/>
    <col min="2308" max="2308" width="26.140625" style="166" customWidth="1"/>
    <col min="2309" max="2560" width="11.42578125" style="166" customWidth="1"/>
    <col min="2561" max="2561" width="89.140625" style="166" customWidth="1"/>
    <col min="2562" max="2563" width="20.140625" style="166" customWidth="1"/>
    <col min="2564" max="2564" width="26.140625" style="166" customWidth="1"/>
    <col min="2565" max="2816" width="11.42578125" style="166" customWidth="1"/>
    <col min="2817" max="2817" width="89.140625" style="166" customWidth="1"/>
    <col min="2818" max="2819" width="20.140625" style="166" customWidth="1"/>
    <col min="2820" max="2820" width="26.140625" style="166" customWidth="1"/>
    <col min="2821" max="3072" width="11.42578125" style="166" customWidth="1"/>
    <col min="3073" max="3073" width="89.140625" style="166" customWidth="1"/>
    <col min="3074" max="3075" width="20.140625" style="166" customWidth="1"/>
    <col min="3076" max="3076" width="26.140625" style="166" customWidth="1"/>
    <col min="3077" max="3328" width="11.42578125" style="166" customWidth="1"/>
    <col min="3329" max="3329" width="89.140625" style="166" customWidth="1"/>
    <col min="3330" max="3331" width="20.140625" style="166" customWidth="1"/>
    <col min="3332" max="3332" width="26.140625" style="166" customWidth="1"/>
    <col min="3333" max="3584" width="11.42578125" style="166" customWidth="1"/>
    <col min="3585" max="3585" width="89.140625" style="166" customWidth="1"/>
    <col min="3586" max="3587" width="20.140625" style="166" customWidth="1"/>
    <col min="3588" max="3588" width="26.140625" style="166" customWidth="1"/>
    <col min="3589" max="3840" width="11.42578125" style="166" customWidth="1"/>
    <col min="3841" max="3841" width="89.140625" style="166" customWidth="1"/>
    <col min="3842" max="3843" width="20.140625" style="166" customWidth="1"/>
    <col min="3844" max="3844" width="26.140625" style="166" customWidth="1"/>
    <col min="3845" max="4096" width="11.42578125" style="166" customWidth="1"/>
    <col min="4097" max="4097" width="89.140625" style="166" customWidth="1"/>
    <col min="4098" max="4099" width="20.140625" style="166" customWidth="1"/>
    <col min="4100" max="4100" width="26.140625" style="166" customWidth="1"/>
    <col min="4101" max="4352" width="11.42578125" style="166" customWidth="1"/>
    <col min="4353" max="4353" width="89.140625" style="166" customWidth="1"/>
    <col min="4354" max="4355" width="20.140625" style="166" customWidth="1"/>
    <col min="4356" max="4356" width="26.140625" style="166" customWidth="1"/>
    <col min="4357" max="4608" width="11.42578125" style="166" customWidth="1"/>
    <col min="4609" max="4609" width="89.140625" style="166" customWidth="1"/>
    <col min="4610" max="4611" width="20.140625" style="166" customWidth="1"/>
    <col min="4612" max="4612" width="26.140625" style="166" customWidth="1"/>
    <col min="4613" max="4864" width="11.42578125" style="166" customWidth="1"/>
    <col min="4865" max="4865" width="89.140625" style="166" customWidth="1"/>
    <col min="4866" max="4867" width="20.140625" style="166" customWidth="1"/>
    <col min="4868" max="4868" width="26.140625" style="166" customWidth="1"/>
    <col min="4869" max="5120" width="11.42578125" style="166" customWidth="1"/>
    <col min="5121" max="5121" width="89.140625" style="166" customWidth="1"/>
    <col min="5122" max="5123" width="20.140625" style="166" customWidth="1"/>
    <col min="5124" max="5124" width="26.140625" style="166" customWidth="1"/>
    <col min="5125" max="5376" width="11.42578125" style="166" customWidth="1"/>
    <col min="5377" max="5377" width="89.140625" style="166" customWidth="1"/>
    <col min="5378" max="5379" width="20.140625" style="166" customWidth="1"/>
    <col min="5380" max="5380" width="26.140625" style="166" customWidth="1"/>
    <col min="5381" max="5632" width="11.42578125" style="166" customWidth="1"/>
    <col min="5633" max="5633" width="89.140625" style="166" customWidth="1"/>
    <col min="5634" max="5635" width="20.140625" style="166" customWidth="1"/>
    <col min="5636" max="5636" width="26.140625" style="166" customWidth="1"/>
    <col min="5637" max="5888" width="11.42578125" style="166" customWidth="1"/>
    <col min="5889" max="5889" width="89.140625" style="166" customWidth="1"/>
    <col min="5890" max="5891" width="20.140625" style="166" customWidth="1"/>
    <col min="5892" max="5892" width="26.140625" style="166" customWidth="1"/>
    <col min="5893" max="6144" width="11.42578125" style="166" customWidth="1"/>
    <col min="6145" max="6145" width="89.140625" style="166" customWidth="1"/>
    <col min="6146" max="6147" width="20.140625" style="166" customWidth="1"/>
    <col min="6148" max="6148" width="26.140625" style="166" customWidth="1"/>
    <col min="6149" max="6400" width="11.42578125" style="166" customWidth="1"/>
    <col min="6401" max="6401" width="89.140625" style="166" customWidth="1"/>
    <col min="6402" max="6403" width="20.140625" style="166" customWidth="1"/>
    <col min="6404" max="6404" width="26.140625" style="166" customWidth="1"/>
    <col min="6405" max="6656" width="11.42578125" style="166" customWidth="1"/>
    <col min="6657" max="6657" width="89.140625" style="166" customWidth="1"/>
    <col min="6658" max="6659" width="20.140625" style="166" customWidth="1"/>
    <col min="6660" max="6660" width="26.140625" style="166" customWidth="1"/>
    <col min="6661" max="6912" width="11.42578125" style="166" customWidth="1"/>
    <col min="6913" max="6913" width="89.140625" style="166" customWidth="1"/>
    <col min="6914" max="6915" width="20.140625" style="166" customWidth="1"/>
    <col min="6916" max="6916" width="26.140625" style="166" customWidth="1"/>
    <col min="6917" max="7168" width="11.42578125" style="166" customWidth="1"/>
    <col min="7169" max="7169" width="89.140625" style="166" customWidth="1"/>
    <col min="7170" max="7171" width="20.140625" style="166" customWidth="1"/>
    <col min="7172" max="7172" width="26.140625" style="166" customWidth="1"/>
    <col min="7173" max="7424" width="11.42578125" style="166" customWidth="1"/>
    <col min="7425" max="7425" width="89.140625" style="166" customWidth="1"/>
    <col min="7426" max="7427" width="20.140625" style="166" customWidth="1"/>
    <col min="7428" max="7428" width="26.140625" style="166" customWidth="1"/>
    <col min="7429" max="7680" width="11.42578125" style="166" customWidth="1"/>
    <col min="7681" max="7681" width="89.140625" style="166" customWidth="1"/>
    <col min="7682" max="7683" width="20.140625" style="166" customWidth="1"/>
    <col min="7684" max="7684" width="26.140625" style="166" customWidth="1"/>
    <col min="7685" max="7936" width="11.42578125" style="166" customWidth="1"/>
    <col min="7937" max="7937" width="89.140625" style="166" customWidth="1"/>
    <col min="7938" max="7939" width="20.140625" style="166" customWidth="1"/>
    <col min="7940" max="7940" width="26.140625" style="166" customWidth="1"/>
    <col min="7941" max="8192" width="11.42578125" style="166" customWidth="1"/>
    <col min="8193" max="8193" width="89.140625" style="166" customWidth="1"/>
    <col min="8194" max="8195" width="20.140625" style="166" customWidth="1"/>
    <col min="8196" max="8196" width="26.140625" style="166" customWidth="1"/>
    <col min="8197" max="8448" width="11.42578125" style="166" customWidth="1"/>
    <col min="8449" max="8449" width="89.140625" style="166" customWidth="1"/>
    <col min="8450" max="8451" width="20.140625" style="166" customWidth="1"/>
    <col min="8452" max="8452" width="26.140625" style="166" customWidth="1"/>
    <col min="8453" max="8704" width="11.42578125" style="166" customWidth="1"/>
    <col min="8705" max="8705" width="89.140625" style="166" customWidth="1"/>
    <col min="8706" max="8707" width="20.140625" style="166" customWidth="1"/>
    <col min="8708" max="8708" width="26.140625" style="166" customWidth="1"/>
    <col min="8709" max="8960" width="11.42578125" style="166" customWidth="1"/>
    <col min="8961" max="8961" width="89.140625" style="166" customWidth="1"/>
    <col min="8962" max="8963" width="20.140625" style="166" customWidth="1"/>
    <col min="8964" max="8964" width="26.140625" style="166" customWidth="1"/>
    <col min="8965" max="9216" width="11.42578125" style="166" customWidth="1"/>
    <col min="9217" max="9217" width="89.140625" style="166" customWidth="1"/>
    <col min="9218" max="9219" width="20.140625" style="166" customWidth="1"/>
    <col min="9220" max="9220" width="26.140625" style="166" customWidth="1"/>
    <col min="9221" max="9472" width="11.42578125" style="166" customWidth="1"/>
    <col min="9473" max="9473" width="89.140625" style="166" customWidth="1"/>
    <col min="9474" max="9475" width="20.140625" style="166" customWidth="1"/>
    <col min="9476" max="9476" width="26.140625" style="166" customWidth="1"/>
    <col min="9477" max="9728" width="11.42578125" style="166" customWidth="1"/>
    <col min="9729" max="9729" width="89.140625" style="166" customWidth="1"/>
    <col min="9730" max="9731" width="20.140625" style="166" customWidth="1"/>
    <col min="9732" max="9732" width="26.140625" style="166" customWidth="1"/>
    <col min="9733" max="9984" width="11.42578125" style="166" customWidth="1"/>
    <col min="9985" max="9985" width="89.140625" style="166" customWidth="1"/>
    <col min="9986" max="9987" width="20.140625" style="166" customWidth="1"/>
    <col min="9988" max="9988" width="26.140625" style="166" customWidth="1"/>
    <col min="9989" max="10240" width="11.42578125" style="166" customWidth="1"/>
    <col min="10241" max="10241" width="89.140625" style="166" customWidth="1"/>
    <col min="10242" max="10243" width="20.140625" style="166" customWidth="1"/>
    <col min="10244" max="10244" width="26.140625" style="166" customWidth="1"/>
    <col min="10245" max="10496" width="11.42578125" style="166" customWidth="1"/>
    <col min="10497" max="10497" width="89.140625" style="166" customWidth="1"/>
    <col min="10498" max="10499" width="20.140625" style="166" customWidth="1"/>
    <col min="10500" max="10500" width="26.140625" style="166" customWidth="1"/>
    <col min="10501" max="10752" width="11.42578125" style="166" customWidth="1"/>
    <col min="10753" max="10753" width="89.140625" style="166" customWidth="1"/>
    <col min="10754" max="10755" width="20.140625" style="166" customWidth="1"/>
    <col min="10756" max="10756" width="26.140625" style="166" customWidth="1"/>
    <col min="10757" max="11008" width="11.42578125" style="166" customWidth="1"/>
    <col min="11009" max="11009" width="89.140625" style="166" customWidth="1"/>
    <col min="11010" max="11011" width="20.140625" style="166" customWidth="1"/>
    <col min="11012" max="11012" width="26.140625" style="166" customWidth="1"/>
    <col min="11013" max="11264" width="11.42578125" style="166" customWidth="1"/>
    <col min="11265" max="11265" width="89.140625" style="166" customWidth="1"/>
    <col min="11266" max="11267" width="20.140625" style="166" customWidth="1"/>
    <col min="11268" max="11268" width="26.140625" style="166" customWidth="1"/>
    <col min="11269" max="11520" width="11.42578125" style="166" customWidth="1"/>
    <col min="11521" max="11521" width="89.140625" style="166" customWidth="1"/>
    <col min="11522" max="11523" width="20.140625" style="166" customWidth="1"/>
    <col min="11524" max="11524" width="26.140625" style="166" customWidth="1"/>
    <col min="11525" max="11776" width="11.42578125" style="166" customWidth="1"/>
    <col min="11777" max="11777" width="89.140625" style="166" customWidth="1"/>
    <col min="11778" max="11779" width="20.140625" style="166" customWidth="1"/>
    <col min="11780" max="11780" width="26.140625" style="166" customWidth="1"/>
    <col min="11781" max="12032" width="11.42578125" style="166" customWidth="1"/>
    <col min="12033" max="12033" width="89.140625" style="166" customWidth="1"/>
    <col min="12034" max="12035" width="20.140625" style="166" customWidth="1"/>
    <col min="12036" max="12036" width="26.140625" style="166" customWidth="1"/>
    <col min="12037" max="12288" width="11.42578125" style="166" customWidth="1"/>
    <col min="12289" max="12289" width="89.140625" style="166" customWidth="1"/>
    <col min="12290" max="12291" width="20.140625" style="166" customWidth="1"/>
    <col min="12292" max="12292" width="26.140625" style="166" customWidth="1"/>
    <col min="12293" max="12544" width="11.42578125" style="166" customWidth="1"/>
    <col min="12545" max="12545" width="89.140625" style="166" customWidth="1"/>
    <col min="12546" max="12547" width="20.140625" style="166" customWidth="1"/>
    <col min="12548" max="12548" width="26.140625" style="166" customWidth="1"/>
    <col min="12549" max="12800" width="11.42578125" style="166" customWidth="1"/>
    <col min="12801" max="12801" width="89.140625" style="166" customWidth="1"/>
    <col min="12802" max="12803" width="20.140625" style="166" customWidth="1"/>
    <col min="12804" max="12804" width="26.140625" style="166" customWidth="1"/>
    <col min="12805" max="13056" width="11.42578125" style="166" customWidth="1"/>
    <col min="13057" max="13057" width="89.140625" style="166" customWidth="1"/>
    <col min="13058" max="13059" width="20.140625" style="166" customWidth="1"/>
    <col min="13060" max="13060" width="26.140625" style="166" customWidth="1"/>
    <col min="13061" max="13312" width="11.42578125" style="166" customWidth="1"/>
    <col min="13313" max="13313" width="89.140625" style="166" customWidth="1"/>
    <col min="13314" max="13315" width="20.140625" style="166" customWidth="1"/>
    <col min="13316" max="13316" width="26.140625" style="166" customWidth="1"/>
    <col min="13317" max="13568" width="11.42578125" style="166" customWidth="1"/>
    <col min="13569" max="13569" width="89.140625" style="166" customWidth="1"/>
    <col min="13570" max="13571" width="20.140625" style="166" customWidth="1"/>
    <col min="13572" max="13572" width="26.140625" style="166" customWidth="1"/>
    <col min="13573" max="13824" width="11.42578125" style="166" customWidth="1"/>
    <col min="13825" max="13825" width="89.140625" style="166" customWidth="1"/>
    <col min="13826" max="13827" width="20.140625" style="166" customWidth="1"/>
    <col min="13828" max="13828" width="26.140625" style="166" customWidth="1"/>
    <col min="13829" max="14080" width="11.42578125" style="166" customWidth="1"/>
    <col min="14081" max="14081" width="89.140625" style="166" customWidth="1"/>
    <col min="14082" max="14083" width="20.140625" style="166" customWidth="1"/>
    <col min="14084" max="14084" width="26.140625" style="166" customWidth="1"/>
    <col min="14085" max="14336" width="11.42578125" style="166" customWidth="1"/>
    <col min="14337" max="14337" width="89.140625" style="166" customWidth="1"/>
    <col min="14338" max="14339" width="20.140625" style="166" customWidth="1"/>
    <col min="14340" max="14340" width="26.140625" style="166" customWidth="1"/>
    <col min="14341" max="14592" width="11.42578125" style="166" customWidth="1"/>
    <col min="14593" max="14593" width="89.140625" style="166" customWidth="1"/>
    <col min="14594" max="14595" width="20.140625" style="166" customWidth="1"/>
    <col min="14596" max="14596" width="26.140625" style="166" customWidth="1"/>
    <col min="14597" max="14848" width="11.42578125" style="166" customWidth="1"/>
    <col min="14849" max="14849" width="89.140625" style="166" customWidth="1"/>
    <col min="14850" max="14851" width="20.140625" style="166" customWidth="1"/>
    <col min="14852" max="14852" width="26.140625" style="166" customWidth="1"/>
    <col min="14853" max="15104" width="11.42578125" style="166" customWidth="1"/>
    <col min="15105" max="15105" width="89.140625" style="166" customWidth="1"/>
    <col min="15106" max="15107" width="20.140625" style="166" customWidth="1"/>
    <col min="15108" max="15108" width="26.140625" style="166" customWidth="1"/>
    <col min="15109" max="15360" width="11.42578125" style="166" customWidth="1"/>
    <col min="15361" max="15361" width="89.140625" style="166" customWidth="1"/>
    <col min="15362" max="15363" width="20.140625" style="166" customWidth="1"/>
    <col min="15364" max="15364" width="26.140625" style="166" customWidth="1"/>
    <col min="15365" max="15616" width="11.42578125" style="166" customWidth="1"/>
    <col min="15617" max="15617" width="89.140625" style="166" customWidth="1"/>
    <col min="15618" max="15619" width="20.140625" style="166" customWidth="1"/>
    <col min="15620" max="15620" width="26.140625" style="166" customWidth="1"/>
    <col min="15621" max="15872" width="11.42578125" style="166" customWidth="1"/>
    <col min="15873" max="15873" width="89.140625" style="166" customWidth="1"/>
    <col min="15874" max="15875" width="20.140625" style="166" customWidth="1"/>
    <col min="15876" max="15876" width="26.140625" style="166" customWidth="1"/>
    <col min="15877" max="16128" width="11.42578125" style="166" customWidth="1"/>
    <col min="16129" max="16129" width="89.140625" style="166" customWidth="1"/>
    <col min="16130" max="16131" width="20.140625" style="166" customWidth="1"/>
    <col min="16132" max="16132" width="26.140625" style="166" customWidth="1"/>
    <col min="16133" max="16384" width="11.42578125" style="166" customWidth="1"/>
  </cols>
  <sheetData>
    <row r="1" spans="1:4" ht="30" customHeight="1">
      <c r="A1" s="776" t="s">
        <v>347</v>
      </c>
      <c r="B1" s="788"/>
      <c r="C1" s="788"/>
      <c r="D1" s="788"/>
    </row>
    <row r="2" spans="1:4" ht="15" customHeight="1">
      <c r="A2" s="777" t="s">
        <v>783</v>
      </c>
      <c r="B2" s="789"/>
      <c r="C2" s="789"/>
      <c r="D2" s="789"/>
    </row>
    <row r="3" spans="1:4" ht="15" customHeight="1">
      <c r="A3" s="777" t="s">
        <v>2</v>
      </c>
      <c r="B3" s="789"/>
      <c r="C3" s="789"/>
      <c r="D3" s="789"/>
    </row>
    <row r="4" spans="1:4" s="138" customFormat="1" ht="30" customHeight="1">
      <c r="A4" s="778" t="s">
        <v>784</v>
      </c>
      <c r="B4" s="790"/>
      <c r="C4" s="790"/>
      <c r="D4" s="790"/>
    </row>
    <row r="5" spans="1:4" ht="3.75" customHeight="1">
      <c r="A5" s="114"/>
      <c r="B5" s="114"/>
      <c r="C5" s="114"/>
      <c r="D5" s="114"/>
    </row>
    <row r="6" spans="1:4" s="145" customFormat="1" ht="30" customHeight="1">
      <c r="A6" s="167"/>
      <c r="B6" s="168" t="s">
        <v>349</v>
      </c>
      <c r="C6" s="168" t="s">
        <v>348</v>
      </c>
      <c r="D6" s="168" t="s">
        <v>444</v>
      </c>
    </row>
    <row r="7" spans="1:4" s="172" customFormat="1" ht="15" customHeight="1">
      <c r="A7" s="170" t="s">
        <v>785</v>
      </c>
      <c r="B7" s="171">
        <v>0.1318</v>
      </c>
      <c r="C7" s="171">
        <v>0.1167</v>
      </c>
      <c r="D7" s="171">
        <v>0.1303</v>
      </c>
    </row>
    <row r="8" spans="1:4" s="138" customFormat="1" ht="15" customHeight="1">
      <c r="A8" s="173" t="s">
        <v>786</v>
      </c>
      <c r="B8" s="174">
        <v>1134846028.3299999</v>
      </c>
      <c r="C8" s="174">
        <v>173554735.19999999</v>
      </c>
      <c r="D8" s="174">
        <v>1308400763.53</v>
      </c>
    </row>
    <row r="9" spans="1:4" s="138" customFormat="1" ht="15" customHeight="1">
      <c r="A9" s="173" t="s">
        <v>787</v>
      </c>
      <c r="B9" s="174">
        <v>0</v>
      </c>
      <c r="C9" s="174">
        <v>0</v>
      </c>
      <c r="D9" s="174">
        <v>0</v>
      </c>
    </row>
    <row r="10" spans="1:4" s="175" customFormat="1" ht="15" customHeight="1">
      <c r="A10" s="173" t="s">
        <v>788</v>
      </c>
      <c r="B10" s="174">
        <v>419432233.56</v>
      </c>
      <c r="C10" s="174">
        <v>22329069.710000001</v>
      </c>
      <c r="D10" s="174">
        <v>441761303.26999998</v>
      </c>
    </row>
    <row r="11" spans="1:4" s="175" customFormat="1" ht="15" customHeight="1">
      <c r="A11" s="173" t="s">
        <v>789</v>
      </c>
      <c r="B11" s="174">
        <v>236374439.87</v>
      </c>
      <c r="C11" s="174">
        <v>49193621.909999996</v>
      </c>
      <c r="D11" s="174">
        <v>285568061.77999997</v>
      </c>
    </row>
    <row r="12" spans="1:4" s="175" customFormat="1" ht="15" customHeight="1">
      <c r="A12" s="173" t="s">
        <v>790</v>
      </c>
      <c r="B12" s="174">
        <v>424050424.06</v>
      </c>
      <c r="C12" s="174">
        <v>239662254.16</v>
      </c>
      <c r="D12" s="174">
        <v>663712678.22000003</v>
      </c>
    </row>
    <row r="13" spans="1:4" s="175" customFormat="1" ht="15" customHeight="1">
      <c r="A13" s="173" t="s">
        <v>791</v>
      </c>
      <c r="B13" s="174">
        <v>3529157497.4499998</v>
      </c>
      <c r="C13" s="174">
        <v>234101979.47</v>
      </c>
      <c r="D13" s="174">
        <v>3763259476.9200001</v>
      </c>
    </row>
    <row r="14" spans="1:4" s="175" customFormat="1" ht="15" customHeight="1">
      <c r="A14" s="176" t="s">
        <v>792</v>
      </c>
      <c r="B14" s="177">
        <v>5743860623.2700005</v>
      </c>
      <c r="C14" s="177">
        <v>718841660.45000005</v>
      </c>
      <c r="D14" s="177">
        <v>6462702283.7200003</v>
      </c>
    </row>
    <row r="15" spans="1:4" s="178" customFormat="1" ht="15" customHeight="1">
      <c r="A15" s="173" t="s">
        <v>793</v>
      </c>
      <c r="B15" s="174">
        <v>4049268982.1420002</v>
      </c>
      <c r="C15" s="174">
        <v>442911294.98699999</v>
      </c>
      <c r="D15" s="174">
        <v>4492180277.1289997</v>
      </c>
    </row>
    <row r="16" spans="1:4" s="180" customFormat="1" ht="15" customHeight="1">
      <c r="A16" s="179" t="s">
        <v>794</v>
      </c>
      <c r="B16" s="758">
        <v>0.70499999999999996</v>
      </c>
      <c r="C16" s="758">
        <v>0.61609999999999998</v>
      </c>
      <c r="D16" s="758">
        <v>0.69510000000000005</v>
      </c>
    </row>
    <row r="17" spans="1:4" s="175" customFormat="1" ht="15" customHeight="1">
      <c r="A17" s="176" t="s">
        <v>795</v>
      </c>
      <c r="B17" s="177">
        <v>404926898.21420002</v>
      </c>
      <c r="C17" s="177">
        <v>44291129.4987</v>
      </c>
      <c r="D17" s="177">
        <v>449218027.71289998</v>
      </c>
    </row>
    <row r="18" spans="1:4" s="175" customFormat="1" ht="15" customHeight="1">
      <c r="A18" s="173" t="s">
        <v>796</v>
      </c>
      <c r="B18" s="174">
        <v>434894169</v>
      </c>
      <c r="C18" s="174">
        <v>65312202</v>
      </c>
      <c r="D18" s="174">
        <v>500206371</v>
      </c>
    </row>
    <row r="19" spans="1:4" s="175" customFormat="1" ht="15" customHeight="1">
      <c r="A19" s="173" t="s">
        <v>797</v>
      </c>
      <c r="B19" s="174">
        <v>0</v>
      </c>
      <c r="C19" s="174">
        <v>0</v>
      </c>
      <c r="D19" s="174">
        <v>0</v>
      </c>
    </row>
    <row r="20" spans="1:4" s="175" customFormat="1" ht="15" customHeight="1">
      <c r="A20" s="179" t="s">
        <v>798</v>
      </c>
      <c r="B20" s="174">
        <v>0</v>
      </c>
      <c r="C20" s="174">
        <v>0</v>
      </c>
      <c r="D20" s="174">
        <v>0</v>
      </c>
    </row>
    <row r="21" spans="1:4" s="175" customFormat="1" ht="15" customHeight="1">
      <c r="A21" s="173" t="s">
        <v>799</v>
      </c>
      <c r="B21" s="174">
        <v>14285806</v>
      </c>
      <c r="C21" s="174">
        <v>15118617</v>
      </c>
      <c r="D21" s="174">
        <v>29404423</v>
      </c>
    </row>
    <row r="22" spans="1:4" s="175" customFormat="1" ht="15" customHeight="1">
      <c r="A22" s="176" t="s">
        <v>800</v>
      </c>
      <c r="B22" s="177">
        <v>420608363</v>
      </c>
      <c r="C22" s="177">
        <v>50193585</v>
      </c>
      <c r="D22" s="177">
        <v>470801948</v>
      </c>
    </row>
    <row r="23" spans="1:4" s="175" customFormat="1" ht="15" customHeight="1">
      <c r="A23" s="173" t="s">
        <v>801</v>
      </c>
      <c r="B23" s="174">
        <v>97607420</v>
      </c>
      <c r="C23" s="174">
        <v>0</v>
      </c>
      <c r="D23" s="174">
        <v>97607420</v>
      </c>
    </row>
    <row r="24" spans="1:4" s="175" customFormat="1" ht="15" customHeight="1">
      <c r="A24" s="173" t="s">
        <v>802</v>
      </c>
      <c r="B24" s="174">
        <v>0</v>
      </c>
      <c r="C24" s="174">
        <v>0</v>
      </c>
      <c r="D24" s="174">
        <v>0</v>
      </c>
    </row>
    <row r="25" spans="1:4" s="181" customFormat="1" ht="15" customHeight="1">
      <c r="A25" s="173" t="s">
        <v>803</v>
      </c>
      <c r="B25" s="174">
        <v>0</v>
      </c>
      <c r="C25" s="174">
        <v>0</v>
      </c>
      <c r="D25" s="174">
        <v>0</v>
      </c>
    </row>
    <row r="26" spans="1:4" s="175" customFormat="1" ht="15" customHeight="1">
      <c r="A26" s="173" t="s">
        <v>804</v>
      </c>
      <c r="B26" s="174">
        <v>97607420</v>
      </c>
      <c r="C26" s="174">
        <v>0</v>
      </c>
      <c r="D26" s="174">
        <v>97607420</v>
      </c>
    </row>
    <row r="27" spans="1:4" s="131" customFormat="1" ht="15" customHeight="1">
      <c r="A27" s="179" t="s">
        <v>805</v>
      </c>
      <c r="B27" s="174">
        <v>15707602</v>
      </c>
      <c r="C27" s="174">
        <v>1500770</v>
      </c>
      <c r="D27" s="174">
        <v>17208372</v>
      </c>
    </row>
    <row r="28" spans="1:4" s="182" customFormat="1" ht="15" customHeight="1">
      <c r="A28" s="179" t="s">
        <v>806</v>
      </c>
      <c r="B28" s="174">
        <v>0</v>
      </c>
      <c r="C28" s="174">
        <v>0</v>
      </c>
      <c r="D28" s="174">
        <v>0</v>
      </c>
    </row>
    <row r="29" spans="1:4" s="175" customFormat="1" ht="15" customHeight="1">
      <c r="A29" s="183" t="s">
        <v>807</v>
      </c>
      <c r="B29" s="177">
        <v>113315022</v>
      </c>
      <c r="C29" s="177">
        <v>1500770</v>
      </c>
      <c r="D29" s="177">
        <v>114815792</v>
      </c>
    </row>
    <row r="30" spans="1:4" s="175" customFormat="1" ht="15" customHeight="1">
      <c r="A30" s="179" t="s">
        <v>808</v>
      </c>
      <c r="B30" s="174">
        <v>0</v>
      </c>
      <c r="C30" s="174">
        <v>0</v>
      </c>
      <c r="D30" s="174">
        <v>0</v>
      </c>
    </row>
    <row r="31" spans="1:4" s="175" customFormat="1" ht="15" customHeight="1">
      <c r="A31" s="179" t="s">
        <v>809</v>
      </c>
      <c r="B31" s="174">
        <v>424644</v>
      </c>
      <c r="C31" s="174">
        <v>0</v>
      </c>
      <c r="D31" s="174">
        <v>424644</v>
      </c>
    </row>
    <row r="32" spans="1:4" s="175" customFormat="1" ht="15" customHeight="1">
      <c r="A32" s="176" t="s">
        <v>810</v>
      </c>
      <c r="B32" s="177">
        <v>533498741</v>
      </c>
      <c r="C32" s="177">
        <v>51694355</v>
      </c>
      <c r="D32" s="177">
        <v>585193096</v>
      </c>
    </row>
    <row r="33" spans="1:4" s="138" customFormat="1" ht="15" customHeight="1">
      <c r="A33" s="173" t="s">
        <v>811</v>
      </c>
      <c r="B33" s="174">
        <v>128571842.7858</v>
      </c>
      <c r="C33" s="174">
        <v>7403225.5012999997</v>
      </c>
      <c r="D33" s="174">
        <v>135975068.28709999</v>
      </c>
    </row>
    <row r="34" spans="1:4" s="186" customFormat="1" ht="15" customHeight="1">
      <c r="A34" s="173" t="s">
        <v>812</v>
      </c>
      <c r="B34" s="184">
        <v>0.2379</v>
      </c>
      <c r="C34" s="184">
        <v>0.2366</v>
      </c>
      <c r="D34" s="184">
        <v>0.23780000000000001</v>
      </c>
    </row>
    <row r="35" spans="1:4" ht="3.75" customHeight="1" thickBot="1">
      <c r="A35" s="128"/>
      <c r="B35" s="128"/>
      <c r="C35" s="128"/>
      <c r="D35" s="128"/>
    </row>
    <row r="36" spans="1:4" ht="15" customHeight="1" thickTop="1">
      <c r="A36" s="187" t="s">
        <v>813</v>
      </c>
      <c r="B36" s="114"/>
      <c r="C36" s="114"/>
      <c r="D36" s="114"/>
    </row>
    <row r="37" spans="1:4" ht="15" customHeight="1">
      <c r="A37" s="173"/>
      <c r="B37" s="114"/>
      <c r="C37" s="114"/>
      <c r="D37" s="114"/>
    </row>
  </sheetData>
  <mergeCells count="4">
    <mergeCell ref="A1:D1"/>
    <mergeCell ref="A2:D2"/>
    <mergeCell ref="A3:D3"/>
    <mergeCell ref="A4:D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L26"/>
  <sheetViews>
    <sheetView zoomScaleNormal="100" workbookViewId="0">
      <selection activeCell="J19" sqref="J19"/>
    </sheetView>
  </sheetViews>
  <sheetFormatPr baseColWidth="10" defaultColWidth="9.140625" defaultRowHeight="12.75"/>
  <cols>
    <col min="1" max="1" width="38.28515625" style="188" customWidth="1"/>
    <col min="2" max="2" width="13.85546875" style="166" customWidth="1"/>
    <col min="3" max="3" width="13.7109375" style="166" customWidth="1"/>
    <col min="4" max="4" width="15.140625" style="166" customWidth="1"/>
    <col min="5" max="5" width="12.140625" style="166" customWidth="1"/>
    <col min="6" max="256" width="11.42578125" style="166" customWidth="1"/>
    <col min="257" max="257" width="38.28515625" style="166" customWidth="1"/>
    <col min="258" max="258" width="13.85546875" style="166" customWidth="1"/>
    <col min="259" max="259" width="13.7109375" style="166" customWidth="1"/>
    <col min="260" max="260" width="15.140625" style="166" customWidth="1"/>
    <col min="261" max="261" width="12.140625" style="166" customWidth="1"/>
    <col min="262" max="512" width="11.42578125" style="166" customWidth="1"/>
    <col min="513" max="513" width="38.28515625" style="166" customWidth="1"/>
    <col min="514" max="514" width="13.85546875" style="166" customWidth="1"/>
    <col min="515" max="515" width="13.7109375" style="166" customWidth="1"/>
    <col min="516" max="516" width="15.140625" style="166" customWidth="1"/>
    <col min="517" max="517" width="12.140625" style="166" customWidth="1"/>
    <col min="518" max="768" width="11.42578125" style="166" customWidth="1"/>
    <col min="769" max="769" width="38.28515625" style="166" customWidth="1"/>
    <col min="770" max="770" width="13.85546875" style="166" customWidth="1"/>
    <col min="771" max="771" width="13.7109375" style="166" customWidth="1"/>
    <col min="772" max="772" width="15.140625" style="166" customWidth="1"/>
    <col min="773" max="773" width="12.140625" style="166" customWidth="1"/>
    <col min="774" max="1024" width="11.42578125" style="166" customWidth="1"/>
    <col min="1025" max="1025" width="38.28515625" style="166" customWidth="1"/>
    <col min="1026" max="1026" width="13.85546875" style="166" customWidth="1"/>
    <col min="1027" max="1027" width="13.7109375" style="166" customWidth="1"/>
    <col min="1028" max="1028" width="15.140625" style="166" customWidth="1"/>
    <col min="1029" max="1029" width="12.140625" style="166" customWidth="1"/>
    <col min="1030" max="1280" width="11.42578125" style="166" customWidth="1"/>
    <col min="1281" max="1281" width="38.28515625" style="166" customWidth="1"/>
    <col min="1282" max="1282" width="13.85546875" style="166" customWidth="1"/>
    <col min="1283" max="1283" width="13.7109375" style="166" customWidth="1"/>
    <col min="1284" max="1284" width="15.140625" style="166" customWidth="1"/>
    <col min="1285" max="1285" width="12.140625" style="166" customWidth="1"/>
    <col min="1286" max="1536" width="11.42578125" style="166" customWidth="1"/>
    <col min="1537" max="1537" width="38.28515625" style="166" customWidth="1"/>
    <col min="1538" max="1538" width="13.85546875" style="166" customWidth="1"/>
    <col min="1539" max="1539" width="13.7109375" style="166" customWidth="1"/>
    <col min="1540" max="1540" width="15.140625" style="166" customWidth="1"/>
    <col min="1541" max="1541" width="12.140625" style="166" customWidth="1"/>
    <col min="1542" max="1792" width="11.42578125" style="166" customWidth="1"/>
    <col min="1793" max="1793" width="38.28515625" style="166" customWidth="1"/>
    <col min="1794" max="1794" width="13.85546875" style="166" customWidth="1"/>
    <col min="1795" max="1795" width="13.7109375" style="166" customWidth="1"/>
    <col min="1796" max="1796" width="15.140625" style="166" customWidth="1"/>
    <col min="1797" max="1797" width="12.140625" style="166" customWidth="1"/>
    <col min="1798" max="2048" width="11.42578125" style="166" customWidth="1"/>
    <col min="2049" max="2049" width="38.28515625" style="166" customWidth="1"/>
    <col min="2050" max="2050" width="13.85546875" style="166" customWidth="1"/>
    <col min="2051" max="2051" width="13.7109375" style="166" customWidth="1"/>
    <col min="2052" max="2052" width="15.140625" style="166" customWidth="1"/>
    <col min="2053" max="2053" width="12.140625" style="166" customWidth="1"/>
    <col min="2054" max="2304" width="11.42578125" style="166" customWidth="1"/>
    <col min="2305" max="2305" width="38.28515625" style="166" customWidth="1"/>
    <col min="2306" max="2306" width="13.85546875" style="166" customWidth="1"/>
    <col min="2307" max="2307" width="13.7109375" style="166" customWidth="1"/>
    <col min="2308" max="2308" width="15.140625" style="166" customWidth="1"/>
    <col min="2309" max="2309" width="12.140625" style="166" customWidth="1"/>
    <col min="2310" max="2560" width="11.42578125" style="166" customWidth="1"/>
    <col min="2561" max="2561" width="38.28515625" style="166" customWidth="1"/>
    <col min="2562" max="2562" width="13.85546875" style="166" customWidth="1"/>
    <col min="2563" max="2563" width="13.7109375" style="166" customWidth="1"/>
    <col min="2564" max="2564" width="15.140625" style="166" customWidth="1"/>
    <col min="2565" max="2565" width="12.140625" style="166" customWidth="1"/>
    <col min="2566" max="2816" width="11.42578125" style="166" customWidth="1"/>
    <col min="2817" max="2817" width="38.28515625" style="166" customWidth="1"/>
    <col min="2818" max="2818" width="13.85546875" style="166" customWidth="1"/>
    <col min="2819" max="2819" width="13.7109375" style="166" customWidth="1"/>
    <col min="2820" max="2820" width="15.140625" style="166" customWidth="1"/>
    <col min="2821" max="2821" width="12.140625" style="166" customWidth="1"/>
    <col min="2822" max="3072" width="11.42578125" style="166" customWidth="1"/>
    <col min="3073" max="3073" width="38.28515625" style="166" customWidth="1"/>
    <col min="3074" max="3074" width="13.85546875" style="166" customWidth="1"/>
    <col min="3075" max="3075" width="13.7109375" style="166" customWidth="1"/>
    <col min="3076" max="3076" width="15.140625" style="166" customWidth="1"/>
    <col min="3077" max="3077" width="12.140625" style="166" customWidth="1"/>
    <col min="3078" max="3328" width="11.42578125" style="166" customWidth="1"/>
    <col min="3329" max="3329" width="38.28515625" style="166" customWidth="1"/>
    <col min="3330" max="3330" width="13.85546875" style="166" customWidth="1"/>
    <col min="3331" max="3331" width="13.7109375" style="166" customWidth="1"/>
    <col min="3332" max="3332" width="15.140625" style="166" customWidth="1"/>
    <col min="3333" max="3333" width="12.140625" style="166" customWidth="1"/>
    <col min="3334" max="3584" width="11.42578125" style="166" customWidth="1"/>
    <col min="3585" max="3585" width="38.28515625" style="166" customWidth="1"/>
    <col min="3586" max="3586" width="13.85546875" style="166" customWidth="1"/>
    <col min="3587" max="3587" width="13.7109375" style="166" customWidth="1"/>
    <col min="3588" max="3588" width="15.140625" style="166" customWidth="1"/>
    <col min="3589" max="3589" width="12.140625" style="166" customWidth="1"/>
    <col min="3590" max="3840" width="11.42578125" style="166" customWidth="1"/>
    <col min="3841" max="3841" width="38.28515625" style="166" customWidth="1"/>
    <col min="3842" max="3842" width="13.85546875" style="166" customWidth="1"/>
    <col min="3843" max="3843" width="13.7109375" style="166" customWidth="1"/>
    <col min="3844" max="3844" width="15.140625" style="166" customWidth="1"/>
    <col min="3845" max="3845" width="12.140625" style="166" customWidth="1"/>
    <col min="3846" max="4096" width="11.42578125" style="166" customWidth="1"/>
    <col min="4097" max="4097" width="38.28515625" style="166" customWidth="1"/>
    <col min="4098" max="4098" width="13.85546875" style="166" customWidth="1"/>
    <col min="4099" max="4099" width="13.7109375" style="166" customWidth="1"/>
    <col min="4100" max="4100" width="15.140625" style="166" customWidth="1"/>
    <col min="4101" max="4101" width="12.140625" style="166" customWidth="1"/>
    <col min="4102" max="4352" width="11.42578125" style="166" customWidth="1"/>
    <col min="4353" max="4353" width="38.28515625" style="166" customWidth="1"/>
    <col min="4354" max="4354" width="13.85546875" style="166" customWidth="1"/>
    <col min="4355" max="4355" width="13.7109375" style="166" customWidth="1"/>
    <col min="4356" max="4356" width="15.140625" style="166" customWidth="1"/>
    <col min="4357" max="4357" width="12.140625" style="166" customWidth="1"/>
    <col min="4358" max="4608" width="11.42578125" style="166" customWidth="1"/>
    <col min="4609" max="4609" width="38.28515625" style="166" customWidth="1"/>
    <col min="4610" max="4610" width="13.85546875" style="166" customWidth="1"/>
    <col min="4611" max="4611" width="13.7109375" style="166" customWidth="1"/>
    <col min="4612" max="4612" width="15.140625" style="166" customWidth="1"/>
    <col min="4613" max="4613" width="12.140625" style="166" customWidth="1"/>
    <col min="4614" max="4864" width="11.42578125" style="166" customWidth="1"/>
    <col min="4865" max="4865" width="38.28515625" style="166" customWidth="1"/>
    <col min="4866" max="4866" width="13.85546875" style="166" customWidth="1"/>
    <col min="4867" max="4867" width="13.7109375" style="166" customWidth="1"/>
    <col min="4868" max="4868" width="15.140625" style="166" customWidth="1"/>
    <col min="4869" max="4869" width="12.140625" style="166" customWidth="1"/>
    <col min="4870" max="5120" width="11.42578125" style="166" customWidth="1"/>
    <col min="5121" max="5121" width="38.28515625" style="166" customWidth="1"/>
    <col min="5122" max="5122" width="13.85546875" style="166" customWidth="1"/>
    <col min="5123" max="5123" width="13.7109375" style="166" customWidth="1"/>
    <col min="5124" max="5124" width="15.140625" style="166" customWidth="1"/>
    <col min="5125" max="5125" width="12.140625" style="166" customWidth="1"/>
    <col min="5126" max="5376" width="11.42578125" style="166" customWidth="1"/>
    <col min="5377" max="5377" width="38.28515625" style="166" customWidth="1"/>
    <col min="5378" max="5378" width="13.85546875" style="166" customWidth="1"/>
    <col min="5379" max="5379" width="13.7109375" style="166" customWidth="1"/>
    <col min="5380" max="5380" width="15.140625" style="166" customWidth="1"/>
    <col min="5381" max="5381" width="12.140625" style="166" customWidth="1"/>
    <col min="5382" max="5632" width="11.42578125" style="166" customWidth="1"/>
    <col min="5633" max="5633" width="38.28515625" style="166" customWidth="1"/>
    <col min="5634" max="5634" width="13.85546875" style="166" customWidth="1"/>
    <col min="5635" max="5635" width="13.7109375" style="166" customWidth="1"/>
    <col min="5636" max="5636" width="15.140625" style="166" customWidth="1"/>
    <col min="5637" max="5637" width="12.140625" style="166" customWidth="1"/>
    <col min="5638" max="5888" width="11.42578125" style="166" customWidth="1"/>
    <col min="5889" max="5889" width="38.28515625" style="166" customWidth="1"/>
    <col min="5890" max="5890" width="13.85546875" style="166" customWidth="1"/>
    <col min="5891" max="5891" width="13.7109375" style="166" customWidth="1"/>
    <col min="5892" max="5892" width="15.140625" style="166" customWidth="1"/>
    <col min="5893" max="5893" width="12.140625" style="166" customWidth="1"/>
    <col min="5894" max="6144" width="11.42578125" style="166" customWidth="1"/>
    <col min="6145" max="6145" width="38.28515625" style="166" customWidth="1"/>
    <col min="6146" max="6146" width="13.85546875" style="166" customWidth="1"/>
    <col min="6147" max="6147" width="13.7109375" style="166" customWidth="1"/>
    <col min="6148" max="6148" width="15.140625" style="166" customWidth="1"/>
    <col min="6149" max="6149" width="12.140625" style="166" customWidth="1"/>
    <col min="6150" max="6400" width="11.42578125" style="166" customWidth="1"/>
    <col min="6401" max="6401" width="38.28515625" style="166" customWidth="1"/>
    <col min="6402" max="6402" width="13.85546875" style="166" customWidth="1"/>
    <col min="6403" max="6403" width="13.7109375" style="166" customWidth="1"/>
    <col min="6404" max="6404" width="15.140625" style="166" customWidth="1"/>
    <col min="6405" max="6405" width="12.140625" style="166" customWidth="1"/>
    <col min="6406" max="6656" width="11.42578125" style="166" customWidth="1"/>
    <col min="6657" max="6657" width="38.28515625" style="166" customWidth="1"/>
    <col min="6658" max="6658" width="13.85546875" style="166" customWidth="1"/>
    <col min="6659" max="6659" width="13.7109375" style="166" customWidth="1"/>
    <col min="6660" max="6660" width="15.140625" style="166" customWidth="1"/>
    <col min="6661" max="6661" width="12.140625" style="166" customWidth="1"/>
    <col min="6662" max="6912" width="11.42578125" style="166" customWidth="1"/>
    <col min="6913" max="6913" width="38.28515625" style="166" customWidth="1"/>
    <col min="6914" max="6914" width="13.85546875" style="166" customWidth="1"/>
    <col min="6915" max="6915" width="13.7109375" style="166" customWidth="1"/>
    <col min="6916" max="6916" width="15.140625" style="166" customWidth="1"/>
    <col min="6917" max="6917" width="12.140625" style="166" customWidth="1"/>
    <col min="6918" max="7168" width="11.42578125" style="166" customWidth="1"/>
    <col min="7169" max="7169" width="38.28515625" style="166" customWidth="1"/>
    <col min="7170" max="7170" width="13.85546875" style="166" customWidth="1"/>
    <col min="7171" max="7171" width="13.7109375" style="166" customWidth="1"/>
    <col min="7172" max="7172" width="15.140625" style="166" customWidth="1"/>
    <col min="7173" max="7173" width="12.140625" style="166" customWidth="1"/>
    <col min="7174" max="7424" width="11.42578125" style="166" customWidth="1"/>
    <col min="7425" max="7425" width="38.28515625" style="166" customWidth="1"/>
    <col min="7426" max="7426" width="13.85546875" style="166" customWidth="1"/>
    <col min="7427" max="7427" width="13.7109375" style="166" customWidth="1"/>
    <col min="7428" max="7428" width="15.140625" style="166" customWidth="1"/>
    <col min="7429" max="7429" width="12.140625" style="166" customWidth="1"/>
    <col min="7430" max="7680" width="11.42578125" style="166" customWidth="1"/>
    <col min="7681" max="7681" width="38.28515625" style="166" customWidth="1"/>
    <col min="7682" max="7682" width="13.85546875" style="166" customWidth="1"/>
    <col min="7683" max="7683" width="13.7109375" style="166" customWidth="1"/>
    <col min="7684" max="7684" width="15.140625" style="166" customWidth="1"/>
    <col min="7685" max="7685" width="12.140625" style="166" customWidth="1"/>
    <col min="7686" max="7936" width="11.42578125" style="166" customWidth="1"/>
    <col min="7937" max="7937" width="38.28515625" style="166" customWidth="1"/>
    <col min="7938" max="7938" width="13.85546875" style="166" customWidth="1"/>
    <col min="7939" max="7939" width="13.7109375" style="166" customWidth="1"/>
    <col min="7940" max="7940" width="15.140625" style="166" customWidth="1"/>
    <col min="7941" max="7941" width="12.140625" style="166" customWidth="1"/>
    <col min="7942" max="8192" width="11.42578125" style="166" customWidth="1"/>
    <col min="8193" max="8193" width="38.28515625" style="166" customWidth="1"/>
    <col min="8194" max="8194" width="13.85546875" style="166" customWidth="1"/>
    <col min="8195" max="8195" width="13.7109375" style="166" customWidth="1"/>
    <col min="8196" max="8196" width="15.140625" style="166" customWidth="1"/>
    <col min="8197" max="8197" width="12.140625" style="166" customWidth="1"/>
    <col min="8198" max="8448" width="11.42578125" style="166" customWidth="1"/>
    <col min="8449" max="8449" width="38.28515625" style="166" customWidth="1"/>
    <col min="8450" max="8450" width="13.85546875" style="166" customWidth="1"/>
    <col min="8451" max="8451" width="13.7109375" style="166" customWidth="1"/>
    <col min="8452" max="8452" width="15.140625" style="166" customWidth="1"/>
    <col min="8453" max="8453" width="12.140625" style="166" customWidth="1"/>
    <col min="8454" max="8704" width="11.42578125" style="166" customWidth="1"/>
    <col min="8705" max="8705" width="38.28515625" style="166" customWidth="1"/>
    <col min="8706" max="8706" width="13.85546875" style="166" customWidth="1"/>
    <col min="8707" max="8707" width="13.7109375" style="166" customWidth="1"/>
    <col min="8708" max="8708" width="15.140625" style="166" customWidth="1"/>
    <col min="8709" max="8709" width="12.140625" style="166" customWidth="1"/>
    <col min="8710" max="8960" width="11.42578125" style="166" customWidth="1"/>
    <col min="8961" max="8961" width="38.28515625" style="166" customWidth="1"/>
    <col min="8962" max="8962" width="13.85546875" style="166" customWidth="1"/>
    <col min="8963" max="8963" width="13.7109375" style="166" customWidth="1"/>
    <col min="8964" max="8964" width="15.140625" style="166" customWidth="1"/>
    <col min="8965" max="8965" width="12.140625" style="166" customWidth="1"/>
    <col min="8966" max="9216" width="11.42578125" style="166" customWidth="1"/>
    <col min="9217" max="9217" width="38.28515625" style="166" customWidth="1"/>
    <col min="9218" max="9218" width="13.85546875" style="166" customWidth="1"/>
    <col min="9219" max="9219" width="13.7109375" style="166" customWidth="1"/>
    <col min="9220" max="9220" width="15.140625" style="166" customWidth="1"/>
    <col min="9221" max="9221" width="12.140625" style="166" customWidth="1"/>
    <col min="9222" max="9472" width="11.42578125" style="166" customWidth="1"/>
    <col min="9473" max="9473" width="38.28515625" style="166" customWidth="1"/>
    <col min="9474" max="9474" width="13.85546875" style="166" customWidth="1"/>
    <col min="9475" max="9475" width="13.7109375" style="166" customWidth="1"/>
    <col min="9476" max="9476" width="15.140625" style="166" customWidth="1"/>
    <col min="9477" max="9477" width="12.140625" style="166" customWidth="1"/>
    <col min="9478" max="9728" width="11.42578125" style="166" customWidth="1"/>
    <col min="9729" max="9729" width="38.28515625" style="166" customWidth="1"/>
    <col min="9730" max="9730" width="13.85546875" style="166" customWidth="1"/>
    <col min="9731" max="9731" width="13.7109375" style="166" customWidth="1"/>
    <col min="9732" max="9732" width="15.140625" style="166" customWidth="1"/>
    <col min="9733" max="9733" width="12.140625" style="166" customWidth="1"/>
    <col min="9734" max="9984" width="11.42578125" style="166" customWidth="1"/>
    <col min="9985" max="9985" width="38.28515625" style="166" customWidth="1"/>
    <col min="9986" max="9986" width="13.85546875" style="166" customWidth="1"/>
    <col min="9987" max="9987" width="13.7109375" style="166" customWidth="1"/>
    <col min="9988" max="9988" width="15.140625" style="166" customWidth="1"/>
    <col min="9989" max="9989" width="12.140625" style="166" customWidth="1"/>
    <col min="9990" max="10240" width="11.42578125" style="166" customWidth="1"/>
    <col min="10241" max="10241" width="38.28515625" style="166" customWidth="1"/>
    <col min="10242" max="10242" width="13.85546875" style="166" customWidth="1"/>
    <col min="10243" max="10243" width="13.7109375" style="166" customWidth="1"/>
    <col min="10244" max="10244" width="15.140625" style="166" customWidth="1"/>
    <col min="10245" max="10245" width="12.140625" style="166" customWidth="1"/>
    <col min="10246" max="10496" width="11.42578125" style="166" customWidth="1"/>
    <col min="10497" max="10497" width="38.28515625" style="166" customWidth="1"/>
    <col min="10498" max="10498" width="13.85546875" style="166" customWidth="1"/>
    <col min="10499" max="10499" width="13.7109375" style="166" customWidth="1"/>
    <col min="10500" max="10500" width="15.140625" style="166" customWidth="1"/>
    <col min="10501" max="10501" width="12.140625" style="166" customWidth="1"/>
    <col min="10502" max="10752" width="11.42578125" style="166" customWidth="1"/>
    <col min="10753" max="10753" width="38.28515625" style="166" customWidth="1"/>
    <col min="10754" max="10754" width="13.85546875" style="166" customWidth="1"/>
    <col min="10755" max="10755" width="13.7109375" style="166" customWidth="1"/>
    <col min="10756" max="10756" width="15.140625" style="166" customWidth="1"/>
    <col min="10757" max="10757" width="12.140625" style="166" customWidth="1"/>
    <col min="10758" max="11008" width="11.42578125" style="166" customWidth="1"/>
    <col min="11009" max="11009" width="38.28515625" style="166" customWidth="1"/>
    <col min="11010" max="11010" width="13.85546875" style="166" customWidth="1"/>
    <col min="11011" max="11011" width="13.7109375" style="166" customWidth="1"/>
    <col min="11012" max="11012" width="15.140625" style="166" customWidth="1"/>
    <col min="11013" max="11013" width="12.140625" style="166" customWidth="1"/>
    <col min="11014" max="11264" width="11.42578125" style="166" customWidth="1"/>
    <col min="11265" max="11265" width="38.28515625" style="166" customWidth="1"/>
    <col min="11266" max="11266" width="13.85546875" style="166" customWidth="1"/>
    <col min="11267" max="11267" width="13.7109375" style="166" customWidth="1"/>
    <col min="11268" max="11268" width="15.140625" style="166" customWidth="1"/>
    <col min="11269" max="11269" width="12.140625" style="166" customWidth="1"/>
    <col min="11270" max="11520" width="11.42578125" style="166" customWidth="1"/>
    <col min="11521" max="11521" width="38.28515625" style="166" customWidth="1"/>
    <col min="11522" max="11522" width="13.85546875" style="166" customWidth="1"/>
    <col min="11523" max="11523" width="13.7109375" style="166" customWidth="1"/>
    <col min="11524" max="11524" width="15.140625" style="166" customWidth="1"/>
    <col min="11525" max="11525" width="12.140625" style="166" customWidth="1"/>
    <col min="11526" max="11776" width="11.42578125" style="166" customWidth="1"/>
    <col min="11777" max="11777" width="38.28515625" style="166" customWidth="1"/>
    <col min="11778" max="11778" width="13.85546875" style="166" customWidth="1"/>
    <col min="11779" max="11779" width="13.7109375" style="166" customWidth="1"/>
    <col min="11780" max="11780" width="15.140625" style="166" customWidth="1"/>
    <col min="11781" max="11781" width="12.140625" style="166" customWidth="1"/>
    <col min="11782" max="12032" width="11.42578125" style="166" customWidth="1"/>
    <col min="12033" max="12033" width="38.28515625" style="166" customWidth="1"/>
    <col min="12034" max="12034" width="13.85546875" style="166" customWidth="1"/>
    <col min="12035" max="12035" width="13.7109375" style="166" customWidth="1"/>
    <col min="12036" max="12036" width="15.140625" style="166" customWidth="1"/>
    <col min="12037" max="12037" width="12.140625" style="166" customWidth="1"/>
    <col min="12038" max="12288" width="11.42578125" style="166" customWidth="1"/>
    <col min="12289" max="12289" width="38.28515625" style="166" customWidth="1"/>
    <col min="12290" max="12290" width="13.85546875" style="166" customWidth="1"/>
    <col min="12291" max="12291" width="13.7109375" style="166" customWidth="1"/>
    <col min="12292" max="12292" width="15.140625" style="166" customWidth="1"/>
    <col min="12293" max="12293" width="12.140625" style="166" customWidth="1"/>
    <col min="12294" max="12544" width="11.42578125" style="166" customWidth="1"/>
    <col min="12545" max="12545" width="38.28515625" style="166" customWidth="1"/>
    <col min="12546" max="12546" width="13.85546875" style="166" customWidth="1"/>
    <col min="12547" max="12547" width="13.7109375" style="166" customWidth="1"/>
    <col min="12548" max="12548" width="15.140625" style="166" customWidth="1"/>
    <col min="12549" max="12549" width="12.140625" style="166" customWidth="1"/>
    <col min="12550" max="12800" width="11.42578125" style="166" customWidth="1"/>
    <col min="12801" max="12801" width="38.28515625" style="166" customWidth="1"/>
    <col min="12802" max="12802" width="13.85546875" style="166" customWidth="1"/>
    <col min="12803" max="12803" width="13.7109375" style="166" customWidth="1"/>
    <col min="12804" max="12804" width="15.140625" style="166" customWidth="1"/>
    <col min="12805" max="12805" width="12.140625" style="166" customWidth="1"/>
    <col min="12806" max="13056" width="11.42578125" style="166" customWidth="1"/>
    <col min="13057" max="13057" width="38.28515625" style="166" customWidth="1"/>
    <col min="13058" max="13058" width="13.85546875" style="166" customWidth="1"/>
    <col min="13059" max="13059" width="13.7109375" style="166" customWidth="1"/>
    <col min="13060" max="13060" width="15.140625" style="166" customWidth="1"/>
    <col min="13061" max="13061" width="12.140625" style="166" customWidth="1"/>
    <col min="13062" max="13312" width="11.42578125" style="166" customWidth="1"/>
    <col min="13313" max="13313" width="38.28515625" style="166" customWidth="1"/>
    <col min="13314" max="13314" width="13.85546875" style="166" customWidth="1"/>
    <col min="13315" max="13315" width="13.7109375" style="166" customWidth="1"/>
    <col min="13316" max="13316" width="15.140625" style="166" customWidth="1"/>
    <col min="13317" max="13317" width="12.140625" style="166" customWidth="1"/>
    <col min="13318" max="13568" width="11.42578125" style="166" customWidth="1"/>
    <col min="13569" max="13569" width="38.28515625" style="166" customWidth="1"/>
    <col min="13570" max="13570" width="13.85546875" style="166" customWidth="1"/>
    <col min="13571" max="13571" width="13.7109375" style="166" customWidth="1"/>
    <col min="13572" max="13572" width="15.140625" style="166" customWidth="1"/>
    <col min="13573" max="13573" width="12.140625" style="166" customWidth="1"/>
    <col min="13574" max="13824" width="11.42578125" style="166" customWidth="1"/>
    <col min="13825" max="13825" width="38.28515625" style="166" customWidth="1"/>
    <col min="13826" max="13826" width="13.85546875" style="166" customWidth="1"/>
    <col min="13827" max="13827" width="13.7109375" style="166" customWidth="1"/>
    <col min="13828" max="13828" width="15.140625" style="166" customWidth="1"/>
    <col min="13829" max="13829" width="12.140625" style="166" customWidth="1"/>
    <col min="13830" max="14080" width="11.42578125" style="166" customWidth="1"/>
    <col min="14081" max="14081" width="38.28515625" style="166" customWidth="1"/>
    <col min="14082" max="14082" width="13.85546875" style="166" customWidth="1"/>
    <col min="14083" max="14083" width="13.7109375" style="166" customWidth="1"/>
    <col min="14084" max="14084" width="15.140625" style="166" customWidth="1"/>
    <col min="14085" max="14085" width="12.140625" style="166" customWidth="1"/>
    <col min="14086" max="14336" width="11.42578125" style="166" customWidth="1"/>
    <col min="14337" max="14337" width="38.28515625" style="166" customWidth="1"/>
    <col min="14338" max="14338" width="13.85546875" style="166" customWidth="1"/>
    <col min="14339" max="14339" width="13.7109375" style="166" customWidth="1"/>
    <col min="14340" max="14340" width="15.140625" style="166" customWidth="1"/>
    <col min="14341" max="14341" width="12.140625" style="166" customWidth="1"/>
    <col min="14342" max="14592" width="11.42578125" style="166" customWidth="1"/>
    <col min="14593" max="14593" width="38.28515625" style="166" customWidth="1"/>
    <col min="14594" max="14594" width="13.85546875" style="166" customWidth="1"/>
    <col min="14595" max="14595" width="13.7109375" style="166" customWidth="1"/>
    <col min="14596" max="14596" width="15.140625" style="166" customWidth="1"/>
    <col min="14597" max="14597" width="12.140625" style="166" customWidth="1"/>
    <col min="14598" max="14848" width="11.42578125" style="166" customWidth="1"/>
    <col min="14849" max="14849" width="38.28515625" style="166" customWidth="1"/>
    <col min="14850" max="14850" width="13.85546875" style="166" customWidth="1"/>
    <col min="14851" max="14851" width="13.7109375" style="166" customWidth="1"/>
    <col min="14852" max="14852" width="15.140625" style="166" customWidth="1"/>
    <col min="14853" max="14853" width="12.140625" style="166" customWidth="1"/>
    <col min="14854" max="15104" width="11.42578125" style="166" customWidth="1"/>
    <col min="15105" max="15105" width="38.28515625" style="166" customWidth="1"/>
    <col min="15106" max="15106" width="13.85546875" style="166" customWidth="1"/>
    <col min="15107" max="15107" width="13.7109375" style="166" customWidth="1"/>
    <col min="15108" max="15108" width="15.140625" style="166" customWidth="1"/>
    <col min="15109" max="15109" width="12.140625" style="166" customWidth="1"/>
    <col min="15110" max="15360" width="11.42578125" style="166" customWidth="1"/>
    <col min="15361" max="15361" width="38.28515625" style="166" customWidth="1"/>
    <col min="15362" max="15362" width="13.85546875" style="166" customWidth="1"/>
    <col min="15363" max="15363" width="13.7109375" style="166" customWidth="1"/>
    <col min="15364" max="15364" width="15.140625" style="166" customWidth="1"/>
    <col min="15365" max="15365" width="12.140625" style="166" customWidth="1"/>
    <col min="15366" max="15616" width="11.42578125" style="166" customWidth="1"/>
    <col min="15617" max="15617" width="38.28515625" style="166" customWidth="1"/>
    <col min="15618" max="15618" width="13.85546875" style="166" customWidth="1"/>
    <col min="15619" max="15619" width="13.7109375" style="166" customWidth="1"/>
    <col min="15620" max="15620" width="15.140625" style="166" customWidth="1"/>
    <col min="15621" max="15621" width="12.140625" style="166" customWidth="1"/>
    <col min="15622" max="15872" width="11.42578125" style="166" customWidth="1"/>
    <col min="15873" max="15873" width="38.28515625" style="166" customWidth="1"/>
    <col min="15874" max="15874" width="13.85546875" style="166" customWidth="1"/>
    <col min="15875" max="15875" width="13.7109375" style="166" customWidth="1"/>
    <col min="15876" max="15876" width="15.140625" style="166" customWidth="1"/>
    <col min="15877" max="15877" width="12.140625" style="166" customWidth="1"/>
    <col min="15878" max="16128" width="11.42578125" style="166" customWidth="1"/>
    <col min="16129" max="16129" width="38.28515625" style="166" customWidth="1"/>
    <col min="16130" max="16130" width="13.85546875" style="166" customWidth="1"/>
    <col min="16131" max="16131" width="13.7109375" style="166" customWidth="1"/>
    <col min="16132" max="16132" width="15.140625" style="166" customWidth="1"/>
    <col min="16133" max="16133" width="12.140625" style="166" customWidth="1"/>
    <col min="16134" max="16384" width="11.42578125" style="166" customWidth="1"/>
  </cols>
  <sheetData>
    <row r="1" spans="1:12" s="189" customFormat="1" ht="30" customHeight="1">
      <c r="A1" s="776" t="s">
        <v>347</v>
      </c>
      <c r="B1" s="776"/>
      <c r="C1" s="776"/>
      <c r="D1" s="776"/>
      <c r="E1" s="776"/>
      <c r="F1" s="114"/>
      <c r="G1" s="114"/>
      <c r="H1" s="114"/>
      <c r="I1" s="114"/>
      <c r="J1" s="114"/>
      <c r="K1" s="114"/>
      <c r="L1" s="114"/>
    </row>
    <row r="2" spans="1:12" s="189" customFormat="1" ht="15" customHeight="1">
      <c r="A2" s="777" t="s">
        <v>814</v>
      </c>
      <c r="B2" s="777"/>
      <c r="C2" s="777"/>
      <c r="D2" s="777"/>
      <c r="E2" s="777"/>
      <c r="F2" s="114"/>
      <c r="G2" s="114"/>
      <c r="H2" s="114"/>
      <c r="I2" s="114"/>
      <c r="J2" s="114"/>
      <c r="K2" s="114"/>
      <c r="L2" s="114"/>
    </row>
    <row r="3" spans="1:12" s="189" customFormat="1" ht="15" customHeight="1">
      <c r="A3" s="777" t="s">
        <v>2</v>
      </c>
      <c r="B3" s="777"/>
      <c r="C3" s="777"/>
      <c r="D3" s="777"/>
      <c r="E3" s="777"/>
      <c r="F3" s="114"/>
      <c r="G3" s="114"/>
      <c r="H3" s="114"/>
      <c r="I3" s="114"/>
      <c r="J3" s="114"/>
      <c r="K3" s="114"/>
      <c r="L3" s="114"/>
    </row>
    <row r="4" spans="1:12" s="190" customFormat="1" ht="30" customHeight="1">
      <c r="A4" s="778" t="s">
        <v>3</v>
      </c>
      <c r="B4" s="778"/>
      <c r="C4" s="778"/>
      <c r="D4" s="778"/>
      <c r="E4" s="778"/>
      <c r="F4" s="114"/>
      <c r="G4" s="114"/>
      <c r="H4" s="114"/>
      <c r="I4" s="114"/>
      <c r="J4" s="114"/>
      <c r="K4" s="114"/>
      <c r="L4" s="114"/>
    </row>
    <row r="5" spans="1:12" ht="15" customHeight="1">
      <c r="A5" s="191"/>
      <c r="B5" s="192"/>
      <c r="C5" s="192"/>
      <c r="D5" s="114"/>
      <c r="E5" s="114"/>
      <c r="F5" s="114"/>
      <c r="G5" s="114"/>
      <c r="H5" s="114"/>
      <c r="I5" s="114"/>
      <c r="J5" s="114"/>
      <c r="K5" s="114"/>
      <c r="L5" s="114"/>
    </row>
    <row r="6" spans="1:12" ht="30" customHeight="1">
      <c r="A6" s="194"/>
      <c r="B6" s="195" t="s">
        <v>349</v>
      </c>
      <c r="C6" s="195" t="s">
        <v>348</v>
      </c>
      <c r="D6" s="196" t="s">
        <v>444</v>
      </c>
      <c r="E6" s="197" t="s">
        <v>815</v>
      </c>
      <c r="F6" s="114"/>
      <c r="G6" s="114"/>
      <c r="H6" s="114"/>
      <c r="I6" s="114"/>
      <c r="J6" s="114"/>
      <c r="K6" s="114"/>
      <c r="L6" s="114"/>
    </row>
    <row r="7" spans="1:12" ht="15" customHeight="1">
      <c r="A7" s="198" t="s">
        <v>816</v>
      </c>
      <c r="B7" s="199">
        <v>3539535.2336799996</v>
      </c>
      <c r="C7" s="199">
        <v>439711.66024</v>
      </c>
      <c r="D7" s="199">
        <f>SUM(B7:C7)</f>
        <v>3979246.8939199997</v>
      </c>
      <c r="E7" s="144">
        <f>D7/$D$19</f>
        <v>0.90772611910901868</v>
      </c>
      <c r="F7" s="332"/>
      <c r="G7" s="114"/>
      <c r="H7" s="114"/>
      <c r="I7" s="114"/>
      <c r="J7" s="114"/>
      <c r="K7" s="114"/>
      <c r="L7" s="114"/>
    </row>
    <row r="8" spans="1:12" ht="15" customHeight="1">
      <c r="A8" s="198" t="s">
        <v>817</v>
      </c>
      <c r="B8" s="199">
        <v>14678.10475</v>
      </c>
      <c r="C8" s="199">
        <v>1394.8724999999999</v>
      </c>
      <c r="D8" s="199">
        <f t="shared" ref="D8:D19" si="0">SUM(B8:C8)</f>
        <v>16072.97725</v>
      </c>
      <c r="E8" s="144">
        <f t="shared" ref="E8:E19" si="1">D8/$D$19</f>
        <v>3.6664880693787301E-3</v>
      </c>
      <c r="F8" s="332"/>
      <c r="G8" s="114"/>
      <c r="H8" s="114"/>
      <c r="I8" s="114"/>
      <c r="J8" s="114"/>
      <c r="K8" s="114"/>
      <c r="L8" s="114"/>
    </row>
    <row r="9" spans="1:12" ht="15" customHeight="1">
      <c r="A9" s="198" t="s">
        <v>818</v>
      </c>
      <c r="B9" s="199">
        <v>113966.38636</v>
      </c>
      <c r="C9" s="199">
        <v>18432.10079</v>
      </c>
      <c r="D9" s="199">
        <f t="shared" si="0"/>
        <v>132398.48715</v>
      </c>
      <c r="E9" s="144">
        <f t="shared" si="1"/>
        <v>3.0202088013237753E-2</v>
      </c>
      <c r="F9" s="332"/>
      <c r="G9" s="114"/>
      <c r="H9" s="114"/>
      <c r="I9" s="114"/>
      <c r="J9" s="114"/>
      <c r="K9" s="114"/>
      <c r="L9" s="114"/>
    </row>
    <row r="10" spans="1:12" ht="15" customHeight="1">
      <c r="A10" s="198" t="s">
        <v>819</v>
      </c>
      <c r="B10" s="199">
        <v>4204.5172999999995</v>
      </c>
      <c r="C10" s="199">
        <v>314.04538000000002</v>
      </c>
      <c r="D10" s="199">
        <f t="shared" si="0"/>
        <v>4518.5626799999991</v>
      </c>
      <c r="E10" s="144">
        <f t="shared" si="1"/>
        <v>1.0307521686413123E-3</v>
      </c>
      <c r="F10" s="332"/>
      <c r="G10" s="114"/>
      <c r="H10" s="114"/>
      <c r="I10" s="114"/>
      <c r="J10" s="114"/>
      <c r="K10" s="114"/>
      <c r="L10" s="114"/>
    </row>
    <row r="11" spans="1:12" ht="15" customHeight="1">
      <c r="A11" s="198" t="s">
        <v>820</v>
      </c>
      <c r="B11" s="199">
        <v>33654.670560000006</v>
      </c>
      <c r="C11" s="199">
        <v>2481.19958</v>
      </c>
      <c r="D11" s="199">
        <f t="shared" si="0"/>
        <v>36135.870140000006</v>
      </c>
      <c r="E11" s="144">
        <f t="shared" si="1"/>
        <v>8.243135959452013E-3</v>
      </c>
      <c r="F11" s="332"/>
      <c r="G11" s="114"/>
      <c r="H11" s="114"/>
      <c r="I11" s="114"/>
      <c r="J11" s="114"/>
      <c r="K11" s="114"/>
      <c r="L11" s="114"/>
    </row>
    <row r="12" spans="1:12" ht="15" customHeight="1">
      <c r="A12" s="198" t="s">
        <v>821</v>
      </c>
      <c r="B12" s="199">
        <v>6340.6480799999999</v>
      </c>
      <c r="C12" s="199">
        <v>365.09499</v>
      </c>
      <c r="D12" s="199">
        <f t="shared" si="0"/>
        <v>6705.7430699999995</v>
      </c>
      <c r="E12" s="144">
        <f t="shared" si="1"/>
        <v>1.5296809408769675E-3</v>
      </c>
      <c r="F12" s="332"/>
      <c r="G12" s="114"/>
      <c r="H12" s="114"/>
      <c r="I12" s="114"/>
      <c r="J12" s="114"/>
      <c r="K12" s="114"/>
      <c r="L12" s="114"/>
    </row>
    <row r="13" spans="1:12" ht="15" customHeight="1">
      <c r="A13" s="198" t="s">
        <v>822</v>
      </c>
      <c r="B13" s="199">
        <v>4782.2169100000001</v>
      </c>
      <c r="C13" s="199">
        <v>0</v>
      </c>
      <c r="D13" s="199">
        <f t="shared" si="0"/>
        <v>4782.2169100000001</v>
      </c>
      <c r="E13" s="144">
        <f t="shared" si="1"/>
        <v>1.0908956674903659E-3</v>
      </c>
      <c r="F13" s="332"/>
      <c r="G13" s="114"/>
      <c r="H13" s="114"/>
      <c r="I13" s="114"/>
      <c r="J13" s="114"/>
      <c r="K13" s="114"/>
      <c r="L13" s="114"/>
    </row>
    <row r="14" spans="1:12" ht="15" customHeight="1">
      <c r="A14" s="198" t="s">
        <v>823</v>
      </c>
      <c r="B14" s="199">
        <v>2115.4607099999998</v>
      </c>
      <c r="C14" s="199">
        <v>0</v>
      </c>
      <c r="D14" s="199">
        <f t="shared" si="0"/>
        <v>2115.4607099999998</v>
      </c>
      <c r="E14" s="144">
        <f t="shared" si="1"/>
        <v>4.8256843357719905E-4</v>
      </c>
      <c r="F14" s="332"/>
      <c r="G14" s="114"/>
      <c r="H14" s="114"/>
      <c r="I14" s="114"/>
      <c r="J14" s="114"/>
      <c r="K14" s="114"/>
      <c r="L14" s="114"/>
    </row>
    <row r="15" spans="1:12" ht="15" customHeight="1">
      <c r="A15" s="198" t="s">
        <v>824</v>
      </c>
      <c r="B15" s="199">
        <v>29524.771519999998</v>
      </c>
      <c r="C15" s="199">
        <v>9999.1566199999997</v>
      </c>
      <c r="D15" s="199">
        <f t="shared" si="0"/>
        <v>39523.928139999996</v>
      </c>
      <c r="E15" s="144">
        <f t="shared" si="1"/>
        <v>9.0160029922454008E-3</v>
      </c>
      <c r="F15" s="332"/>
      <c r="G15" s="114"/>
      <c r="H15" s="114"/>
      <c r="I15" s="114"/>
      <c r="J15" s="114"/>
      <c r="K15" s="114"/>
      <c r="L15" s="114"/>
    </row>
    <row r="16" spans="1:12" ht="15" customHeight="1">
      <c r="A16" s="198" t="s">
        <v>825</v>
      </c>
      <c r="B16" s="199">
        <v>22359.165399999998</v>
      </c>
      <c r="C16" s="199">
        <v>4290.7170700000006</v>
      </c>
      <c r="D16" s="199">
        <f t="shared" si="0"/>
        <v>26649.882469999997</v>
      </c>
      <c r="E16" s="144">
        <f t="shared" si="1"/>
        <v>6.0792393721953624E-3</v>
      </c>
      <c r="F16" s="332"/>
      <c r="G16" s="114"/>
      <c r="H16" s="114"/>
      <c r="I16" s="114"/>
      <c r="J16" s="114"/>
      <c r="K16" s="114"/>
      <c r="L16" s="114"/>
    </row>
    <row r="17" spans="1:12" ht="15" customHeight="1">
      <c r="A17" s="198" t="s">
        <v>826</v>
      </c>
      <c r="B17" s="199">
        <v>120585.54695</v>
      </c>
      <c r="C17" s="199">
        <v>71079.832159999991</v>
      </c>
      <c r="D17" s="199">
        <f t="shared" si="0"/>
        <v>191665.37910999998</v>
      </c>
      <c r="E17" s="144">
        <f t="shared" si="1"/>
        <v>4.3721758258555746E-2</v>
      </c>
      <c r="F17" s="332"/>
      <c r="G17" s="114"/>
      <c r="H17" s="114"/>
      <c r="I17" s="114"/>
      <c r="J17" s="114"/>
      <c r="K17" s="114"/>
      <c r="L17" s="114"/>
    </row>
    <row r="18" spans="1:12" ht="15" customHeight="1">
      <c r="A18" s="198" t="s">
        <v>827</v>
      </c>
      <c r="B18" s="199">
        <v>109709.50709999999</v>
      </c>
      <c r="C18" s="199">
        <v>44939.338389999997</v>
      </c>
      <c r="D18" s="199">
        <f t="shared" si="0"/>
        <v>154648.84548999998</v>
      </c>
      <c r="E18" s="144">
        <f t="shared" si="1"/>
        <v>3.5277729702023905E-2</v>
      </c>
      <c r="F18" s="332"/>
      <c r="G18" s="114"/>
      <c r="H18" s="114"/>
      <c r="I18" s="114"/>
      <c r="J18" s="114"/>
      <c r="K18" s="114"/>
      <c r="L18" s="114"/>
    </row>
    <row r="19" spans="1:12" ht="15" customHeight="1">
      <c r="A19" s="200" t="s">
        <v>828</v>
      </c>
      <c r="B19" s="201">
        <v>3842048.8259800002</v>
      </c>
      <c r="C19" s="201">
        <v>541703.94938999997</v>
      </c>
      <c r="D19" s="201">
        <f t="shared" si="0"/>
        <v>4383752.7753699999</v>
      </c>
      <c r="E19" s="333">
        <f t="shared" si="1"/>
        <v>1</v>
      </c>
      <c r="F19" s="332"/>
      <c r="G19" s="114"/>
      <c r="H19" s="332"/>
      <c r="I19" s="114"/>
      <c r="J19" s="114"/>
      <c r="K19" s="114"/>
      <c r="L19" s="114"/>
    </row>
    <row r="20" spans="1:12" ht="15" customHeight="1">
      <c r="A20" s="203" t="s">
        <v>829</v>
      </c>
      <c r="B20" s="199">
        <v>159407.40333999999</v>
      </c>
      <c r="C20" s="199">
        <v>51304.068329999995</v>
      </c>
      <c r="D20" s="199">
        <f>SUM(B20:C20)</f>
        <v>210711.47167</v>
      </c>
      <c r="E20" s="144"/>
      <c r="F20" s="114"/>
      <c r="G20" s="114"/>
      <c r="H20" s="114"/>
      <c r="I20" s="114"/>
      <c r="J20" s="114"/>
      <c r="K20" s="114"/>
      <c r="L20" s="114"/>
    </row>
    <row r="21" spans="1:12" s="206" customFormat="1" ht="15" customHeight="1" thickBot="1">
      <c r="A21" s="204" t="s">
        <v>830</v>
      </c>
      <c r="B21" s="205">
        <f>B19/D19</f>
        <v>0.8764291744658711</v>
      </c>
      <c r="C21" s="205">
        <f>C19/D19</f>
        <v>0.12357082553412897</v>
      </c>
      <c r="D21" s="205">
        <v>1</v>
      </c>
      <c r="E21" s="205"/>
      <c r="F21" s="334"/>
      <c r="G21" s="334"/>
      <c r="H21" s="334"/>
      <c r="I21" s="334"/>
      <c r="J21" s="334"/>
      <c r="K21" s="334"/>
      <c r="L21" s="334"/>
    </row>
    <row r="22" spans="1:12" ht="15" customHeight="1" thickTop="1">
      <c r="A22" s="132" t="s">
        <v>831</v>
      </c>
      <c r="B22" s="207"/>
      <c r="C22" s="207"/>
      <c r="D22" s="208"/>
      <c r="E22" s="208"/>
      <c r="F22" s="114"/>
      <c r="G22" s="114"/>
      <c r="H22" s="114"/>
      <c r="I22" s="114"/>
      <c r="J22" s="114"/>
      <c r="K22" s="114"/>
      <c r="L22" s="114"/>
    </row>
    <row r="23" spans="1:12" ht="108" customHeight="1">
      <c r="A23" s="791" t="s">
        <v>491</v>
      </c>
      <c r="B23" s="793"/>
      <c r="C23" s="793"/>
      <c r="D23" s="793"/>
      <c r="E23" s="793"/>
      <c r="F23" s="114"/>
      <c r="G23" s="114"/>
      <c r="H23" s="114"/>
      <c r="I23" s="114"/>
      <c r="J23" s="114"/>
      <c r="K23" s="114"/>
      <c r="L23" s="114"/>
    </row>
    <row r="24" spans="1:12" ht="107.25" customHeight="1">
      <c r="A24" s="791" t="s">
        <v>492</v>
      </c>
      <c r="B24" s="792"/>
      <c r="C24" s="792"/>
      <c r="D24" s="792"/>
      <c r="E24" s="792"/>
      <c r="F24" s="114"/>
      <c r="G24" s="114"/>
      <c r="H24" s="114"/>
      <c r="I24" s="114"/>
      <c r="J24" s="114"/>
      <c r="K24" s="114"/>
      <c r="L24" s="114"/>
    </row>
    <row r="25" spans="1:12" ht="15" customHeight="1">
      <c r="A25" s="132" t="s">
        <v>832</v>
      </c>
      <c r="B25" s="209"/>
      <c r="C25" s="209"/>
      <c r="D25" s="132"/>
      <c r="E25" s="132"/>
      <c r="F25" s="114"/>
      <c r="G25" s="114"/>
      <c r="H25" s="114"/>
      <c r="I25" s="114"/>
      <c r="J25" s="114"/>
      <c r="K25" s="114"/>
      <c r="L25" s="114"/>
    </row>
    <row r="26" spans="1:12" ht="15" customHeight="1">
      <c r="A26" s="335"/>
      <c r="B26" s="336"/>
      <c r="C26" s="336"/>
      <c r="D26" s="237"/>
      <c r="E26" s="237"/>
      <c r="F26" s="114"/>
      <c r="G26" s="114"/>
      <c r="H26" s="114"/>
      <c r="I26" s="114"/>
      <c r="J26" s="114"/>
      <c r="K26" s="114"/>
      <c r="L26" s="114"/>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P24"/>
  <sheetViews>
    <sheetView workbookViewId="0">
      <selection activeCell="R14" sqref="R14"/>
    </sheetView>
  </sheetViews>
  <sheetFormatPr baseColWidth="10" defaultColWidth="9.140625" defaultRowHeight="12.75"/>
  <cols>
    <col min="1" max="2" width="10.7109375" style="166" customWidth="1"/>
    <col min="3" max="3" width="12.140625" style="166" bestFit="1" customWidth="1"/>
    <col min="4" max="7" width="10.7109375" style="166" customWidth="1"/>
    <col min="8" max="8" width="6.140625" style="166" customWidth="1"/>
    <col min="9" max="15" width="10.7109375" style="166" customWidth="1"/>
    <col min="16" max="16" width="10.28515625" style="166" bestFit="1" customWidth="1"/>
    <col min="17" max="256" width="11.42578125" style="166" customWidth="1"/>
    <col min="257" max="258" width="10.7109375" style="166" customWidth="1"/>
    <col min="259" max="259" width="12.140625" style="166" bestFit="1" customWidth="1"/>
    <col min="260" max="263" width="10.7109375" style="166" customWidth="1"/>
    <col min="264" max="264" width="6.140625" style="166" customWidth="1"/>
    <col min="265" max="271" width="10.7109375" style="166" customWidth="1"/>
    <col min="272" max="272" width="10.28515625" style="166" bestFit="1" customWidth="1"/>
    <col min="273" max="512" width="11.42578125" style="166" customWidth="1"/>
    <col min="513" max="514" width="10.7109375" style="166" customWidth="1"/>
    <col min="515" max="515" width="12.140625" style="166" bestFit="1" customWidth="1"/>
    <col min="516" max="519" width="10.7109375" style="166" customWidth="1"/>
    <col min="520" max="520" width="6.140625" style="166" customWidth="1"/>
    <col min="521" max="527" width="10.7109375" style="166" customWidth="1"/>
    <col min="528" max="528" width="10.28515625" style="166" bestFit="1" customWidth="1"/>
    <col min="529" max="768" width="11.42578125" style="166" customWidth="1"/>
    <col min="769" max="770" width="10.7109375" style="166" customWidth="1"/>
    <col min="771" max="771" width="12.140625" style="166" bestFit="1" customWidth="1"/>
    <col min="772" max="775" width="10.7109375" style="166" customWidth="1"/>
    <col min="776" max="776" width="6.140625" style="166" customWidth="1"/>
    <col min="777" max="783" width="10.7109375" style="166" customWidth="1"/>
    <col min="784" max="784" width="10.28515625" style="166" bestFit="1" customWidth="1"/>
    <col min="785" max="1024" width="11.42578125" style="166" customWidth="1"/>
    <col min="1025" max="1026" width="10.7109375" style="166" customWidth="1"/>
    <col min="1027" max="1027" width="12.140625" style="166" bestFit="1" customWidth="1"/>
    <col min="1028" max="1031" width="10.7109375" style="166" customWidth="1"/>
    <col min="1032" max="1032" width="6.140625" style="166" customWidth="1"/>
    <col min="1033" max="1039" width="10.7109375" style="166" customWidth="1"/>
    <col min="1040" max="1040" width="10.28515625" style="166" bestFit="1" customWidth="1"/>
    <col min="1041" max="1280" width="11.42578125" style="166" customWidth="1"/>
    <col min="1281" max="1282" width="10.7109375" style="166" customWidth="1"/>
    <col min="1283" max="1283" width="12.140625" style="166" bestFit="1" customWidth="1"/>
    <col min="1284" max="1287" width="10.7109375" style="166" customWidth="1"/>
    <col min="1288" max="1288" width="6.140625" style="166" customWidth="1"/>
    <col min="1289" max="1295" width="10.7109375" style="166" customWidth="1"/>
    <col min="1296" max="1296" width="10.28515625" style="166" bestFit="1" customWidth="1"/>
    <col min="1297" max="1536" width="11.42578125" style="166" customWidth="1"/>
    <col min="1537" max="1538" width="10.7109375" style="166" customWidth="1"/>
    <col min="1539" max="1539" width="12.140625" style="166" bestFit="1" customWidth="1"/>
    <col min="1540" max="1543" width="10.7109375" style="166" customWidth="1"/>
    <col min="1544" max="1544" width="6.140625" style="166" customWidth="1"/>
    <col min="1545" max="1551" width="10.7109375" style="166" customWidth="1"/>
    <col min="1552" max="1552" width="10.28515625" style="166" bestFit="1" customWidth="1"/>
    <col min="1553" max="1792" width="11.42578125" style="166" customWidth="1"/>
    <col min="1793" max="1794" width="10.7109375" style="166" customWidth="1"/>
    <col min="1795" max="1795" width="12.140625" style="166" bestFit="1" customWidth="1"/>
    <col min="1796" max="1799" width="10.7109375" style="166" customWidth="1"/>
    <col min="1800" max="1800" width="6.140625" style="166" customWidth="1"/>
    <col min="1801" max="1807" width="10.7109375" style="166" customWidth="1"/>
    <col min="1808" max="1808" width="10.28515625" style="166" bestFit="1" customWidth="1"/>
    <col min="1809" max="2048" width="11.42578125" style="166" customWidth="1"/>
    <col min="2049" max="2050" width="10.7109375" style="166" customWidth="1"/>
    <col min="2051" max="2051" width="12.140625" style="166" bestFit="1" customWidth="1"/>
    <col min="2052" max="2055" width="10.7109375" style="166" customWidth="1"/>
    <col min="2056" max="2056" width="6.140625" style="166" customWidth="1"/>
    <col min="2057" max="2063" width="10.7109375" style="166" customWidth="1"/>
    <col min="2064" max="2064" width="10.28515625" style="166" bestFit="1" customWidth="1"/>
    <col min="2065" max="2304" width="11.42578125" style="166" customWidth="1"/>
    <col min="2305" max="2306" width="10.7109375" style="166" customWidth="1"/>
    <col min="2307" max="2307" width="12.140625" style="166" bestFit="1" customWidth="1"/>
    <col min="2308" max="2311" width="10.7109375" style="166" customWidth="1"/>
    <col min="2312" max="2312" width="6.140625" style="166" customWidth="1"/>
    <col min="2313" max="2319" width="10.7109375" style="166" customWidth="1"/>
    <col min="2320" max="2320" width="10.28515625" style="166" bestFit="1" customWidth="1"/>
    <col min="2321" max="2560" width="11.42578125" style="166" customWidth="1"/>
    <col min="2561" max="2562" width="10.7109375" style="166" customWidth="1"/>
    <col min="2563" max="2563" width="12.140625" style="166" bestFit="1" customWidth="1"/>
    <col min="2564" max="2567" width="10.7109375" style="166" customWidth="1"/>
    <col min="2568" max="2568" width="6.140625" style="166" customWidth="1"/>
    <col min="2569" max="2575" width="10.7109375" style="166" customWidth="1"/>
    <col min="2576" max="2576" width="10.28515625" style="166" bestFit="1" customWidth="1"/>
    <col min="2577" max="2816" width="11.42578125" style="166" customWidth="1"/>
    <col min="2817" max="2818" width="10.7109375" style="166" customWidth="1"/>
    <col min="2819" max="2819" width="12.140625" style="166" bestFit="1" customWidth="1"/>
    <col min="2820" max="2823" width="10.7109375" style="166" customWidth="1"/>
    <col min="2824" max="2824" width="6.140625" style="166" customWidth="1"/>
    <col min="2825" max="2831" width="10.7109375" style="166" customWidth="1"/>
    <col min="2832" max="2832" width="10.28515625" style="166" bestFit="1" customWidth="1"/>
    <col min="2833" max="3072" width="11.42578125" style="166" customWidth="1"/>
    <col min="3073" max="3074" width="10.7109375" style="166" customWidth="1"/>
    <col min="3075" max="3075" width="12.140625" style="166" bestFit="1" customWidth="1"/>
    <col min="3076" max="3079" width="10.7109375" style="166" customWidth="1"/>
    <col min="3080" max="3080" width="6.140625" style="166" customWidth="1"/>
    <col min="3081" max="3087" width="10.7109375" style="166" customWidth="1"/>
    <col min="3088" max="3088" width="10.28515625" style="166" bestFit="1" customWidth="1"/>
    <col min="3089" max="3328" width="11.42578125" style="166" customWidth="1"/>
    <col min="3329" max="3330" width="10.7109375" style="166" customWidth="1"/>
    <col min="3331" max="3331" width="12.140625" style="166" bestFit="1" customWidth="1"/>
    <col min="3332" max="3335" width="10.7109375" style="166" customWidth="1"/>
    <col min="3336" max="3336" width="6.140625" style="166" customWidth="1"/>
    <col min="3337" max="3343" width="10.7109375" style="166" customWidth="1"/>
    <col min="3344" max="3344" width="10.28515625" style="166" bestFit="1" customWidth="1"/>
    <col min="3345" max="3584" width="11.42578125" style="166" customWidth="1"/>
    <col min="3585" max="3586" width="10.7109375" style="166" customWidth="1"/>
    <col min="3587" max="3587" width="12.140625" style="166" bestFit="1" customWidth="1"/>
    <col min="3588" max="3591" width="10.7109375" style="166" customWidth="1"/>
    <col min="3592" max="3592" width="6.140625" style="166" customWidth="1"/>
    <col min="3593" max="3599" width="10.7109375" style="166" customWidth="1"/>
    <col min="3600" max="3600" width="10.28515625" style="166" bestFit="1" customWidth="1"/>
    <col min="3601" max="3840" width="11.42578125" style="166" customWidth="1"/>
    <col min="3841" max="3842" width="10.7109375" style="166" customWidth="1"/>
    <col min="3843" max="3843" width="12.140625" style="166" bestFit="1" customWidth="1"/>
    <col min="3844" max="3847" width="10.7109375" style="166" customWidth="1"/>
    <col min="3848" max="3848" width="6.140625" style="166" customWidth="1"/>
    <col min="3849" max="3855" width="10.7109375" style="166" customWidth="1"/>
    <col min="3856" max="3856" width="10.28515625" style="166" bestFit="1" customWidth="1"/>
    <col min="3857" max="4096" width="11.42578125" style="166" customWidth="1"/>
    <col min="4097" max="4098" width="10.7109375" style="166" customWidth="1"/>
    <col min="4099" max="4099" width="12.140625" style="166" bestFit="1" customWidth="1"/>
    <col min="4100" max="4103" width="10.7109375" style="166" customWidth="1"/>
    <col min="4104" max="4104" width="6.140625" style="166" customWidth="1"/>
    <col min="4105" max="4111" width="10.7109375" style="166" customWidth="1"/>
    <col min="4112" max="4112" width="10.28515625" style="166" bestFit="1" customWidth="1"/>
    <col min="4113" max="4352" width="11.42578125" style="166" customWidth="1"/>
    <col min="4353" max="4354" width="10.7109375" style="166" customWidth="1"/>
    <col min="4355" max="4355" width="12.140625" style="166" bestFit="1" customWidth="1"/>
    <col min="4356" max="4359" width="10.7109375" style="166" customWidth="1"/>
    <col min="4360" max="4360" width="6.140625" style="166" customWidth="1"/>
    <col min="4361" max="4367" width="10.7109375" style="166" customWidth="1"/>
    <col min="4368" max="4368" width="10.28515625" style="166" bestFit="1" customWidth="1"/>
    <col min="4369" max="4608" width="11.42578125" style="166" customWidth="1"/>
    <col min="4609" max="4610" width="10.7109375" style="166" customWidth="1"/>
    <col min="4611" max="4611" width="12.140625" style="166" bestFit="1" customWidth="1"/>
    <col min="4612" max="4615" width="10.7109375" style="166" customWidth="1"/>
    <col min="4616" max="4616" width="6.140625" style="166" customWidth="1"/>
    <col min="4617" max="4623" width="10.7109375" style="166" customWidth="1"/>
    <col min="4624" max="4624" width="10.28515625" style="166" bestFit="1" customWidth="1"/>
    <col min="4625" max="4864" width="11.42578125" style="166" customWidth="1"/>
    <col min="4865" max="4866" width="10.7109375" style="166" customWidth="1"/>
    <col min="4867" max="4867" width="12.140625" style="166" bestFit="1" customWidth="1"/>
    <col min="4868" max="4871" width="10.7109375" style="166" customWidth="1"/>
    <col min="4872" max="4872" width="6.140625" style="166" customWidth="1"/>
    <col min="4873" max="4879" width="10.7109375" style="166" customWidth="1"/>
    <col min="4880" max="4880" width="10.28515625" style="166" bestFit="1" customWidth="1"/>
    <col min="4881" max="5120" width="11.42578125" style="166" customWidth="1"/>
    <col min="5121" max="5122" width="10.7109375" style="166" customWidth="1"/>
    <col min="5123" max="5123" width="12.140625" style="166" bestFit="1" customWidth="1"/>
    <col min="5124" max="5127" width="10.7109375" style="166" customWidth="1"/>
    <col min="5128" max="5128" width="6.140625" style="166" customWidth="1"/>
    <col min="5129" max="5135" width="10.7109375" style="166" customWidth="1"/>
    <col min="5136" max="5136" width="10.28515625" style="166" bestFit="1" customWidth="1"/>
    <col min="5137" max="5376" width="11.42578125" style="166" customWidth="1"/>
    <col min="5377" max="5378" width="10.7109375" style="166" customWidth="1"/>
    <col min="5379" max="5379" width="12.140625" style="166" bestFit="1" customWidth="1"/>
    <col min="5380" max="5383" width="10.7109375" style="166" customWidth="1"/>
    <col min="5384" max="5384" width="6.140625" style="166" customWidth="1"/>
    <col min="5385" max="5391" width="10.7109375" style="166" customWidth="1"/>
    <col min="5392" max="5392" width="10.28515625" style="166" bestFit="1" customWidth="1"/>
    <col min="5393" max="5632" width="11.42578125" style="166" customWidth="1"/>
    <col min="5633" max="5634" width="10.7109375" style="166" customWidth="1"/>
    <col min="5635" max="5635" width="12.140625" style="166" bestFit="1" customWidth="1"/>
    <col min="5636" max="5639" width="10.7109375" style="166" customWidth="1"/>
    <col min="5640" max="5640" width="6.140625" style="166" customWidth="1"/>
    <col min="5641" max="5647" width="10.7109375" style="166" customWidth="1"/>
    <col min="5648" max="5648" width="10.28515625" style="166" bestFit="1" customWidth="1"/>
    <col min="5649" max="5888" width="11.42578125" style="166" customWidth="1"/>
    <col min="5889" max="5890" width="10.7109375" style="166" customWidth="1"/>
    <col min="5891" max="5891" width="12.140625" style="166" bestFit="1" customWidth="1"/>
    <col min="5892" max="5895" width="10.7109375" style="166" customWidth="1"/>
    <col min="5896" max="5896" width="6.140625" style="166" customWidth="1"/>
    <col min="5897" max="5903" width="10.7109375" style="166" customWidth="1"/>
    <col min="5904" max="5904" width="10.28515625" style="166" bestFit="1" customWidth="1"/>
    <col min="5905" max="6144" width="11.42578125" style="166" customWidth="1"/>
    <col min="6145" max="6146" width="10.7109375" style="166" customWidth="1"/>
    <col min="6147" max="6147" width="12.140625" style="166" bestFit="1" customWidth="1"/>
    <col min="6148" max="6151" width="10.7109375" style="166" customWidth="1"/>
    <col min="6152" max="6152" width="6.140625" style="166" customWidth="1"/>
    <col min="6153" max="6159" width="10.7109375" style="166" customWidth="1"/>
    <col min="6160" max="6160" width="10.28515625" style="166" bestFit="1" customWidth="1"/>
    <col min="6161" max="6400" width="11.42578125" style="166" customWidth="1"/>
    <col min="6401" max="6402" width="10.7109375" style="166" customWidth="1"/>
    <col min="6403" max="6403" width="12.140625" style="166" bestFit="1" customWidth="1"/>
    <col min="6404" max="6407" width="10.7109375" style="166" customWidth="1"/>
    <col min="6408" max="6408" width="6.140625" style="166" customWidth="1"/>
    <col min="6409" max="6415" width="10.7109375" style="166" customWidth="1"/>
    <col min="6416" max="6416" width="10.28515625" style="166" bestFit="1" customWidth="1"/>
    <col min="6417" max="6656" width="11.42578125" style="166" customWidth="1"/>
    <col min="6657" max="6658" width="10.7109375" style="166" customWidth="1"/>
    <col min="6659" max="6659" width="12.140625" style="166" bestFit="1" customWidth="1"/>
    <col min="6660" max="6663" width="10.7109375" style="166" customWidth="1"/>
    <col min="6664" max="6664" width="6.140625" style="166" customWidth="1"/>
    <col min="6665" max="6671" width="10.7109375" style="166" customWidth="1"/>
    <col min="6672" max="6672" width="10.28515625" style="166" bestFit="1" customWidth="1"/>
    <col min="6673" max="6912" width="11.42578125" style="166" customWidth="1"/>
    <col min="6913" max="6914" width="10.7109375" style="166" customWidth="1"/>
    <col min="6915" max="6915" width="12.140625" style="166" bestFit="1" customWidth="1"/>
    <col min="6916" max="6919" width="10.7109375" style="166" customWidth="1"/>
    <col min="6920" max="6920" width="6.140625" style="166" customWidth="1"/>
    <col min="6921" max="6927" width="10.7109375" style="166" customWidth="1"/>
    <col min="6928" max="6928" width="10.28515625" style="166" bestFit="1" customWidth="1"/>
    <col min="6929" max="7168" width="11.42578125" style="166" customWidth="1"/>
    <col min="7169" max="7170" width="10.7109375" style="166" customWidth="1"/>
    <col min="7171" max="7171" width="12.140625" style="166" bestFit="1" customWidth="1"/>
    <col min="7172" max="7175" width="10.7109375" style="166" customWidth="1"/>
    <col min="7176" max="7176" width="6.140625" style="166" customWidth="1"/>
    <col min="7177" max="7183" width="10.7109375" style="166" customWidth="1"/>
    <col min="7184" max="7184" width="10.28515625" style="166" bestFit="1" customWidth="1"/>
    <col min="7185" max="7424" width="11.42578125" style="166" customWidth="1"/>
    <col min="7425" max="7426" width="10.7109375" style="166" customWidth="1"/>
    <col min="7427" max="7427" width="12.140625" style="166" bestFit="1" customWidth="1"/>
    <col min="7428" max="7431" width="10.7109375" style="166" customWidth="1"/>
    <col min="7432" max="7432" width="6.140625" style="166" customWidth="1"/>
    <col min="7433" max="7439" width="10.7109375" style="166" customWidth="1"/>
    <col min="7440" max="7440" width="10.28515625" style="166" bestFit="1" customWidth="1"/>
    <col min="7441" max="7680" width="11.42578125" style="166" customWidth="1"/>
    <col min="7681" max="7682" width="10.7109375" style="166" customWidth="1"/>
    <col min="7683" max="7683" width="12.140625" style="166" bestFit="1" customWidth="1"/>
    <col min="7684" max="7687" width="10.7109375" style="166" customWidth="1"/>
    <col min="7688" max="7688" width="6.140625" style="166" customWidth="1"/>
    <col min="7689" max="7695" width="10.7109375" style="166" customWidth="1"/>
    <col min="7696" max="7696" width="10.28515625" style="166" bestFit="1" customWidth="1"/>
    <col min="7697" max="7936" width="11.42578125" style="166" customWidth="1"/>
    <col min="7937" max="7938" width="10.7109375" style="166" customWidth="1"/>
    <col min="7939" max="7939" width="12.140625" style="166" bestFit="1" customWidth="1"/>
    <col min="7940" max="7943" width="10.7109375" style="166" customWidth="1"/>
    <col min="7944" max="7944" width="6.140625" style="166" customWidth="1"/>
    <col min="7945" max="7951" width="10.7109375" style="166" customWidth="1"/>
    <col min="7952" max="7952" width="10.28515625" style="166" bestFit="1" customWidth="1"/>
    <col min="7953" max="8192" width="11.42578125" style="166" customWidth="1"/>
    <col min="8193" max="8194" width="10.7109375" style="166" customWidth="1"/>
    <col min="8195" max="8195" width="12.140625" style="166" bestFit="1" customWidth="1"/>
    <col min="8196" max="8199" width="10.7109375" style="166" customWidth="1"/>
    <col min="8200" max="8200" width="6.140625" style="166" customWidth="1"/>
    <col min="8201" max="8207" width="10.7109375" style="166" customWidth="1"/>
    <col min="8208" max="8208" width="10.28515625" style="166" bestFit="1" customWidth="1"/>
    <col min="8209" max="8448" width="11.42578125" style="166" customWidth="1"/>
    <col min="8449" max="8450" width="10.7109375" style="166" customWidth="1"/>
    <col min="8451" max="8451" width="12.140625" style="166" bestFit="1" customWidth="1"/>
    <col min="8452" max="8455" width="10.7109375" style="166" customWidth="1"/>
    <col min="8456" max="8456" width="6.140625" style="166" customWidth="1"/>
    <col min="8457" max="8463" width="10.7109375" style="166" customWidth="1"/>
    <col min="8464" max="8464" width="10.28515625" style="166" bestFit="1" customWidth="1"/>
    <col min="8465" max="8704" width="11.42578125" style="166" customWidth="1"/>
    <col min="8705" max="8706" width="10.7109375" style="166" customWidth="1"/>
    <col min="8707" max="8707" width="12.140625" style="166" bestFit="1" customWidth="1"/>
    <col min="8708" max="8711" width="10.7109375" style="166" customWidth="1"/>
    <col min="8712" max="8712" width="6.140625" style="166" customWidth="1"/>
    <col min="8713" max="8719" width="10.7109375" style="166" customWidth="1"/>
    <col min="8720" max="8720" width="10.28515625" style="166" bestFit="1" customWidth="1"/>
    <col min="8721" max="8960" width="11.42578125" style="166" customWidth="1"/>
    <col min="8961" max="8962" width="10.7109375" style="166" customWidth="1"/>
    <col min="8963" max="8963" width="12.140625" style="166" bestFit="1" customWidth="1"/>
    <col min="8964" max="8967" width="10.7109375" style="166" customWidth="1"/>
    <col min="8968" max="8968" width="6.140625" style="166" customWidth="1"/>
    <col min="8969" max="8975" width="10.7109375" style="166" customWidth="1"/>
    <col min="8976" max="8976" width="10.28515625" style="166" bestFit="1" customWidth="1"/>
    <col min="8977" max="9216" width="11.42578125" style="166" customWidth="1"/>
    <col min="9217" max="9218" width="10.7109375" style="166" customWidth="1"/>
    <col min="9219" max="9219" width="12.140625" style="166" bestFit="1" customWidth="1"/>
    <col min="9220" max="9223" width="10.7109375" style="166" customWidth="1"/>
    <col min="9224" max="9224" width="6.140625" style="166" customWidth="1"/>
    <col min="9225" max="9231" width="10.7109375" style="166" customWidth="1"/>
    <col min="9232" max="9232" width="10.28515625" style="166" bestFit="1" customWidth="1"/>
    <col min="9233" max="9472" width="11.42578125" style="166" customWidth="1"/>
    <col min="9473" max="9474" width="10.7109375" style="166" customWidth="1"/>
    <col min="9475" max="9475" width="12.140625" style="166" bestFit="1" customWidth="1"/>
    <col min="9476" max="9479" width="10.7109375" style="166" customWidth="1"/>
    <col min="9480" max="9480" width="6.140625" style="166" customWidth="1"/>
    <col min="9481" max="9487" width="10.7109375" style="166" customWidth="1"/>
    <col min="9488" max="9488" width="10.28515625" style="166" bestFit="1" customWidth="1"/>
    <col min="9489" max="9728" width="11.42578125" style="166" customWidth="1"/>
    <col min="9729" max="9730" width="10.7109375" style="166" customWidth="1"/>
    <col min="9731" max="9731" width="12.140625" style="166" bestFit="1" customWidth="1"/>
    <col min="9732" max="9735" width="10.7109375" style="166" customWidth="1"/>
    <col min="9736" max="9736" width="6.140625" style="166" customWidth="1"/>
    <col min="9737" max="9743" width="10.7109375" style="166" customWidth="1"/>
    <col min="9744" max="9744" width="10.28515625" style="166" bestFit="1" customWidth="1"/>
    <col min="9745" max="9984" width="11.42578125" style="166" customWidth="1"/>
    <col min="9985" max="9986" width="10.7109375" style="166" customWidth="1"/>
    <col min="9987" max="9987" width="12.140625" style="166" bestFit="1" customWidth="1"/>
    <col min="9988" max="9991" width="10.7109375" style="166" customWidth="1"/>
    <col min="9992" max="9992" width="6.140625" style="166" customWidth="1"/>
    <col min="9993" max="9999" width="10.7109375" style="166" customWidth="1"/>
    <col min="10000" max="10000" width="10.28515625" style="166" bestFit="1" customWidth="1"/>
    <col min="10001" max="10240" width="11.42578125" style="166" customWidth="1"/>
    <col min="10241" max="10242" width="10.7109375" style="166" customWidth="1"/>
    <col min="10243" max="10243" width="12.140625" style="166" bestFit="1" customWidth="1"/>
    <col min="10244" max="10247" width="10.7109375" style="166" customWidth="1"/>
    <col min="10248" max="10248" width="6.140625" style="166" customWidth="1"/>
    <col min="10249" max="10255" width="10.7109375" style="166" customWidth="1"/>
    <col min="10256" max="10256" width="10.28515625" style="166" bestFit="1" customWidth="1"/>
    <col min="10257" max="10496" width="11.42578125" style="166" customWidth="1"/>
    <col min="10497" max="10498" width="10.7109375" style="166" customWidth="1"/>
    <col min="10499" max="10499" width="12.140625" style="166" bestFit="1" customWidth="1"/>
    <col min="10500" max="10503" width="10.7109375" style="166" customWidth="1"/>
    <col min="10504" max="10504" width="6.140625" style="166" customWidth="1"/>
    <col min="10505" max="10511" width="10.7109375" style="166" customWidth="1"/>
    <col min="10512" max="10512" width="10.28515625" style="166" bestFit="1" customWidth="1"/>
    <col min="10513" max="10752" width="11.42578125" style="166" customWidth="1"/>
    <col min="10753" max="10754" width="10.7109375" style="166" customWidth="1"/>
    <col min="10755" max="10755" width="12.140625" style="166" bestFit="1" customWidth="1"/>
    <col min="10756" max="10759" width="10.7109375" style="166" customWidth="1"/>
    <col min="10760" max="10760" width="6.140625" style="166" customWidth="1"/>
    <col min="10761" max="10767" width="10.7109375" style="166" customWidth="1"/>
    <col min="10768" max="10768" width="10.28515625" style="166" bestFit="1" customWidth="1"/>
    <col min="10769" max="11008" width="11.42578125" style="166" customWidth="1"/>
    <col min="11009" max="11010" width="10.7109375" style="166" customWidth="1"/>
    <col min="11011" max="11011" width="12.140625" style="166" bestFit="1" customWidth="1"/>
    <col min="11012" max="11015" width="10.7109375" style="166" customWidth="1"/>
    <col min="11016" max="11016" width="6.140625" style="166" customWidth="1"/>
    <col min="11017" max="11023" width="10.7109375" style="166" customWidth="1"/>
    <col min="11024" max="11024" width="10.28515625" style="166" bestFit="1" customWidth="1"/>
    <col min="11025" max="11264" width="11.42578125" style="166" customWidth="1"/>
    <col min="11265" max="11266" width="10.7109375" style="166" customWidth="1"/>
    <col min="11267" max="11267" width="12.140625" style="166" bestFit="1" customWidth="1"/>
    <col min="11268" max="11271" width="10.7109375" style="166" customWidth="1"/>
    <col min="11272" max="11272" width="6.140625" style="166" customWidth="1"/>
    <col min="11273" max="11279" width="10.7109375" style="166" customWidth="1"/>
    <col min="11280" max="11280" width="10.28515625" style="166" bestFit="1" customWidth="1"/>
    <col min="11281" max="11520" width="11.42578125" style="166" customWidth="1"/>
    <col min="11521" max="11522" width="10.7109375" style="166" customWidth="1"/>
    <col min="11523" max="11523" width="12.140625" style="166" bestFit="1" customWidth="1"/>
    <col min="11524" max="11527" width="10.7109375" style="166" customWidth="1"/>
    <col min="11528" max="11528" width="6.140625" style="166" customWidth="1"/>
    <col min="11529" max="11535" width="10.7109375" style="166" customWidth="1"/>
    <col min="11536" max="11536" width="10.28515625" style="166" bestFit="1" customWidth="1"/>
    <col min="11537" max="11776" width="11.42578125" style="166" customWidth="1"/>
    <col min="11777" max="11778" width="10.7109375" style="166" customWidth="1"/>
    <col min="11779" max="11779" width="12.140625" style="166" bestFit="1" customWidth="1"/>
    <col min="11780" max="11783" width="10.7109375" style="166" customWidth="1"/>
    <col min="11784" max="11784" width="6.140625" style="166" customWidth="1"/>
    <col min="11785" max="11791" width="10.7109375" style="166" customWidth="1"/>
    <col min="11792" max="11792" width="10.28515625" style="166" bestFit="1" customWidth="1"/>
    <col min="11793" max="12032" width="11.42578125" style="166" customWidth="1"/>
    <col min="12033" max="12034" width="10.7109375" style="166" customWidth="1"/>
    <col min="12035" max="12035" width="12.140625" style="166" bestFit="1" customWidth="1"/>
    <col min="12036" max="12039" width="10.7109375" style="166" customWidth="1"/>
    <col min="12040" max="12040" width="6.140625" style="166" customWidth="1"/>
    <col min="12041" max="12047" width="10.7109375" style="166" customWidth="1"/>
    <col min="12048" max="12048" width="10.28515625" style="166" bestFit="1" customWidth="1"/>
    <col min="12049" max="12288" width="11.42578125" style="166" customWidth="1"/>
    <col min="12289" max="12290" width="10.7109375" style="166" customWidth="1"/>
    <col min="12291" max="12291" width="12.140625" style="166" bestFit="1" customWidth="1"/>
    <col min="12292" max="12295" width="10.7109375" style="166" customWidth="1"/>
    <col min="12296" max="12296" width="6.140625" style="166" customWidth="1"/>
    <col min="12297" max="12303" width="10.7109375" style="166" customWidth="1"/>
    <col min="12304" max="12304" width="10.28515625" style="166" bestFit="1" customWidth="1"/>
    <col min="12305" max="12544" width="11.42578125" style="166" customWidth="1"/>
    <col min="12545" max="12546" width="10.7109375" style="166" customWidth="1"/>
    <col min="12547" max="12547" width="12.140625" style="166" bestFit="1" customWidth="1"/>
    <col min="12548" max="12551" width="10.7109375" style="166" customWidth="1"/>
    <col min="12552" max="12552" width="6.140625" style="166" customWidth="1"/>
    <col min="12553" max="12559" width="10.7109375" style="166" customWidth="1"/>
    <col min="12560" max="12560" width="10.28515625" style="166" bestFit="1" customWidth="1"/>
    <col min="12561" max="12800" width="11.42578125" style="166" customWidth="1"/>
    <col min="12801" max="12802" width="10.7109375" style="166" customWidth="1"/>
    <col min="12803" max="12803" width="12.140625" style="166" bestFit="1" customWidth="1"/>
    <col min="12804" max="12807" width="10.7109375" style="166" customWidth="1"/>
    <col min="12808" max="12808" width="6.140625" style="166" customWidth="1"/>
    <col min="12809" max="12815" width="10.7109375" style="166" customWidth="1"/>
    <col min="12816" max="12816" width="10.28515625" style="166" bestFit="1" customWidth="1"/>
    <col min="12817" max="13056" width="11.42578125" style="166" customWidth="1"/>
    <col min="13057" max="13058" width="10.7109375" style="166" customWidth="1"/>
    <col min="13059" max="13059" width="12.140625" style="166" bestFit="1" customWidth="1"/>
    <col min="13060" max="13063" width="10.7109375" style="166" customWidth="1"/>
    <col min="13064" max="13064" width="6.140625" style="166" customWidth="1"/>
    <col min="13065" max="13071" width="10.7109375" style="166" customWidth="1"/>
    <col min="13072" max="13072" width="10.28515625" style="166" bestFit="1" customWidth="1"/>
    <col min="13073" max="13312" width="11.42578125" style="166" customWidth="1"/>
    <col min="13313" max="13314" width="10.7109375" style="166" customWidth="1"/>
    <col min="13315" max="13315" width="12.140625" style="166" bestFit="1" customWidth="1"/>
    <col min="13316" max="13319" width="10.7109375" style="166" customWidth="1"/>
    <col min="13320" max="13320" width="6.140625" style="166" customWidth="1"/>
    <col min="13321" max="13327" width="10.7109375" style="166" customWidth="1"/>
    <col min="13328" max="13328" width="10.28515625" style="166" bestFit="1" customWidth="1"/>
    <col min="13329" max="13568" width="11.42578125" style="166" customWidth="1"/>
    <col min="13569" max="13570" width="10.7109375" style="166" customWidth="1"/>
    <col min="13571" max="13571" width="12.140625" style="166" bestFit="1" customWidth="1"/>
    <col min="13572" max="13575" width="10.7109375" style="166" customWidth="1"/>
    <col min="13576" max="13576" width="6.140625" style="166" customWidth="1"/>
    <col min="13577" max="13583" width="10.7109375" style="166" customWidth="1"/>
    <col min="13584" max="13584" width="10.28515625" style="166" bestFit="1" customWidth="1"/>
    <col min="13585" max="13824" width="11.42578125" style="166" customWidth="1"/>
    <col min="13825" max="13826" width="10.7109375" style="166" customWidth="1"/>
    <col min="13827" max="13827" width="12.140625" style="166" bestFit="1" customWidth="1"/>
    <col min="13828" max="13831" width="10.7109375" style="166" customWidth="1"/>
    <col min="13832" max="13832" width="6.140625" style="166" customWidth="1"/>
    <col min="13833" max="13839" width="10.7109375" style="166" customWidth="1"/>
    <col min="13840" max="13840" width="10.28515625" style="166" bestFit="1" customWidth="1"/>
    <col min="13841" max="14080" width="11.42578125" style="166" customWidth="1"/>
    <col min="14081" max="14082" width="10.7109375" style="166" customWidth="1"/>
    <col min="14083" max="14083" width="12.140625" style="166" bestFit="1" customWidth="1"/>
    <col min="14084" max="14087" width="10.7109375" style="166" customWidth="1"/>
    <col min="14088" max="14088" width="6.140625" style="166" customWidth="1"/>
    <col min="14089" max="14095" width="10.7109375" style="166" customWidth="1"/>
    <col min="14096" max="14096" width="10.28515625" style="166" bestFit="1" customWidth="1"/>
    <col min="14097" max="14336" width="11.42578125" style="166" customWidth="1"/>
    <col min="14337" max="14338" width="10.7109375" style="166" customWidth="1"/>
    <col min="14339" max="14339" width="12.140625" style="166" bestFit="1" customWidth="1"/>
    <col min="14340" max="14343" width="10.7109375" style="166" customWidth="1"/>
    <col min="14344" max="14344" width="6.140625" style="166" customWidth="1"/>
    <col min="14345" max="14351" width="10.7109375" style="166" customWidth="1"/>
    <col min="14352" max="14352" width="10.28515625" style="166" bestFit="1" customWidth="1"/>
    <col min="14353" max="14592" width="11.42578125" style="166" customWidth="1"/>
    <col min="14593" max="14594" width="10.7109375" style="166" customWidth="1"/>
    <col min="14595" max="14595" width="12.140625" style="166" bestFit="1" customWidth="1"/>
    <col min="14596" max="14599" width="10.7109375" style="166" customWidth="1"/>
    <col min="14600" max="14600" width="6.140625" style="166" customWidth="1"/>
    <col min="14601" max="14607" width="10.7109375" style="166" customWidth="1"/>
    <col min="14608" max="14608" width="10.28515625" style="166" bestFit="1" customWidth="1"/>
    <col min="14609" max="14848" width="11.42578125" style="166" customWidth="1"/>
    <col min="14849" max="14850" width="10.7109375" style="166" customWidth="1"/>
    <col min="14851" max="14851" width="12.140625" style="166" bestFit="1" customWidth="1"/>
    <col min="14852" max="14855" width="10.7109375" style="166" customWidth="1"/>
    <col min="14856" max="14856" width="6.140625" style="166" customWidth="1"/>
    <col min="14857" max="14863" width="10.7109375" style="166" customWidth="1"/>
    <col min="14864" max="14864" width="10.28515625" style="166" bestFit="1" customWidth="1"/>
    <col min="14865" max="15104" width="11.42578125" style="166" customWidth="1"/>
    <col min="15105" max="15106" width="10.7109375" style="166" customWidth="1"/>
    <col min="15107" max="15107" width="12.140625" style="166" bestFit="1" customWidth="1"/>
    <col min="15108" max="15111" width="10.7109375" style="166" customWidth="1"/>
    <col min="15112" max="15112" width="6.140625" style="166" customWidth="1"/>
    <col min="15113" max="15119" width="10.7109375" style="166" customWidth="1"/>
    <col min="15120" max="15120" width="10.28515625" style="166" bestFit="1" customWidth="1"/>
    <col min="15121" max="15360" width="11.42578125" style="166" customWidth="1"/>
    <col min="15361" max="15362" width="10.7109375" style="166" customWidth="1"/>
    <col min="15363" max="15363" width="12.140625" style="166" bestFit="1" customWidth="1"/>
    <col min="15364" max="15367" width="10.7109375" style="166" customWidth="1"/>
    <col min="15368" max="15368" width="6.140625" style="166" customWidth="1"/>
    <col min="15369" max="15375" width="10.7109375" style="166" customWidth="1"/>
    <col min="15376" max="15376" width="10.28515625" style="166" bestFit="1" customWidth="1"/>
    <col min="15377" max="15616" width="11.42578125" style="166" customWidth="1"/>
    <col min="15617" max="15618" width="10.7109375" style="166" customWidth="1"/>
    <col min="15619" max="15619" width="12.140625" style="166" bestFit="1" customWidth="1"/>
    <col min="15620" max="15623" width="10.7109375" style="166" customWidth="1"/>
    <col min="15624" max="15624" width="6.140625" style="166" customWidth="1"/>
    <col min="15625" max="15631" width="10.7109375" style="166" customWidth="1"/>
    <col min="15632" max="15632" width="10.28515625" style="166" bestFit="1" customWidth="1"/>
    <col min="15633" max="15872" width="11.42578125" style="166" customWidth="1"/>
    <col min="15873" max="15874" width="10.7109375" style="166" customWidth="1"/>
    <col min="15875" max="15875" width="12.140625" style="166" bestFit="1" customWidth="1"/>
    <col min="15876" max="15879" width="10.7109375" style="166" customWidth="1"/>
    <col min="15880" max="15880" width="6.140625" style="166" customWidth="1"/>
    <col min="15881" max="15887" width="10.7109375" style="166" customWidth="1"/>
    <col min="15888" max="15888" width="10.28515625" style="166" bestFit="1" customWidth="1"/>
    <col min="15889" max="16128" width="11.42578125" style="166" customWidth="1"/>
    <col min="16129" max="16130" width="10.7109375" style="166" customWidth="1"/>
    <col min="16131" max="16131" width="12.140625" style="166" bestFit="1" customWidth="1"/>
    <col min="16132" max="16135" width="10.7109375" style="166" customWidth="1"/>
    <col min="16136" max="16136" width="6.140625" style="166" customWidth="1"/>
    <col min="16137" max="16143" width="10.7109375" style="166" customWidth="1"/>
    <col min="16144" max="16144" width="10.28515625" style="166" bestFit="1" customWidth="1"/>
    <col min="16145" max="16384" width="11.42578125" style="166" customWidth="1"/>
  </cols>
  <sheetData>
    <row r="1" spans="1:16" ht="30" customHeight="1">
      <c r="A1" s="776" t="s">
        <v>347</v>
      </c>
      <c r="B1" s="776"/>
      <c r="C1" s="776"/>
      <c r="D1" s="776"/>
      <c r="E1" s="776"/>
      <c r="F1" s="776"/>
      <c r="G1" s="776"/>
      <c r="H1" s="776"/>
      <c r="I1" s="776"/>
      <c r="J1" s="776"/>
      <c r="K1" s="776"/>
      <c r="L1" s="776"/>
      <c r="M1" s="776"/>
      <c r="N1" s="776"/>
      <c r="O1" s="776"/>
    </row>
    <row r="2" spans="1:16" ht="15" customHeight="1">
      <c r="A2" s="777" t="s">
        <v>833</v>
      </c>
      <c r="B2" s="777"/>
      <c r="C2" s="777"/>
      <c r="D2" s="777"/>
      <c r="E2" s="777"/>
      <c r="F2" s="777"/>
      <c r="G2" s="777"/>
      <c r="H2" s="777"/>
      <c r="I2" s="777"/>
      <c r="J2" s="777"/>
      <c r="K2" s="777"/>
      <c r="L2" s="777"/>
      <c r="M2" s="777"/>
      <c r="N2" s="777"/>
      <c r="O2" s="777"/>
    </row>
    <row r="3" spans="1:16" ht="15" customHeight="1">
      <c r="A3" s="777" t="s">
        <v>2</v>
      </c>
      <c r="B3" s="777"/>
      <c r="C3" s="777"/>
      <c r="D3" s="777"/>
      <c r="E3" s="777"/>
      <c r="F3" s="777"/>
      <c r="G3" s="777"/>
      <c r="H3" s="777"/>
      <c r="I3" s="777"/>
      <c r="J3" s="777"/>
      <c r="K3" s="777"/>
      <c r="L3" s="777"/>
      <c r="M3" s="777"/>
      <c r="N3" s="777"/>
      <c r="O3" s="777"/>
    </row>
    <row r="4" spans="1:16" ht="30" customHeight="1">
      <c r="A4" s="778" t="s">
        <v>3</v>
      </c>
      <c r="B4" s="778"/>
      <c r="C4" s="778"/>
      <c r="D4" s="778"/>
      <c r="E4" s="778"/>
      <c r="F4" s="778"/>
      <c r="G4" s="778"/>
      <c r="H4" s="778"/>
      <c r="I4" s="778"/>
      <c r="J4" s="778"/>
      <c r="K4" s="778"/>
      <c r="L4" s="778"/>
      <c r="M4" s="778"/>
      <c r="N4" s="778"/>
      <c r="O4" s="778"/>
    </row>
    <row r="5" spans="1:16" ht="15" customHeight="1">
      <c r="A5" s="114"/>
      <c r="B5" s="114"/>
      <c r="C5" s="114"/>
      <c r="D5" s="114"/>
      <c r="E5" s="114"/>
      <c r="F5" s="114"/>
      <c r="G5" s="114"/>
      <c r="H5" s="114"/>
      <c r="I5" s="114"/>
      <c r="J5" s="114"/>
      <c r="K5" s="114"/>
      <c r="L5" s="114"/>
      <c r="M5" s="114"/>
      <c r="N5" s="114"/>
      <c r="O5" s="114"/>
    </row>
    <row r="6" spans="1:16" s="150" customFormat="1" ht="30" customHeight="1">
      <c r="A6" s="795" t="s">
        <v>834</v>
      </c>
      <c r="B6" s="795"/>
      <c r="C6" s="795"/>
      <c r="D6" s="795"/>
      <c r="E6" s="795"/>
      <c r="F6" s="795"/>
      <c r="G6" s="795"/>
      <c r="H6" s="178"/>
      <c r="I6" s="795" t="s">
        <v>835</v>
      </c>
      <c r="J6" s="795"/>
      <c r="K6" s="795"/>
      <c r="L6" s="795"/>
      <c r="M6" s="795"/>
      <c r="N6" s="795"/>
      <c r="O6" s="795"/>
    </row>
    <row r="7" spans="1:16" s="150" customFormat="1" ht="15" customHeight="1">
      <c r="A7" s="210" t="s">
        <v>836</v>
      </c>
      <c r="B7" s="211" t="s">
        <v>837</v>
      </c>
      <c r="C7" s="211" t="s">
        <v>838</v>
      </c>
      <c r="D7" s="211" t="s">
        <v>839</v>
      </c>
      <c r="E7" s="211" t="s">
        <v>8</v>
      </c>
      <c r="F7" s="211" t="s">
        <v>815</v>
      </c>
      <c r="G7" s="212"/>
      <c r="H7" s="178"/>
      <c r="I7" s="210" t="s">
        <v>836</v>
      </c>
      <c r="J7" s="213" t="s">
        <v>4</v>
      </c>
      <c r="K7" s="213" t="s">
        <v>5</v>
      </c>
      <c r="L7" s="213" t="s">
        <v>6</v>
      </c>
      <c r="M7" s="213" t="s">
        <v>840</v>
      </c>
      <c r="N7" s="213" t="s">
        <v>8</v>
      </c>
      <c r="O7" s="213" t="s">
        <v>815</v>
      </c>
    </row>
    <row r="8" spans="1:16" s="150" customFormat="1" ht="15" customHeight="1">
      <c r="A8" s="214" t="s">
        <v>982</v>
      </c>
      <c r="B8" s="215">
        <v>152261.0785</v>
      </c>
      <c r="C8" s="215">
        <v>765838.25149000005</v>
      </c>
      <c r="D8" s="215">
        <v>2215688.0551300002</v>
      </c>
      <c r="E8" s="215">
        <v>3133787.3851199998</v>
      </c>
      <c r="F8" s="216">
        <v>0.86701412658515598</v>
      </c>
      <c r="G8" s="156"/>
      <c r="H8" s="178"/>
      <c r="I8" s="214" t="s">
        <v>982</v>
      </c>
      <c r="J8" s="215">
        <v>144781.30655000001</v>
      </c>
      <c r="K8" s="215">
        <v>7479.7719500000003</v>
      </c>
      <c r="L8" s="220">
        <v>0</v>
      </c>
      <c r="M8" s="220">
        <v>0</v>
      </c>
      <c r="N8" s="215">
        <v>152261.0785</v>
      </c>
      <c r="O8" s="216">
        <v>0.92802851928536367</v>
      </c>
    </row>
    <row r="9" spans="1:16" s="150" customFormat="1" ht="15" customHeight="1">
      <c r="A9" s="214" t="s">
        <v>983</v>
      </c>
      <c r="B9" s="215">
        <v>11808.317359999999</v>
      </c>
      <c r="C9" s="215">
        <v>168972.46377999999</v>
      </c>
      <c r="D9" s="215">
        <v>299891.26298</v>
      </c>
      <c r="E9" s="215">
        <v>480672.04411999998</v>
      </c>
      <c r="F9" s="216">
        <v>0.13298587341484402</v>
      </c>
      <c r="G9" s="156"/>
      <c r="H9" s="178"/>
      <c r="I9" s="214" t="s">
        <v>983</v>
      </c>
      <c r="J9" s="215">
        <v>11108.778289999998</v>
      </c>
      <c r="K9" s="215">
        <v>699.53906999999992</v>
      </c>
      <c r="L9" s="220">
        <v>0</v>
      </c>
      <c r="M9" s="220">
        <v>0</v>
      </c>
      <c r="N9" s="215">
        <v>11808.317359999999</v>
      </c>
      <c r="O9" s="216">
        <v>7.1971480714636174E-2</v>
      </c>
    </row>
    <row r="10" spans="1:16" s="150" customFormat="1" ht="15" customHeight="1">
      <c r="A10" s="214"/>
      <c r="B10" s="215"/>
      <c r="C10" s="215"/>
      <c r="D10" s="215"/>
      <c r="E10" s="215"/>
      <c r="F10" s="219"/>
      <c r="G10" s="156"/>
      <c r="H10" s="178"/>
      <c r="I10" s="214"/>
      <c r="J10" s="218"/>
      <c r="K10" s="218"/>
      <c r="L10" s="220"/>
      <c r="M10" s="218"/>
      <c r="N10" s="218"/>
      <c r="O10" s="216"/>
    </row>
    <row r="11" spans="1:16" s="150" customFormat="1" ht="15" customHeight="1">
      <c r="A11" s="210" t="s">
        <v>853</v>
      </c>
      <c r="B11" s="337">
        <v>164069.39586000002</v>
      </c>
      <c r="C11" s="337">
        <v>934810.71526999993</v>
      </c>
      <c r="D11" s="337">
        <v>2515579.3181100003</v>
      </c>
      <c r="E11" s="337">
        <v>3614459.42924</v>
      </c>
      <c r="F11" s="222">
        <v>1</v>
      </c>
      <c r="G11" s="212"/>
      <c r="H11" s="178"/>
      <c r="I11" s="210" t="s">
        <v>853</v>
      </c>
      <c r="J11" s="213">
        <v>155890.08484</v>
      </c>
      <c r="K11" s="213">
        <v>8179.3110199999992</v>
      </c>
      <c r="L11" s="213">
        <v>0</v>
      </c>
      <c r="M11" s="213">
        <v>0</v>
      </c>
      <c r="N11" s="213">
        <v>164069.39586000002</v>
      </c>
      <c r="O11" s="222">
        <v>1</v>
      </c>
      <c r="P11" s="221"/>
    </row>
    <row r="12" spans="1:16" s="150" customFormat="1" ht="15" customHeight="1">
      <c r="A12" s="178"/>
      <c r="B12" s="224"/>
      <c r="C12" s="224"/>
      <c r="D12" s="224"/>
      <c r="E12" s="218"/>
      <c r="F12" s="218"/>
      <c r="G12" s="131"/>
      <c r="H12" s="178"/>
      <c r="I12" s="218"/>
      <c r="J12" s="224"/>
      <c r="K12" s="224"/>
      <c r="L12" s="220"/>
      <c r="M12" s="224"/>
      <c r="N12" s="224"/>
      <c r="O12" s="338"/>
    </row>
    <row r="13" spans="1:16" s="150" customFormat="1" ht="30" customHeight="1">
      <c r="A13" s="794" t="s">
        <v>854</v>
      </c>
      <c r="B13" s="794"/>
      <c r="C13" s="794"/>
      <c r="D13" s="794"/>
      <c r="E13" s="794"/>
      <c r="F13" s="794"/>
      <c r="G13" s="794"/>
      <c r="H13" s="178"/>
      <c r="I13" s="794" t="s">
        <v>855</v>
      </c>
      <c r="J13" s="794"/>
      <c r="K13" s="794"/>
      <c r="L13" s="794"/>
      <c r="M13" s="794"/>
      <c r="N13" s="794"/>
      <c r="O13" s="794"/>
    </row>
    <row r="14" spans="1:16" s="150" customFormat="1" ht="15" customHeight="1">
      <c r="A14" s="210" t="s">
        <v>836</v>
      </c>
      <c r="B14" s="213" t="s">
        <v>4</v>
      </c>
      <c r="C14" s="213" t="s">
        <v>5</v>
      </c>
      <c r="D14" s="213" t="s">
        <v>6</v>
      </c>
      <c r="E14" s="213" t="s">
        <v>840</v>
      </c>
      <c r="F14" s="213" t="s">
        <v>8</v>
      </c>
      <c r="G14" s="213" t="s">
        <v>815</v>
      </c>
      <c r="H14" s="178"/>
      <c r="I14" s="223" t="s">
        <v>836</v>
      </c>
      <c r="J14" s="213" t="s">
        <v>4</v>
      </c>
      <c r="K14" s="213" t="s">
        <v>5</v>
      </c>
      <c r="L14" s="213" t="s">
        <v>6</v>
      </c>
      <c r="M14" s="213" t="s">
        <v>840</v>
      </c>
      <c r="N14" s="213" t="s">
        <v>8</v>
      </c>
      <c r="O14" s="213" t="s">
        <v>815</v>
      </c>
    </row>
    <row r="15" spans="1:16" s="150" customFormat="1" ht="15" customHeight="1">
      <c r="A15" s="214" t="s">
        <v>982</v>
      </c>
      <c r="B15" s="215">
        <v>733676.83151000005</v>
      </c>
      <c r="C15" s="215">
        <v>32161.419979999999</v>
      </c>
      <c r="D15" s="220">
        <v>0</v>
      </c>
      <c r="E15" s="218">
        <v>0</v>
      </c>
      <c r="F15" s="215">
        <v>765838.25149000005</v>
      </c>
      <c r="G15" s="216">
        <v>0.81924419455205344</v>
      </c>
      <c r="H15" s="178"/>
      <c r="I15" s="214" t="s">
        <v>982</v>
      </c>
      <c r="J15" s="226">
        <v>2124909.0191199998</v>
      </c>
      <c r="K15" s="226">
        <v>83317.376010000007</v>
      </c>
      <c r="L15" s="226">
        <v>0</v>
      </c>
      <c r="M15" s="226">
        <v>7461.66</v>
      </c>
      <c r="N15" s="226">
        <v>2215688.0551300002</v>
      </c>
      <c r="O15" s="339">
        <f>+N15/$N$18</f>
        <v>0.88078640143801401</v>
      </c>
    </row>
    <row r="16" spans="1:16" s="150" customFormat="1" ht="15" customHeight="1">
      <c r="A16" s="214" t="s">
        <v>983</v>
      </c>
      <c r="B16" s="215">
        <v>130433.91284999999</v>
      </c>
      <c r="C16" s="215">
        <v>38538.550929999998</v>
      </c>
      <c r="D16" s="220">
        <v>0</v>
      </c>
      <c r="E16" s="218">
        <v>0</v>
      </c>
      <c r="F16" s="215">
        <v>168972.46377999999</v>
      </c>
      <c r="G16" s="216">
        <v>0.1807558054479467</v>
      </c>
      <c r="H16" s="178"/>
      <c r="I16" s="214" t="s">
        <v>983</v>
      </c>
      <c r="J16" s="226">
        <v>245601.73103999998</v>
      </c>
      <c r="K16" s="226">
        <v>54289.531940000001</v>
      </c>
      <c r="L16" s="226">
        <v>0</v>
      </c>
      <c r="M16" s="226">
        <v>0</v>
      </c>
      <c r="N16" s="226">
        <v>299891.26298</v>
      </c>
      <c r="O16" s="339">
        <f>+N16/$N$18</f>
        <v>0.11921359856198598</v>
      </c>
    </row>
    <row r="17" spans="1:15" s="150" customFormat="1" ht="15" customHeight="1">
      <c r="A17" s="214"/>
      <c r="B17" s="220"/>
      <c r="C17" s="220"/>
      <c r="D17" s="220"/>
      <c r="E17" s="220"/>
      <c r="F17" s="220"/>
      <c r="G17" s="216"/>
      <c r="H17" s="178"/>
      <c r="I17" s="214"/>
      <c r="J17" s="226"/>
      <c r="K17" s="226"/>
      <c r="L17" s="340"/>
      <c r="M17" s="226"/>
      <c r="N17" s="226"/>
      <c r="O17" s="339"/>
    </row>
    <row r="18" spans="1:15" s="150" customFormat="1" ht="15" customHeight="1">
      <c r="A18" s="210" t="s">
        <v>856</v>
      </c>
      <c r="B18" s="213">
        <v>864110.74436000001</v>
      </c>
      <c r="C18" s="213">
        <v>70699.970910000004</v>
      </c>
      <c r="D18" s="213">
        <v>0</v>
      </c>
      <c r="E18" s="213">
        <v>0</v>
      </c>
      <c r="F18" s="213">
        <v>934810.71526999993</v>
      </c>
      <c r="G18" s="222">
        <v>1</v>
      </c>
      <c r="H18" s="178"/>
      <c r="I18" s="210" t="s">
        <v>856</v>
      </c>
      <c r="J18" s="213">
        <v>2370510.7501599998</v>
      </c>
      <c r="K18" s="213">
        <v>137606.90794999999</v>
      </c>
      <c r="L18" s="213">
        <v>0</v>
      </c>
      <c r="M18" s="213">
        <v>7461.66</v>
      </c>
      <c r="N18" s="213">
        <v>2515579.3181100003</v>
      </c>
      <c r="O18" s="222">
        <f>+N18/$N$18</f>
        <v>1</v>
      </c>
    </row>
    <row r="19" spans="1:15" s="150" customFormat="1" ht="15" customHeight="1" thickBot="1">
      <c r="A19" s="248"/>
      <c r="B19" s="341"/>
      <c r="C19" s="341"/>
      <c r="D19" s="341"/>
      <c r="E19" s="341"/>
      <c r="F19" s="239"/>
      <c r="G19" s="114"/>
      <c r="H19" s="248"/>
      <c r="I19" s="114"/>
      <c r="J19" s="243"/>
      <c r="K19" s="341"/>
      <c r="L19" s="341"/>
      <c r="M19" s="341"/>
      <c r="N19" s="341"/>
      <c r="O19" s="341"/>
    </row>
    <row r="20" spans="1:15" s="150" customFormat="1" ht="15" customHeight="1" thickTop="1">
      <c r="A20" s="342" t="s">
        <v>857</v>
      </c>
      <c r="B20" s="343"/>
      <c r="C20" s="343"/>
      <c r="D20" s="343"/>
      <c r="E20" s="343"/>
      <c r="F20" s="344"/>
      <c r="G20" s="345"/>
      <c r="H20" s="346"/>
      <c r="I20" s="345"/>
      <c r="J20" s="347"/>
      <c r="K20" s="343"/>
      <c r="L20" s="343"/>
      <c r="M20" s="343"/>
      <c r="N20" s="343"/>
      <c r="O20" s="343"/>
    </row>
    <row r="21" spans="1:15" s="150" customFormat="1" ht="15" customHeight="1">
      <c r="A21" s="237" t="s">
        <v>858</v>
      </c>
      <c r="B21" s="341"/>
      <c r="C21" s="341"/>
      <c r="D21" s="341"/>
      <c r="E21" s="341"/>
      <c r="F21" s="239"/>
      <c r="G21" s="114"/>
      <c r="H21" s="114"/>
      <c r="I21" s="114"/>
      <c r="J21" s="241"/>
      <c r="K21" s="341"/>
      <c r="L21" s="341"/>
      <c r="M21" s="341"/>
      <c r="N21" s="341"/>
      <c r="O21" s="341"/>
    </row>
    <row r="22" spans="1:15" s="150" customFormat="1" ht="15" customHeight="1">
      <c r="A22" s="237" t="s">
        <v>859</v>
      </c>
      <c r="B22" s="341"/>
      <c r="C22" s="341"/>
      <c r="D22" s="341"/>
      <c r="E22" s="341"/>
      <c r="F22" s="239"/>
      <c r="G22" s="114"/>
      <c r="H22" s="114"/>
      <c r="I22" s="114"/>
      <c r="J22" s="241"/>
      <c r="K22" s="341"/>
      <c r="L22" s="341"/>
      <c r="M22" s="341"/>
      <c r="N22" s="341"/>
      <c r="O22" s="341"/>
    </row>
    <row r="23" spans="1:15" s="150" customFormat="1" ht="15" customHeight="1">
      <c r="A23" s="237" t="s">
        <v>860</v>
      </c>
      <c r="B23" s="341"/>
      <c r="C23" s="341"/>
      <c r="D23" s="341"/>
      <c r="E23" s="341"/>
      <c r="F23" s="239"/>
      <c r="G23" s="114"/>
      <c r="H23" s="114"/>
      <c r="I23" s="114"/>
      <c r="J23" s="241"/>
      <c r="K23" s="341"/>
      <c r="L23" s="341"/>
      <c r="M23" s="341"/>
      <c r="N23" s="341"/>
      <c r="O23" s="341"/>
    </row>
    <row r="24" spans="1:15" s="150" customFormat="1" ht="15" customHeight="1">
      <c r="A24" s="248"/>
      <c r="B24" s="341"/>
      <c r="C24" s="341"/>
      <c r="D24" s="341"/>
      <c r="E24" s="341"/>
      <c r="F24" s="239"/>
      <c r="G24" s="114"/>
      <c r="H24" s="114"/>
      <c r="I24" s="114"/>
      <c r="J24" s="243"/>
      <c r="K24" s="341"/>
      <c r="L24" s="341"/>
      <c r="M24" s="341"/>
      <c r="N24" s="341"/>
      <c r="O24" s="341"/>
    </row>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M23"/>
  <sheetViews>
    <sheetView topLeftCell="C1" zoomScaleNormal="100" workbookViewId="0">
      <selection activeCell="I10" sqref="I10"/>
    </sheetView>
  </sheetViews>
  <sheetFormatPr baseColWidth="10" defaultColWidth="9.140625" defaultRowHeight="12.75"/>
  <cols>
    <col min="1" max="2" width="31.140625" style="166" hidden="1" customWidth="1"/>
    <col min="3" max="3" width="64.5703125" style="188" customWidth="1"/>
    <col min="4" max="9" width="9.7109375" style="166" bestFit="1" customWidth="1"/>
    <col min="10" max="10" width="9.7109375" style="351" bestFit="1" customWidth="1"/>
    <col min="11" max="11" width="9.7109375" style="351" customWidth="1"/>
    <col min="12" max="12" width="9.7109375" style="351" bestFit="1" customWidth="1"/>
    <col min="13" max="13" width="9.7109375" style="351" customWidth="1"/>
    <col min="14" max="256" width="11.42578125" style="166" customWidth="1"/>
    <col min="257" max="258" width="0" style="166" hidden="1" customWidth="1"/>
    <col min="259" max="259" width="64.5703125" style="166" customWidth="1"/>
    <col min="260" max="266" width="9.7109375" style="166" bestFit="1" customWidth="1"/>
    <col min="267" max="267" width="9.7109375" style="166" customWidth="1"/>
    <col min="268" max="268" width="9.7109375" style="166" bestFit="1" customWidth="1"/>
    <col min="269" max="269" width="9.7109375" style="166" customWidth="1"/>
    <col min="270" max="512" width="11.42578125" style="166" customWidth="1"/>
    <col min="513" max="514" width="0" style="166" hidden="1" customWidth="1"/>
    <col min="515" max="515" width="64.5703125" style="166" customWidth="1"/>
    <col min="516" max="522" width="9.7109375" style="166" bestFit="1" customWidth="1"/>
    <col min="523" max="523" width="9.7109375" style="166" customWidth="1"/>
    <col min="524" max="524" width="9.7109375" style="166" bestFit="1" customWidth="1"/>
    <col min="525" max="525" width="9.7109375" style="166" customWidth="1"/>
    <col min="526" max="768" width="11.42578125" style="166" customWidth="1"/>
    <col min="769" max="770" width="0" style="166" hidden="1" customWidth="1"/>
    <col min="771" max="771" width="64.5703125" style="166" customWidth="1"/>
    <col min="772" max="778" width="9.7109375" style="166" bestFit="1" customWidth="1"/>
    <col min="779" max="779" width="9.7109375" style="166" customWidth="1"/>
    <col min="780" max="780" width="9.7109375" style="166" bestFit="1" customWidth="1"/>
    <col min="781" max="781" width="9.7109375" style="166" customWidth="1"/>
    <col min="782" max="1024" width="11.42578125" style="166" customWidth="1"/>
    <col min="1025" max="1026" width="0" style="166" hidden="1" customWidth="1"/>
    <col min="1027" max="1027" width="64.5703125" style="166" customWidth="1"/>
    <col min="1028" max="1034" width="9.7109375" style="166" bestFit="1" customWidth="1"/>
    <col min="1035" max="1035" width="9.7109375" style="166" customWidth="1"/>
    <col min="1036" max="1036" width="9.7109375" style="166" bestFit="1" customWidth="1"/>
    <col min="1037" max="1037" width="9.7109375" style="166" customWidth="1"/>
    <col min="1038" max="1280" width="11.42578125" style="166" customWidth="1"/>
    <col min="1281" max="1282" width="0" style="166" hidden="1" customWidth="1"/>
    <col min="1283" max="1283" width="64.5703125" style="166" customWidth="1"/>
    <col min="1284" max="1290" width="9.7109375" style="166" bestFit="1" customWidth="1"/>
    <col min="1291" max="1291" width="9.7109375" style="166" customWidth="1"/>
    <col min="1292" max="1292" width="9.7109375" style="166" bestFit="1" customWidth="1"/>
    <col min="1293" max="1293" width="9.7109375" style="166" customWidth="1"/>
    <col min="1294" max="1536" width="11.42578125" style="166" customWidth="1"/>
    <col min="1537" max="1538" width="0" style="166" hidden="1" customWidth="1"/>
    <col min="1539" max="1539" width="64.5703125" style="166" customWidth="1"/>
    <col min="1540" max="1546" width="9.7109375" style="166" bestFit="1" customWidth="1"/>
    <col min="1547" max="1547" width="9.7109375" style="166" customWidth="1"/>
    <col min="1548" max="1548" width="9.7109375" style="166" bestFit="1" customWidth="1"/>
    <col min="1549" max="1549" width="9.7109375" style="166" customWidth="1"/>
    <col min="1550" max="1792" width="11.42578125" style="166" customWidth="1"/>
    <col min="1793" max="1794" width="0" style="166" hidden="1" customWidth="1"/>
    <col min="1795" max="1795" width="64.5703125" style="166" customWidth="1"/>
    <col min="1796" max="1802" width="9.7109375" style="166" bestFit="1" customWidth="1"/>
    <col min="1803" max="1803" width="9.7109375" style="166" customWidth="1"/>
    <col min="1804" max="1804" width="9.7109375" style="166" bestFit="1" customWidth="1"/>
    <col min="1805" max="1805" width="9.7109375" style="166" customWidth="1"/>
    <col min="1806" max="2048" width="11.42578125" style="166" customWidth="1"/>
    <col min="2049" max="2050" width="0" style="166" hidden="1" customWidth="1"/>
    <col min="2051" max="2051" width="64.5703125" style="166" customWidth="1"/>
    <col min="2052" max="2058" width="9.7109375" style="166" bestFit="1" customWidth="1"/>
    <col min="2059" max="2059" width="9.7109375" style="166" customWidth="1"/>
    <col min="2060" max="2060" width="9.7109375" style="166" bestFit="1" customWidth="1"/>
    <col min="2061" max="2061" width="9.7109375" style="166" customWidth="1"/>
    <col min="2062" max="2304" width="11.42578125" style="166" customWidth="1"/>
    <col min="2305" max="2306" width="0" style="166" hidden="1" customWidth="1"/>
    <col min="2307" max="2307" width="64.5703125" style="166" customWidth="1"/>
    <col min="2308" max="2314" width="9.7109375" style="166" bestFit="1" customWidth="1"/>
    <col min="2315" max="2315" width="9.7109375" style="166" customWidth="1"/>
    <col min="2316" max="2316" width="9.7109375" style="166" bestFit="1" customWidth="1"/>
    <col min="2317" max="2317" width="9.7109375" style="166" customWidth="1"/>
    <col min="2318" max="2560" width="11.42578125" style="166" customWidth="1"/>
    <col min="2561" max="2562" width="0" style="166" hidden="1" customWidth="1"/>
    <col min="2563" max="2563" width="64.5703125" style="166" customWidth="1"/>
    <col min="2564" max="2570" width="9.7109375" style="166" bestFit="1" customWidth="1"/>
    <col min="2571" max="2571" width="9.7109375" style="166" customWidth="1"/>
    <col min="2572" max="2572" width="9.7109375" style="166" bestFit="1" customWidth="1"/>
    <col min="2573" max="2573" width="9.7109375" style="166" customWidth="1"/>
    <col min="2574" max="2816" width="11.42578125" style="166" customWidth="1"/>
    <col min="2817" max="2818" width="0" style="166" hidden="1" customWidth="1"/>
    <col min="2819" max="2819" width="64.5703125" style="166" customWidth="1"/>
    <col min="2820" max="2826" width="9.7109375" style="166" bestFit="1" customWidth="1"/>
    <col min="2827" max="2827" width="9.7109375" style="166" customWidth="1"/>
    <col min="2828" max="2828" width="9.7109375" style="166" bestFit="1" customWidth="1"/>
    <col min="2829" max="2829" width="9.7109375" style="166" customWidth="1"/>
    <col min="2830" max="3072" width="11.42578125" style="166" customWidth="1"/>
    <col min="3073" max="3074" width="0" style="166" hidden="1" customWidth="1"/>
    <col min="3075" max="3075" width="64.5703125" style="166" customWidth="1"/>
    <col min="3076" max="3082" width="9.7109375" style="166" bestFit="1" customWidth="1"/>
    <col min="3083" max="3083" width="9.7109375" style="166" customWidth="1"/>
    <col min="3084" max="3084" width="9.7109375" style="166" bestFit="1" customWidth="1"/>
    <col min="3085" max="3085" width="9.7109375" style="166" customWidth="1"/>
    <col min="3086" max="3328" width="11.42578125" style="166" customWidth="1"/>
    <col min="3329" max="3330" width="0" style="166" hidden="1" customWidth="1"/>
    <col min="3331" max="3331" width="64.5703125" style="166" customWidth="1"/>
    <col min="3332" max="3338" width="9.7109375" style="166" bestFit="1" customWidth="1"/>
    <col min="3339" max="3339" width="9.7109375" style="166" customWidth="1"/>
    <col min="3340" max="3340" width="9.7109375" style="166" bestFit="1" customWidth="1"/>
    <col min="3341" max="3341" width="9.7109375" style="166" customWidth="1"/>
    <col min="3342" max="3584" width="11.42578125" style="166" customWidth="1"/>
    <col min="3585" max="3586" width="0" style="166" hidden="1" customWidth="1"/>
    <col min="3587" max="3587" width="64.5703125" style="166" customWidth="1"/>
    <col min="3588" max="3594" width="9.7109375" style="166" bestFit="1" customWidth="1"/>
    <col min="3595" max="3595" width="9.7109375" style="166" customWidth="1"/>
    <col min="3596" max="3596" width="9.7109375" style="166" bestFit="1" customWidth="1"/>
    <col min="3597" max="3597" width="9.7109375" style="166" customWidth="1"/>
    <col min="3598" max="3840" width="11.42578125" style="166" customWidth="1"/>
    <col min="3841" max="3842" width="0" style="166" hidden="1" customWidth="1"/>
    <col min="3843" max="3843" width="64.5703125" style="166" customWidth="1"/>
    <col min="3844" max="3850" width="9.7109375" style="166" bestFit="1" customWidth="1"/>
    <col min="3851" max="3851" width="9.7109375" style="166" customWidth="1"/>
    <col min="3852" max="3852" width="9.7109375" style="166" bestFit="1" customWidth="1"/>
    <col min="3853" max="3853" width="9.7109375" style="166" customWidth="1"/>
    <col min="3854" max="4096" width="11.42578125" style="166" customWidth="1"/>
    <col min="4097" max="4098" width="0" style="166" hidden="1" customWidth="1"/>
    <col min="4099" max="4099" width="64.5703125" style="166" customWidth="1"/>
    <col min="4100" max="4106" width="9.7109375" style="166" bestFit="1" customWidth="1"/>
    <col min="4107" max="4107" width="9.7109375" style="166" customWidth="1"/>
    <col min="4108" max="4108" width="9.7109375" style="166" bestFit="1" customWidth="1"/>
    <col min="4109" max="4109" width="9.7109375" style="166" customWidth="1"/>
    <col min="4110" max="4352" width="11.42578125" style="166" customWidth="1"/>
    <col min="4353" max="4354" width="0" style="166" hidden="1" customWidth="1"/>
    <col min="4355" max="4355" width="64.5703125" style="166" customWidth="1"/>
    <col min="4356" max="4362" width="9.7109375" style="166" bestFit="1" customWidth="1"/>
    <col min="4363" max="4363" width="9.7109375" style="166" customWidth="1"/>
    <col min="4364" max="4364" width="9.7109375" style="166" bestFit="1" customWidth="1"/>
    <col min="4365" max="4365" width="9.7109375" style="166" customWidth="1"/>
    <col min="4366" max="4608" width="11.42578125" style="166" customWidth="1"/>
    <col min="4609" max="4610" width="0" style="166" hidden="1" customWidth="1"/>
    <col min="4611" max="4611" width="64.5703125" style="166" customWidth="1"/>
    <col min="4612" max="4618" width="9.7109375" style="166" bestFit="1" customWidth="1"/>
    <col min="4619" max="4619" width="9.7109375" style="166" customWidth="1"/>
    <col min="4620" max="4620" width="9.7109375" style="166" bestFit="1" customWidth="1"/>
    <col min="4621" max="4621" width="9.7109375" style="166" customWidth="1"/>
    <col min="4622" max="4864" width="11.42578125" style="166" customWidth="1"/>
    <col min="4865" max="4866" width="0" style="166" hidden="1" customWidth="1"/>
    <col min="4867" max="4867" width="64.5703125" style="166" customWidth="1"/>
    <col min="4868" max="4874" width="9.7109375" style="166" bestFit="1" customWidth="1"/>
    <col min="4875" max="4875" width="9.7109375" style="166" customWidth="1"/>
    <col min="4876" max="4876" width="9.7109375" style="166" bestFit="1" customWidth="1"/>
    <col min="4877" max="4877" width="9.7109375" style="166" customWidth="1"/>
    <col min="4878" max="5120" width="11.42578125" style="166" customWidth="1"/>
    <col min="5121" max="5122" width="0" style="166" hidden="1" customWidth="1"/>
    <col min="5123" max="5123" width="64.5703125" style="166" customWidth="1"/>
    <col min="5124" max="5130" width="9.7109375" style="166" bestFit="1" customWidth="1"/>
    <col min="5131" max="5131" width="9.7109375" style="166" customWidth="1"/>
    <col min="5132" max="5132" width="9.7109375" style="166" bestFit="1" customWidth="1"/>
    <col min="5133" max="5133" width="9.7109375" style="166" customWidth="1"/>
    <col min="5134" max="5376" width="11.42578125" style="166" customWidth="1"/>
    <col min="5377" max="5378" width="0" style="166" hidden="1" customWidth="1"/>
    <col min="5379" max="5379" width="64.5703125" style="166" customWidth="1"/>
    <col min="5380" max="5386" width="9.7109375" style="166" bestFit="1" customWidth="1"/>
    <col min="5387" max="5387" width="9.7109375" style="166" customWidth="1"/>
    <col min="5388" max="5388" width="9.7109375" style="166" bestFit="1" customWidth="1"/>
    <col min="5389" max="5389" width="9.7109375" style="166" customWidth="1"/>
    <col min="5390" max="5632" width="11.42578125" style="166" customWidth="1"/>
    <col min="5633" max="5634" width="0" style="166" hidden="1" customWidth="1"/>
    <col min="5635" max="5635" width="64.5703125" style="166" customWidth="1"/>
    <col min="5636" max="5642" width="9.7109375" style="166" bestFit="1" customWidth="1"/>
    <col min="5643" max="5643" width="9.7109375" style="166" customWidth="1"/>
    <col min="5644" max="5644" width="9.7109375" style="166" bestFit="1" customWidth="1"/>
    <col min="5645" max="5645" width="9.7109375" style="166" customWidth="1"/>
    <col min="5646" max="5888" width="11.42578125" style="166" customWidth="1"/>
    <col min="5889" max="5890" width="0" style="166" hidden="1" customWidth="1"/>
    <col min="5891" max="5891" width="64.5703125" style="166" customWidth="1"/>
    <col min="5892" max="5898" width="9.7109375" style="166" bestFit="1" customWidth="1"/>
    <col min="5899" max="5899" width="9.7109375" style="166" customWidth="1"/>
    <col min="5900" max="5900" width="9.7109375" style="166" bestFit="1" customWidth="1"/>
    <col min="5901" max="5901" width="9.7109375" style="166" customWidth="1"/>
    <col min="5902" max="6144" width="11.42578125" style="166" customWidth="1"/>
    <col min="6145" max="6146" width="0" style="166" hidden="1" customWidth="1"/>
    <col min="6147" max="6147" width="64.5703125" style="166" customWidth="1"/>
    <col min="6148" max="6154" width="9.7109375" style="166" bestFit="1" customWidth="1"/>
    <col min="6155" max="6155" width="9.7109375" style="166" customWidth="1"/>
    <col min="6156" max="6156" width="9.7109375" style="166" bestFit="1" customWidth="1"/>
    <col min="6157" max="6157" width="9.7109375" style="166" customWidth="1"/>
    <col min="6158" max="6400" width="11.42578125" style="166" customWidth="1"/>
    <col min="6401" max="6402" width="0" style="166" hidden="1" customWidth="1"/>
    <col min="6403" max="6403" width="64.5703125" style="166" customWidth="1"/>
    <col min="6404" max="6410" width="9.7109375" style="166" bestFit="1" customWidth="1"/>
    <col min="6411" max="6411" width="9.7109375" style="166" customWidth="1"/>
    <col min="6412" max="6412" width="9.7109375" style="166" bestFit="1" customWidth="1"/>
    <col min="6413" max="6413" width="9.7109375" style="166" customWidth="1"/>
    <col min="6414" max="6656" width="11.42578125" style="166" customWidth="1"/>
    <col min="6657" max="6658" width="0" style="166" hidden="1" customWidth="1"/>
    <col min="6659" max="6659" width="64.5703125" style="166" customWidth="1"/>
    <col min="6660" max="6666" width="9.7109375" style="166" bestFit="1" customWidth="1"/>
    <col min="6667" max="6667" width="9.7109375" style="166" customWidth="1"/>
    <col min="6668" max="6668" width="9.7109375" style="166" bestFit="1" customWidth="1"/>
    <col min="6669" max="6669" width="9.7109375" style="166" customWidth="1"/>
    <col min="6670" max="6912" width="11.42578125" style="166" customWidth="1"/>
    <col min="6913" max="6914" width="0" style="166" hidden="1" customWidth="1"/>
    <col min="6915" max="6915" width="64.5703125" style="166" customWidth="1"/>
    <col min="6916" max="6922" width="9.7109375" style="166" bestFit="1" customWidth="1"/>
    <col min="6923" max="6923" width="9.7109375" style="166" customWidth="1"/>
    <col min="6924" max="6924" width="9.7109375" style="166" bestFit="1" customWidth="1"/>
    <col min="6925" max="6925" width="9.7109375" style="166" customWidth="1"/>
    <col min="6926" max="7168" width="11.42578125" style="166" customWidth="1"/>
    <col min="7169" max="7170" width="0" style="166" hidden="1" customWidth="1"/>
    <col min="7171" max="7171" width="64.5703125" style="166" customWidth="1"/>
    <col min="7172" max="7178" width="9.7109375" style="166" bestFit="1" customWidth="1"/>
    <col min="7179" max="7179" width="9.7109375" style="166" customWidth="1"/>
    <col min="7180" max="7180" width="9.7109375" style="166" bestFit="1" customWidth="1"/>
    <col min="7181" max="7181" width="9.7109375" style="166" customWidth="1"/>
    <col min="7182" max="7424" width="11.42578125" style="166" customWidth="1"/>
    <col min="7425" max="7426" width="0" style="166" hidden="1" customWidth="1"/>
    <col min="7427" max="7427" width="64.5703125" style="166" customWidth="1"/>
    <col min="7428" max="7434" width="9.7109375" style="166" bestFit="1" customWidth="1"/>
    <col min="7435" max="7435" width="9.7109375" style="166" customWidth="1"/>
    <col min="7436" max="7436" width="9.7109375" style="166" bestFit="1" customWidth="1"/>
    <col min="7437" max="7437" width="9.7109375" style="166" customWidth="1"/>
    <col min="7438" max="7680" width="11.42578125" style="166" customWidth="1"/>
    <col min="7681" max="7682" width="0" style="166" hidden="1" customWidth="1"/>
    <col min="7683" max="7683" width="64.5703125" style="166" customWidth="1"/>
    <col min="7684" max="7690" width="9.7109375" style="166" bestFit="1" customWidth="1"/>
    <col min="7691" max="7691" width="9.7109375" style="166" customWidth="1"/>
    <col min="7692" max="7692" width="9.7109375" style="166" bestFit="1" customWidth="1"/>
    <col min="7693" max="7693" width="9.7109375" style="166" customWidth="1"/>
    <col min="7694" max="7936" width="11.42578125" style="166" customWidth="1"/>
    <col min="7937" max="7938" width="0" style="166" hidden="1" customWidth="1"/>
    <col min="7939" max="7939" width="64.5703125" style="166" customWidth="1"/>
    <col min="7940" max="7946" width="9.7109375" style="166" bestFit="1" customWidth="1"/>
    <col min="7947" max="7947" width="9.7109375" style="166" customWidth="1"/>
    <col min="7948" max="7948" width="9.7109375" style="166" bestFit="1" customWidth="1"/>
    <col min="7949" max="7949" width="9.7109375" style="166" customWidth="1"/>
    <col min="7950" max="8192" width="11.42578125" style="166" customWidth="1"/>
    <col min="8193" max="8194" width="0" style="166" hidden="1" customWidth="1"/>
    <col min="8195" max="8195" width="64.5703125" style="166" customWidth="1"/>
    <col min="8196" max="8202" width="9.7109375" style="166" bestFit="1" customWidth="1"/>
    <col min="8203" max="8203" width="9.7109375" style="166" customWidth="1"/>
    <col min="8204" max="8204" width="9.7109375" style="166" bestFit="1" customWidth="1"/>
    <col min="8205" max="8205" width="9.7109375" style="166" customWidth="1"/>
    <col min="8206" max="8448" width="11.42578125" style="166" customWidth="1"/>
    <col min="8449" max="8450" width="0" style="166" hidden="1" customWidth="1"/>
    <col min="8451" max="8451" width="64.5703125" style="166" customWidth="1"/>
    <col min="8452" max="8458" width="9.7109375" style="166" bestFit="1" customWidth="1"/>
    <col min="8459" max="8459" width="9.7109375" style="166" customWidth="1"/>
    <col min="8460" max="8460" width="9.7109375" style="166" bestFit="1" customWidth="1"/>
    <col min="8461" max="8461" width="9.7109375" style="166" customWidth="1"/>
    <col min="8462" max="8704" width="11.42578125" style="166" customWidth="1"/>
    <col min="8705" max="8706" width="0" style="166" hidden="1" customWidth="1"/>
    <col min="8707" max="8707" width="64.5703125" style="166" customWidth="1"/>
    <col min="8708" max="8714" width="9.7109375" style="166" bestFit="1" customWidth="1"/>
    <col min="8715" max="8715" width="9.7109375" style="166" customWidth="1"/>
    <col min="8716" max="8716" width="9.7109375" style="166" bestFit="1" customWidth="1"/>
    <col min="8717" max="8717" width="9.7109375" style="166" customWidth="1"/>
    <col min="8718" max="8960" width="11.42578125" style="166" customWidth="1"/>
    <col min="8961" max="8962" width="0" style="166" hidden="1" customWidth="1"/>
    <col min="8963" max="8963" width="64.5703125" style="166" customWidth="1"/>
    <col min="8964" max="8970" width="9.7109375" style="166" bestFit="1" customWidth="1"/>
    <col min="8971" max="8971" width="9.7109375" style="166" customWidth="1"/>
    <col min="8972" max="8972" width="9.7109375" style="166" bestFit="1" customWidth="1"/>
    <col min="8973" max="8973" width="9.7109375" style="166" customWidth="1"/>
    <col min="8974" max="9216" width="11.42578125" style="166" customWidth="1"/>
    <col min="9217" max="9218" width="0" style="166" hidden="1" customWidth="1"/>
    <col min="9219" max="9219" width="64.5703125" style="166" customWidth="1"/>
    <col min="9220" max="9226" width="9.7109375" style="166" bestFit="1" customWidth="1"/>
    <col min="9227" max="9227" width="9.7109375" style="166" customWidth="1"/>
    <col min="9228" max="9228" width="9.7109375" style="166" bestFit="1" customWidth="1"/>
    <col min="9229" max="9229" width="9.7109375" style="166" customWidth="1"/>
    <col min="9230" max="9472" width="11.42578125" style="166" customWidth="1"/>
    <col min="9473" max="9474" width="0" style="166" hidden="1" customWidth="1"/>
    <col min="9475" max="9475" width="64.5703125" style="166" customWidth="1"/>
    <col min="9476" max="9482" width="9.7109375" style="166" bestFit="1" customWidth="1"/>
    <col min="9483" max="9483" width="9.7109375" style="166" customWidth="1"/>
    <col min="9484" max="9484" width="9.7109375" style="166" bestFit="1" customWidth="1"/>
    <col min="9485" max="9485" width="9.7109375" style="166" customWidth="1"/>
    <col min="9486" max="9728" width="11.42578125" style="166" customWidth="1"/>
    <col min="9729" max="9730" width="0" style="166" hidden="1" customWidth="1"/>
    <col min="9731" max="9731" width="64.5703125" style="166" customWidth="1"/>
    <col min="9732" max="9738" width="9.7109375" style="166" bestFit="1" customWidth="1"/>
    <col min="9739" max="9739" width="9.7109375" style="166" customWidth="1"/>
    <col min="9740" max="9740" width="9.7109375" style="166" bestFit="1" customWidth="1"/>
    <col min="9741" max="9741" width="9.7109375" style="166" customWidth="1"/>
    <col min="9742" max="9984" width="11.42578125" style="166" customWidth="1"/>
    <col min="9985" max="9986" width="0" style="166" hidden="1" customWidth="1"/>
    <col min="9987" max="9987" width="64.5703125" style="166" customWidth="1"/>
    <col min="9988" max="9994" width="9.7109375" style="166" bestFit="1" customWidth="1"/>
    <col min="9995" max="9995" width="9.7109375" style="166" customWidth="1"/>
    <col min="9996" max="9996" width="9.7109375" style="166" bestFit="1" customWidth="1"/>
    <col min="9997" max="9997" width="9.7109375" style="166" customWidth="1"/>
    <col min="9998" max="10240" width="11.42578125" style="166" customWidth="1"/>
    <col min="10241" max="10242" width="0" style="166" hidden="1" customWidth="1"/>
    <col min="10243" max="10243" width="64.5703125" style="166" customWidth="1"/>
    <col min="10244" max="10250" width="9.7109375" style="166" bestFit="1" customWidth="1"/>
    <col min="10251" max="10251" width="9.7109375" style="166" customWidth="1"/>
    <col min="10252" max="10252" width="9.7109375" style="166" bestFit="1" customWidth="1"/>
    <col min="10253" max="10253" width="9.7109375" style="166" customWidth="1"/>
    <col min="10254" max="10496" width="11.42578125" style="166" customWidth="1"/>
    <col min="10497" max="10498" width="0" style="166" hidden="1" customWidth="1"/>
    <col min="10499" max="10499" width="64.5703125" style="166" customWidth="1"/>
    <col min="10500" max="10506" width="9.7109375" style="166" bestFit="1" customWidth="1"/>
    <col min="10507" max="10507" width="9.7109375" style="166" customWidth="1"/>
    <col min="10508" max="10508" width="9.7109375" style="166" bestFit="1" customWidth="1"/>
    <col min="10509" max="10509" width="9.7109375" style="166" customWidth="1"/>
    <col min="10510" max="10752" width="11.42578125" style="166" customWidth="1"/>
    <col min="10753" max="10754" width="0" style="166" hidden="1" customWidth="1"/>
    <col min="10755" max="10755" width="64.5703125" style="166" customWidth="1"/>
    <col min="10756" max="10762" width="9.7109375" style="166" bestFit="1" customWidth="1"/>
    <col min="10763" max="10763" width="9.7109375" style="166" customWidth="1"/>
    <col min="10764" max="10764" width="9.7109375" style="166" bestFit="1" customWidth="1"/>
    <col min="10765" max="10765" width="9.7109375" style="166" customWidth="1"/>
    <col min="10766" max="11008" width="11.42578125" style="166" customWidth="1"/>
    <col min="11009" max="11010" width="0" style="166" hidden="1" customWidth="1"/>
    <col min="11011" max="11011" width="64.5703125" style="166" customWidth="1"/>
    <col min="11012" max="11018" width="9.7109375" style="166" bestFit="1" customWidth="1"/>
    <col min="11019" max="11019" width="9.7109375" style="166" customWidth="1"/>
    <col min="11020" max="11020" width="9.7109375" style="166" bestFit="1" customWidth="1"/>
    <col min="11021" max="11021" width="9.7109375" style="166" customWidth="1"/>
    <col min="11022" max="11264" width="11.42578125" style="166" customWidth="1"/>
    <col min="11265" max="11266" width="0" style="166" hidden="1" customWidth="1"/>
    <col min="11267" max="11267" width="64.5703125" style="166" customWidth="1"/>
    <col min="11268" max="11274" width="9.7109375" style="166" bestFit="1" customWidth="1"/>
    <col min="11275" max="11275" width="9.7109375" style="166" customWidth="1"/>
    <col min="11276" max="11276" width="9.7109375" style="166" bestFit="1" customWidth="1"/>
    <col min="11277" max="11277" width="9.7109375" style="166" customWidth="1"/>
    <col min="11278" max="11520" width="11.42578125" style="166" customWidth="1"/>
    <col min="11521" max="11522" width="0" style="166" hidden="1" customWidth="1"/>
    <col min="11523" max="11523" width="64.5703125" style="166" customWidth="1"/>
    <col min="11524" max="11530" width="9.7109375" style="166" bestFit="1" customWidth="1"/>
    <col min="11531" max="11531" width="9.7109375" style="166" customWidth="1"/>
    <col min="11532" max="11532" width="9.7109375" style="166" bestFit="1" customWidth="1"/>
    <col min="11533" max="11533" width="9.7109375" style="166" customWidth="1"/>
    <col min="11534" max="11776" width="11.42578125" style="166" customWidth="1"/>
    <col min="11777" max="11778" width="0" style="166" hidden="1" customWidth="1"/>
    <col min="11779" max="11779" width="64.5703125" style="166" customWidth="1"/>
    <col min="11780" max="11786" width="9.7109375" style="166" bestFit="1" customWidth="1"/>
    <col min="11787" max="11787" width="9.7109375" style="166" customWidth="1"/>
    <col min="11788" max="11788" width="9.7109375" style="166" bestFit="1" customWidth="1"/>
    <col min="11789" max="11789" width="9.7109375" style="166" customWidth="1"/>
    <col min="11790" max="12032" width="11.42578125" style="166" customWidth="1"/>
    <col min="12033" max="12034" width="0" style="166" hidden="1" customWidth="1"/>
    <col min="12035" max="12035" width="64.5703125" style="166" customWidth="1"/>
    <col min="12036" max="12042" width="9.7109375" style="166" bestFit="1" customWidth="1"/>
    <col min="12043" max="12043" width="9.7109375" style="166" customWidth="1"/>
    <col min="12044" max="12044" width="9.7109375" style="166" bestFit="1" customWidth="1"/>
    <col min="12045" max="12045" width="9.7109375" style="166" customWidth="1"/>
    <col min="12046" max="12288" width="11.42578125" style="166" customWidth="1"/>
    <col min="12289" max="12290" width="0" style="166" hidden="1" customWidth="1"/>
    <col min="12291" max="12291" width="64.5703125" style="166" customWidth="1"/>
    <col min="12292" max="12298" width="9.7109375" style="166" bestFit="1" customWidth="1"/>
    <col min="12299" max="12299" width="9.7109375" style="166" customWidth="1"/>
    <col min="12300" max="12300" width="9.7109375" style="166" bestFit="1" customWidth="1"/>
    <col min="12301" max="12301" width="9.7109375" style="166" customWidth="1"/>
    <col min="12302" max="12544" width="11.42578125" style="166" customWidth="1"/>
    <col min="12545" max="12546" width="0" style="166" hidden="1" customWidth="1"/>
    <col min="12547" max="12547" width="64.5703125" style="166" customWidth="1"/>
    <col min="12548" max="12554" width="9.7109375" style="166" bestFit="1" customWidth="1"/>
    <col min="12555" max="12555" width="9.7109375" style="166" customWidth="1"/>
    <col min="12556" max="12556" width="9.7109375" style="166" bestFit="1" customWidth="1"/>
    <col min="12557" max="12557" width="9.7109375" style="166" customWidth="1"/>
    <col min="12558" max="12800" width="11.42578125" style="166" customWidth="1"/>
    <col min="12801" max="12802" width="0" style="166" hidden="1" customWidth="1"/>
    <col min="12803" max="12803" width="64.5703125" style="166" customWidth="1"/>
    <col min="12804" max="12810" width="9.7109375" style="166" bestFit="1" customWidth="1"/>
    <col min="12811" max="12811" width="9.7109375" style="166" customWidth="1"/>
    <col min="12812" max="12812" width="9.7109375" style="166" bestFit="1" customWidth="1"/>
    <col min="12813" max="12813" width="9.7109375" style="166" customWidth="1"/>
    <col min="12814" max="13056" width="11.42578125" style="166" customWidth="1"/>
    <col min="13057" max="13058" width="0" style="166" hidden="1" customWidth="1"/>
    <col min="13059" max="13059" width="64.5703125" style="166" customWidth="1"/>
    <col min="13060" max="13066" width="9.7109375" style="166" bestFit="1" customWidth="1"/>
    <col min="13067" max="13067" width="9.7109375" style="166" customWidth="1"/>
    <col min="13068" max="13068" width="9.7109375" style="166" bestFit="1" customWidth="1"/>
    <col min="13069" max="13069" width="9.7109375" style="166" customWidth="1"/>
    <col min="13070" max="13312" width="11.42578125" style="166" customWidth="1"/>
    <col min="13313" max="13314" width="0" style="166" hidden="1" customWidth="1"/>
    <col min="13315" max="13315" width="64.5703125" style="166" customWidth="1"/>
    <col min="13316" max="13322" width="9.7109375" style="166" bestFit="1" customWidth="1"/>
    <col min="13323" max="13323" width="9.7109375" style="166" customWidth="1"/>
    <col min="13324" max="13324" width="9.7109375" style="166" bestFit="1" customWidth="1"/>
    <col min="13325" max="13325" width="9.7109375" style="166" customWidth="1"/>
    <col min="13326" max="13568" width="11.42578125" style="166" customWidth="1"/>
    <col min="13569" max="13570" width="0" style="166" hidden="1" customWidth="1"/>
    <col min="13571" max="13571" width="64.5703125" style="166" customWidth="1"/>
    <col min="13572" max="13578" width="9.7109375" style="166" bestFit="1" customWidth="1"/>
    <col min="13579" max="13579" width="9.7109375" style="166" customWidth="1"/>
    <col min="13580" max="13580" width="9.7109375" style="166" bestFit="1" customWidth="1"/>
    <col min="13581" max="13581" width="9.7109375" style="166" customWidth="1"/>
    <col min="13582" max="13824" width="11.42578125" style="166" customWidth="1"/>
    <col min="13825" max="13826" width="0" style="166" hidden="1" customWidth="1"/>
    <col min="13827" max="13827" width="64.5703125" style="166" customWidth="1"/>
    <col min="13828" max="13834" width="9.7109375" style="166" bestFit="1" customWidth="1"/>
    <col min="13835" max="13835" width="9.7109375" style="166" customWidth="1"/>
    <col min="13836" max="13836" width="9.7109375" style="166" bestFit="1" customWidth="1"/>
    <col min="13837" max="13837" width="9.7109375" style="166" customWidth="1"/>
    <col min="13838" max="14080" width="11.42578125" style="166" customWidth="1"/>
    <col min="14081" max="14082" width="0" style="166" hidden="1" customWidth="1"/>
    <col min="14083" max="14083" width="64.5703125" style="166" customWidth="1"/>
    <col min="14084" max="14090" width="9.7109375" style="166" bestFit="1" customWidth="1"/>
    <col min="14091" max="14091" width="9.7109375" style="166" customWidth="1"/>
    <col min="14092" max="14092" width="9.7109375" style="166" bestFit="1" customWidth="1"/>
    <col min="14093" max="14093" width="9.7109375" style="166" customWidth="1"/>
    <col min="14094" max="14336" width="11.42578125" style="166" customWidth="1"/>
    <col min="14337" max="14338" width="0" style="166" hidden="1" customWidth="1"/>
    <col min="14339" max="14339" width="64.5703125" style="166" customWidth="1"/>
    <col min="14340" max="14346" width="9.7109375" style="166" bestFit="1" customWidth="1"/>
    <col min="14347" max="14347" width="9.7109375" style="166" customWidth="1"/>
    <col min="14348" max="14348" width="9.7109375" style="166" bestFit="1" customWidth="1"/>
    <col min="14349" max="14349" width="9.7109375" style="166" customWidth="1"/>
    <col min="14350" max="14592" width="11.42578125" style="166" customWidth="1"/>
    <col min="14593" max="14594" width="0" style="166" hidden="1" customWidth="1"/>
    <col min="14595" max="14595" width="64.5703125" style="166" customWidth="1"/>
    <col min="14596" max="14602" width="9.7109375" style="166" bestFit="1" customWidth="1"/>
    <col min="14603" max="14603" width="9.7109375" style="166" customWidth="1"/>
    <col min="14604" max="14604" width="9.7109375" style="166" bestFit="1" customWidth="1"/>
    <col min="14605" max="14605" width="9.7109375" style="166" customWidth="1"/>
    <col min="14606" max="14848" width="11.42578125" style="166" customWidth="1"/>
    <col min="14849" max="14850" width="0" style="166" hidden="1" customWidth="1"/>
    <col min="14851" max="14851" width="64.5703125" style="166" customWidth="1"/>
    <col min="14852" max="14858" width="9.7109375" style="166" bestFit="1" customWidth="1"/>
    <col min="14859" max="14859" width="9.7109375" style="166" customWidth="1"/>
    <col min="14860" max="14860" width="9.7109375" style="166" bestFit="1" customWidth="1"/>
    <col min="14861" max="14861" width="9.7109375" style="166" customWidth="1"/>
    <col min="14862" max="15104" width="11.42578125" style="166" customWidth="1"/>
    <col min="15105" max="15106" width="0" style="166" hidden="1" customWidth="1"/>
    <col min="15107" max="15107" width="64.5703125" style="166" customWidth="1"/>
    <col min="15108" max="15114" width="9.7109375" style="166" bestFit="1" customWidth="1"/>
    <col min="15115" max="15115" width="9.7109375" style="166" customWidth="1"/>
    <col min="15116" max="15116" width="9.7109375" style="166" bestFit="1" customWidth="1"/>
    <col min="15117" max="15117" width="9.7109375" style="166" customWidth="1"/>
    <col min="15118" max="15360" width="11.42578125" style="166" customWidth="1"/>
    <col min="15361" max="15362" width="0" style="166" hidden="1" customWidth="1"/>
    <col min="15363" max="15363" width="64.5703125" style="166" customWidth="1"/>
    <col min="15364" max="15370" width="9.7109375" style="166" bestFit="1" customWidth="1"/>
    <col min="15371" max="15371" width="9.7109375" style="166" customWidth="1"/>
    <col min="15372" max="15372" width="9.7109375" style="166" bestFit="1" customWidth="1"/>
    <col min="15373" max="15373" width="9.7109375" style="166" customWidth="1"/>
    <col min="15374" max="15616" width="11.42578125" style="166" customWidth="1"/>
    <col min="15617" max="15618" width="0" style="166" hidden="1" customWidth="1"/>
    <col min="15619" max="15619" width="64.5703125" style="166" customWidth="1"/>
    <col min="15620" max="15626" width="9.7109375" style="166" bestFit="1" customWidth="1"/>
    <col min="15627" max="15627" width="9.7109375" style="166" customWidth="1"/>
    <col min="15628" max="15628" width="9.7109375" style="166" bestFit="1" customWidth="1"/>
    <col min="15629" max="15629" width="9.7109375" style="166" customWidth="1"/>
    <col min="15630" max="15872" width="11.42578125" style="166" customWidth="1"/>
    <col min="15873" max="15874" width="0" style="166" hidden="1" customWidth="1"/>
    <col min="15875" max="15875" width="64.5703125" style="166" customWidth="1"/>
    <col min="15876" max="15882" width="9.7109375" style="166" bestFit="1" customWidth="1"/>
    <col min="15883" max="15883" width="9.7109375" style="166" customWidth="1"/>
    <col min="15884" max="15884" width="9.7109375" style="166" bestFit="1" customWidth="1"/>
    <col min="15885" max="15885" width="9.7109375" style="166" customWidth="1"/>
    <col min="15886" max="16128" width="11.42578125" style="166" customWidth="1"/>
    <col min="16129" max="16130" width="0" style="166" hidden="1" customWidth="1"/>
    <col min="16131" max="16131" width="64.5703125" style="166" customWidth="1"/>
    <col min="16132" max="16138" width="9.7109375" style="166" bestFit="1" customWidth="1"/>
    <col min="16139" max="16139" width="9.7109375" style="166" customWidth="1"/>
    <col min="16140" max="16140" width="9.7109375" style="166" bestFit="1" customWidth="1"/>
    <col min="16141" max="16141" width="9.7109375" style="166" customWidth="1"/>
    <col min="16142" max="16384" width="11.42578125" style="166" customWidth="1"/>
  </cols>
  <sheetData>
    <row r="1" spans="1:13" s="189" customFormat="1" ht="30" customHeight="1">
      <c r="A1" s="114"/>
      <c r="B1" s="114"/>
      <c r="C1" s="776" t="s">
        <v>347</v>
      </c>
      <c r="D1" s="776"/>
      <c r="E1" s="776"/>
      <c r="F1" s="776"/>
      <c r="G1" s="776"/>
      <c r="H1" s="776"/>
      <c r="I1" s="776"/>
      <c r="J1" s="776"/>
      <c r="K1" s="776"/>
      <c r="L1" s="776"/>
      <c r="M1" s="750"/>
    </row>
    <row r="2" spans="1:13" s="189" customFormat="1" ht="15" customHeight="1">
      <c r="A2" s="114"/>
      <c r="B2" s="114"/>
      <c r="C2" s="805" t="s">
        <v>861</v>
      </c>
      <c r="D2" s="805"/>
      <c r="E2" s="805"/>
      <c r="F2" s="805"/>
      <c r="G2" s="805"/>
      <c r="H2" s="805"/>
      <c r="I2" s="805"/>
      <c r="J2" s="805"/>
      <c r="K2" s="805"/>
      <c r="L2" s="805"/>
      <c r="M2" s="756"/>
    </row>
    <row r="3" spans="1:13" s="190" customFormat="1" ht="30" customHeight="1">
      <c r="A3" s="114"/>
      <c r="B3" s="114"/>
      <c r="C3" s="778" t="s">
        <v>3</v>
      </c>
      <c r="D3" s="778"/>
      <c r="E3" s="778"/>
      <c r="F3" s="778"/>
      <c r="G3" s="778"/>
      <c r="H3" s="778"/>
      <c r="I3" s="778"/>
      <c r="J3" s="778"/>
      <c r="K3" s="778"/>
      <c r="L3" s="778"/>
      <c r="M3" s="752"/>
    </row>
    <row r="4" spans="1:13" s="246" customFormat="1" ht="3.75" customHeight="1">
      <c r="A4" s="244"/>
      <c r="B4" s="244"/>
      <c r="C4" s="245"/>
      <c r="D4" s="245"/>
      <c r="E4" s="245"/>
      <c r="F4" s="245"/>
      <c r="G4" s="245"/>
      <c r="H4" s="245"/>
      <c r="I4" s="245"/>
      <c r="J4" s="245"/>
      <c r="K4" s="245"/>
      <c r="L4" s="245"/>
      <c r="M4" s="245"/>
    </row>
    <row r="5" spans="1:13" s="247" customFormat="1" ht="15" customHeight="1">
      <c r="A5" s="114"/>
      <c r="B5" s="114"/>
      <c r="C5" s="706"/>
      <c r="D5" s="707">
        <v>2015</v>
      </c>
      <c r="E5" s="707">
        <v>2016</v>
      </c>
      <c r="F5" s="707">
        <v>2017</v>
      </c>
      <c r="G5" s="707">
        <v>2018</v>
      </c>
      <c r="H5" s="707">
        <v>2019</v>
      </c>
      <c r="I5" s="707">
        <v>2020</v>
      </c>
      <c r="J5" s="707">
        <v>2021</v>
      </c>
      <c r="K5" s="707">
        <v>2022</v>
      </c>
      <c r="L5" s="707">
        <v>2023</v>
      </c>
      <c r="M5" s="707">
        <v>2024</v>
      </c>
    </row>
    <row r="6" spans="1:13" s="247" customFormat="1" ht="15" customHeight="1">
      <c r="A6" s="114"/>
      <c r="B6" s="114"/>
      <c r="C6" s="194"/>
      <c r="D6" s="195" t="str">
        <f>"DIC"</f>
        <v>DIC</v>
      </c>
      <c r="E6" s="708" t="s">
        <v>862</v>
      </c>
      <c r="F6" s="195" t="str">
        <f>"DIC"</f>
        <v>DIC</v>
      </c>
      <c r="G6" s="195" t="str">
        <f>"DIC"</f>
        <v>DIC</v>
      </c>
      <c r="H6" s="348" t="str">
        <f>"DIC"</f>
        <v>DIC</v>
      </c>
      <c r="I6" s="348" t="str">
        <f>"DIC"</f>
        <v>DIC</v>
      </c>
      <c r="J6" s="348" t="str">
        <f>"DIC"</f>
        <v>DIC</v>
      </c>
      <c r="K6" s="348" t="s">
        <v>862</v>
      </c>
      <c r="L6" s="348" t="s">
        <v>862</v>
      </c>
      <c r="M6" s="348" t="s">
        <v>863</v>
      </c>
    </row>
    <row r="7" spans="1:13" s="145" customFormat="1" ht="15" customHeight="1">
      <c r="A7" s="114" t="s">
        <v>638</v>
      </c>
      <c r="B7" s="114" t="s">
        <v>864</v>
      </c>
      <c r="C7" s="248" t="s">
        <v>865</v>
      </c>
      <c r="D7" s="249">
        <v>7437917</v>
      </c>
      <c r="E7" s="249">
        <v>7767737</v>
      </c>
      <c r="F7" s="249">
        <v>3714714</v>
      </c>
      <c r="G7" s="249">
        <v>3954550</v>
      </c>
      <c r="H7" s="249">
        <v>4037972</v>
      </c>
      <c r="I7" s="249">
        <v>4073141</v>
      </c>
      <c r="J7" s="249">
        <v>4184106.1386100003</v>
      </c>
      <c r="K7" s="249">
        <v>4646402.1563500008</v>
      </c>
      <c r="L7" s="249">
        <v>4156996.2136399997</v>
      </c>
      <c r="M7" s="249">
        <v>4061754.3017899999</v>
      </c>
    </row>
    <row r="8" spans="1:13" s="145" customFormat="1" ht="15" customHeight="1">
      <c r="A8" s="114" t="s">
        <v>638</v>
      </c>
      <c r="B8" s="155" t="s">
        <v>866</v>
      </c>
      <c r="C8" s="114" t="s">
        <v>867</v>
      </c>
      <c r="D8" s="249">
        <v>7336521</v>
      </c>
      <c r="E8" s="249">
        <v>7609484</v>
      </c>
      <c r="F8" s="249">
        <v>3614989</v>
      </c>
      <c r="G8" s="249">
        <v>3828573</v>
      </c>
      <c r="H8" s="249">
        <v>3772182</v>
      </c>
      <c r="I8" s="249">
        <v>3807103</v>
      </c>
      <c r="J8" s="249">
        <v>3823592.9964800002</v>
      </c>
      <c r="K8" s="249">
        <v>4127504.50618</v>
      </c>
      <c r="L8" s="249">
        <v>3152603.7900999999</v>
      </c>
      <c r="M8" s="249">
        <v>2999285.6142500001</v>
      </c>
    </row>
    <row r="9" spans="1:13" s="145" customFormat="1" ht="15" customHeight="1">
      <c r="A9" s="114" t="s">
        <v>638</v>
      </c>
      <c r="B9" s="155" t="s">
        <v>868</v>
      </c>
      <c r="C9" s="114" t="s">
        <v>984</v>
      </c>
      <c r="D9" s="249">
        <v>101396</v>
      </c>
      <c r="E9" s="249">
        <v>158253</v>
      </c>
      <c r="F9" s="249">
        <v>99725</v>
      </c>
      <c r="G9" s="249">
        <v>125977</v>
      </c>
      <c r="H9" s="249">
        <v>265790</v>
      </c>
      <c r="I9" s="249">
        <v>266038</v>
      </c>
      <c r="J9" s="249">
        <v>360513.14212999999</v>
      </c>
      <c r="K9" s="249">
        <v>518897.65017000004</v>
      </c>
      <c r="L9" s="249">
        <v>1004392.42354</v>
      </c>
      <c r="M9" s="249">
        <v>1062468.6875400001</v>
      </c>
    </row>
    <row r="10" spans="1:13" s="145" customFormat="1" ht="15" customHeight="1">
      <c r="A10" s="114" t="s">
        <v>638</v>
      </c>
      <c r="B10" s="114" t="s">
        <v>870</v>
      </c>
      <c r="C10" s="248" t="s">
        <v>871</v>
      </c>
      <c r="D10" s="249">
        <v>43161</v>
      </c>
      <c r="E10" s="249">
        <v>61715</v>
      </c>
      <c r="F10" s="249">
        <v>19395</v>
      </c>
      <c r="G10" s="249">
        <v>37379</v>
      </c>
      <c r="H10" s="249">
        <v>37359</v>
      </c>
      <c r="I10" s="249">
        <v>22608</v>
      </c>
      <c r="J10" s="249">
        <v>14751.315980000001</v>
      </c>
      <c r="K10" s="249">
        <v>40358.958259999999</v>
      </c>
      <c r="L10" s="249">
        <v>101407.14724999999</v>
      </c>
      <c r="M10" s="249">
        <v>140262.75074000002</v>
      </c>
    </row>
    <row r="11" spans="1:13" s="145" customFormat="1" ht="15" customHeight="1">
      <c r="A11" s="114" t="s">
        <v>638</v>
      </c>
      <c r="B11" s="114" t="s">
        <v>872</v>
      </c>
      <c r="C11" s="114" t="s">
        <v>873</v>
      </c>
      <c r="D11" s="249">
        <v>36132</v>
      </c>
      <c r="E11" s="249">
        <v>42613</v>
      </c>
      <c r="F11" s="249">
        <v>18508</v>
      </c>
      <c r="G11" s="249">
        <v>30898</v>
      </c>
      <c r="H11" s="249">
        <v>26512</v>
      </c>
      <c r="I11" s="249">
        <v>12100</v>
      </c>
      <c r="J11" s="249">
        <v>13035.122079999999</v>
      </c>
      <c r="K11" s="249">
        <v>32372.0478</v>
      </c>
      <c r="L11" s="249">
        <v>77400.453299999994</v>
      </c>
      <c r="M11" s="249">
        <v>101618.47581999999</v>
      </c>
    </row>
    <row r="12" spans="1:13" s="145" customFormat="1" ht="15" customHeight="1">
      <c r="A12" s="114" t="s">
        <v>638</v>
      </c>
      <c r="B12" s="155" t="s">
        <v>874</v>
      </c>
      <c r="C12" s="114" t="s">
        <v>875</v>
      </c>
      <c r="D12" s="249">
        <v>7029</v>
      </c>
      <c r="E12" s="249">
        <v>19102</v>
      </c>
      <c r="F12" s="249">
        <v>887</v>
      </c>
      <c r="G12" s="249">
        <v>6481</v>
      </c>
      <c r="H12" s="249">
        <v>10848</v>
      </c>
      <c r="I12" s="249">
        <v>10508</v>
      </c>
      <c r="J12" s="249">
        <v>1716.1939</v>
      </c>
      <c r="K12" s="249">
        <v>7986.9104600000001</v>
      </c>
      <c r="L12" s="249">
        <v>24006.693950000001</v>
      </c>
      <c r="M12" s="249">
        <v>38644.274920000003</v>
      </c>
    </row>
    <row r="13" spans="1:13" s="145" customFormat="1" ht="15" customHeight="1">
      <c r="A13" s="114" t="s">
        <v>638</v>
      </c>
      <c r="B13" s="114" t="s">
        <v>876</v>
      </c>
      <c r="C13" s="248" t="s">
        <v>877</v>
      </c>
      <c r="D13" s="249">
        <v>91877</v>
      </c>
      <c r="E13" s="249">
        <v>129011</v>
      </c>
      <c r="F13" s="249">
        <v>85329</v>
      </c>
      <c r="G13" s="249">
        <v>80786</v>
      </c>
      <c r="H13" s="249">
        <v>110362</v>
      </c>
      <c r="I13" s="249">
        <v>122958</v>
      </c>
      <c r="J13" s="249">
        <v>110525.89447</v>
      </c>
      <c r="K13" s="249">
        <v>99701.414599999989</v>
      </c>
      <c r="L13" s="249">
        <v>109205.55120999999</v>
      </c>
      <c r="M13" s="249">
        <v>115528.01074</v>
      </c>
    </row>
    <row r="14" spans="1:13" s="145" customFormat="1" ht="15" customHeight="1">
      <c r="A14" s="114" t="s">
        <v>638</v>
      </c>
      <c r="B14" s="114" t="s">
        <v>878</v>
      </c>
      <c r="C14" s="114" t="s">
        <v>879</v>
      </c>
      <c r="D14" s="249">
        <v>85577</v>
      </c>
      <c r="E14" s="249">
        <v>120241</v>
      </c>
      <c r="F14" s="249">
        <v>67837</v>
      </c>
      <c r="G14" s="249">
        <v>68028</v>
      </c>
      <c r="H14" s="249">
        <v>82926</v>
      </c>
      <c r="I14" s="249">
        <v>76235</v>
      </c>
      <c r="J14" s="249">
        <v>61636.550049999998</v>
      </c>
      <c r="K14" s="249">
        <v>51266.042990000002</v>
      </c>
      <c r="L14" s="249">
        <v>56116.67727</v>
      </c>
      <c r="M14" s="249">
        <v>58081.541069999999</v>
      </c>
    </row>
    <row r="15" spans="1:13" s="145" customFormat="1" ht="15" customHeight="1">
      <c r="A15" s="114" t="s">
        <v>638</v>
      </c>
      <c r="B15" s="155" t="s">
        <v>880</v>
      </c>
      <c r="C15" s="114" t="s">
        <v>881</v>
      </c>
      <c r="D15" s="249">
        <v>6300</v>
      </c>
      <c r="E15" s="249">
        <v>8770</v>
      </c>
      <c r="F15" s="249">
        <v>17492</v>
      </c>
      <c r="G15" s="249">
        <v>12758</v>
      </c>
      <c r="H15" s="249">
        <v>27435</v>
      </c>
      <c r="I15" s="249">
        <v>46723</v>
      </c>
      <c r="J15" s="249">
        <v>48889.344420000001</v>
      </c>
      <c r="K15" s="249">
        <v>48435.371610000002</v>
      </c>
      <c r="L15" s="249">
        <v>53088.873939999998</v>
      </c>
      <c r="M15" s="249">
        <v>57446.469669999999</v>
      </c>
    </row>
    <row r="16" spans="1:13" s="145" customFormat="1" ht="15" customHeight="1">
      <c r="A16" s="114" t="s">
        <v>638</v>
      </c>
      <c r="B16" s="114" t="s">
        <v>882</v>
      </c>
      <c r="C16" s="248" t="s">
        <v>883</v>
      </c>
      <c r="D16" s="249">
        <v>80448</v>
      </c>
      <c r="E16" s="249">
        <v>85234</v>
      </c>
      <c r="F16" s="249">
        <v>95183</v>
      </c>
      <c r="G16" s="249">
        <v>80333</v>
      </c>
      <c r="H16" s="249">
        <v>80399</v>
      </c>
      <c r="I16" s="249">
        <v>65116</v>
      </c>
      <c r="J16" s="249">
        <v>85719.868680000014</v>
      </c>
      <c r="K16" s="249">
        <v>71472.191409999999</v>
      </c>
      <c r="L16" s="249">
        <v>70498.285080000001</v>
      </c>
      <c r="M16" s="249">
        <v>66207.7114</v>
      </c>
    </row>
    <row r="17" spans="1:13" s="145" customFormat="1" ht="15" customHeight="1">
      <c r="A17" s="114" t="s">
        <v>638</v>
      </c>
      <c r="B17" s="114" t="s">
        <v>884</v>
      </c>
      <c r="C17" s="114" t="s">
        <v>885</v>
      </c>
      <c r="D17" s="249">
        <v>87450</v>
      </c>
      <c r="E17" s="249">
        <v>90919</v>
      </c>
      <c r="F17" s="249">
        <v>54117</v>
      </c>
      <c r="G17" s="249">
        <v>54558</v>
      </c>
      <c r="H17" s="249">
        <v>56872</v>
      </c>
      <c r="I17" s="249">
        <v>426769</v>
      </c>
      <c r="J17" s="249">
        <v>611946.30228999991</v>
      </c>
      <c r="K17" s="249">
        <v>699716.49951999995</v>
      </c>
      <c r="L17" s="249">
        <v>727208.24827999994</v>
      </c>
      <c r="M17" s="249">
        <v>714236.70322999998</v>
      </c>
    </row>
    <row r="18" spans="1:13" s="145" customFormat="1" ht="15" customHeight="1">
      <c r="A18" s="114" t="s">
        <v>638</v>
      </c>
      <c r="B18" s="114" t="s">
        <v>886</v>
      </c>
      <c r="C18" s="250" t="s">
        <v>887</v>
      </c>
      <c r="D18" s="249">
        <v>-264408</v>
      </c>
      <c r="E18" s="249">
        <v>-273392</v>
      </c>
      <c r="F18" s="249">
        <v>-148775</v>
      </c>
      <c r="G18" s="249">
        <v>-149934</v>
      </c>
      <c r="H18" s="249">
        <v>-185321</v>
      </c>
      <c r="I18" s="249">
        <v>-224342</v>
      </c>
      <c r="J18" s="249">
        <v>-190723.92496</v>
      </c>
      <c r="K18" s="249">
        <v>-177083.43887000001</v>
      </c>
      <c r="L18" s="249">
        <v>-256254.28483000002</v>
      </c>
      <c r="M18" s="249">
        <v>-291921.71688000002</v>
      </c>
    </row>
    <row r="19" spans="1:13" s="145" customFormat="1" ht="15" customHeight="1">
      <c r="A19" s="114" t="s">
        <v>638</v>
      </c>
      <c r="B19" s="114" t="s">
        <v>888</v>
      </c>
      <c r="C19" s="709" t="s">
        <v>889</v>
      </c>
      <c r="D19" s="609">
        <v>7476445</v>
      </c>
      <c r="E19" s="609">
        <v>7861223</v>
      </c>
      <c r="F19" s="609">
        <v>3819964</v>
      </c>
      <c r="G19" s="609">
        <v>4057671</v>
      </c>
      <c r="H19" s="609">
        <v>4137644</v>
      </c>
      <c r="I19" s="609">
        <v>4486251</v>
      </c>
      <c r="J19" s="609">
        <v>4816325.5950699998</v>
      </c>
      <c r="K19" s="609">
        <v>5380567.7812700002</v>
      </c>
      <c r="L19" s="609">
        <v>4909061.1606299998</v>
      </c>
      <c r="M19" s="609">
        <v>4806067.7610200001</v>
      </c>
    </row>
    <row r="20" spans="1:13" s="247" customFormat="1" ht="3.75" customHeight="1" thickBot="1">
      <c r="A20" s="114"/>
      <c r="B20" s="114"/>
      <c r="C20" s="251"/>
      <c r="D20" s="252"/>
      <c r="E20" s="252"/>
      <c r="F20" s="252"/>
      <c r="G20" s="252"/>
      <c r="H20" s="252"/>
      <c r="I20" s="252"/>
      <c r="J20" s="349"/>
      <c r="K20" s="349"/>
      <c r="L20" s="349"/>
      <c r="M20" s="349"/>
    </row>
    <row r="21" spans="1:13" s="247" customFormat="1" ht="15" customHeight="1" thickTop="1">
      <c r="A21" s="114"/>
      <c r="B21" s="114"/>
      <c r="C21" s="237" t="s">
        <v>890</v>
      </c>
      <c r="D21" s="192"/>
      <c r="E21" s="192"/>
      <c r="F21" s="192"/>
      <c r="G21" s="192"/>
      <c r="H21" s="192"/>
      <c r="I21" s="192"/>
      <c r="J21" s="350"/>
      <c r="K21" s="350"/>
      <c r="L21" s="350"/>
      <c r="M21" s="350"/>
    </row>
    <row r="22" spans="1:13" s="247" customFormat="1" ht="15" customHeight="1">
      <c r="A22" s="114"/>
      <c r="B22" s="114"/>
      <c r="C22" s="237" t="s">
        <v>891</v>
      </c>
      <c r="D22" s="192"/>
      <c r="E22" s="192"/>
      <c r="F22" s="192"/>
      <c r="G22" s="192"/>
      <c r="H22" s="192"/>
      <c r="I22" s="192"/>
      <c r="J22" s="350"/>
      <c r="K22" s="350"/>
      <c r="L22" s="350"/>
      <c r="M22" s="350"/>
    </row>
    <row r="23" spans="1:13" s="247" customFormat="1" ht="15" customHeight="1">
      <c r="A23" s="114"/>
      <c r="B23" s="114"/>
      <c r="C23" s="114"/>
      <c r="D23" s="192"/>
      <c r="E23" s="192"/>
      <c r="F23" s="192"/>
      <c r="G23" s="192"/>
      <c r="H23" s="192"/>
      <c r="I23" s="192"/>
      <c r="J23" s="350"/>
      <c r="K23" s="350"/>
      <c r="L23" s="350"/>
      <c r="M23" s="350"/>
    </row>
  </sheetData>
  <mergeCells count="3">
    <mergeCell ref="C1:L1"/>
    <mergeCell ref="C2:L2"/>
    <mergeCell ref="C3:L3"/>
  </mergeCells>
  <pageMargins left="0.94" right="0.56999999999999995" top="0.64" bottom="0.43" header="0.5" footer="0.39"/>
  <pageSetup scale="3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M35"/>
  <sheetViews>
    <sheetView topLeftCell="D1" zoomScaleNormal="100" workbookViewId="0">
      <selection activeCell="M7" sqref="M7"/>
    </sheetView>
  </sheetViews>
  <sheetFormatPr baseColWidth="10" defaultColWidth="9.140625" defaultRowHeight="12.75"/>
  <cols>
    <col min="1" max="1" width="2.28515625" style="166" hidden="1" customWidth="1"/>
    <col min="2" max="2" width="46.5703125" style="166" hidden="1" customWidth="1"/>
    <col min="3" max="3" width="69" style="188" customWidth="1"/>
    <col min="4" max="4" width="15" style="274" bestFit="1" customWidth="1"/>
    <col min="5" max="5" width="14.85546875" style="166" bestFit="1" customWidth="1"/>
    <col min="6" max="10" width="15" style="166" bestFit="1" customWidth="1"/>
    <col min="11" max="12" width="15" style="166" customWidth="1"/>
    <col min="13" max="13" width="15" style="166" bestFit="1" customWidth="1"/>
    <col min="14" max="256" width="11.42578125" style="166" customWidth="1"/>
    <col min="257" max="258" width="0" style="166" hidden="1" customWidth="1"/>
    <col min="259" max="259" width="69" style="166" customWidth="1"/>
    <col min="260" max="260" width="15" style="166" bestFit="1" customWidth="1"/>
    <col min="261" max="261" width="14.85546875" style="166" bestFit="1" customWidth="1"/>
    <col min="262" max="266" width="15" style="166" bestFit="1" customWidth="1"/>
    <col min="267" max="268" width="15" style="166" customWidth="1"/>
    <col min="269" max="269" width="15" style="166" bestFit="1" customWidth="1"/>
    <col min="270" max="512" width="11.42578125" style="166" customWidth="1"/>
    <col min="513" max="514" width="0" style="166" hidden="1" customWidth="1"/>
    <col min="515" max="515" width="69" style="166" customWidth="1"/>
    <col min="516" max="516" width="15" style="166" bestFit="1" customWidth="1"/>
    <col min="517" max="517" width="14.85546875" style="166" bestFit="1" customWidth="1"/>
    <col min="518" max="522" width="15" style="166" bestFit="1" customWidth="1"/>
    <col min="523" max="524" width="15" style="166" customWidth="1"/>
    <col min="525" max="525" width="15" style="166" bestFit="1" customWidth="1"/>
    <col min="526" max="768" width="11.42578125" style="166" customWidth="1"/>
    <col min="769" max="770" width="0" style="166" hidden="1" customWidth="1"/>
    <col min="771" max="771" width="69" style="166" customWidth="1"/>
    <col min="772" max="772" width="15" style="166" bestFit="1" customWidth="1"/>
    <col min="773" max="773" width="14.85546875" style="166" bestFit="1" customWidth="1"/>
    <col min="774" max="778" width="15" style="166" bestFit="1" customWidth="1"/>
    <col min="779" max="780" width="15" style="166" customWidth="1"/>
    <col min="781" max="781" width="15" style="166" bestFit="1" customWidth="1"/>
    <col min="782" max="1024" width="11.42578125" style="166" customWidth="1"/>
    <col min="1025" max="1026" width="0" style="166" hidden="1" customWidth="1"/>
    <col min="1027" max="1027" width="69" style="166" customWidth="1"/>
    <col min="1028" max="1028" width="15" style="166" bestFit="1" customWidth="1"/>
    <col min="1029" max="1029" width="14.85546875" style="166" bestFit="1" customWidth="1"/>
    <col min="1030" max="1034" width="15" style="166" bestFit="1" customWidth="1"/>
    <col min="1035" max="1036" width="15" style="166" customWidth="1"/>
    <col min="1037" max="1037" width="15" style="166" bestFit="1" customWidth="1"/>
    <col min="1038" max="1280" width="11.42578125" style="166" customWidth="1"/>
    <col min="1281" max="1282" width="0" style="166" hidden="1" customWidth="1"/>
    <col min="1283" max="1283" width="69" style="166" customWidth="1"/>
    <col min="1284" max="1284" width="15" style="166" bestFit="1" customWidth="1"/>
    <col min="1285" max="1285" width="14.85546875" style="166" bestFit="1" customWidth="1"/>
    <col min="1286" max="1290" width="15" style="166" bestFit="1" customWidth="1"/>
    <col min="1291" max="1292" width="15" style="166" customWidth="1"/>
    <col min="1293" max="1293" width="15" style="166" bestFit="1" customWidth="1"/>
    <col min="1294" max="1536" width="11.42578125" style="166" customWidth="1"/>
    <col min="1537" max="1538" width="0" style="166" hidden="1" customWidth="1"/>
    <col min="1539" max="1539" width="69" style="166" customWidth="1"/>
    <col min="1540" max="1540" width="15" style="166" bestFit="1" customWidth="1"/>
    <col min="1541" max="1541" width="14.85546875" style="166" bestFit="1" customWidth="1"/>
    <col min="1542" max="1546" width="15" style="166" bestFit="1" customWidth="1"/>
    <col min="1547" max="1548" width="15" style="166" customWidth="1"/>
    <col min="1549" max="1549" width="15" style="166" bestFit="1" customWidth="1"/>
    <col min="1550" max="1792" width="11.42578125" style="166" customWidth="1"/>
    <col min="1793" max="1794" width="0" style="166" hidden="1" customWidth="1"/>
    <col min="1795" max="1795" width="69" style="166" customWidth="1"/>
    <col min="1796" max="1796" width="15" style="166" bestFit="1" customWidth="1"/>
    <col min="1797" max="1797" width="14.85546875" style="166" bestFit="1" customWidth="1"/>
    <col min="1798" max="1802" width="15" style="166" bestFit="1" customWidth="1"/>
    <col min="1803" max="1804" width="15" style="166" customWidth="1"/>
    <col min="1805" max="1805" width="15" style="166" bestFit="1" customWidth="1"/>
    <col min="1806" max="2048" width="11.42578125" style="166" customWidth="1"/>
    <col min="2049" max="2050" width="0" style="166" hidden="1" customWidth="1"/>
    <col min="2051" max="2051" width="69" style="166" customWidth="1"/>
    <col min="2052" max="2052" width="15" style="166" bestFit="1" customWidth="1"/>
    <col min="2053" max="2053" width="14.85546875" style="166" bestFit="1" customWidth="1"/>
    <col min="2054" max="2058" width="15" style="166" bestFit="1" customWidth="1"/>
    <col min="2059" max="2060" width="15" style="166" customWidth="1"/>
    <col min="2061" max="2061" width="15" style="166" bestFit="1" customWidth="1"/>
    <col min="2062" max="2304" width="11.42578125" style="166" customWidth="1"/>
    <col min="2305" max="2306" width="0" style="166" hidden="1" customWidth="1"/>
    <col min="2307" max="2307" width="69" style="166" customWidth="1"/>
    <col min="2308" max="2308" width="15" style="166" bestFit="1" customWidth="1"/>
    <col min="2309" max="2309" width="14.85546875" style="166" bestFit="1" customWidth="1"/>
    <col min="2310" max="2314" width="15" style="166" bestFit="1" customWidth="1"/>
    <col min="2315" max="2316" width="15" style="166" customWidth="1"/>
    <col min="2317" max="2317" width="15" style="166" bestFit="1" customWidth="1"/>
    <col min="2318" max="2560" width="11.42578125" style="166" customWidth="1"/>
    <col min="2561" max="2562" width="0" style="166" hidden="1" customWidth="1"/>
    <col min="2563" max="2563" width="69" style="166" customWidth="1"/>
    <col min="2564" max="2564" width="15" style="166" bestFit="1" customWidth="1"/>
    <col min="2565" max="2565" width="14.85546875" style="166" bestFit="1" customWidth="1"/>
    <col min="2566" max="2570" width="15" style="166" bestFit="1" customWidth="1"/>
    <col min="2571" max="2572" width="15" style="166" customWidth="1"/>
    <col min="2573" max="2573" width="15" style="166" bestFit="1" customWidth="1"/>
    <col min="2574" max="2816" width="11.42578125" style="166" customWidth="1"/>
    <col min="2817" max="2818" width="0" style="166" hidden="1" customWidth="1"/>
    <col min="2819" max="2819" width="69" style="166" customWidth="1"/>
    <col min="2820" max="2820" width="15" style="166" bestFit="1" customWidth="1"/>
    <col min="2821" max="2821" width="14.85546875" style="166" bestFit="1" customWidth="1"/>
    <col min="2822" max="2826" width="15" style="166" bestFit="1" customWidth="1"/>
    <col min="2827" max="2828" width="15" style="166" customWidth="1"/>
    <col min="2829" max="2829" width="15" style="166" bestFit="1" customWidth="1"/>
    <col min="2830" max="3072" width="11.42578125" style="166" customWidth="1"/>
    <col min="3073" max="3074" width="0" style="166" hidden="1" customWidth="1"/>
    <col min="3075" max="3075" width="69" style="166" customWidth="1"/>
    <col min="3076" max="3076" width="15" style="166" bestFit="1" customWidth="1"/>
    <col min="3077" max="3077" width="14.85546875" style="166" bestFit="1" customWidth="1"/>
    <col min="3078" max="3082" width="15" style="166" bestFit="1" customWidth="1"/>
    <col min="3083" max="3084" width="15" style="166" customWidth="1"/>
    <col min="3085" max="3085" width="15" style="166" bestFit="1" customWidth="1"/>
    <col min="3086" max="3328" width="11.42578125" style="166" customWidth="1"/>
    <col min="3329" max="3330" width="0" style="166" hidden="1" customWidth="1"/>
    <col min="3331" max="3331" width="69" style="166" customWidth="1"/>
    <col min="3332" max="3332" width="15" style="166" bestFit="1" customWidth="1"/>
    <col min="3333" max="3333" width="14.85546875" style="166" bestFit="1" customWidth="1"/>
    <col min="3334" max="3338" width="15" style="166" bestFit="1" customWidth="1"/>
    <col min="3339" max="3340" width="15" style="166" customWidth="1"/>
    <col min="3341" max="3341" width="15" style="166" bestFit="1" customWidth="1"/>
    <col min="3342" max="3584" width="11.42578125" style="166" customWidth="1"/>
    <col min="3585" max="3586" width="0" style="166" hidden="1" customWidth="1"/>
    <col min="3587" max="3587" width="69" style="166" customWidth="1"/>
    <col min="3588" max="3588" width="15" style="166" bestFit="1" customWidth="1"/>
    <col min="3589" max="3589" width="14.85546875" style="166" bestFit="1" customWidth="1"/>
    <col min="3590" max="3594" width="15" style="166" bestFit="1" customWidth="1"/>
    <col min="3595" max="3596" width="15" style="166" customWidth="1"/>
    <col min="3597" max="3597" width="15" style="166" bestFit="1" customWidth="1"/>
    <col min="3598" max="3840" width="11.42578125" style="166" customWidth="1"/>
    <col min="3841" max="3842" width="0" style="166" hidden="1" customWidth="1"/>
    <col min="3843" max="3843" width="69" style="166" customWidth="1"/>
    <col min="3844" max="3844" width="15" style="166" bestFit="1" customWidth="1"/>
    <col min="3845" max="3845" width="14.85546875" style="166" bestFit="1" customWidth="1"/>
    <col min="3846" max="3850" width="15" style="166" bestFit="1" customWidth="1"/>
    <col min="3851" max="3852" width="15" style="166" customWidth="1"/>
    <col min="3853" max="3853" width="15" style="166" bestFit="1" customWidth="1"/>
    <col min="3854" max="4096" width="11.42578125" style="166" customWidth="1"/>
    <col min="4097" max="4098" width="0" style="166" hidden="1" customWidth="1"/>
    <col min="4099" max="4099" width="69" style="166" customWidth="1"/>
    <col min="4100" max="4100" width="15" style="166" bestFit="1" customWidth="1"/>
    <col min="4101" max="4101" width="14.85546875" style="166" bestFit="1" customWidth="1"/>
    <col min="4102" max="4106" width="15" style="166" bestFit="1" customWidth="1"/>
    <col min="4107" max="4108" width="15" style="166" customWidth="1"/>
    <col min="4109" max="4109" width="15" style="166" bestFit="1" customWidth="1"/>
    <col min="4110" max="4352" width="11.42578125" style="166" customWidth="1"/>
    <col min="4353" max="4354" width="0" style="166" hidden="1" customWidth="1"/>
    <col min="4355" max="4355" width="69" style="166" customWidth="1"/>
    <col min="4356" max="4356" width="15" style="166" bestFit="1" customWidth="1"/>
    <col min="4357" max="4357" width="14.85546875" style="166" bestFit="1" customWidth="1"/>
    <col min="4358" max="4362" width="15" style="166" bestFit="1" customWidth="1"/>
    <col min="4363" max="4364" width="15" style="166" customWidth="1"/>
    <col min="4365" max="4365" width="15" style="166" bestFit="1" customWidth="1"/>
    <col min="4366" max="4608" width="11.42578125" style="166" customWidth="1"/>
    <col min="4609" max="4610" width="0" style="166" hidden="1" customWidth="1"/>
    <col min="4611" max="4611" width="69" style="166" customWidth="1"/>
    <col min="4612" max="4612" width="15" style="166" bestFit="1" customWidth="1"/>
    <col min="4613" max="4613" width="14.85546875" style="166" bestFit="1" customWidth="1"/>
    <col min="4614" max="4618" width="15" style="166" bestFit="1" customWidth="1"/>
    <col min="4619" max="4620" width="15" style="166" customWidth="1"/>
    <col min="4621" max="4621" width="15" style="166" bestFit="1" customWidth="1"/>
    <col min="4622" max="4864" width="11.42578125" style="166" customWidth="1"/>
    <col min="4865" max="4866" width="0" style="166" hidden="1" customWidth="1"/>
    <col min="4867" max="4867" width="69" style="166" customWidth="1"/>
    <col min="4868" max="4868" width="15" style="166" bestFit="1" customWidth="1"/>
    <col min="4869" max="4869" width="14.85546875" style="166" bestFit="1" customWidth="1"/>
    <col min="4870" max="4874" width="15" style="166" bestFit="1" customWidth="1"/>
    <col min="4875" max="4876" width="15" style="166" customWidth="1"/>
    <col min="4877" max="4877" width="15" style="166" bestFit="1" customWidth="1"/>
    <col min="4878" max="5120" width="11.42578125" style="166" customWidth="1"/>
    <col min="5121" max="5122" width="0" style="166" hidden="1" customWidth="1"/>
    <col min="5123" max="5123" width="69" style="166" customWidth="1"/>
    <col min="5124" max="5124" width="15" style="166" bestFit="1" customWidth="1"/>
    <col min="5125" max="5125" width="14.85546875" style="166" bestFit="1" customWidth="1"/>
    <col min="5126" max="5130" width="15" style="166" bestFit="1" customWidth="1"/>
    <col min="5131" max="5132" width="15" style="166" customWidth="1"/>
    <col min="5133" max="5133" width="15" style="166" bestFit="1" customWidth="1"/>
    <col min="5134" max="5376" width="11.42578125" style="166" customWidth="1"/>
    <col min="5377" max="5378" width="0" style="166" hidden="1" customWidth="1"/>
    <col min="5379" max="5379" width="69" style="166" customWidth="1"/>
    <col min="5380" max="5380" width="15" style="166" bestFit="1" customWidth="1"/>
    <col min="5381" max="5381" width="14.85546875" style="166" bestFit="1" customWidth="1"/>
    <col min="5382" max="5386" width="15" style="166" bestFit="1" customWidth="1"/>
    <col min="5387" max="5388" width="15" style="166" customWidth="1"/>
    <col min="5389" max="5389" width="15" style="166" bestFit="1" customWidth="1"/>
    <col min="5390" max="5632" width="11.42578125" style="166" customWidth="1"/>
    <col min="5633" max="5634" width="0" style="166" hidden="1" customWidth="1"/>
    <col min="5635" max="5635" width="69" style="166" customWidth="1"/>
    <col min="5636" max="5636" width="15" style="166" bestFit="1" customWidth="1"/>
    <col min="5637" max="5637" width="14.85546875" style="166" bestFit="1" customWidth="1"/>
    <col min="5638" max="5642" width="15" style="166" bestFit="1" customWidth="1"/>
    <col min="5643" max="5644" width="15" style="166" customWidth="1"/>
    <col min="5645" max="5645" width="15" style="166" bestFit="1" customWidth="1"/>
    <col min="5646" max="5888" width="11.42578125" style="166" customWidth="1"/>
    <col min="5889" max="5890" width="0" style="166" hidden="1" customWidth="1"/>
    <col min="5891" max="5891" width="69" style="166" customWidth="1"/>
    <col min="5892" max="5892" width="15" style="166" bestFit="1" customWidth="1"/>
    <col min="5893" max="5893" width="14.85546875" style="166" bestFit="1" customWidth="1"/>
    <col min="5894" max="5898" width="15" style="166" bestFit="1" customWidth="1"/>
    <col min="5899" max="5900" width="15" style="166" customWidth="1"/>
    <col min="5901" max="5901" width="15" style="166" bestFit="1" customWidth="1"/>
    <col min="5902" max="6144" width="11.42578125" style="166" customWidth="1"/>
    <col min="6145" max="6146" width="0" style="166" hidden="1" customWidth="1"/>
    <col min="6147" max="6147" width="69" style="166" customWidth="1"/>
    <col min="6148" max="6148" width="15" style="166" bestFit="1" customWidth="1"/>
    <col min="6149" max="6149" width="14.85546875" style="166" bestFit="1" customWidth="1"/>
    <col min="6150" max="6154" width="15" style="166" bestFit="1" customWidth="1"/>
    <col min="6155" max="6156" width="15" style="166" customWidth="1"/>
    <col min="6157" max="6157" width="15" style="166" bestFit="1" customWidth="1"/>
    <col min="6158" max="6400" width="11.42578125" style="166" customWidth="1"/>
    <col min="6401" max="6402" width="0" style="166" hidden="1" customWidth="1"/>
    <col min="6403" max="6403" width="69" style="166" customWidth="1"/>
    <col min="6404" max="6404" width="15" style="166" bestFit="1" customWidth="1"/>
    <col min="6405" max="6405" width="14.85546875" style="166" bestFit="1" customWidth="1"/>
    <col min="6406" max="6410" width="15" style="166" bestFit="1" customWidth="1"/>
    <col min="6411" max="6412" width="15" style="166" customWidth="1"/>
    <col min="6413" max="6413" width="15" style="166" bestFit="1" customWidth="1"/>
    <col min="6414" max="6656" width="11.42578125" style="166" customWidth="1"/>
    <col min="6657" max="6658" width="0" style="166" hidden="1" customWidth="1"/>
    <col min="6659" max="6659" width="69" style="166" customWidth="1"/>
    <col min="6660" max="6660" width="15" style="166" bestFit="1" customWidth="1"/>
    <col min="6661" max="6661" width="14.85546875" style="166" bestFit="1" customWidth="1"/>
    <col min="6662" max="6666" width="15" style="166" bestFit="1" customWidth="1"/>
    <col min="6667" max="6668" width="15" style="166" customWidth="1"/>
    <col min="6669" max="6669" width="15" style="166" bestFit="1" customWidth="1"/>
    <col min="6670" max="6912" width="11.42578125" style="166" customWidth="1"/>
    <col min="6913" max="6914" width="0" style="166" hidden="1" customWidth="1"/>
    <col min="6915" max="6915" width="69" style="166" customWidth="1"/>
    <col min="6916" max="6916" width="15" style="166" bestFit="1" customWidth="1"/>
    <col min="6917" max="6917" width="14.85546875" style="166" bestFit="1" customWidth="1"/>
    <col min="6918" max="6922" width="15" style="166" bestFit="1" customWidth="1"/>
    <col min="6923" max="6924" width="15" style="166" customWidth="1"/>
    <col min="6925" max="6925" width="15" style="166" bestFit="1" customWidth="1"/>
    <col min="6926" max="7168" width="11.42578125" style="166" customWidth="1"/>
    <col min="7169" max="7170" width="0" style="166" hidden="1" customWidth="1"/>
    <col min="7171" max="7171" width="69" style="166" customWidth="1"/>
    <col min="7172" max="7172" width="15" style="166" bestFit="1" customWidth="1"/>
    <col min="7173" max="7173" width="14.85546875" style="166" bestFit="1" customWidth="1"/>
    <col min="7174" max="7178" width="15" style="166" bestFit="1" customWidth="1"/>
    <col min="7179" max="7180" width="15" style="166" customWidth="1"/>
    <col min="7181" max="7181" width="15" style="166" bestFit="1" customWidth="1"/>
    <col min="7182" max="7424" width="11.42578125" style="166" customWidth="1"/>
    <col min="7425" max="7426" width="0" style="166" hidden="1" customWidth="1"/>
    <col min="7427" max="7427" width="69" style="166" customWidth="1"/>
    <col min="7428" max="7428" width="15" style="166" bestFit="1" customWidth="1"/>
    <col min="7429" max="7429" width="14.85546875" style="166" bestFit="1" customWidth="1"/>
    <col min="7430" max="7434" width="15" style="166" bestFit="1" customWidth="1"/>
    <col min="7435" max="7436" width="15" style="166" customWidth="1"/>
    <col min="7437" max="7437" width="15" style="166" bestFit="1" customWidth="1"/>
    <col min="7438" max="7680" width="11.42578125" style="166" customWidth="1"/>
    <col min="7681" max="7682" width="0" style="166" hidden="1" customWidth="1"/>
    <col min="7683" max="7683" width="69" style="166" customWidth="1"/>
    <col min="7684" max="7684" width="15" style="166" bestFit="1" customWidth="1"/>
    <col min="7685" max="7685" width="14.85546875" style="166" bestFit="1" customWidth="1"/>
    <col min="7686" max="7690" width="15" style="166" bestFit="1" customWidth="1"/>
    <col min="7691" max="7692" width="15" style="166" customWidth="1"/>
    <col min="7693" max="7693" width="15" style="166" bestFit="1" customWidth="1"/>
    <col min="7694" max="7936" width="11.42578125" style="166" customWidth="1"/>
    <col min="7937" max="7938" width="0" style="166" hidden="1" customWidth="1"/>
    <col min="7939" max="7939" width="69" style="166" customWidth="1"/>
    <col min="7940" max="7940" width="15" style="166" bestFit="1" customWidth="1"/>
    <col min="7941" max="7941" width="14.85546875" style="166" bestFit="1" customWidth="1"/>
    <col min="7942" max="7946" width="15" style="166" bestFit="1" customWidth="1"/>
    <col min="7947" max="7948" width="15" style="166" customWidth="1"/>
    <col min="7949" max="7949" width="15" style="166" bestFit="1" customWidth="1"/>
    <col min="7950" max="8192" width="11.42578125" style="166" customWidth="1"/>
    <col min="8193" max="8194" width="0" style="166" hidden="1" customWidth="1"/>
    <col min="8195" max="8195" width="69" style="166" customWidth="1"/>
    <col min="8196" max="8196" width="15" style="166" bestFit="1" customWidth="1"/>
    <col min="8197" max="8197" width="14.85546875" style="166" bestFit="1" customWidth="1"/>
    <col min="8198" max="8202" width="15" style="166" bestFit="1" customWidth="1"/>
    <col min="8203" max="8204" width="15" style="166" customWidth="1"/>
    <col min="8205" max="8205" width="15" style="166" bestFit="1" customWidth="1"/>
    <col min="8206" max="8448" width="11.42578125" style="166" customWidth="1"/>
    <col min="8449" max="8450" width="0" style="166" hidden="1" customWidth="1"/>
    <col min="8451" max="8451" width="69" style="166" customWidth="1"/>
    <col min="8452" max="8452" width="15" style="166" bestFit="1" customWidth="1"/>
    <col min="8453" max="8453" width="14.85546875" style="166" bestFit="1" customWidth="1"/>
    <col min="8454" max="8458" width="15" style="166" bestFit="1" customWidth="1"/>
    <col min="8459" max="8460" width="15" style="166" customWidth="1"/>
    <col min="8461" max="8461" width="15" style="166" bestFit="1" customWidth="1"/>
    <col min="8462" max="8704" width="11.42578125" style="166" customWidth="1"/>
    <col min="8705" max="8706" width="0" style="166" hidden="1" customWidth="1"/>
    <col min="8707" max="8707" width="69" style="166" customWidth="1"/>
    <col min="8708" max="8708" width="15" style="166" bestFit="1" customWidth="1"/>
    <col min="8709" max="8709" width="14.85546875" style="166" bestFit="1" customWidth="1"/>
    <col min="8710" max="8714" width="15" style="166" bestFit="1" customWidth="1"/>
    <col min="8715" max="8716" width="15" style="166" customWidth="1"/>
    <col min="8717" max="8717" width="15" style="166" bestFit="1" customWidth="1"/>
    <col min="8718" max="8960" width="11.42578125" style="166" customWidth="1"/>
    <col min="8961" max="8962" width="0" style="166" hidden="1" customWidth="1"/>
    <col min="8963" max="8963" width="69" style="166" customWidth="1"/>
    <col min="8964" max="8964" width="15" style="166" bestFit="1" customWidth="1"/>
    <col min="8965" max="8965" width="14.85546875" style="166" bestFit="1" customWidth="1"/>
    <col min="8966" max="8970" width="15" style="166" bestFit="1" customWidth="1"/>
    <col min="8971" max="8972" width="15" style="166" customWidth="1"/>
    <col min="8973" max="8973" width="15" style="166" bestFit="1" customWidth="1"/>
    <col min="8974" max="9216" width="11.42578125" style="166" customWidth="1"/>
    <col min="9217" max="9218" width="0" style="166" hidden="1" customWidth="1"/>
    <col min="9219" max="9219" width="69" style="166" customWidth="1"/>
    <col min="9220" max="9220" width="15" style="166" bestFit="1" customWidth="1"/>
    <col min="9221" max="9221" width="14.85546875" style="166" bestFit="1" customWidth="1"/>
    <col min="9222" max="9226" width="15" style="166" bestFit="1" customWidth="1"/>
    <col min="9227" max="9228" width="15" style="166" customWidth="1"/>
    <col min="9229" max="9229" width="15" style="166" bestFit="1" customWidth="1"/>
    <col min="9230" max="9472" width="11.42578125" style="166" customWidth="1"/>
    <col min="9473" max="9474" width="0" style="166" hidden="1" customWidth="1"/>
    <col min="9475" max="9475" width="69" style="166" customWidth="1"/>
    <col min="9476" max="9476" width="15" style="166" bestFit="1" customWidth="1"/>
    <col min="9477" max="9477" width="14.85546875" style="166" bestFit="1" customWidth="1"/>
    <col min="9478" max="9482" width="15" style="166" bestFit="1" customWidth="1"/>
    <col min="9483" max="9484" width="15" style="166" customWidth="1"/>
    <col min="9485" max="9485" width="15" style="166" bestFit="1" customWidth="1"/>
    <col min="9486" max="9728" width="11.42578125" style="166" customWidth="1"/>
    <col min="9729" max="9730" width="0" style="166" hidden="1" customWidth="1"/>
    <col min="9731" max="9731" width="69" style="166" customWidth="1"/>
    <col min="9732" max="9732" width="15" style="166" bestFit="1" customWidth="1"/>
    <col min="9733" max="9733" width="14.85546875" style="166" bestFit="1" customWidth="1"/>
    <col min="9734" max="9738" width="15" style="166" bestFit="1" customWidth="1"/>
    <col min="9739" max="9740" width="15" style="166" customWidth="1"/>
    <col min="9741" max="9741" width="15" style="166" bestFit="1" customWidth="1"/>
    <col min="9742" max="9984" width="11.42578125" style="166" customWidth="1"/>
    <col min="9985" max="9986" width="0" style="166" hidden="1" customWidth="1"/>
    <col min="9987" max="9987" width="69" style="166" customWidth="1"/>
    <col min="9988" max="9988" width="15" style="166" bestFit="1" customWidth="1"/>
    <col min="9989" max="9989" width="14.85546875" style="166" bestFit="1" customWidth="1"/>
    <col min="9990" max="9994" width="15" style="166" bestFit="1" customWidth="1"/>
    <col min="9995" max="9996" width="15" style="166" customWidth="1"/>
    <col min="9997" max="9997" width="15" style="166" bestFit="1" customWidth="1"/>
    <col min="9998" max="10240" width="11.42578125" style="166" customWidth="1"/>
    <col min="10241" max="10242" width="0" style="166" hidden="1" customWidth="1"/>
    <col min="10243" max="10243" width="69" style="166" customWidth="1"/>
    <col min="10244" max="10244" width="15" style="166" bestFit="1" customWidth="1"/>
    <col min="10245" max="10245" width="14.85546875" style="166" bestFit="1" customWidth="1"/>
    <col min="10246" max="10250" width="15" style="166" bestFit="1" customWidth="1"/>
    <col min="10251" max="10252" width="15" style="166" customWidth="1"/>
    <col min="10253" max="10253" width="15" style="166" bestFit="1" customWidth="1"/>
    <col min="10254" max="10496" width="11.42578125" style="166" customWidth="1"/>
    <col min="10497" max="10498" width="0" style="166" hidden="1" customWidth="1"/>
    <col min="10499" max="10499" width="69" style="166" customWidth="1"/>
    <col min="10500" max="10500" width="15" style="166" bestFit="1" customWidth="1"/>
    <col min="10501" max="10501" width="14.85546875" style="166" bestFit="1" customWidth="1"/>
    <col min="10502" max="10506" width="15" style="166" bestFit="1" customWidth="1"/>
    <col min="10507" max="10508" width="15" style="166" customWidth="1"/>
    <col min="10509" max="10509" width="15" style="166" bestFit="1" customWidth="1"/>
    <col min="10510" max="10752" width="11.42578125" style="166" customWidth="1"/>
    <col min="10753" max="10754" width="0" style="166" hidden="1" customWidth="1"/>
    <col min="10755" max="10755" width="69" style="166" customWidth="1"/>
    <col min="10756" max="10756" width="15" style="166" bestFit="1" customWidth="1"/>
    <col min="10757" max="10757" width="14.85546875" style="166" bestFit="1" customWidth="1"/>
    <col min="10758" max="10762" width="15" style="166" bestFit="1" customWidth="1"/>
    <col min="10763" max="10764" width="15" style="166" customWidth="1"/>
    <col min="10765" max="10765" width="15" style="166" bestFit="1" customWidth="1"/>
    <col min="10766" max="11008" width="11.42578125" style="166" customWidth="1"/>
    <col min="11009" max="11010" width="0" style="166" hidden="1" customWidth="1"/>
    <col min="11011" max="11011" width="69" style="166" customWidth="1"/>
    <col min="11012" max="11012" width="15" style="166" bestFit="1" customWidth="1"/>
    <col min="11013" max="11013" width="14.85546875" style="166" bestFit="1" customWidth="1"/>
    <col min="11014" max="11018" width="15" style="166" bestFit="1" customWidth="1"/>
    <col min="11019" max="11020" width="15" style="166" customWidth="1"/>
    <col min="11021" max="11021" width="15" style="166" bestFit="1" customWidth="1"/>
    <col min="11022" max="11264" width="11.42578125" style="166" customWidth="1"/>
    <col min="11265" max="11266" width="0" style="166" hidden="1" customWidth="1"/>
    <col min="11267" max="11267" width="69" style="166" customWidth="1"/>
    <col min="11268" max="11268" width="15" style="166" bestFit="1" customWidth="1"/>
    <col min="11269" max="11269" width="14.85546875" style="166" bestFit="1" customWidth="1"/>
    <col min="11270" max="11274" width="15" style="166" bestFit="1" customWidth="1"/>
    <col min="11275" max="11276" width="15" style="166" customWidth="1"/>
    <col min="11277" max="11277" width="15" style="166" bestFit="1" customWidth="1"/>
    <col min="11278" max="11520" width="11.42578125" style="166" customWidth="1"/>
    <col min="11521" max="11522" width="0" style="166" hidden="1" customWidth="1"/>
    <col min="11523" max="11523" width="69" style="166" customWidth="1"/>
    <col min="11524" max="11524" width="15" style="166" bestFit="1" customWidth="1"/>
    <col min="11525" max="11525" width="14.85546875" style="166" bestFit="1" customWidth="1"/>
    <col min="11526" max="11530" width="15" style="166" bestFit="1" customWidth="1"/>
    <col min="11531" max="11532" width="15" style="166" customWidth="1"/>
    <col min="11533" max="11533" width="15" style="166" bestFit="1" customWidth="1"/>
    <col min="11534" max="11776" width="11.42578125" style="166" customWidth="1"/>
    <col min="11777" max="11778" width="0" style="166" hidden="1" customWidth="1"/>
    <col min="11779" max="11779" width="69" style="166" customWidth="1"/>
    <col min="11780" max="11780" width="15" style="166" bestFit="1" customWidth="1"/>
    <col min="11781" max="11781" width="14.85546875" style="166" bestFit="1" customWidth="1"/>
    <col min="11782" max="11786" width="15" style="166" bestFit="1" customWidth="1"/>
    <col min="11787" max="11788" width="15" style="166" customWidth="1"/>
    <col min="11789" max="11789" width="15" style="166" bestFit="1" customWidth="1"/>
    <col min="11790" max="12032" width="11.42578125" style="166" customWidth="1"/>
    <col min="12033" max="12034" width="0" style="166" hidden="1" customWidth="1"/>
    <col min="12035" max="12035" width="69" style="166" customWidth="1"/>
    <col min="12036" max="12036" width="15" style="166" bestFit="1" customWidth="1"/>
    <col min="12037" max="12037" width="14.85546875" style="166" bestFit="1" customWidth="1"/>
    <col min="12038" max="12042" width="15" style="166" bestFit="1" customWidth="1"/>
    <col min="12043" max="12044" width="15" style="166" customWidth="1"/>
    <col min="12045" max="12045" width="15" style="166" bestFit="1" customWidth="1"/>
    <col min="12046" max="12288" width="11.42578125" style="166" customWidth="1"/>
    <col min="12289" max="12290" width="0" style="166" hidden="1" customWidth="1"/>
    <col min="12291" max="12291" width="69" style="166" customWidth="1"/>
    <col min="12292" max="12292" width="15" style="166" bestFit="1" customWidth="1"/>
    <col min="12293" max="12293" width="14.85546875" style="166" bestFit="1" customWidth="1"/>
    <col min="12294" max="12298" width="15" style="166" bestFit="1" customWidth="1"/>
    <col min="12299" max="12300" width="15" style="166" customWidth="1"/>
    <col min="12301" max="12301" width="15" style="166" bestFit="1" customWidth="1"/>
    <col min="12302" max="12544" width="11.42578125" style="166" customWidth="1"/>
    <col min="12545" max="12546" width="0" style="166" hidden="1" customWidth="1"/>
    <col min="12547" max="12547" width="69" style="166" customWidth="1"/>
    <col min="12548" max="12548" width="15" style="166" bestFit="1" customWidth="1"/>
    <col min="12549" max="12549" width="14.85546875" style="166" bestFit="1" customWidth="1"/>
    <col min="12550" max="12554" width="15" style="166" bestFit="1" customWidth="1"/>
    <col min="12555" max="12556" width="15" style="166" customWidth="1"/>
    <col min="12557" max="12557" width="15" style="166" bestFit="1" customWidth="1"/>
    <col min="12558" max="12800" width="11.42578125" style="166" customWidth="1"/>
    <col min="12801" max="12802" width="0" style="166" hidden="1" customWidth="1"/>
    <col min="12803" max="12803" width="69" style="166" customWidth="1"/>
    <col min="12804" max="12804" width="15" style="166" bestFit="1" customWidth="1"/>
    <col min="12805" max="12805" width="14.85546875" style="166" bestFit="1" customWidth="1"/>
    <col min="12806" max="12810" width="15" style="166" bestFit="1" customWidth="1"/>
    <col min="12811" max="12812" width="15" style="166" customWidth="1"/>
    <col min="12813" max="12813" width="15" style="166" bestFit="1" customWidth="1"/>
    <col min="12814" max="13056" width="11.42578125" style="166" customWidth="1"/>
    <col min="13057" max="13058" width="0" style="166" hidden="1" customWidth="1"/>
    <col min="13059" max="13059" width="69" style="166" customWidth="1"/>
    <col min="13060" max="13060" width="15" style="166" bestFit="1" customWidth="1"/>
    <col min="13061" max="13061" width="14.85546875" style="166" bestFit="1" customWidth="1"/>
    <col min="13062" max="13066" width="15" style="166" bestFit="1" customWidth="1"/>
    <col min="13067" max="13068" width="15" style="166" customWidth="1"/>
    <col min="13069" max="13069" width="15" style="166" bestFit="1" customWidth="1"/>
    <col min="13070" max="13312" width="11.42578125" style="166" customWidth="1"/>
    <col min="13313" max="13314" width="0" style="166" hidden="1" customWidth="1"/>
    <col min="13315" max="13315" width="69" style="166" customWidth="1"/>
    <col min="13316" max="13316" width="15" style="166" bestFit="1" customWidth="1"/>
    <col min="13317" max="13317" width="14.85546875" style="166" bestFit="1" customWidth="1"/>
    <col min="13318" max="13322" width="15" style="166" bestFit="1" customWidth="1"/>
    <col min="13323" max="13324" width="15" style="166" customWidth="1"/>
    <col min="13325" max="13325" width="15" style="166" bestFit="1" customWidth="1"/>
    <col min="13326" max="13568" width="11.42578125" style="166" customWidth="1"/>
    <col min="13569" max="13570" width="0" style="166" hidden="1" customWidth="1"/>
    <col min="13571" max="13571" width="69" style="166" customWidth="1"/>
    <col min="13572" max="13572" width="15" style="166" bestFit="1" customWidth="1"/>
    <col min="13573" max="13573" width="14.85546875" style="166" bestFit="1" customWidth="1"/>
    <col min="13574" max="13578" width="15" style="166" bestFit="1" customWidth="1"/>
    <col min="13579" max="13580" width="15" style="166" customWidth="1"/>
    <col min="13581" max="13581" width="15" style="166" bestFit="1" customWidth="1"/>
    <col min="13582" max="13824" width="11.42578125" style="166" customWidth="1"/>
    <col min="13825" max="13826" width="0" style="166" hidden="1" customWidth="1"/>
    <col min="13827" max="13827" width="69" style="166" customWidth="1"/>
    <col min="13828" max="13828" width="15" style="166" bestFit="1" customWidth="1"/>
    <col min="13829" max="13829" width="14.85546875" style="166" bestFit="1" customWidth="1"/>
    <col min="13830" max="13834" width="15" style="166" bestFit="1" customWidth="1"/>
    <col min="13835" max="13836" width="15" style="166" customWidth="1"/>
    <col min="13837" max="13837" width="15" style="166" bestFit="1" customWidth="1"/>
    <col min="13838" max="14080" width="11.42578125" style="166" customWidth="1"/>
    <col min="14081" max="14082" width="0" style="166" hidden="1" customWidth="1"/>
    <col min="14083" max="14083" width="69" style="166" customWidth="1"/>
    <col min="14084" max="14084" width="15" style="166" bestFit="1" customWidth="1"/>
    <col min="14085" max="14085" width="14.85546875" style="166" bestFit="1" customWidth="1"/>
    <col min="14086" max="14090" width="15" style="166" bestFit="1" customWidth="1"/>
    <col min="14091" max="14092" width="15" style="166" customWidth="1"/>
    <col min="14093" max="14093" width="15" style="166" bestFit="1" customWidth="1"/>
    <col min="14094" max="14336" width="11.42578125" style="166" customWidth="1"/>
    <col min="14337" max="14338" width="0" style="166" hidden="1" customWidth="1"/>
    <col min="14339" max="14339" width="69" style="166" customWidth="1"/>
    <col min="14340" max="14340" width="15" style="166" bestFit="1" customWidth="1"/>
    <col min="14341" max="14341" width="14.85546875" style="166" bestFit="1" customWidth="1"/>
    <col min="14342" max="14346" width="15" style="166" bestFit="1" customWidth="1"/>
    <col min="14347" max="14348" width="15" style="166" customWidth="1"/>
    <col min="14349" max="14349" width="15" style="166" bestFit="1" customWidth="1"/>
    <col min="14350" max="14592" width="11.42578125" style="166" customWidth="1"/>
    <col min="14593" max="14594" width="0" style="166" hidden="1" customWidth="1"/>
    <col min="14595" max="14595" width="69" style="166" customWidth="1"/>
    <col min="14596" max="14596" width="15" style="166" bestFit="1" customWidth="1"/>
    <col min="14597" max="14597" width="14.85546875" style="166" bestFit="1" customWidth="1"/>
    <col min="14598" max="14602" width="15" style="166" bestFit="1" customWidth="1"/>
    <col min="14603" max="14604" width="15" style="166" customWidth="1"/>
    <col min="14605" max="14605" width="15" style="166" bestFit="1" customWidth="1"/>
    <col min="14606" max="14848" width="11.42578125" style="166" customWidth="1"/>
    <col min="14849" max="14850" width="0" style="166" hidden="1" customWidth="1"/>
    <col min="14851" max="14851" width="69" style="166" customWidth="1"/>
    <col min="14852" max="14852" width="15" style="166" bestFit="1" customWidth="1"/>
    <col min="14853" max="14853" width="14.85546875" style="166" bestFit="1" customWidth="1"/>
    <col min="14854" max="14858" width="15" style="166" bestFit="1" customWidth="1"/>
    <col min="14859" max="14860" width="15" style="166" customWidth="1"/>
    <col min="14861" max="14861" width="15" style="166" bestFit="1" customWidth="1"/>
    <col min="14862" max="15104" width="11.42578125" style="166" customWidth="1"/>
    <col min="15105" max="15106" width="0" style="166" hidden="1" customWidth="1"/>
    <col min="15107" max="15107" width="69" style="166" customWidth="1"/>
    <col min="15108" max="15108" width="15" style="166" bestFit="1" customWidth="1"/>
    <col min="15109" max="15109" width="14.85546875" style="166" bestFit="1" customWidth="1"/>
    <col min="15110" max="15114" width="15" style="166" bestFit="1" customWidth="1"/>
    <col min="15115" max="15116" width="15" style="166" customWidth="1"/>
    <col min="15117" max="15117" width="15" style="166" bestFit="1" customWidth="1"/>
    <col min="15118" max="15360" width="11.42578125" style="166" customWidth="1"/>
    <col min="15361" max="15362" width="0" style="166" hidden="1" customWidth="1"/>
    <col min="15363" max="15363" width="69" style="166" customWidth="1"/>
    <col min="15364" max="15364" width="15" style="166" bestFit="1" customWidth="1"/>
    <col min="15365" max="15365" width="14.85546875" style="166" bestFit="1" customWidth="1"/>
    <col min="15366" max="15370" width="15" style="166" bestFit="1" customWidth="1"/>
    <col min="15371" max="15372" width="15" style="166" customWidth="1"/>
    <col min="15373" max="15373" width="15" style="166" bestFit="1" customWidth="1"/>
    <col min="15374" max="15616" width="11.42578125" style="166" customWidth="1"/>
    <col min="15617" max="15618" width="0" style="166" hidden="1" customWidth="1"/>
    <col min="15619" max="15619" width="69" style="166" customWidth="1"/>
    <col min="15620" max="15620" width="15" style="166" bestFit="1" customWidth="1"/>
    <col min="15621" max="15621" width="14.85546875" style="166" bestFit="1" customWidth="1"/>
    <col min="15622" max="15626" width="15" style="166" bestFit="1" customWidth="1"/>
    <col min="15627" max="15628" width="15" style="166" customWidth="1"/>
    <col min="15629" max="15629" width="15" style="166" bestFit="1" customWidth="1"/>
    <col min="15630" max="15872" width="11.42578125" style="166" customWidth="1"/>
    <col min="15873" max="15874" width="0" style="166" hidden="1" customWidth="1"/>
    <col min="15875" max="15875" width="69" style="166" customWidth="1"/>
    <col min="15876" max="15876" width="15" style="166" bestFit="1" customWidth="1"/>
    <col min="15877" max="15877" width="14.85546875" style="166" bestFit="1" customWidth="1"/>
    <col min="15878" max="15882" width="15" style="166" bestFit="1" customWidth="1"/>
    <col min="15883" max="15884" width="15" style="166" customWidth="1"/>
    <col min="15885" max="15885" width="15" style="166" bestFit="1" customWidth="1"/>
    <col min="15886" max="16128" width="11.42578125" style="166" customWidth="1"/>
    <col min="16129" max="16130" width="0" style="166" hidden="1" customWidth="1"/>
    <col min="16131" max="16131" width="69" style="166" customWidth="1"/>
    <col min="16132" max="16132" width="15" style="166" bestFit="1" customWidth="1"/>
    <col min="16133" max="16133" width="14.85546875" style="166" bestFit="1" customWidth="1"/>
    <col min="16134" max="16138" width="15" style="166" bestFit="1" customWidth="1"/>
    <col min="16139" max="16140" width="15" style="166" customWidth="1"/>
    <col min="16141" max="16141" width="15" style="166" bestFit="1" customWidth="1"/>
    <col min="16142" max="16384" width="11.42578125" style="166" customWidth="1"/>
  </cols>
  <sheetData>
    <row r="1" spans="1:13" s="253" customFormat="1" ht="30" customHeight="1">
      <c r="A1" s="114"/>
      <c r="B1" s="114"/>
      <c r="C1" s="776" t="s">
        <v>347</v>
      </c>
      <c r="D1" s="776"/>
      <c r="E1" s="776"/>
      <c r="F1" s="776"/>
      <c r="G1" s="776"/>
      <c r="H1" s="776"/>
      <c r="I1" s="776"/>
      <c r="J1" s="776"/>
      <c r="K1" s="776"/>
      <c r="L1" s="776"/>
      <c r="M1" s="776"/>
    </row>
    <row r="2" spans="1:13" s="253" customFormat="1" ht="21" customHeight="1">
      <c r="A2" s="114"/>
      <c r="B2" s="114"/>
      <c r="C2" s="777" t="s">
        <v>892</v>
      </c>
      <c r="D2" s="777"/>
      <c r="E2" s="777"/>
      <c r="F2" s="777"/>
      <c r="G2" s="777"/>
      <c r="H2" s="777"/>
      <c r="I2" s="777"/>
      <c r="J2" s="777"/>
      <c r="K2" s="777"/>
      <c r="L2" s="777"/>
      <c r="M2" s="777"/>
    </row>
    <row r="3" spans="1:13" s="254" customFormat="1" ht="30" customHeight="1">
      <c r="A3" s="114" t="s">
        <v>985</v>
      </c>
      <c r="B3" s="114"/>
      <c r="C3" s="778" t="s">
        <v>3</v>
      </c>
      <c r="D3" s="778"/>
      <c r="E3" s="778"/>
      <c r="F3" s="778"/>
      <c r="G3" s="778"/>
      <c r="H3" s="778"/>
      <c r="I3" s="778"/>
      <c r="J3" s="778"/>
      <c r="K3" s="778"/>
      <c r="L3" s="778"/>
      <c r="M3" s="778"/>
    </row>
    <row r="4" spans="1:13" s="246" customFormat="1" ht="3.75" customHeight="1" thickBot="1">
      <c r="A4" s="244"/>
      <c r="B4" s="244"/>
      <c r="C4" s="245"/>
      <c r="D4" s="255"/>
      <c r="E4" s="256"/>
      <c r="F4" s="256"/>
      <c r="G4" s="256"/>
      <c r="H4" s="256"/>
      <c r="I4" s="256"/>
      <c r="J4" s="256"/>
      <c r="K4" s="256"/>
      <c r="L4" s="256"/>
      <c r="M4" s="256"/>
    </row>
    <row r="5" spans="1:13" ht="15" customHeight="1" thickTop="1" thickBot="1">
      <c r="A5" s="258"/>
      <c r="B5" s="258"/>
      <c r="C5" s="194"/>
      <c r="D5" s="707">
        <v>2015</v>
      </c>
      <c r="E5" s="707">
        <v>2016</v>
      </c>
      <c r="F5" s="707">
        <v>2017</v>
      </c>
      <c r="G5" s="707">
        <v>2018</v>
      </c>
      <c r="H5" s="707">
        <v>2019</v>
      </c>
      <c r="I5" s="707">
        <v>2020</v>
      </c>
      <c r="J5" s="707">
        <v>2021</v>
      </c>
      <c r="K5" s="707">
        <v>2022</v>
      </c>
      <c r="L5" s="707">
        <v>2023</v>
      </c>
      <c r="M5" s="707">
        <v>2024</v>
      </c>
    </row>
    <row r="6" spans="1:13" s="145" customFormat="1" ht="15" customHeight="1" thickTop="1" thickBot="1">
      <c r="A6" s="257"/>
      <c r="B6" s="257"/>
      <c r="C6" s="720"/>
      <c r="D6" s="711" t="str">
        <f>"DIC"</f>
        <v>DIC</v>
      </c>
      <c r="E6" s="711" t="s">
        <v>862</v>
      </c>
      <c r="F6" s="712" t="str">
        <f>"DIC"</f>
        <v>DIC</v>
      </c>
      <c r="G6" s="711" t="s">
        <v>862</v>
      </c>
      <c r="H6" s="711" t="str">
        <f>"DIC"</f>
        <v>DIC</v>
      </c>
      <c r="I6" s="711" t="str">
        <f>"DIC"</f>
        <v>DIC</v>
      </c>
      <c r="J6" s="711" t="str">
        <f>"DIC"</f>
        <v>DIC</v>
      </c>
      <c r="K6" s="711" t="s">
        <v>862</v>
      </c>
      <c r="L6" s="711" t="s">
        <v>862</v>
      </c>
      <c r="M6" s="711" t="s">
        <v>863</v>
      </c>
    </row>
    <row r="7" spans="1:13" s="145" customFormat="1" ht="15" customHeight="1" thickTop="1" thickBot="1">
      <c r="A7" s="257" t="s">
        <v>638</v>
      </c>
      <c r="B7" s="259" t="s">
        <v>895</v>
      </c>
      <c r="C7" s="713" t="s">
        <v>111</v>
      </c>
      <c r="D7" s="714">
        <v>6976620</v>
      </c>
      <c r="E7" s="714">
        <v>7406594</v>
      </c>
      <c r="F7" s="714">
        <v>3699790</v>
      </c>
      <c r="G7" s="714">
        <v>3853298</v>
      </c>
      <c r="H7" s="714">
        <v>3703507</v>
      </c>
      <c r="I7" s="714">
        <v>3583449</v>
      </c>
      <c r="J7" s="714">
        <v>4340530.9196999995</v>
      </c>
      <c r="K7" s="714">
        <v>4593800.8664799994</v>
      </c>
      <c r="L7" s="714">
        <v>2505387.7801599996</v>
      </c>
      <c r="M7" s="714">
        <v>2511671.5123000001</v>
      </c>
    </row>
    <row r="8" spans="1:13" s="145" customFormat="1" ht="15" customHeight="1" thickTop="1" thickBot="1">
      <c r="A8" s="258" t="s">
        <v>638</v>
      </c>
      <c r="B8" s="260" t="s">
        <v>896</v>
      </c>
      <c r="C8" s="715" t="s">
        <v>897</v>
      </c>
      <c r="D8" s="551">
        <v>188767</v>
      </c>
      <c r="E8" s="551">
        <v>177204</v>
      </c>
      <c r="F8" s="551">
        <v>71468</v>
      </c>
      <c r="G8" s="551">
        <v>75340</v>
      </c>
      <c r="H8" s="551">
        <v>135780</v>
      </c>
      <c r="I8" s="551">
        <v>316526</v>
      </c>
      <c r="J8" s="551">
        <v>431510.72247000004</v>
      </c>
      <c r="K8" s="551">
        <v>402193.99223000003</v>
      </c>
      <c r="L8" s="551">
        <v>117218.5592</v>
      </c>
      <c r="M8" s="551">
        <v>164141.46338</v>
      </c>
    </row>
    <row r="9" spans="1:13" s="145" customFormat="1" ht="15" customHeight="1" thickTop="1">
      <c r="A9" s="114" t="s">
        <v>638</v>
      </c>
      <c r="B9" s="261" t="s">
        <v>898</v>
      </c>
      <c r="C9" s="262" t="s">
        <v>899</v>
      </c>
      <c r="D9" s="263">
        <v>187366</v>
      </c>
      <c r="E9" s="263">
        <v>174194</v>
      </c>
      <c r="F9" s="263">
        <v>71116</v>
      </c>
      <c r="G9" s="263">
        <v>75243</v>
      </c>
      <c r="H9" s="263">
        <v>135680</v>
      </c>
      <c r="I9" s="263">
        <v>315732</v>
      </c>
      <c r="J9" s="263">
        <v>431410.77448999998</v>
      </c>
      <c r="K9" s="263">
        <v>402075.60917000001</v>
      </c>
      <c r="L9" s="263">
        <v>117045.79076999999</v>
      </c>
      <c r="M9" s="263">
        <v>164056.91639999999</v>
      </c>
    </row>
    <row r="10" spans="1:13" s="145" customFormat="1" ht="15" customHeight="1" thickBot="1">
      <c r="A10" s="114" t="s">
        <v>638</v>
      </c>
      <c r="B10" s="261" t="s">
        <v>900</v>
      </c>
      <c r="C10" s="262" t="s">
        <v>901</v>
      </c>
      <c r="D10" s="263">
        <v>1402</v>
      </c>
      <c r="E10" s="263">
        <v>3010</v>
      </c>
      <c r="F10" s="263">
        <v>353</v>
      </c>
      <c r="G10" s="263">
        <v>97</v>
      </c>
      <c r="H10" s="263">
        <v>100</v>
      </c>
      <c r="I10" s="263">
        <v>795</v>
      </c>
      <c r="J10" s="263">
        <v>99.947980000000001</v>
      </c>
      <c r="K10" s="263">
        <v>118.38306</v>
      </c>
      <c r="L10" s="263">
        <v>172.76842999999997</v>
      </c>
      <c r="M10" s="263">
        <v>84.546979999999991</v>
      </c>
    </row>
    <row r="11" spans="1:13" s="145" customFormat="1" ht="15" customHeight="1" thickTop="1" thickBot="1">
      <c r="A11" s="258" t="s">
        <v>638</v>
      </c>
      <c r="B11" s="260" t="s">
        <v>902</v>
      </c>
      <c r="C11" s="715" t="s">
        <v>903</v>
      </c>
      <c r="D11" s="551">
        <v>1322722</v>
      </c>
      <c r="E11" s="551">
        <v>1288187</v>
      </c>
      <c r="F11" s="551">
        <v>544564</v>
      </c>
      <c r="G11" s="551">
        <v>623884</v>
      </c>
      <c r="H11" s="551">
        <v>631955</v>
      </c>
      <c r="I11" s="551">
        <v>881069</v>
      </c>
      <c r="J11" s="551">
        <v>1315751.1378199998</v>
      </c>
      <c r="K11" s="551">
        <v>1385038.26997</v>
      </c>
      <c r="L11" s="551">
        <v>881217.68776999996</v>
      </c>
      <c r="M11" s="551">
        <v>793550.94735000003</v>
      </c>
    </row>
    <row r="12" spans="1:13" s="145" customFormat="1" ht="15" customHeight="1" thickTop="1">
      <c r="A12" s="114" t="s">
        <v>638</v>
      </c>
      <c r="B12" s="261" t="s">
        <v>904</v>
      </c>
      <c r="C12" s="262" t="s">
        <v>905</v>
      </c>
      <c r="D12" s="263">
        <v>1308597</v>
      </c>
      <c r="E12" s="263">
        <v>1270714</v>
      </c>
      <c r="F12" s="263">
        <v>538149</v>
      </c>
      <c r="G12" s="263">
        <v>616259</v>
      </c>
      <c r="H12" s="263">
        <v>623492</v>
      </c>
      <c r="I12" s="263">
        <v>871567</v>
      </c>
      <c r="J12" s="263">
        <v>1306181.1983699999</v>
      </c>
      <c r="K12" s="263">
        <v>1375069.18817</v>
      </c>
      <c r="L12" s="263">
        <v>871120.86000999995</v>
      </c>
      <c r="M12" s="263">
        <v>783234.32723000005</v>
      </c>
    </row>
    <row r="13" spans="1:13" s="145" customFormat="1" ht="15" customHeight="1">
      <c r="A13" s="114" t="s">
        <v>638</v>
      </c>
      <c r="B13" s="261" t="s">
        <v>906</v>
      </c>
      <c r="C13" s="262" t="s">
        <v>907</v>
      </c>
      <c r="D13" s="263">
        <v>14125</v>
      </c>
      <c r="E13" s="263">
        <v>17473</v>
      </c>
      <c r="F13" s="263">
        <v>6416</v>
      </c>
      <c r="G13" s="263">
        <v>7625</v>
      </c>
      <c r="H13" s="263">
        <v>8462</v>
      </c>
      <c r="I13" s="263">
        <v>9502</v>
      </c>
      <c r="J13" s="263">
        <v>9569.9394499999999</v>
      </c>
      <c r="K13" s="263">
        <v>9969.0817999999999</v>
      </c>
      <c r="L13" s="263">
        <v>10096.82776</v>
      </c>
      <c r="M13" s="263">
        <v>10316.62012</v>
      </c>
    </row>
    <row r="14" spans="1:13" s="145" customFormat="1" ht="15" customHeight="1">
      <c r="A14" s="114" t="s">
        <v>638</v>
      </c>
      <c r="B14" s="261" t="s">
        <v>908</v>
      </c>
      <c r="C14" s="262" t="s">
        <v>909</v>
      </c>
      <c r="D14" s="263">
        <v>0</v>
      </c>
      <c r="E14" s="263">
        <v>0</v>
      </c>
      <c r="F14" s="263">
        <v>0</v>
      </c>
      <c r="G14" s="263">
        <v>0</v>
      </c>
      <c r="H14" s="263">
        <v>0</v>
      </c>
      <c r="I14" s="263">
        <v>0</v>
      </c>
      <c r="J14" s="263">
        <v>0</v>
      </c>
      <c r="K14" s="263">
        <v>0</v>
      </c>
      <c r="L14" s="263">
        <v>0</v>
      </c>
      <c r="M14" s="263">
        <v>0</v>
      </c>
    </row>
    <row r="15" spans="1:13" s="145" customFormat="1" ht="15" customHeight="1" thickBot="1">
      <c r="A15" s="114" t="s">
        <v>638</v>
      </c>
      <c r="B15" s="264">
        <v>212.04</v>
      </c>
      <c r="C15" s="262" t="s">
        <v>910</v>
      </c>
      <c r="D15" s="263">
        <v>0</v>
      </c>
      <c r="E15" s="263">
        <v>0</v>
      </c>
      <c r="F15" s="263">
        <v>0</v>
      </c>
      <c r="G15" s="263">
        <v>0</v>
      </c>
      <c r="H15" s="263">
        <v>0</v>
      </c>
      <c r="I15" s="263">
        <v>0</v>
      </c>
      <c r="J15" s="263">
        <v>0</v>
      </c>
      <c r="K15" s="263">
        <v>0</v>
      </c>
      <c r="L15" s="263">
        <v>0</v>
      </c>
      <c r="M15" s="263">
        <v>0</v>
      </c>
    </row>
    <row r="16" spans="1:13" s="145" customFormat="1" ht="15" customHeight="1" thickTop="1" thickBot="1">
      <c r="A16" s="258" t="s">
        <v>638</v>
      </c>
      <c r="B16" s="260" t="s">
        <v>911</v>
      </c>
      <c r="C16" s="715" t="s">
        <v>912</v>
      </c>
      <c r="D16" s="551">
        <v>120056</v>
      </c>
      <c r="E16" s="551">
        <v>16475</v>
      </c>
      <c r="F16" s="551">
        <v>5264</v>
      </c>
      <c r="G16" s="551">
        <v>6342</v>
      </c>
      <c r="H16" s="551">
        <v>56974</v>
      </c>
      <c r="I16" s="551">
        <v>55525</v>
      </c>
      <c r="J16" s="551">
        <v>52459.773179999997</v>
      </c>
      <c r="K16" s="551">
        <v>167.16506000000001</v>
      </c>
      <c r="L16" s="551">
        <v>79.597529999999992</v>
      </c>
      <c r="M16" s="551">
        <v>64.202449999999999</v>
      </c>
    </row>
    <row r="17" spans="1:13" s="145" customFormat="1" ht="15" customHeight="1" thickTop="1">
      <c r="A17" s="114" t="s">
        <v>638</v>
      </c>
      <c r="B17" s="261" t="s">
        <v>913</v>
      </c>
      <c r="C17" s="262" t="s">
        <v>914</v>
      </c>
      <c r="D17" s="263">
        <v>8988</v>
      </c>
      <c r="E17" s="263">
        <v>2084</v>
      </c>
      <c r="F17" s="263">
        <v>1447</v>
      </c>
      <c r="G17" s="263">
        <v>1219</v>
      </c>
      <c r="H17" s="263">
        <v>846</v>
      </c>
      <c r="I17" s="263">
        <v>460</v>
      </c>
      <c r="J17" s="263">
        <v>329.62617999999998</v>
      </c>
      <c r="K17" s="263">
        <v>167.16506000000001</v>
      </c>
      <c r="L17" s="263">
        <v>79.597529999999992</v>
      </c>
      <c r="M17" s="263">
        <v>49.690809999999999</v>
      </c>
    </row>
    <row r="18" spans="1:13" s="145" customFormat="1" ht="15" customHeight="1">
      <c r="A18" s="114" t="s">
        <v>638</v>
      </c>
      <c r="B18" s="261" t="s">
        <v>915</v>
      </c>
      <c r="C18" s="262" t="s">
        <v>916</v>
      </c>
      <c r="D18" s="263">
        <v>54</v>
      </c>
      <c r="E18" s="263">
        <v>12</v>
      </c>
      <c r="F18" s="263">
        <v>0</v>
      </c>
      <c r="G18" s="263">
        <v>0</v>
      </c>
      <c r="H18" s="263">
        <v>0</v>
      </c>
      <c r="I18" s="263">
        <v>0</v>
      </c>
      <c r="J18" s="263">
        <v>0</v>
      </c>
      <c r="K18" s="263">
        <v>0</v>
      </c>
      <c r="L18" s="263">
        <v>0</v>
      </c>
      <c r="M18" s="263">
        <v>14.51164</v>
      </c>
    </row>
    <row r="19" spans="1:13" s="145" customFormat="1" ht="15" customHeight="1">
      <c r="A19" s="114" t="s">
        <v>638</v>
      </c>
      <c r="B19" s="261" t="s">
        <v>917</v>
      </c>
      <c r="C19" s="262" t="s">
        <v>918</v>
      </c>
      <c r="D19" s="263">
        <v>0</v>
      </c>
      <c r="E19" s="263">
        <v>4</v>
      </c>
      <c r="F19" s="263">
        <v>0</v>
      </c>
      <c r="G19" s="263">
        <v>0</v>
      </c>
      <c r="H19" s="263">
        <v>0</v>
      </c>
      <c r="I19" s="263">
        <v>0</v>
      </c>
      <c r="J19" s="263">
        <v>0</v>
      </c>
      <c r="K19" s="263">
        <v>0</v>
      </c>
      <c r="L19" s="263">
        <v>0</v>
      </c>
      <c r="M19" s="263">
        <v>0</v>
      </c>
    </row>
    <row r="20" spans="1:13" s="145" customFormat="1" ht="15" customHeight="1">
      <c r="A20" s="114" t="s">
        <v>638</v>
      </c>
      <c r="B20" s="261" t="s">
        <v>919</v>
      </c>
      <c r="C20" s="262" t="s">
        <v>920</v>
      </c>
      <c r="D20" s="263">
        <v>72</v>
      </c>
      <c r="E20" s="263">
        <v>107</v>
      </c>
      <c r="F20" s="263">
        <v>0</v>
      </c>
      <c r="G20" s="263">
        <v>40</v>
      </c>
      <c r="H20" s="263">
        <v>60</v>
      </c>
      <c r="I20" s="263">
        <v>0</v>
      </c>
      <c r="J20" s="263">
        <v>0</v>
      </c>
      <c r="K20" s="263">
        <v>0</v>
      </c>
      <c r="L20" s="263">
        <v>0</v>
      </c>
      <c r="M20" s="263">
        <v>0</v>
      </c>
    </row>
    <row r="21" spans="1:13" s="145" customFormat="1" ht="15" customHeight="1">
      <c r="A21" s="114" t="s">
        <v>638</v>
      </c>
      <c r="B21" s="261" t="s">
        <v>921</v>
      </c>
      <c r="C21" s="262" t="s">
        <v>922</v>
      </c>
      <c r="D21" s="263">
        <v>426</v>
      </c>
      <c r="E21" s="263">
        <v>32</v>
      </c>
      <c r="F21" s="263">
        <v>563</v>
      </c>
      <c r="G21" s="263">
        <v>119</v>
      </c>
      <c r="H21" s="263">
        <v>0</v>
      </c>
      <c r="I21" s="263">
        <v>0</v>
      </c>
      <c r="J21" s="263">
        <v>0</v>
      </c>
      <c r="K21" s="263">
        <v>0</v>
      </c>
      <c r="L21" s="263">
        <v>0</v>
      </c>
      <c r="M21" s="263">
        <v>0</v>
      </c>
    </row>
    <row r="22" spans="1:13" s="145" customFormat="1" ht="15" customHeight="1">
      <c r="A22" s="114" t="s">
        <v>638</v>
      </c>
      <c r="B22" s="261" t="s">
        <v>923</v>
      </c>
      <c r="C22" s="262" t="s">
        <v>924</v>
      </c>
      <c r="D22" s="263">
        <v>107</v>
      </c>
      <c r="E22" s="263">
        <v>443</v>
      </c>
      <c r="F22" s="263">
        <v>520</v>
      </c>
      <c r="G22" s="263">
        <v>918</v>
      </c>
      <c r="H22" s="263">
        <v>1040</v>
      </c>
      <c r="I22" s="263">
        <v>65</v>
      </c>
      <c r="J22" s="263">
        <v>130.14699999999999</v>
      </c>
      <c r="K22" s="263">
        <v>0</v>
      </c>
      <c r="L22" s="263">
        <v>0</v>
      </c>
      <c r="M22" s="263">
        <v>0</v>
      </c>
    </row>
    <row r="23" spans="1:13" s="145" customFormat="1" ht="15" customHeight="1">
      <c r="A23" s="114" t="s">
        <v>638</v>
      </c>
      <c r="B23" s="261" t="s">
        <v>925</v>
      </c>
      <c r="C23" s="262" t="s">
        <v>926</v>
      </c>
      <c r="D23" s="263">
        <v>5365</v>
      </c>
      <c r="E23" s="263">
        <v>52</v>
      </c>
      <c r="F23" s="263">
        <v>0</v>
      </c>
      <c r="G23" s="263">
        <v>2000</v>
      </c>
      <c r="H23" s="263">
        <v>0</v>
      </c>
      <c r="I23" s="263">
        <v>0</v>
      </c>
      <c r="J23" s="263">
        <v>0</v>
      </c>
      <c r="K23" s="263">
        <v>0</v>
      </c>
      <c r="L23" s="263">
        <v>0</v>
      </c>
      <c r="M23" s="263">
        <v>0</v>
      </c>
    </row>
    <row r="24" spans="1:13" s="145" customFormat="1" ht="15" customHeight="1" thickBot="1">
      <c r="A24" s="114" t="s">
        <v>638</v>
      </c>
      <c r="B24" s="261" t="s">
        <v>927</v>
      </c>
      <c r="C24" s="262" t="s">
        <v>928</v>
      </c>
      <c r="D24" s="263">
        <v>105043</v>
      </c>
      <c r="E24" s="263">
        <v>13741</v>
      </c>
      <c r="F24" s="263">
        <v>2734</v>
      </c>
      <c r="G24" s="263">
        <v>2046</v>
      </c>
      <c r="H24" s="263">
        <v>55028</v>
      </c>
      <c r="I24" s="263">
        <v>55000</v>
      </c>
      <c r="J24" s="263">
        <v>52000</v>
      </c>
      <c r="K24" s="263">
        <v>0</v>
      </c>
      <c r="L24" s="263">
        <v>0</v>
      </c>
      <c r="M24" s="263">
        <v>0</v>
      </c>
    </row>
    <row r="25" spans="1:13" s="145" customFormat="1" ht="15" customHeight="1" thickTop="1" thickBot="1">
      <c r="A25" s="257" t="s">
        <v>638</v>
      </c>
      <c r="B25" s="265" t="s">
        <v>929</v>
      </c>
      <c r="C25" s="715" t="s">
        <v>930</v>
      </c>
      <c r="D25" s="716">
        <v>72355</v>
      </c>
      <c r="E25" s="716">
        <v>81295</v>
      </c>
      <c r="F25" s="716">
        <v>43008</v>
      </c>
      <c r="G25" s="716">
        <v>58931</v>
      </c>
      <c r="H25" s="716">
        <v>56373</v>
      </c>
      <c r="I25" s="716">
        <v>39410</v>
      </c>
      <c r="J25" s="716">
        <v>35456.256500000003</v>
      </c>
      <c r="K25" s="716">
        <v>40095.355409999996</v>
      </c>
      <c r="L25" s="716">
        <v>47729.255990000005</v>
      </c>
      <c r="M25" s="716">
        <v>48107.961640000001</v>
      </c>
    </row>
    <row r="26" spans="1:13" s="145" customFormat="1" ht="15" customHeight="1" thickTop="1" thickBot="1">
      <c r="A26" s="257" t="s">
        <v>638</v>
      </c>
      <c r="B26" s="265" t="s">
        <v>931</v>
      </c>
      <c r="C26" s="715" t="s">
        <v>932</v>
      </c>
      <c r="D26" s="716">
        <v>4959551</v>
      </c>
      <c r="E26" s="716">
        <v>5460134</v>
      </c>
      <c r="F26" s="716">
        <v>2772120</v>
      </c>
      <c r="G26" s="716">
        <v>2775817</v>
      </c>
      <c r="H26" s="716">
        <v>2508032</v>
      </c>
      <c r="I26" s="716">
        <v>2010001</v>
      </c>
      <c r="J26" s="716">
        <v>2203744.3764</v>
      </c>
      <c r="K26" s="716">
        <v>2490853.2798800003</v>
      </c>
      <c r="L26" s="716">
        <v>1407972.19092</v>
      </c>
      <c r="M26" s="716">
        <v>1434343.1935699999</v>
      </c>
    </row>
    <row r="27" spans="1:13" s="145" customFormat="1" ht="15" customHeight="1" thickTop="1" thickBot="1">
      <c r="A27" s="258" t="s">
        <v>638</v>
      </c>
      <c r="B27" s="266" t="s">
        <v>933</v>
      </c>
      <c r="C27" s="715" t="s">
        <v>934</v>
      </c>
      <c r="D27" s="551">
        <v>313168</v>
      </c>
      <c r="E27" s="551">
        <v>383298</v>
      </c>
      <c r="F27" s="551">
        <v>263365</v>
      </c>
      <c r="G27" s="551">
        <v>312983</v>
      </c>
      <c r="H27" s="551">
        <v>314393</v>
      </c>
      <c r="I27" s="551">
        <v>280916</v>
      </c>
      <c r="J27" s="551">
        <v>301608.65333</v>
      </c>
      <c r="K27" s="551">
        <v>275452.80392999999</v>
      </c>
      <c r="L27" s="551">
        <v>51170.488749999997</v>
      </c>
      <c r="M27" s="551">
        <v>71463.74390999999</v>
      </c>
    </row>
    <row r="28" spans="1:13" s="145" customFormat="1" ht="15" customHeight="1" thickTop="1">
      <c r="A28" s="114" t="s">
        <v>638</v>
      </c>
      <c r="B28" s="261" t="s">
        <v>935</v>
      </c>
      <c r="C28" s="262" t="s">
        <v>936</v>
      </c>
      <c r="D28" s="263">
        <v>0</v>
      </c>
      <c r="E28" s="263">
        <v>0</v>
      </c>
      <c r="F28" s="263">
        <v>0</v>
      </c>
      <c r="G28" s="263">
        <v>0</v>
      </c>
      <c r="H28" s="263">
        <v>0</v>
      </c>
      <c r="I28" s="263">
        <v>0</v>
      </c>
      <c r="J28" s="263">
        <v>0</v>
      </c>
      <c r="K28" s="263">
        <v>0</v>
      </c>
      <c r="L28" s="263">
        <v>0</v>
      </c>
      <c r="M28" s="263">
        <v>0</v>
      </c>
    </row>
    <row r="29" spans="1:13" s="145" customFormat="1" ht="15" customHeight="1">
      <c r="A29" s="114" t="s">
        <v>638</v>
      </c>
      <c r="B29" s="261" t="s">
        <v>937</v>
      </c>
      <c r="C29" s="262" t="s">
        <v>938</v>
      </c>
      <c r="D29" s="263">
        <v>446</v>
      </c>
      <c r="E29" s="263">
        <v>548</v>
      </c>
      <c r="F29" s="263">
        <v>668</v>
      </c>
      <c r="G29" s="263">
        <v>790</v>
      </c>
      <c r="H29" s="263">
        <v>792</v>
      </c>
      <c r="I29" s="263">
        <v>692</v>
      </c>
      <c r="J29" s="263">
        <v>1119.2173500000001</v>
      </c>
      <c r="K29" s="263">
        <v>1262.8680900000002</v>
      </c>
      <c r="L29" s="263">
        <v>0</v>
      </c>
      <c r="M29" s="263">
        <v>0</v>
      </c>
    </row>
    <row r="30" spans="1:13" s="145" customFormat="1" ht="15" customHeight="1">
      <c r="A30" s="114" t="s">
        <v>638</v>
      </c>
      <c r="B30" s="261" t="s">
        <v>939</v>
      </c>
      <c r="C30" s="262" t="s">
        <v>940</v>
      </c>
      <c r="D30" s="263">
        <v>9009</v>
      </c>
      <c r="E30" s="263">
        <v>867</v>
      </c>
      <c r="F30" s="263">
        <v>351</v>
      </c>
      <c r="G30" s="263">
        <v>473</v>
      </c>
      <c r="H30" s="263">
        <v>3986</v>
      </c>
      <c r="I30" s="263">
        <v>11509</v>
      </c>
      <c r="J30" s="263">
        <v>8606.2797899999987</v>
      </c>
      <c r="K30" s="263">
        <v>3.9883000000000002</v>
      </c>
      <c r="L30" s="263">
        <v>35.769539999999999</v>
      </c>
      <c r="M30" s="263">
        <v>60.787140000000001</v>
      </c>
    </row>
    <row r="31" spans="1:13" s="145" customFormat="1" ht="15" customHeight="1">
      <c r="A31" s="114" t="s">
        <v>638</v>
      </c>
      <c r="B31" s="267" t="s">
        <v>941</v>
      </c>
      <c r="C31" s="262" t="s">
        <v>942</v>
      </c>
      <c r="D31" s="263">
        <v>885</v>
      </c>
      <c r="E31" s="263">
        <v>659</v>
      </c>
      <c r="F31" s="263">
        <v>54</v>
      </c>
      <c r="G31" s="263">
        <v>111</v>
      </c>
      <c r="H31" s="263">
        <v>280</v>
      </c>
      <c r="I31" s="263">
        <v>241</v>
      </c>
      <c r="J31" s="263">
        <v>194.00964999999999</v>
      </c>
      <c r="K31" s="263">
        <v>197.11492000000001</v>
      </c>
      <c r="L31" s="263">
        <v>185.91851</v>
      </c>
      <c r="M31" s="263">
        <v>108.71608999999999</v>
      </c>
    </row>
    <row r="32" spans="1:13" s="145" customFormat="1" ht="15" customHeight="1">
      <c r="A32" s="114" t="s">
        <v>638</v>
      </c>
      <c r="B32" s="267" t="s">
        <v>943</v>
      </c>
      <c r="C32" s="268" t="s">
        <v>944</v>
      </c>
      <c r="D32" s="263">
        <v>302827</v>
      </c>
      <c r="E32" s="263">
        <v>381224</v>
      </c>
      <c r="F32" s="263">
        <v>262292</v>
      </c>
      <c r="G32" s="263">
        <v>311609</v>
      </c>
      <c r="H32" s="263">
        <v>309334</v>
      </c>
      <c r="I32" s="263">
        <v>268474</v>
      </c>
      <c r="J32" s="263">
        <v>291689.14654000005</v>
      </c>
      <c r="K32" s="263">
        <v>273988.83262</v>
      </c>
      <c r="L32" s="263">
        <v>50948.8007</v>
      </c>
      <c r="M32" s="263">
        <v>71294.240680000003</v>
      </c>
    </row>
    <row r="33" spans="1:13" s="145" customFormat="1" ht="15" customHeight="1">
      <c r="A33" s="114" t="s">
        <v>638</v>
      </c>
      <c r="B33" s="267" t="s">
        <v>945</v>
      </c>
      <c r="C33" s="721" t="s">
        <v>946</v>
      </c>
      <c r="D33" s="609">
        <v>23849</v>
      </c>
      <c r="E33" s="609">
        <v>16909</v>
      </c>
      <c r="F33" s="609">
        <v>0</v>
      </c>
      <c r="G33" s="609">
        <v>0</v>
      </c>
      <c r="H33" s="609">
        <v>92634</v>
      </c>
      <c r="I33" s="609">
        <v>294397</v>
      </c>
      <c r="J33" s="609">
        <v>135191.46462000001</v>
      </c>
      <c r="K33" s="609">
        <v>57126.628149999997</v>
      </c>
      <c r="L33" s="609">
        <v>1307717.3113499999</v>
      </c>
      <c r="M33" s="609">
        <v>1543877.9315799999</v>
      </c>
    </row>
    <row r="34" spans="1:13" ht="3.75" customHeight="1" thickBot="1">
      <c r="A34" s="114"/>
      <c r="B34" s="114"/>
      <c r="C34" s="269"/>
      <c r="D34" s="270"/>
      <c r="E34" s="271"/>
      <c r="F34" s="271"/>
      <c r="G34" s="271"/>
      <c r="H34" s="271"/>
      <c r="I34" s="271"/>
      <c r="J34" s="271"/>
      <c r="K34" s="271"/>
      <c r="L34" s="271"/>
      <c r="M34" s="271"/>
    </row>
    <row r="35" spans="1:13" ht="15" customHeight="1" thickTop="1">
      <c r="A35" s="114"/>
      <c r="B35" s="114"/>
      <c r="C35" s="114"/>
      <c r="D35" s="272"/>
      <c r="E35" s="273"/>
      <c r="F35" s="273"/>
      <c r="G35" s="273"/>
      <c r="H35" s="273"/>
      <c r="I35" s="273"/>
      <c r="J35" s="273"/>
      <c r="K35" s="273"/>
      <c r="L35" s="273"/>
      <c r="M35" s="273"/>
    </row>
  </sheetData>
  <mergeCells count="3">
    <mergeCell ref="C1:M1"/>
    <mergeCell ref="C2:M2"/>
    <mergeCell ref="C3:M3"/>
  </mergeCells>
  <pageMargins left="0.87" right="0.53" top="0.57999999999999996" bottom="0.33" header="0.5" footer="0.31"/>
  <pageSetup scale="39"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S51"/>
  <sheetViews>
    <sheetView zoomScaleNormal="100" workbookViewId="0">
      <selection activeCell="J22" sqref="J22"/>
    </sheetView>
  </sheetViews>
  <sheetFormatPr baseColWidth="10" defaultColWidth="10.7109375" defaultRowHeight="12.75"/>
  <cols>
    <col min="1" max="1" width="39.140625" style="166" customWidth="1"/>
    <col min="2" max="2" width="20.7109375" style="166" bestFit="1" customWidth="1"/>
    <col min="3" max="3" width="18.7109375" style="166" customWidth="1"/>
    <col min="4" max="4" width="17.7109375" style="166" customWidth="1"/>
    <col min="5" max="5" width="14.28515625" style="166" customWidth="1"/>
    <col min="6" max="8" width="13.85546875" style="166" customWidth="1"/>
    <col min="9" max="9" width="17.7109375" style="166" customWidth="1"/>
    <col min="10" max="12" width="13.85546875" style="166" customWidth="1"/>
    <col min="13" max="14" width="17.7109375" style="166" customWidth="1"/>
    <col min="15" max="17" width="15.140625" style="166" customWidth="1"/>
    <col min="18" max="18" width="17" style="166" bestFit="1" customWidth="1"/>
    <col min="19" max="19" width="18.7109375" style="166" bestFit="1" customWidth="1"/>
    <col min="20" max="256" width="10.7109375" style="166"/>
    <col min="257" max="257" width="39.140625" style="166" customWidth="1"/>
    <col min="258" max="258" width="20.7109375" style="166" bestFit="1" customWidth="1"/>
    <col min="259" max="259" width="18.7109375" style="166" customWidth="1"/>
    <col min="260" max="260" width="17.7109375" style="166" customWidth="1"/>
    <col min="261" max="261" width="14.28515625" style="166" customWidth="1"/>
    <col min="262" max="264" width="13.85546875" style="166" customWidth="1"/>
    <col min="265" max="265" width="17.7109375" style="166" customWidth="1"/>
    <col min="266" max="268" width="13.85546875" style="166" customWidth="1"/>
    <col min="269" max="270" width="17.7109375" style="166" customWidth="1"/>
    <col min="271" max="273" width="15.140625" style="166" customWidth="1"/>
    <col min="274" max="274" width="17" style="166" bestFit="1" customWidth="1"/>
    <col min="275" max="275" width="18.7109375" style="166" bestFit="1" customWidth="1"/>
    <col min="276" max="512" width="10.7109375" style="166"/>
    <col min="513" max="513" width="39.140625" style="166" customWidth="1"/>
    <col min="514" max="514" width="20.7109375" style="166" bestFit="1" customWidth="1"/>
    <col min="515" max="515" width="18.7109375" style="166" customWidth="1"/>
    <col min="516" max="516" width="17.7109375" style="166" customWidth="1"/>
    <col min="517" max="517" width="14.28515625" style="166" customWidth="1"/>
    <col min="518" max="520" width="13.85546875" style="166" customWidth="1"/>
    <col min="521" max="521" width="17.7109375" style="166" customWidth="1"/>
    <col min="522" max="524" width="13.85546875" style="166" customWidth="1"/>
    <col min="525" max="526" width="17.7109375" style="166" customWidth="1"/>
    <col min="527" max="529" width="15.140625" style="166" customWidth="1"/>
    <col min="530" max="530" width="17" style="166" bestFit="1" customWidth="1"/>
    <col min="531" max="531" width="18.7109375" style="166" bestFit="1" customWidth="1"/>
    <col min="532" max="768" width="10.7109375" style="166"/>
    <col min="769" max="769" width="39.140625" style="166" customWidth="1"/>
    <col min="770" max="770" width="20.7109375" style="166" bestFit="1" customWidth="1"/>
    <col min="771" max="771" width="18.7109375" style="166" customWidth="1"/>
    <col min="772" max="772" width="17.7109375" style="166" customWidth="1"/>
    <col min="773" max="773" width="14.28515625" style="166" customWidth="1"/>
    <col min="774" max="776" width="13.85546875" style="166" customWidth="1"/>
    <col min="777" max="777" width="17.7109375" style="166" customWidth="1"/>
    <col min="778" max="780" width="13.85546875" style="166" customWidth="1"/>
    <col min="781" max="782" width="17.7109375" style="166" customWidth="1"/>
    <col min="783" max="785" width="15.140625" style="166" customWidth="1"/>
    <col min="786" max="786" width="17" style="166" bestFit="1" customWidth="1"/>
    <col min="787" max="787" width="18.7109375" style="166" bestFit="1" customWidth="1"/>
    <col min="788" max="1024" width="10.7109375" style="166"/>
    <col min="1025" max="1025" width="39.140625" style="166" customWidth="1"/>
    <col min="1026" max="1026" width="20.7109375" style="166" bestFit="1" customWidth="1"/>
    <col min="1027" max="1027" width="18.7109375" style="166" customWidth="1"/>
    <col min="1028" max="1028" width="17.7109375" style="166" customWidth="1"/>
    <col min="1029" max="1029" width="14.28515625" style="166" customWidth="1"/>
    <col min="1030" max="1032" width="13.85546875" style="166" customWidth="1"/>
    <col min="1033" max="1033" width="17.7109375" style="166" customWidth="1"/>
    <col min="1034" max="1036" width="13.85546875" style="166" customWidth="1"/>
    <col min="1037" max="1038" width="17.7109375" style="166" customWidth="1"/>
    <col min="1039" max="1041" width="15.140625" style="166" customWidth="1"/>
    <col min="1042" max="1042" width="17" style="166" bestFit="1" customWidth="1"/>
    <col min="1043" max="1043" width="18.7109375" style="166" bestFit="1" customWidth="1"/>
    <col min="1044" max="1280" width="10.7109375" style="166"/>
    <col min="1281" max="1281" width="39.140625" style="166" customWidth="1"/>
    <col min="1282" max="1282" width="20.7109375" style="166" bestFit="1" customWidth="1"/>
    <col min="1283" max="1283" width="18.7109375" style="166" customWidth="1"/>
    <col min="1284" max="1284" width="17.7109375" style="166" customWidth="1"/>
    <col min="1285" max="1285" width="14.28515625" style="166" customWidth="1"/>
    <col min="1286" max="1288" width="13.85546875" style="166" customWidth="1"/>
    <col min="1289" max="1289" width="17.7109375" style="166" customWidth="1"/>
    <col min="1290" max="1292" width="13.85546875" style="166" customWidth="1"/>
    <col min="1293" max="1294" width="17.7109375" style="166" customWidth="1"/>
    <col min="1295" max="1297" width="15.140625" style="166" customWidth="1"/>
    <col min="1298" max="1298" width="17" style="166" bestFit="1" customWidth="1"/>
    <col min="1299" max="1299" width="18.7109375" style="166" bestFit="1" customWidth="1"/>
    <col min="1300" max="1536" width="10.7109375" style="166"/>
    <col min="1537" max="1537" width="39.140625" style="166" customWidth="1"/>
    <col min="1538" max="1538" width="20.7109375" style="166" bestFit="1" customWidth="1"/>
    <col min="1539" max="1539" width="18.7109375" style="166" customWidth="1"/>
    <col min="1540" max="1540" width="17.7109375" style="166" customWidth="1"/>
    <col min="1541" max="1541" width="14.28515625" style="166" customWidth="1"/>
    <col min="1542" max="1544" width="13.85546875" style="166" customWidth="1"/>
    <col min="1545" max="1545" width="17.7109375" style="166" customWidth="1"/>
    <col min="1546" max="1548" width="13.85546875" style="166" customWidth="1"/>
    <col min="1549" max="1550" width="17.7109375" style="166" customWidth="1"/>
    <col min="1551" max="1553" width="15.140625" style="166" customWidth="1"/>
    <col min="1554" max="1554" width="17" style="166" bestFit="1" customWidth="1"/>
    <col min="1555" max="1555" width="18.7109375" style="166" bestFit="1" customWidth="1"/>
    <col min="1556" max="1792" width="10.7109375" style="166"/>
    <col min="1793" max="1793" width="39.140625" style="166" customWidth="1"/>
    <col min="1794" max="1794" width="20.7109375" style="166" bestFit="1" customWidth="1"/>
    <col min="1795" max="1795" width="18.7109375" style="166" customWidth="1"/>
    <col min="1796" max="1796" width="17.7109375" style="166" customWidth="1"/>
    <col min="1797" max="1797" width="14.28515625" style="166" customWidth="1"/>
    <col min="1798" max="1800" width="13.85546875" style="166" customWidth="1"/>
    <col min="1801" max="1801" width="17.7109375" style="166" customWidth="1"/>
    <col min="1802" max="1804" width="13.85546875" style="166" customWidth="1"/>
    <col min="1805" max="1806" width="17.7109375" style="166" customWidth="1"/>
    <col min="1807" max="1809" width="15.140625" style="166" customWidth="1"/>
    <col min="1810" max="1810" width="17" style="166" bestFit="1" customWidth="1"/>
    <col min="1811" max="1811" width="18.7109375" style="166" bestFit="1" customWidth="1"/>
    <col min="1812" max="2048" width="10.7109375" style="166"/>
    <col min="2049" max="2049" width="39.140625" style="166" customWidth="1"/>
    <col min="2050" max="2050" width="20.7109375" style="166" bestFit="1" customWidth="1"/>
    <col min="2051" max="2051" width="18.7109375" style="166" customWidth="1"/>
    <col min="2052" max="2052" width="17.7109375" style="166" customWidth="1"/>
    <col min="2053" max="2053" width="14.28515625" style="166" customWidth="1"/>
    <col min="2054" max="2056" width="13.85546875" style="166" customWidth="1"/>
    <col min="2057" max="2057" width="17.7109375" style="166" customWidth="1"/>
    <col min="2058" max="2060" width="13.85546875" style="166" customWidth="1"/>
    <col min="2061" max="2062" width="17.7109375" style="166" customWidth="1"/>
    <col min="2063" max="2065" width="15.140625" style="166" customWidth="1"/>
    <col min="2066" max="2066" width="17" style="166" bestFit="1" customWidth="1"/>
    <col min="2067" max="2067" width="18.7109375" style="166" bestFit="1" customWidth="1"/>
    <col min="2068" max="2304" width="10.7109375" style="166"/>
    <col min="2305" max="2305" width="39.140625" style="166" customWidth="1"/>
    <col min="2306" max="2306" width="20.7109375" style="166" bestFit="1" customWidth="1"/>
    <col min="2307" max="2307" width="18.7109375" style="166" customWidth="1"/>
    <col min="2308" max="2308" width="17.7109375" style="166" customWidth="1"/>
    <col min="2309" max="2309" width="14.28515625" style="166" customWidth="1"/>
    <col min="2310" max="2312" width="13.85546875" style="166" customWidth="1"/>
    <col min="2313" max="2313" width="17.7109375" style="166" customWidth="1"/>
    <col min="2314" max="2316" width="13.85546875" style="166" customWidth="1"/>
    <col min="2317" max="2318" width="17.7109375" style="166" customWidth="1"/>
    <col min="2319" max="2321" width="15.140625" style="166" customWidth="1"/>
    <col min="2322" max="2322" width="17" style="166" bestFit="1" customWidth="1"/>
    <col min="2323" max="2323" width="18.7109375" style="166" bestFit="1" customWidth="1"/>
    <col min="2324" max="2560" width="10.7109375" style="166"/>
    <col min="2561" max="2561" width="39.140625" style="166" customWidth="1"/>
    <col min="2562" max="2562" width="20.7109375" style="166" bestFit="1" customWidth="1"/>
    <col min="2563" max="2563" width="18.7109375" style="166" customWidth="1"/>
    <col min="2564" max="2564" width="17.7109375" style="166" customWidth="1"/>
    <col min="2565" max="2565" width="14.28515625" style="166" customWidth="1"/>
    <col min="2566" max="2568" width="13.85546875" style="166" customWidth="1"/>
    <col min="2569" max="2569" width="17.7109375" style="166" customWidth="1"/>
    <col min="2570" max="2572" width="13.85546875" style="166" customWidth="1"/>
    <col min="2573" max="2574" width="17.7109375" style="166" customWidth="1"/>
    <col min="2575" max="2577" width="15.140625" style="166" customWidth="1"/>
    <col min="2578" max="2578" width="17" style="166" bestFit="1" customWidth="1"/>
    <col min="2579" max="2579" width="18.7109375" style="166" bestFit="1" customWidth="1"/>
    <col min="2580" max="2816" width="10.7109375" style="166"/>
    <col min="2817" max="2817" width="39.140625" style="166" customWidth="1"/>
    <col min="2818" max="2818" width="20.7109375" style="166" bestFit="1" customWidth="1"/>
    <col min="2819" max="2819" width="18.7109375" style="166" customWidth="1"/>
    <col min="2820" max="2820" width="17.7109375" style="166" customWidth="1"/>
    <col min="2821" max="2821" width="14.28515625" style="166" customWidth="1"/>
    <col min="2822" max="2824" width="13.85546875" style="166" customWidth="1"/>
    <col min="2825" max="2825" width="17.7109375" style="166" customWidth="1"/>
    <col min="2826" max="2828" width="13.85546875" style="166" customWidth="1"/>
    <col min="2829" max="2830" width="17.7109375" style="166" customWidth="1"/>
    <col min="2831" max="2833" width="15.140625" style="166" customWidth="1"/>
    <col min="2834" max="2834" width="17" style="166" bestFit="1" customWidth="1"/>
    <col min="2835" max="2835" width="18.7109375" style="166" bestFit="1" customWidth="1"/>
    <col min="2836" max="3072" width="10.7109375" style="166"/>
    <col min="3073" max="3073" width="39.140625" style="166" customWidth="1"/>
    <col min="3074" max="3074" width="20.7109375" style="166" bestFit="1" customWidth="1"/>
    <col min="3075" max="3075" width="18.7109375" style="166" customWidth="1"/>
    <col min="3076" max="3076" width="17.7109375" style="166" customWidth="1"/>
    <col min="3077" max="3077" width="14.28515625" style="166" customWidth="1"/>
    <col min="3078" max="3080" width="13.85546875" style="166" customWidth="1"/>
    <col min="3081" max="3081" width="17.7109375" style="166" customWidth="1"/>
    <col min="3082" max="3084" width="13.85546875" style="166" customWidth="1"/>
    <col min="3085" max="3086" width="17.7109375" style="166" customWidth="1"/>
    <col min="3087" max="3089" width="15.140625" style="166" customWidth="1"/>
    <col min="3090" max="3090" width="17" style="166" bestFit="1" customWidth="1"/>
    <col min="3091" max="3091" width="18.7109375" style="166" bestFit="1" customWidth="1"/>
    <col min="3092" max="3328" width="10.7109375" style="166"/>
    <col min="3329" max="3329" width="39.140625" style="166" customWidth="1"/>
    <col min="3330" max="3330" width="20.7109375" style="166" bestFit="1" customWidth="1"/>
    <col min="3331" max="3331" width="18.7109375" style="166" customWidth="1"/>
    <col min="3332" max="3332" width="17.7109375" style="166" customWidth="1"/>
    <col min="3333" max="3333" width="14.28515625" style="166" customWidth="1"/>
    <col min="3334" max="3336" width="13.85546875" style="166" customWidth="1"/>
    <col min="3337" max="3337" width="17.7109375" style="166" customWidth="1"/>
    <col min="3338" max="3340" width="13.85546875" style="166" customWidth="1"/>
    <col min="3341" max="3342" width="17.7109375" style="166" customWidth="1"/>
    <col min="3343" max="3345" width="15.140625" style="166" customWidth="1"/>
    <col min="3346" max="3346" width="17" style="166" bestFit="1" customWidth="1"/>
    <col min="3347" max="3347" width="18.7109375" style="166" bestFit="1" customWidth="1"/>
    <col min="3348" max="3584" width="10.7109375" style="166"/>
    <col min="3585" max="3585" width="39.140625" style="166" customWidth="1"/>
    <col min="3586" max="3586" width="20.7109375" style="166" bestFit="1" customWidth="1"/>
    <col min="3587" max="3587" width="18.7109375" style="166" customWidth="1"/>
    <col min="3588" max="3588" width="17.7109375" style="166" customWidth="1"/>
    <col min="3589" max="3589" width="14.28515625" style="166" customWidth="1"/>
    <col min="3590" max="3592" width="13.85546875" style="166" customWidth="1"/>
    <col min="3593" max="3593" width="17.7109375" style="166" customWidth="1"/>
    <col min="3594" max="3596" width="13.85546875" style="166" customWidth="1"/>
    <col min="3597" max="3598" width="17.7109375" style="166" customWidth="1"/>
    <col min="3599" max="3601" width="15.140625" style="166" customWidth="1"/>
    <col min="3602" max="3602" width="17" style="166" bestFit="1" customWidth="1"/>
    <col min="3603" max="3603" width="18.7109375" style="166" bestFit="1" customWidth="1"/>
    <col min="3604" max="3840" width="10.7109375" style="166"/>
    <col min="3841" max="3841" width="39.140625" style="166" customWidth="1"/>
    <col min="3842" max="3842" width="20.7109375" style="166" bestFit="1" customWidth="1"/>
    <col min="3843" max="3843" width="18.7109375" style="166" customWidth="1"/>
    <col min="3844" max="3844" width="17.7109375" style="166" customWidth="1"/>
    <col min="3845" max="3845" width="14.28515625" style="166" customWidth="1"/>
    <col min="3846" max="3848" width="13.85546875" style="166" customWidth="1"/>
    <col min="3849" max="3849" width="17.7109375" style="166" customWidth="1"/>
    <col min="3850" max="3852" width="13.85546875" style="166" customWidth="1"/>
    <col min="3853" max="3854" width="17.7109375" style="166" customWidth="1"/>
    <col min="3855" max="3857" width="15.140625" style="166" customWidth="1"/>
    <col min="3858" max="3858" width="17" style="166" bestFit="1" customWidth="1"/>
    <col min="3859" max="3859" width="18.7109375" style="166" bestFit="1" customWidth="1"/>
    <col min="3860" max="4096" width="10.7109375" style="166"/>
    <col min="4097" max="4097" width="39.140625" style="166" customWidth="1"/>
    <col min="4098" max="4098" width="20.7109375" style="166" bestFit="1" customWidth="1"/>
    <col min="4099" max="4099" width="18.7109375" style="166" customWidth="1"/>
    <col min="4100" max="4100" width="17.7109375" style="166" customWidth="1"/>
    <col min="4101" max="4101" width="14.28515625" style="166" customWidth="1"/>
    <col min="4102" max="4104" width="13.85546875" style="166" customWidth="1"/>
    <col min="4105" max="4105" width="17.7109375" style="166" customWidth="1"/>
    <col min="4106" max="4108" width="13.85546875" style="166" customWidth="1"/>
    <col min="4109" max="4110" width="17.7109375" style="166" customWidth="1"/>
    <col min="4111" max="4113" width="15.140625" style="166" customWidth="1"/>
    <col min="4114" max="4114" width="17" style="166" bestFit="1" customWidth="1"/>
    <col min="4115" max="4115" width="18.7109375" style="166" bestFit="1" customWidth="1"/>
    <col min="4116" max="4352" width="10.7109375" style="166"/>
    <col min="4353" max="4353" width="39.140625" style="166" customWidth="1"/>
    <col min="4354" max="4354" width="20.7109375" style="166" bestFit="1" customWidth="1"/>
    <col min="4355" max="4355" width="18.7109375" style="166" customWidth="1"/>
    <col min="4356" max="4356" width="17.7109375" style="166" customWidth="1"/>
    <col min="4357" max="4357" width="14.28515625" style="166" customWidth="1"/>
    <col min="4358" max="4360" width="13.85546875" style="166" customWidth="1"/>
    <col min="4361" max="4361" width="17.7109375" style="166" customWidth="1"/>
    <col min="4362" max="4364" width="13.85546875" style="166" customWidth="1"/>
    <col min="4365" max="4366" width="17.7109375" style="166" customWidth="1"/>
    <col min="4367" max="4369" width="15.140625" style="166" customWidth="1"/>
    <col min="4370" max="4370" width="17" style="166" bestFit="1" customWidth="1"/>
    <col min="4371" max="4371" width="18.7109375" style="166" bestFit="1" customWidth="1"/>
    <col min="4372" max="4608" width="10.7109375" style="166"/>
    <col min="4609" max="4609" width="39.140625" style="166" customWidth="1"/>
    <col min="4610" max="4610" width="20.7109375" style="166" bestFit="1" customWidth="1"/>
    <col min="4611" max="4611" width="18.7109375" style="166" customWidth="1"/>
    <col min="4612" max="4612" width="17.7109375" style="166" customWidth="1"/>
    <col min="4613" max="4613" width="14.28515625" style="166" customWidth="1"/>
    <col min="4614" max="4616" width="13.85546875" style="166" customWidth="1"/>
    <col min="4617" max="4617" width="17.7109375" style="166" customWidth="1"/>
    <col min="4618" max="4620" width="13.85546875" style="166" customWidth="1"/>
    <col min="4621" max="4622" width="17.7109375" style="166" customWidth="1"/>
    <col min="4623" max="4625" width="15.140625" style="166" customWidth="1"/>
    <col min="4626" max="4626" width="17" style="166" bestFit="1" customWidth="1"/>
    <col min="4627" max="4627" width="18.7109375" style="166" bestFit="1" customWidth="1"/>
    <col min="4628" max="4864" width="10.7109375" style="166"/>
    <col min="4865" max="4865" width="39.140625" style="166" customWidth="1"/>
    <col min="4866" max="4866" width="20.7109375" style="166" bestFit="1" customWidth="1"/>
    <col min="4867" max="4867" width="18.7109375" style="166" customWidth="1"/>
    <col min="4868" max="4868" width="17.7109375" style="166" customWidth="1"/>
    <col min="4869" max="4869" width="14.28515625" style="166" customWidth="1"/>
    <col min="4870" max="4872" width="13.85546875" style="166" customWidth="1"/>
    <col min="4873" max="4873" width="17.7109375" style="166" customWidth="1"/>
    <col min="4874" max="4876" width="13.85546875" style="166" customWidth="1"/>
    <col min="4877" max="4878" width="17.7109375" style="166" customWidth="1"/>
    <col min="4879" max="4881" width="15.140625" style="166" customWidth="1"/>
    <col min="4882" max="4882" width="17" style="166" bestFit="1" customWidth="1"/>
    <col min="4883" max="4883" width="18.7109375" style="166" bestFit="1" customWidth="1"/>
    <col min="4884" max="5120" width="10.7109375" style="166"/>
    <col min="5121" max="5121" width="39.140625" style="166" customWidth="1"/>
    <col min="5122" max="5122" width="20.7109375" style="166" bestFit="1" customWidth="1"/>
    <col min="5123" max="5123" width="18.7109375" style="166" customWidth="1"/>
    <col min="5124" max="5124" width="17.7109375" style="166" customWidth="1"/>
    <col min="5125" max="5125" width="14.28515625" style="166" customWidth="1"/>
    <col min="5126" max="5128" width="13.85546875" style="166" customWidth="1"/>
    <col min="5129" max="5129" width="17.7109375" style="166" customWidth="1"/>
    <col min="5130" max="5132" width="13.85546875" style="166" customWidth="1"/>
    <col min="5133" max="5134" width="17.7109375" style="166" customWidth="1"/>
    <col min="5135" max="5137" width="15.140625" style="166" customWidth="1"/>
    <col min="5138" max="5138" width="17" style="166" bestFit="1" customWidth="1"/>
    <col min="5139" max="5139" width="18.7109375" style="166" bestFit="1" customWidth="1"/>
    <col min="5140" max="5376" width="10.7109375" style="166"/>
    <col min="5377" max="5377" width="39.140625" style="166" customWidth="1"/>
    <col min="5378" max="5378" width="20.7109375" style="166" bestFit="1" customWidth="1"/>
    <col min="5379" max="5379" width="18.7109375" style="166" customWidth="1"/>
    <col min="5380" max="5380" width="17.7109375" style="166" customWidth="1"/>
    <col min="5381" max="5381" width="14.28515625" style="166" customWidth="1"/>
    <col min="5382" max="5384" width="13.85546875" style="166" customWidth="1"/>
    <col min="5385" max="5385" width="17.7109375" style="166" customWidth="1"/>
    <col min="5386" max="5388" width="13.85546875" style="166" customWidth="1"/>
    <col min="5389" max="5390" width="17.7109375" style="166" customWidth="1"/>
    <col min="5391" max="5393" width="15.140625" style="166" customWidth="1"/>
    <col min="5394" max="5394" width="17" style="166" bestFit="1" customWidth="1"/>
    <col min="5395" max="5395" width="18.7109375" style="166" bestFit="1" customWidth="1"/>
    <col min="5396" max="5632" width="10.7109375" style="166"/>
    <col min="5633" max="5633" width="39.140625" style="166" customWidth="1"/>
    <col min="5634" max="5634" width="20.7109375" style="166" bestFit="1" customWidth="1"/>
    <col min="5635" max="5635" width="18.7109375" style="166" customWidth="1"/>
    <col min="5636" max="5636" width="17.7109375" style="166" customWidth="1"/>
    <col min="5637" max="5637" width="14.28515625" style="166" customWidth="1"/>
    <col min="5638" max="5640" width="13.85546875" style="166" customWidth="1"/>
    <col min="5641" max="5641" width="17.7109375" style="166" customWidth="1"/>
    <col min="5642" max="5644" width="13.85546875" style="166" customWidth="1"/>
    <col min="5645" max="5646" width="17.7109375" style="166" customWidth="1"/>
    <col min="5647" max="5649" width="15.140625" style="166" customWidth="1"/>
    <col min="5650" max="5650" width="17" style="166" bestFit="1" customWidth="1"/>
    <col min="5651" max="5651" width="18.7109375" style="166" bestFit="1" customWidth="1"/>
    <col min="5652" max="5888" width="10.7109375" style="166"/>
    <col min="5889" max="5889" width="39.140625" style="166" customWidth="1"/>
    <col min="5890" max="5890" width="20.7109375" style="166" bestFit="1" customWidth="1"/>
    <col min="5891" max="5891" width="18.7109375" style="166" customWidth="1"/>
    <col min="5892" max="5892" width="17.7109375" style="166" customWidth="1"/>
    <col min="5893" max="5893" width="14.28515625" style="166" customWidth="1"/>
    <col min="5894" max="5896" width="13.85546875" style="166" customWidth="1"/>
    <col min="5897" max="5897" width="17.7109375" style="166" customWidth="1"/>
    <col min="5898" max="5900" width="13.85546875" style="166" customWidth="1"/>
    <col min="5901" max="5902" width="17.7109375" style="166" customWidth="1"/>
    <col min="5903" max="5905" width="15.140625" style="166" customWidth="1"/>
    <col min="5906" max="5906" width="17" style="166" bestFit="1" customWidth="1"/>
    <col min="5907" max="5907" width="18.7109375" style="166" bestFit="1" customWidth="1"/>
    <col min="5908" max="6144" width="10.7109375" style="166"/>
    <col min="6145" max="6145" width="39.140625" style="166" customWidth="1"/>
    <col min="6146" max="6146" width="20.7109375" style="166" bestFit="1" customWidth="1"/>
    <col min="6147" max="6147" width="18.7109375" style="166" customWidth="1"/>
    <col min="6148" max="6148" width="17.7109375" style="166" customWidth="1"/>
    <col min="6149" max="6149" width="14.28515625" style="166" customWidth="1"/>
    <col min="6150" max="6152" width="13.85546875" style="166" customWidth="1"/>
    <col min="6153" max="6153" width="17.7109375" style="166" customWidth="1"/>
    <col min="6154" max="6156" width="13.85546875" style="166" customWidth="1"/>
    <col min="6157" max="6158" width="17.7109375" style="166" customWidth="1"/>
    <col min="6159" max="6161" width="15.140625" style="166" customWidth="1"/>
    <col min="6162" max="6162" width="17" style="166" bestFit="1" customWidth="1"/>
    <col min="6163" max="6163" width="18.7109375" style="166" bestFit="1" customWidth="1"/>
    <col min="6164" max="6400" width="10.7109375" style="166"/>
    <col min="6401" max="6401" width="39.140625" style="166" customWidth="1"/>
    <col min="6402" max="6402" width="20.7109375" style="166" bestFit="1" customWidth="1"/>
    <col min="6403" max="6403" width="18.7109375" style="166" customWidth="1"/>
    <col min="6404" max="6404" width="17.7109375" style="166" customWidth="1"/>
    <col min="6405" max="6405" width="14.28515625" style="166" customWidth="1"/>
    <col min="6406" max="6408" width="13.85546875" style="166" customWidth="1"/>
    <col min="6409" max="6409" width="17.7109375" style="166" customWidth="1"/>
    <col min="6410" max="6412" width="13.85546875" style="166" customWidth="1"/>
    <col min="6413" max="6414" width="17.7109375" style="166" customWidth="1"/>
    <col min="6415" max="6417" width="15.140625" style="166" customWidth="1"/>
    <col min="6418" max="6418" width="17" style="166" bestFit="1" customWidth="1"/>
    <col min="6419" max="6419" width="18.7109375" style="166" bestFit="1" customWidth="1"/>
    <col min="6420" max="6656" width="10.7109375" style="166"/>
    <col min="6657" max="6657" width="39.140625" style="166" customWidth="1"/>
    <col min="6658" max="6658" width="20.7109375" style="166" bestFit="1" customWidth="1"/>
    <col min="6659" max="6659" width="18.7109375" style="166" customWidth="1"/>
    <col min="6660" max="6660" width="17.7109375" style="166" customWidth="1"/>
    <col min="6661" max="6661" width="14.28515625" style="166" customWidth="1"/>
    <col min="6662" max="6664" width="13.85546875" style="166" customWidth="1"/>
    <col min="6665" max="6665" width="17.7109375" style="166" customWidth="1"/>
    <col min="6666" max="6668" width="13.85546875" style="166" customWidth="1"/>
    <col min="6669" max="6670" width="17.7109375" style="166" customWidth="1"/>
    <col min="6671" max="6673" width="15.140625" style="166" customWidth="1"/>
    <col min="6674" max="6674" width="17" style="166" bestFit="1" customWidth="1"/>
    <col min="6675" max="6675" width="18.7109375" style="166" bestFit="1" customWidth="1"/>
    <col min="6676" max="6912" width="10.7109375" style="166"/>
    <col min="6913" max="6913" width="39.140625" style="166" customWidth="1"/>
    <col min="6914" max="6914" width="20.7109375" style="166" bestFit="1" customWidth="1"/>
    <col min="6915" max="6915" width="18.7109375" style="166" customWidth="1"/>
    <col min="6916" max="6916" width="17.7109375" style="166" customWidth="1"/>
    <col min="6917" max="6917" width="14.28515625" style="166" customWidth="1"/>
    <col min="6918" max="6920" width="13.85546875" style="166" customWidth="1"/>
    <col min="6921" max="6921" width="17.7109375" style="166" customWidth="1"/>
    <col min="6922" max="6924" width="13.85546875" style="166" customWidth="1"/>
    <col min="6925" max="6926" width="17.7109375" style="166" customWidth="1"/>
    <col min="6927" max="6929" width="15.140625" style="166" customWidth="1"/>
    <col min="6930" max="6930" width="17" style="166" bestFit="1" customWidth="1"/>
    <col min="6931" max="6931" width="18.7109375" style="166" bestFit="1" customWidth="1"/>
    <col min="6932" max="7168" width="10.7109375" style="166"/>
    <col min="7169" max="7169" width="39.140625" style="166" customWidth="1"/>
    <col min="7170" max="7170" width="20.7109375" style="166" bestFit="1" customWidth="1"/>
    <col min="7171" max="7171" width="18.7109375" style="166" customWidth="1"/>
    <col min="7172" max="7172" width="17.7109375" style="166" customWidth="1"/>
    <col min="7173" max="7173" width="14.28515625" style="166" customWidth="1"/>
    <col min="7174" max="7176" width="13.85546875" style="166" customWidth="1"/>
    <col min="7177" max="7177" width="17.7109375" style="166" customWidth="1"/>
    <col min="7178" max="7180" width="13.85546875" style="166" customWidth="1"/>
    <col min="7181" max="7182" width="17.7109375" style="166" customWidth="1"/>
    <col min="7183" max="7185" width="15.140625" style="166" customWidth="1"/>
    <col min="7186" max="7186" width="17" style="166" bestFit="1" customWidth="1"/>
    <col min="7187" max="7187" width="18.7109375" style="166" bestFit="1" customWidth="1"/>
    <col min="7188" max="7424" width="10.7109375" style="166"/>
    <col min="7425" max="7425" width="39.140625" style="166" customWidth="1"/>
    <col min="7426" max="7426" width="20.7109375" style="166" bestFit="1" customWidth="1"/>
    <col min="7427" max="7427" width="18.7109375" style="166" customWidth="1"/>
    <col min="7428" max="7428" width="17.7109375" style="166" customWidth="1"/>
    <col min="7429" max="7429" width="14.28515625" style="166" customWidth="1"/>
    <col min="7430" max="7432" width="13.85546875" style="166" customWidth="1"/>
    <col min="7433" max="7433" width="17.7109375" style="166" customWidth="1"/>
    <col min="7434" max="7436" width="13.85546875" style="166" customWidth="1"/>
    <col min="7437" max="7438" width="17.7109375" style="166" customWidth="1"/>
    <col min="7439" max="7441" width="15.140625" style="166" customWidth="1"/>
    <col min="7442" max="7442" width="17" style="166" bestFit="1" customWidth="1"/>
    <col min="7443" max="7443" width="18.7109375" style="166" bestFit="1" customWidth="1"/>
    <col min="7444" max="7680" width="10.7109375" style="166"/>
    <col min="7681" max="7681" width="39.140625" style="166" customWidth="1"/>
    <col min="7682" max="7682" width="20.7109375" style="166" bestFit="1" customWidth="1"/>
    <col min="7683" max="7683" width="18.7109375" style="166" customWidth="1"/>
    <col min="7684" max="7684" width="17.7109375" style="166" customWidth="1"/>
    <col min="7685" max="7685" width="14.28515625" style="166" customWidth="1"/>
    <col min="7686" max="7688" width="13.85546875" style="166" customWidth="1"/>
    <col min="7689" max="7689" width="17.7109375" style="166" customWidth="1"/>
    <col min="7690" max="7692" width="13.85546875" style="166" customWidth="1"/>
    <col min="7693" max="7694" width="17.7109375" style="166" customWidth="1"/>
    <col min="7695" max="7697" width="15.140625" style="166" customWidth="1"/>
    <col min="7698" max="7698" width="17" style="166" bestFit="1" customWidth="1"/>
    <col min="7699" max="7699" width="18.7109375" style="166" bestFit="1" customWidth="1"/>
    <col min="7700" max="7936" width="10.7109375" style="166"/>
    <col min="7937" max="7937" width="39.140625" style="166" customWidth="1"/>
    <col min="7938" max="7938" width="20.7109375" style="166" bestFit="1" customWidth="1"/>
    <col min="7939" max="7939" width="18.7109375" style="166" customWidth="1"/>
    <col min="7940" max="7940" width="17.7109375" style="166" customWidth="1"/>
    <col min="7941" max="7941" width="14.28515625" style="166" customWidth="1"/>
    <col min="7942" max="7944" width="13.85546875" style="166" customWidth="1"/>
    <col min="7945" max="7945" width="17.7109375" style="166" customWidth="1"/>
    <col min="7946" max="7948" width="13.85546875" style="166" customWidth="1"/>
    <col min="7949" max="7950" width="17.7109375" style="166" customWidth="1"/>
    <col min="7951" max="7953" width="15.140625" style="166" customWidth="1"/>
    <col min="7954" max="7954" width="17" style="166" bestFit="1" customWidth="1"/>
    <col min="7955" max="7955" width="18.7109375" style="166" bestFit="1" customWidth="1"/>
    <col min="7956" max="8192" width="10.7109375" style="166"/>
    <col min="8193" max="8193" width="39.140625" style="166" customWidth="1"/>
    <col min="8194" max="8194" width="20.7109375" style="166" bestFit="1" customWidth="1"/>
    <col min="8195" max="8195" width="18.7109375" style="166" customWidth="1"/>
    <col min="8196" max="8196" width="17.7109375" style="166" customWidth="1"/>
    <col min="8197" max="8197" width="14.28515625" style="166" customWidth="1"/>
    <col min="8198" max="8200" width="13.85546875" style="166" customWidth="1"/>
    <col min="8201" max="8201" width="17.7109375" style="166" customWidth="1"/>
    <col min="8202" max="8204" width="13.85546875" style="166" customWidth="1"/>
    <col min="8205" max="8206" width="17.7109375" style="166" customWidth="1"/>
    <col min="8207" max="8209" width="15.140625" style="166" customWidth="1"/>
    <col min="8210" max="8210" width="17" style="166" bestFit="1" customWidth="1"/>
    <col min="8211" max="8211" width="18.7109375" style="166" bestFit="1" customWidth="1"/>
    <col min="8212" max="8448" width="10.7109375" style="166"/>
    <col min="8449" max="8449" width="39.140625" style="166" customWidth="1"/>
    <col min="8450" max="8450" width="20.7109375" style="166" bestFit="1" customWidth="1"/>
    <col min="8451" max="8451" width="18.7109375" style="166" customWidth="1"/>
    <col min="8452" max="8452" width="17.7109375" style="166" customWidth="1"/>
    <col min="8453" max="8453" width="14.28515625" style="166" customWidth="1"/>
    <col min="8454" max="8456" width="13.85546875" style="166" customWidth="1"/>
    <col min="8457" max="8457" width="17.7109375" style="166" customWidth="1"/>
    <col min="8458" max="8460" width="13.85546875" style="166" customWidth="1"/>
    <col min="8461" max="8462" width="17.7109375" style="166" customWidth="1"/>
    <col min="8463" max="8465" width="15.140625" style="166" customWidth="1"/>
    <col min="8466" max="8466" width="17" style="166" bestFit="1" customWidth="1"/>
    <col min="8467" max="8467" width="18.7109375" style="166" bestFit="1" customWidth="1"/>
    <col min="8468" max="8704" width="10.7109375" style="166"/>
    <col min="8705" max="8705" width="39.140625" style="166" customWidth="1"/>
    <col min="8706" max="8706" width="20.7109375" style="166" bestFit="1" customWidth="1"/>
    <col min="8707" max="8707" width="18.7109375" style="166" customWidth="1"/>
    <col min="8708" max="8708" width="17.7109375" style="166" customWidth="1"/>
    <col min="8709" max="8709" width="14.28515625" style="166" customWidth="1"/>
    <col min="8710" max="8712" width="13.85546875" style="166" customWidth="1"/>
    <col min="8713" max="8713" width="17.7109375" style="166" customWidth="1"/>
    <col min="8714" max="8716" width="13.85546875" style="166" customWidth="1"/>
    <col min="8717" max="8718" width="17.7109375" style="166" customWidth="1"/>
    <col min="8719" max="8721" width="15.140625" style="166" customWidth="1"/>
    <col min="8722" max="8722" width="17" style="166" bestFit="1" customWidth="1"/>
    <col min="8723" max="8723" width="18.7109375" style="166" bestFit="1" customWidth="1"/>
    <col min="8724" max="8960" width="10.7109375" style="166"/>
    <col min="8961" max="8961" width="39.140625" style="166" customWidth="1"/>
    <col min="8962" max="8962" width="20.7109375" style="166" bestFit="1" customWidth="1"/>
    <col min="8963" max="8963" width="18.7109375" style="166" customWidth="1"/>
    <col min="8964" max="8964" width="17.7109375" style="166" customWidth="1"/>
    <col min="8965" max="8965" width="14.28515625" style="166" customWidth="1"/>
    <col min="8966" max="8968" width="13.85546875" style="166" customWidth="1"/>
    <col min="8969" max="8969" width="17.7109375" style="166" customWidth="1"/>
    <col min="8970" max="8972" width="13.85546875" style="166" customWidth="1"/>
    <col min="8973" max="8974" width="17.7109375" style="166" customWidth="1"/>
    <col min="8975" max="8977" width="15.140625" style="166" customWidth="1"/>
    <col min="8978" max="8978" width="17" style="166" bestFit="1" customWidth="1"/>
    <col min="8979" max="8979" width="18.7109375" style="166" bestFit="1" customWidth="1"/>
    <col min="8980" max="9216" width="10.7109375" style="166"/>
    <col min="9217" max="9217" width="39.140625" style="166" customWidth="1"/>
    <col min="9218" max="9218" width="20.7109375" style="166" bestFit="1" customWidth="1"/>
    <col min="9219" max="9219" width="18.7109375" style="166" customWidth="1"/>
    <col min="9220" max="9220" width="17.7109375" style="166" customWidth="1"/>
    <col min="9221" max="9221" width="14.28515625" style="166" customWidth="1"/>
    <col min="9222" max="9224" width="13.85546875" style="166" customWidth="1"/>
    <col min="9225" max="9225" width="17.7109375" style="166" customWidth="1"/>
    <col min="9226" max="9228" width="13.85546875" style="166" customWidth="1"/>
    <col min="9229" max="9230" width="17.7109375" style="166" customWidth="1"/>
    <col min="9231" max="9233" width="15.140625" style="166" customWidth="1"/>
    <col min="9234" max="9234" width="17" style="166" bestFit="1" customWidth="1"/>
    <col min="9235" max="9235" width="18.7109375" style="166" bestFit="1" customWidth="1"/>
    <col min="9236" max="9472" width="10.7109375" style="166"/>
    <col min="9473" max="9473" width="39.140625" style="166" customWidth="1"/>
    <col min="9474" max="9474" width="20.7109375" style="166" bestFit="1" customWidth="1"/>
    <col min="9475" max="9475" width="18.7109375" style="166" customWidth="1"/>
    <col min="9476" max="9476" width="17.7109375" style="166" customWidth="1"/>
    <col min="9477" max="9477" width="14.28515625" style="166" customWidth="1"/>
    <col min="9478" max="9480" width="13.85546875" style="166" customWidth="1"/>
    <col min="9481" max="9481" width="17.7109375" style="166" customWidth="1"/>
    <col min="9482" max="9484" width="13.85546875" style="166" customWidth="1"/>
    <col min="9485" max="9486" width="17.7109375" style="166" customWidth="1"/>
    <col min="9487" max="9489" width="15.140625" style="166" customWidth="1"/>
    <col min="9490" max="9490" width="17" style="166" bestFit="1" customWidth="1"/>
    <col min="9491" max="9491" width="18.7109375" style="166" bestFit="1" customWidth="1"/>
    <col min="9492" max="9728" width="10.7109375" style="166"/>
    <col min="9729" max="9729" width="39.140625" style="166" customWidth="1"/>
    <col min="9730" max="9730" width="20.7109375" style="166" bestFit="1" customWidth="1"/>
    <col min="9731" max="9731" width="18.7109375" style="166" customWidth="1"/>
    <col min="9732" max="9732" width="17.7109375" style="166" customWidth="1"/>
    <col min="9733" max="9733" width="14.28515625" style="166" customWidth="1"/>
    <col min="9734" max="9736" width="13.85546875" style="166" customWidth="1"/>
    <col min="9737" max="9737" width="17.7109375" style="166" customWidth="1"/>
    <col min="9738" max="9740" width="13.85546875" style="166" customWidth="1"/>
    <col min="9741" max="9742" width="17.7109375" style="166" customWidth="1"/>
    <col min="9743" max="9745" width="15.140625" style="166" customWidth="1"/>
    <col min="9746" max="9746" width="17" style="166" bestFit="1" customWidth="1"/>
    <col min="9747" max="9747" width="18.7109375" style="166" bestFit="1" customWidth="1"/>
    <col min="9748" max="9984" width="10.7109375" style="166"/>
    <col min="9985" max="9985" width="39.140625" style="166" customWidth="1"/>
    <col min="9986" max="9986" width="20.7109375" style="166" bestFit="1" customWidth="1"/>
    <col min="9987" max="9987" width="18.7109375" style="166" customWidth="1"/>
    <col min="9988" max="9988" width="17.7109375" style="166" customWidth="1"/>
    <col min="9989" max="9989" width="14.28515625" style="166" customWidth="1"/>
    <col min="9990" max="9992" width="13.85546875" style="166" customWidth="1"/>
    <col min="9993" max="9993" width="17.7109375" style="166" customWidth="1"/>
    <col min="9994" max="9996" width="13.85546875" style="166" customWidth="1"/>
    <col min="9997" max="9998" width="17.7109375" style="166" customWidth="1"/>
    <col min="9999" max="10001" width="15.140625" style="166" customWidth="1"/>
    <col min="10002" max="10002" width="17" style="166" bestFit="1" customWidth="1"/>
    <col min="10003" max="10003" width="18.7109375" style="166" bestFit="1" customWidth="1"/>
    <col min="10004" max="10240" width="10.7109375" style="166"/>
    <col min="10241" max="10241" width="39.140625" style="166" customWidth="1"/>
    <col min="10242" max="10242" width="20.7109375" style="166" bestFit="1" customWidth="1"/>
    <col min="10243" max="10243" width="18.7109375" style="166" customWidth="1"/>
    <col min="10244" max="10244" width="17.7109375" style="166" customWidth="1"/>
    <col min="10245" max="10245" width="14.28515625" style="166" customWidth="1"/>
    <col min="10246" max="10248" width="13.85546875" style="166" customWidth="1"/>
    <col min="10249" max="10249" width="17.7109375" style="166" customWidth="1"/>
    <col min="10250" max="10252" width="13.85546875" style="166" customWidth="1"/>
    <col min="10253" max="10254" width="17.7109375" style="166" customWidth="1"/>
    <col min="10255" max="10257" width="15.140625" style="166" customWidth="1"/>
    <col min="10258" max="10258" width="17" style="166" bestFit="1" customWidth="1"/>
    <col min="10259" max="10259" width="18.7109375" style="166" bestFit="1" customWidth="1"/>
    <col min="10260" max="10496" width="10.7109375" style="166"/>
    <col min="10497" max="10497" width="39.140625" style="166" customWidth="1"/>
    <col min="10498" max="10498" width="20.7109375" style="166" bestFit="1" customWidth="1"/>
    <col min="10499" max="10499" width="18.7109375" style="166" customWidth="1"/>
    <col min="10500" max="10500" width="17.7109375" style="166" customWidth="1"/>
    <col min="10501" max="10501" width="14.28515625" style="166" customWidth="1"/>
    <col min="10502" max="10504" width="13.85546875" style="166" customWidth="1"/>
    <col min="10505" max="10505" width="17.7109375" style="166" customWidth="1"/>
    <col min="10506" max="10508" width="13.85546875" style="166" customWidth="1"/>
    <col min="10509" max="10510" width="17.7109375" style="166" customWidth="1"/>
    <col min="10511" max="10513" width="15.140625" style="166" customWidth="1"/>
    <col min="10514" max="10514" width="17" style="166" bestFit="1" customWidth="1"/>
    <col min="10515" max="10515" width="18.7109375" style="166" bestFit="1" customWidth="1"/>
    <col min="10516" max="10752" width="10.7109375" style="166"/>
    <col min="10753" max="10753" width="39.140625" style="166" customWidth="1"/>
    <col min="10754" max="10754" width="20.7109375" style="166" bestFit="1" customWidth="1"/>
    <col min="10755" max="10755" width="18.7109375" style="166" customWidth="1"/>
    <col min="10756" max="10756" width="17.7109375" style="166" customWidth="1"/>
    <col min="10757" max="10757" width="14.28515625" style="166" customWidth="1"/>
    <col min="10758" max="10760" width="13.85546875" style="166" customWidth="1"/>
    <col min="10761" max="10761" width="17.7109375" style="166" customWidth="1"/>
    <col min="10762" max="10764" width="13.85546875" style="166" customWidth="1"/>
    <col min="10765" max="10766" width="17.7109375" style="166" customWidth="1"/>
    <col min="10767" max="10769" width="15.140625" style="166" customWidth="1"/>
    <col min="10770" max="10770" width="17" style="166" bestFit="1" customWidth="1"/>
    <col min="10771" max="10771" width="18.7109375" style="166" bestFit="1" customWidth="1"/>
    <col min="10772" max="11008" width="10.7109375" style="166"/>
    <col min="11009" max="11009" width="39.140625" style="166" customWidth="1"/>
    <col min="11010" max="11010" width="20.7109375" style="166" bestFit="1" customWidth="1"/>
    <col min="11011" max="11011" width="18.7109375" style="166" customWidth="1"/>
    <col min="11012" max="11012" width="17.7109375" style="166" customWidth="1"/>
    <col min="11013" max="11013" width="14.28515625" style="166" customWidth="1"/>
    <col min="11014" max="11016" width="13.85546875" style="166" customWidth="1"/>
    <col min="11017" max="11017" width="17.7109375" style="166" customWidth="1"/>
    <col min="11018" max="11020" width="13.85546875" style="166" customWidth="1"/>
    <col min="11021" max="11022" width="17.7109375" style="166" customWidth="1"/>
    <col min="11023" max="11025" width="15.140625" style="166" customWidth="1"/>
    <col min="11026" max="11026" width="17" style="166" bestFit="1" customWidth="1"/>
    <col min="11027" max="11027" width="18.7109375" style="166" bestFit="1" customWidth="1"/>
    <col min="11028" max="11264" width="10.7109375" style="166"/>
    <col min="11265" max="11265" width="39.140625" style="166" customWidth="1"/>
    <col min="11266" max="11266" width="20.7109375" style="166" bestFit="1" customWidth="1"/>
    <col min="11267" max="11267" width="18.7109375" style="166" customWidth="1"/>
    <col min="11268" max="11268" width="17.7109375" style="166" customWidth="1"/>
    <col min="11269" max="11269" width="14.28515625" style="166" customWidth="1"/>
    <col min="11270" max="11272" width="13.85546875" style="166" customWidth="1"/>
    <col min="11273" max="11273" width="17.7109375" style="166" customWidth="1"/>
    <col min="11274" max="11276" width="13.85546875" style="166" customWidth="1"/>
    <col min="11277" max="11278" width="17.7109375" style="166" customWidth="1"/>
    <col min="11279" max="11281" width="15.140625" style="166" customWidth="1"/>
    <col min="11282" max="11282" width="17" style="166" bestFit="1" customWidth="1"/>
    <col min="11283" max="11283" width="18.7109375" style="166" bestFit="1" customWidth="1"/>
    <col min="11284" max="11520" width="10.7109375" style="166"/>
    <col min="11521" max="11521" width="39.140625" style="166" customWidth="1"/>
    <col min="11522" max="11522" width="20.7109375" style="166" bestFit="1" customWidth="1"/>
    <col min="11523" max="11523" width="18.7109375" style="166" customWidth="1"/>
    <col min="11524" max="11524" width="17.7109375" style="166" customWidth="1"/>
    <col min="11525" max="11525" width="14.28515625" style="166" customWidth="1"/>
    <col min="11526" max="11528" width="13.85546875" style="166" customWidth="1"/>
    <col min="11529" max="11529" width="17.7109375" style="166" customWidth="1"/>
    <col min="11530" max="11532" width="13.85546875" style="166" customWidth="1"/>
    <col min="11533" max="11534" width="17.7109375" style="166" customWidth="1"/>
    <col min="11535" max="11537" width="15.140625" style="166" customWidth="1"/>
    <col min="11538" max="11538" width="17" style="166" bestFit="1" customWidth="1"/>
    <col min="11539" max="11539" width="18.7109375" style="166" bestFit="1" customWidth="1"/>
    <col min="11540" max="11776" width="10.7109375" style="166"/>
    <col min="11777" max="11777" width="39.140625" style="166" customWidth="1"/>
    <col min="11778" max="11778" width="20.7109375" style="166" bestFit="1" customWidth="1"/>
    <col min="11779" max="11779" width="18.7109375" style="166" customWidth="1"/>
    <col min="11780" max="11780" width="17.7109375" style="166" customWidth="1"/>
    <col min="11781" max="11781" width="14.28515625" style="166" customWidth="1"/>
    <col min="11782" max="11784" width="13.85546875" style="166" customWidth="1"/>
    <col min="11785" max="11785" width="17.7109375" style="166" customWidth="1"/>
    <col min="11786" max="11788" width="13.85546875" style="166" customWidth="1"/>
    <col min="11789" max="11790" width="17.7109375" style="166" customWidth="1"/>
    <col min="11791" max="11793" width="15.140625" style="166" customWidth="1"/>
    <col min="11794" max="11794" width="17" style="166" bestFit="1" customWidth="1"/>
    <col min="11795" max="11795" width="18.7109375" style="166" bestFit="1" customWidth="1"/>
    <col min="11796" max="12032" width="10.7109375" style="166"/>
    <col min="12033" max="12033" width="39.140625" style="166" customWidth="1"/>
    <col min="12034" max="12034" width="20.7109375" style="166" bestFit="1" customWidth="1"/>
    <col min="12035" max="12035" width="18.7109375" style="166" customWidth="1"/>
    <col min="12036" max="12036" width="17.7109375" style="166" customWidth="1"/>
    <col min="12037" max="12037" width="14.28515625" style="166" customWidth="1"/>
    <col min="12038" max="12040" width="13.85546875" style="166" customWidth="1"/>
    <col min="12041" max="12041" width="17.7109375" style="166" customWidth="1"/>
    <col min="12042" max="12044" width="13.85546875" style="166" customWidth="1"/>
    <col min="12045" max="12046" width="17.7109375" style="166" customWidth="1"/>
    <col min="12047" max="12049" width="15.140625" style="166" customWidth="1"/>
    <col min="12050" max="12050" width="17" style="166" bestFit="1" customWidth="1"/>
    <col min="12051" max="12051" width="18.7109375" style="166" bestFit="1" customWidth="1"/>
    <col min="12052" max="12288" width="10.7109375" style="166"/>
    <col min="12289" max="12289" width="39.140625" style="166" customWidth="1"/>
    <col min="12290" max="12290" width="20.7109375" style="166" bestFit="1" customWidth="1"/>
    <col min="12291" max="12291" width="18.7109375" style="166" customWidth="1"/>
    <col min="12292" max="12292" width="17.7109375" style="166" customWidth="1"/>
    <col min="12293" max="12293" width="14.28515625" style="166" customWidth="1"/>
    <col min="12294" max="12296" width="13.85546875" style="166" customWidth="1"/>
    <col min="12297" max="12297" width="17.7109375" style="166" customWidth="1"/>
    <col min="12298" max="12300" width="13.85546875" style="166" customWidth="1"/>
    <col min="12301" max="12302" width="17.7109375" style="166" customWidth="1"/>
    <col min="12303" max="12305" width="15.140625" style="166" customWidth="1"/>
    <col min="12306" max="12306" width="17" style="166" bestFit="1" customWidth="1"/>
    <col min="12307" max="12307" width="18.7109375" style="166" bestFit="1" customWidth="1"/>
    <col min="12308" max="12544" width="10.7109375" style="166"/>
    <col min="12545" max="12545" width="39.140625" style="166" customWidth="1"/>
    <col min="12546" max="12546" width="20.7109375" style="166" bestFit="1" customWidth="1"/>
    <col min="12547" max="12547" width="18.7109375" style="166" customWidth="1"/>
    <col min="12548" max="12548" width="17.7109375" style="166" customWidth="1"/>
    <col min="12549" max="12549" width="14.28515625" style="166" customWidth="1"/>
    <col min="12550" max="12552" width="13.85546875" style="166" customWidth="1"/>
    <col min="12553" max="12553" width="17.7109375" style="166" customWidth="1"/>
    <col min="12554" max="12556" width="13.85546875" style="166" customWidth="1"/>
    <col min="12557" max="12558" width="17.7109375" style="166" customWidth="1"/>
    <col min="12559" max="12561" width="15.140625" style="166" customWidth="1"/>
    <col min="12562" max="12562" width="17" style="166" bestFit="1" customWidth="1"/>
    <col min="12563" max="12563" width="18.7109375" style="166" bestFit="1" customWidth="1"/>
    <col min="12564" max="12800" width="10.7109375" style="166"/>
    <col min="12801" max="12801" width="39.140625" style="166" customWidth="1"/>
    <col min="12802" max="12802" width="20.7109375" style="166" bestFit="1" customWidth="1"/>
    <col min="12803" max="12803" width="18.7109375" style="166" customWidth="1"/>
    <col min="12804" max="12804" width="17.7109375" style="166" customWidth="1"/>
    <col min="12805" max="12805" width="14.28515625" style="166" customWidth="1"/>
    <col min="12806" max="12808" width="13.85546875" style="166" customWidth="1"/>
    <col min="12809" max="12809" width="17.7109375" style="166" customWidth="1"/>
    <col min="12810" max="12812" width="13.85546875" style="166" customWidth="1"/>
    <col min="12813" max="12814" width="17.7109375" style="166" customWidth="1"/>
    <col min="12815" max="12817" width="15.140625" style="166" customWidth="1"/>
    <col min="12818" max="12818" width="17" style="166" bestFit="1" customWidth="1"/>
    <col min="12819" max="12819" width="18.7109375" style="166" bestFit="1" customWidth="1"/>
    <col min="12820" max="13056" width="10.7109375" style="166"/>
    <col min="13057" max="13057" width="39.140625" style="166" customWidth="1"/>
    <col min="13058" max="13058" width="20.7109375" style="166" bestFit="1" customWidth="1"/>
    <col min="13059" max="13059" width="18.7109375" style="166" customWidth="1"/>
    <col min="13060" max="13060" width="17.7109375" style="166" customWidth="1"/>
    <col min="13061" max="13061" width="14.28515625" style="166" customWidth="1"/>
    <col min="13062" max="13064" width="13.85546875" style="166" customWidth="1"/>
    <col min="13065" max="13065" width="17.7109375" style="166" customWidth="1"/>
    <col min="13066" max="13068" width="13.85546875" style="166" customWidth="1"/>
    <col min="13069" max="13070" width="17.7109375" style="166" customWidth="1"/>
    <col min="13071" max="13073" width="15.140625" style="166" customWidth="1"/>
    <col min="13074" max="13074" width="17" style="166" bestFit="1" customWidth="1"/>
    <col min="13075" max="13075" width="18.7109375" style="166" bestFit="1" customWidth="1"/>
    <col min="13076" max="13312" width="10.7109375" style="166"/>
    <col min="13313" max="13313" width="39.140625" style="166" customWidth="1"/>
    <col min="13314" max="13314" width="20.7109375" style="166" bestFit="1" customWidth="1"/>
    <col min="13315" max="13315" width="18.7109375" style="166" customWidth="1"/>
    <col min="13316" max="13316" width="17.7109375" style="166" customWidth="1"/>
    <col min="13317" max="13317" width="14.28515625" style="166" customWidth="1"/>
    <col min="13318" max="13320" width="13.85546875" style="166" customWidth="1"/>
    <col min="13321" max="13321" width="17.7109375" style="166" customWidth="1"/>
    <col min="13322" max="13324" width="13.85546875" style="166" customWidth="1"/>
    <col min="13325" max="13326" width="17.7109375" style="166" customWidth="1"/>
    <col min="13327" max="13329" width="15.140625" style="166" customWidth="1"/>
    <col min="13330" max="13330" width="17" style="166" bestFit="1" customWidth="1"/>
    <col min="13331" max="13331" width="18.7109375" style="166" bestFit="1" customWidth="1"/>
    <col min="13332" max="13568" width="10.7109375" style="166"/>
    <col min="13569" max="13569" width="39.140625" style="166" customWidth="1"/>
    <col min="13570" max="13570" width="20.7109375" style="166" bestFit="1" customWidth="1"/>
    <col min="13571" max="13571" width="18.7109375" style="166" customWidth="1"/>
    <col min="13572" max="13572" width="17.7109375" style="166" customWidth="1"/>
    <col min="13573" max="13573" width="14.28515625" style="166" customWidth="1"/>
    <col min="13574" max="13576" width="13.85546875" style="166" customWidth="1"/>
    <col min="13577" max="13577" width="17.7109375" style="166" customWidth="1"/>
    <col min="13578" max="13580" width="13.85546875" style="166" customWidth="1"/>
    <col min="13581" max="13582" width="17.7109375" style="166" customWidth="1"/>
    <col min="13583" max="13585" width="15.140625" style="166" customWidth="1"/>
    <col min="13586" max="13586" width="17" style="166" bestFit="1" customWidth="1"/>
    <col min="13587" max="13587" width="18.7109375" style="166" bestFit="1" customWidth="1"/>
    <col min="13588" max="13824" width="10.7109375" style="166"/>
    <col min="13825" max="13825" width="39.140625" style="166" customWidth="1"/>
    <col min="13826" max="13826" width="20.7109375" style="166" bestFit="1" customWidth="1"/>
    <col min="13827" max="13827" width="18.7109375" style="166" customWidth="1"/>
    <col min="13828" max="13828" width="17.7109375" style="166" customWidth="1"/>
    <col min="13829" max="13829" width="14.28515625" style="166" customWidth="1"/>
    <col min="13830" max="13832" width="13.85546875" style="166" customWidth="1"/>
    <col min="13833" max="13833" width="17.7109375" style="166" customWidth="1"/>
    <col min="13834" max="13836" width="13.85546875" style="166" customWidth="1"/>
    <col min="13837" max="13838" width="17.7109375" style="166" customWidth="1"/>
    <col min="13839" max="13841" width="15.140625" style="166" customWidth="1"/>
    <col min="13842" max="13842" width="17" style="166" bestFit="1" customWidth="1"/>
    <col min="13843" max="13843" width="18.7109375" style="166" bestFit="1" customWidth="1"/>
    <col min="13844" max="14080" width="10.7109375" style="166"/>
    <col min="14081" max="14081" width="39.140625" style="166" customWidth="1"/>
    <col min="14082" max="14082" width="20.7109375" style="166" bestFit="1" customWidth="1"/>
    <col min="14083" max="14083" width="18.7109375" style="166" customWidth="1"/>
    <col min="14084" max="14084" width="17.7109375" style="166" customWidth="1"/>
    <col min="14085" max="14085" width="14.28515625" style="166" customWidth="1"/>
    <col min="14086" max="14088" width="13.85546875" style="166" customWidth="1"/>
    <col min="14089" max="14089" width="17.7109375" style="166" customWidth="1"/>
    <col min="14090" max="14092" width="13.85546875" style="166" customWidth="1"/>
    <col min="14093" max="14094" width="17.7109375" style="166" customWidth="1"/>
    <col min="14095" max="14097" width="15.140625" style="166" customWidth="1"/>
    <col min="14098" max="14098" width="17" style="166" bestFit="1" customWidth="1"/>
    <col min="14099" max="14099" width="18.7109375" style="166" bestFit="1" customWidth="1"/>
    <col min="14100" max="14336" width="10.7109375" style="166"/>
    <col min="14337" max="14337" width="39.140625" style="166" customWidth="1"/>
    <col min="14338" max="14338" width="20.7109375" style="166" bestFit="1" customWidth="1"/>
    <col min="14339" max="14339" width="18.7109375" style="166" customWidth="1"/>
    <col min="14340" max="14340" width="17.7109375" style="166" customWidth="1"/>
    <col min="14341" max="14341" width="14.28515625" style="166" customWidth="1"/>
    <col min="14342" max="14344" width="13.85546875" style="166" customWidth="1"/>
    <col min="14345" max="14345" width="17.7109375" style="166" customWidth="1"/>
    <col min="14346" max="14348" width="13.85546875" style="166" customWidth="1"/>
    <col min="14349" max="14350" width="17.7109375" style="166" customWidth="1"/>
    <col min="14351" max="14353" width="15.140625" style="166" customWidth="1"/>
    <col min="14354" max="14354" width="17" style="166" bestFit="1" customWidth="1"/>
    <col min="14355" max="14355" width="18.7109375" style="166" bestFit="1" customWidth="1"/>
    <col min="14356" max="14592" width="10.7109375" style="166"/>
    <col min="14593" max="14593" width="39.140625" style="166" customWidth="1"/>
    <col min="14594" max="14594" width="20.7109375" style="166" bestFit="1" customWidth="1"/>
    <col min="14595" max="14595" width="18.7109375" style="166" customWidth="1"/>
    <col min="14596" max="14596" width="17.7109375" style="166" customWidth="1"/>
    <col min="14597" max="14597" width="14.28515625" style="166" customWidth="1"/>
    <col min="14598" max="14600" width="13.85546875" style="166" customWidth="1"/>
    <col min="14601" max="14601" width="17.7109375" style="166" customWidth="1"/>
    <col min="14602" max="14604" width="13.85546875" style="166" customWidth="1"/>
    <col min="14605" max="14606" width="17.7109375" style="166" customWidth="1"/>
    <col min="14607" max="14609" width="15.140625" style="166" customWidth="1"/>
    <col min="14610" max="14610" width="17" style="166" bestFit="1" customWidth="1"/>
    <col min="14611" max="14611" width="18.7109375" style="166" bestFit="1" customWidth="1"/>
    <col min="14612" max="14848" width="10.7109375" style="166"/>
    <col min="14849" max="14849" width="39.140625" style="166" customWidth="1"/>
    <col min="14850" max="14850" width="20.7109375" style="166" bestFit="1" customWidth="1"/>
    <col min="14851" max="14851" width="18.7109375" style="166" customWidth="1"/>
    <col min="14852" max="14852" width="17.7109375" style="166" customWidth="1"/>
    <col min="14853" max="14853" width="14.28515625" style="166" customWidth="1"/>
    <col min="14854" max="14856" width="13.85546875" style="166" customWidth="1"/>
    <col min="14857" max="14857" width="17.7109375" style="166" customWidth="1"/>
    <col min="14858" max="14860" width="13.85546875" style="166" customWidth="1"/>
    <col min="14861" max="14862" width="17.7109375" style="166" customWidth="1"/>
    <col min="14863" max="14865" width="15.140625" style="166" customWidth="1"/>
    <col min="14866" max="14866" width="17" style="166" bestFit="1" customWidth="1"/>
    <col min="14867" max="14867" width="18.7109375" style="166" bestFit="1" customWidth="1"/>
    <col min="14868" max="15104" width="10.7109375" style="166"/>
    <col min="15105" max="15105" width="39.140625" style="166" customWidth="1"/>
    <col min="15106" max="15106" width="20.7109375" style="166" bestFit="1" customWidth="1"/>
    <col min="15107" max="15107" width="18.7109375" style="166" customWidth="1"/>
    <col min="15108" max="15108" width="17.7109375" style="166" customWidth="1"/>
    <col min="15109" max="15109" width="14.28515625" style="166" customWidth="1"/>
    <col min="15110" max="15112" width="13.85546875" style="166" customWidth="1"/>
    <col min="15113" max="15113" width="17.7109375" style="166" customWidth="1"/>
    <col min="15114" max="15116" width="13.85546875" style="166" customWidth="1"/>
    <col min="15117" max="15118" width="17.7109375" style="166" customWidth="1"/>
    <col min="15119" max="15121" width="15.140625" style="166" customWidth="1"/>
    <col min="15122" max="15122" width="17" style="166" bestFit="1" customWidth="1"/>
    <col min="15123" max="15123" width="18.7109375" style="166" bestFit="1" customWidth="1"/>
    <col min="15124" max="15360" width="10.7109375" style="166"/>
    <col min="15361" max="15361" width="39.140625" style="166" customWidth="1"/>
    <col min="15362" max="15362" width="20.7109375" style="166" bestFit="1" customWidth="1"/>
    <col min="15363" max="15363" width="18.7109375" style="166" customWidth="1"/>
    <col min="15364" max="15364" width="17.7109375" style="166" customWidth="1"/>
    <col min="15365" max="15365" width="14.28515625" style="166" customWidth="1"/>
    <col min="15366" max="15368" width="13.85546875" style="166" customWidth="1"/>
    <col min="15369" max="15369" width="17.7109375" style="166" customWidth="1"/>
    <col min="15370" max="15372" width="13.85546875" style="166" customWidth="1"/>
    <col min="15373" max="15374" width="17.7109375" style="166" customWidth="1"/>
    <col min="15375" max="15377" width="15.140625" style="166" customWidth="1"/>
    <col min="15378" max="15378" width="17" style="166" bestFit="1" customWidth="1"/>
    <col min="15379" max="15379" width="18.7109375" style="166" bestFit="1" customWidth="1"/>
    <col min="15380" max="15616" width="10.7109375" style="166"/>
    <col min="15617" max="15617" width="39.140625" style="166" customWidth="1"/>
    <col min="15618" max="15618" width="20.7109375" style="166" bestFit="1" customWidth="1"/>
    <col min="15619" max="15619" width="18.7109375" style="166" customWidth="1"/>
    <col min="15620" max="15620" width="17.7109375" style="166" customWidth="1"/>
    <col min="15621" max="15621" width="14.28515625" style="166" customWidth="1"/>
    <col min="15622" max="15624" width="13.85546875" style="166" customWidth="1"/>
    <col min="15625" max="15625" width="17.7109375" style="166" customWidth="1"/>
    <col min="15626" max="15628" width="13.85546875" style="166" customWidth="1"/>
    <col min="15629" max="15630" width="17.7109375" style="166" customWidth="1"/>
    <col min="15631" max="15633" width="15.140625" style="166" customWidth="1"/>
    <col min="15634" max="15634" width="17" style="166" bestFit="1" customWidth="1"/>
    <col min="15635" max="15635" width="18.7109375" style="166" bestFit="1" customWidth="1"/>
    <col min="15636" max="15872" width="10.7109375" style="166"/>
    <col min="15873" max="15873" width="39.140625" style="166" customWidth="1"/>
    <col min="15874" max="15874" width="20.7109375" style="166" bestFit="1" customWidth="1"/>
    <col min="15875" max="15875" width="18.7109375" style="166" customWidth="1"/>
    <col min="15876" max="15876" width="17.7109375" style="166" customWidth="1"/>
    <col min="15877" max="15877" width="14.28515625" style="166" customWidth="1"/>
    <col min="15878" max="15880" width="13.85546875" style="166" customWidth="1"/>
    <col min="15881" max="15881" width="17.7109375" style="166" customWidth="1"/>
    <col min="15882" max="15884" width="13.85546875" style="166" customWidth="1"/>
    <col min="15885" max="15886" width="17.7109375" style="166" customWidth="1"/>
    <col min="15887" max="15889" width="15.140625" style="166" customWidth="1"/>
    <col min="15890" max="15890" width="17" style="166" bestFit="1" customWidth="1"/>
    <col min="15891" max="15891" width="18.7109375" style="166" bestFit="1" customWidth="1"/>
    <col min="15892" max="16128" width="10.7109375" style="166"/>
    <col min="16129" max="16129" width="39.140625" style="166" customWidth="1"/>
    <col min="16130" max="16130" width="20.7109375" style="166" bestFit="1" customWidth="1"/>
    <col min="16131" max="16131" width="18.7109375" style="166" customWidth="1"/>
    <col min="16132" max="16132" width="17.7109375" style="166" customWidth="1"/>
    <col min="16133" max="16133" width="14.28515625" style="166" customWidth="1"/>
    <col min="16134" max="16136" width="13.85546875" style="166" customWidth="1"/>
    <col min="16137" max="16137" width="17.7109375" style="166" customWidth="1"/>
    <col min="16138" max="16140" width="13.85546875" style="166" customWidth="1"/>
    <col min="16141" max="16142" width="17.7109375" style="166" customWidth="1"/>
    <col min="16143" max="16145" width="15.140625" style="166" customWidth="1"/>
    <col min="16146" max="16146" width="17" style="166" bestFit="1" customWidth="1"/>
    <col min="16147" max="16147" width="18.7109375" style="166" bestFit="1" customWidth="1"/>
    <col min="16148" max="16384" width="10.7109375" style="166"/>
  </cols>
  <sheetData>
    <row r="1" spans="1:19" s="352" customFormat="1" ht="30" customHeight="1">
      <c r="A1" s="776" t="s">
        <v>986</v>
      </c>
      <c r="B1" s="776"/>
      <c r="C1" s="776"/>
      <c r="D1" s="776"/>
      <c r="E1" s="776"/>
      <c r="F1" s="776"/>
      <c r="G1" s="776"/>
      <c r="H1" s="776"/>
      <c r="I1" s="776"/>
      <c r="J1" s="776"/>
      <c r="K1" s="776"/>
      <c r="L1" s="776"/>
      <c r="M1" s="776"/>
      <c r="N1" s="776"/>
      <c r="O1" s="776"/>
      <c r="P1" s="776"/>
      <c r="Q1" s="776"/>
      <c r="R1" s="776"/>
      <c r="S1" s="776"/>
    </row>
    <row r="2" spans="1:19" s="352" customFormat="1" ht="15" customHeight="1">
      <c r="A2" s="777" t="s">
        <v>987</v>
      </c>
      <c r="B2" s="777"/>
      <c r="C2" s="777"/>
      <c r="D2" s="777"/>
      <c r="E2" s="777"/>
      <c r="F2" s="777"/>
      <c r="G2" s="777"/>
      <c r="H2" s="777"/>
      <c r="I2" s="777"/>
      <c r="J2" s="777"/>
      <c r="K2" s="777"/>
      <c r="L2" s="777"/>
      <c r="M2" s="777"/>
      <c r="N2" s="777"/>
      <c r="O2" s="777"/>
      <c r="P2" s="777"/>
      <c r="Q2" s="777"/>
      <c r="R2" s="777"/>
      <c r="S2" s="777"/>
    </row>
    <row r="3" spans="1:19" s="352" customFormat="1" ht="15" customHeight="1">
      <c r="A3" s="777" t="s">
        <v>2</v>
      </c>
      <c r="B3" s="777"/>
      <c r="C3" s="777"/>
      <c r="D3" s="777"/>
      <c r="E3" s="777"/>
      <c r="F3" s="777"/>
      <c r="G3" s="777"/>
      <c r="H3" s="777"/>
      <c r="I3" s="777"/>
      <c r="J3" s="777"/>
      <c r="K3" s="777"/>
      <c r="L3" s="777"/>
      <c r="M3" s="777"/>
      <c r="N3" s="777"/>
      <c r="O3" s="777"/>
      <c r="P3" s="777"/>
      <c r="Q3" s="777"/>
      <c r="R3" s="777"/>
      <c r="S3" s="777"/>
    </row>
    <row r="4" spans="1:19" s="352" customFormat="1" ht="30" customHeight="1">
      <c r="A4" s="778" t="s">
        <v>3</v>
      </c>
      <c r="B4" s="778"/>
      <c r="C4" s="778"/>
      <c r="D4" s="778"/>
      <c r="E4" s="778"/>
      <c r="F4" s="778"/>
      <c r="G4" s="778"/>
      <c r="H4" s="778"/>
      <c r="I4" s="778"/>
      <c r="J4" s="778"/>
      <c r="K4" s="778"/>
      <c r="L4" s="778"/>
      <c r="M4" s="778"/>
      <c r="N4" s="778"/>
      <c r="O4" s="778"/>
      <c r="P4" s="778"/>
      <c r="Q4" s="778"/>
      <c r="R4" s="778"/>
      <c r="S4" s="778"/>
    </row>
    <row r="5" spans="1:19" s="353" customFormat="1" ht="15" customHeight="1">
      <c r="A5" s="248"/>
      <c r="B5" s="248"/>
      <c r="C5" s="248"/>
      <c r="D5" s="248"/>
      <c r="E5" s="248"/>
      <c r="F5" s="248"/>
      <c r="G5" s="248"/>
      <c r="H5" s="248"/>
      <c r="I5" s="248"/>
      <c r="J5" s="248"/>
      <c r="K5" s="248"/>
      <c r="L5" s="248"/>
      <c r="M5" s="248"/>
      <c r="N5" s="248"/>
      <c r="O5" s="248"/>
      <c r="P5" s="248"/>
      <c r="Q5" s="248"/>
      <c r="R5" s="248"/>
      <c r="S5" s="248"/>
    </row>
    <row r="6" spans="1:19" s="353" customFormat="1" ht="15" customHeight="1">
      <c r="A6" s="354"/>
      <c r="B6" s="355" t="s">
        <v>988</v>
      </c>
      <c r="C6" s="806" t="s">
        <v>989</v>
      </c>
      <c r="D6" s="806"/>
      <c r="E6" s="806"/>
      <c r="F6" s="806"/>
      <c r="G6" s="806"/>
      <c r="H6" s="806" t="s">
        <v>990</v>
      </c>
      <c r="I6" s="806"/>
      <c r="J6" s="806"/>
      <c r="K6" s="806"/>
      <c r="L6" s="806"/>
      <c r="M6" s="806" t="s">
        <v>991</v>
      </c>
      <c r="N6" s="806"/>
      <c r="O6" s="806"/>
      <c r="P6" s="806"/>
      <c r="Q6" s="806"/>
      <c r="R6" s="806" t="s">
        <v>992</v>
      </c>
      <c r="S6" s="806"/>
    </row>
    <row r="7" spans="1:19" s="353" customFormat="1" ht="15" customHeight="1">
      <c r="A7" s="354"/>
      <c r="B7" s="355" t="s">
        <v>993</v>
      </c>
      <c r="C7" s="354"/>
      <c r="D7" s="354"/>
      <c r="E7" s="354"/>
      <c r="F7" s="354"/>
      <c r="G7" s="354"/>
      <c r="H7" s="354"/>
      <c r="I7" s="354"/>
      <c r="J7" s="354"/>
      <c r="K7" s="354"/>
      <c r="L7" s="354"/>
      <c r="M7" s="354"/>
      <c r="N7" s="354"/>
      <c r="O7" s="354"/>
      <c r="P7" s="354"/>
      <c r="Q7" s="354"/>
      <c r="R7" s="354"/>
      <c r="S7" s="354"/>
    </row>
    <row r="8" spans="1:19" s="353" customFormat="1" ht="15" customHeight="1">
      <c r="A8" s="356" t="s">
        <v>334</v>
      </c>
      <c r="B8" s="355" t="s">
        <v>994</v>
      </c>
      <c r="C8" s="355" t="s">
        <v>4</v>
      </c>
      <c r="D8" s="355" t="s">
        <v>6</v>
      </c>
      <c r="E8" s="355" t="s">
        <v>5</v>
      </c>
      <c r="F8" s="355" t="s">
        <v>7</v>
      </c>
      <c r="G8" s="355" t="s">
        <v>8</v>
      </c>
      <c r="H8" s="355" t="s">
        <v>4</v>
      </c>
      <c r="I8" s="355" t="s">
        <v>6</v>
      </c>
      <c r="J8" s="355" t="s">
        <v>5</v>
      </c>
      <c r="K8" s="355" t="s">
        <v>7</v>
      </c>
      <c r="L8" s="355" t="s">
        <v>8</v>
      </c>
      <c r="M8" s="355" t="s">
        <v>4</v>
      </c>
      <c r="N8" s="355" t="s">
        <v>6</v>
      </c>
      <c r="O8" s="355" t="s">
        <v>5</v>
      </c>
      <c r="P8" s="355" t="s">
        <v>7</v>
      </c>
      <c r="Q8" s="355" t="s">
        <v>8</v>
      </c>
      <c r="R8" s="355" t="s">
        <v>995</v>
      </c>
      <c r="S8" s="355" t="s">
        <v>996</v>
      </c>
    </row>
    <row r="9" spans="1:19" ht="15" customHeight="1">
      <c r="A9" s="114"/>
      <c r="B9" s="114" t="s">
        <v>997</v>
      </c>
      <c r="C9" s="114" t="s">
        <v>997</v>
      </c>
      <c r="D9" s="114" t="s">
        <v>997</v>
      </c>
      <c r="E9" s="357" t="s">
        <v>997</v>
      </c>
      <c r="F9" s="357"/>
      <c r="G9" s="357"/>
      <c r="H9" s="114"/>
      <c r="I9" s="357" t="s">
        <v>997</v>
      </c>
      <c r="J9" s="357" t="s">
        <v>997</v>
      </c>
      <c r="K9" s="357"/>
      <c r="L9" s="357"/>
      <c r="M9" s="114"/>
      <c r="N9" s="114"/>
      <c r="O9" s="114"/>
      <c r="P9" s="114"/>
      <c r="Q9" s="114"/>
      <c r="R9" s="114"/>
      <c r="S9" s="114"/>
    </row>
    <row r="10" spans="1:19" ht="15" customHeight="1">
      <c r="A10" s="114"/>
      <c r="B10" s="357" t="s">
        <v>997</v>
      </c>
      <c r="C10" s="357" t="s">
        <v>997</v>
      </c>
      <c r="D10" s="160" t="s">
        <v>997</v>
      </c>
      <c r="E10" s="358" t="s">
        <v>997</v>
      </c>
      <c r="F10" s="358"/>
      <c r="G10" s="358"/>
      <c r="H10" s="114" t="s">
        <v>997</v>
      </c>
      <c r="I10" s="114" t="s">
        <v>997</v>
      </c>
      <c r="J10" s="357" t="s">
        <v>997</v>
      </c>
      <c r="K10" s="357"/>
      <c r="L10" s="358"/>
      <c r="M10" s="359"/>
      <c r="N10" s="359"/>
      <c r="O10" s="359"/>
      <c r="P10" s="359"/>
      <c r="Q10" s="358"/>
      <c r="R10" s="114"/>
      <c r="S10" s="114"/>
    </row>
    <row r="11" spans="1:19" ht="15" customHeight="1">
      <c r="A11" s="360" t="s">
        <v>343</v>
      </c>
      <c r="B11" s="361">
        <v>15587367.74</v>
      </c>
      <c r="C11" s="361">
        <v>1266943.3700000001</v>
      </c>
      <c r="D11" s="361">
        <v>0</v>
      </c>
      <c r="E11" s="361">
        <v>464326.35</v>
      </c>
      <c r="F11" s="361">
        <v>5457.9</v>
      </c>
      <c r="G11" s="361">
        <f>SUM(C11:F11)</f>
        <v>1736727.62</v>
      </c>
      <c r="H11" s="361">
        <v>3300124.47</v>
      </c>
      <c r="I11" s="361">
        <v>0</v>
      </c>
      <c r="J11" s="361">
        <v>1039516.11</v>
      </c>
      <c r="K11" s="361">
        <v>10953.45</v>
      </c>
      <c r="L11" s="361">
        <f>SUM(H11:K11)</f>
        <v>4350594.03</v>
      </c>
      <c r="M11" s="361">
        <v>2033181.1</v>
      </c>
      <c r="N11" s="361">
        <v>0</v>
      </c>
      <c r="O11" s="361">
        <v>575189.76000000001</v>
      </c>
      <c r="P11" s="361">
        <v>5495.5500000000011</v>
      </c>
      <c r="Q11" s="361">
        <f>SUM(M11:P11)</f>
        <v>2613866.41</v>
      </c>
      <c r="R11" s="362">
        <v>0.11141891619989458</v>
      </c>
      <c r="S11" s="362">
        <v>0.27911024507592713</v>
      </c>
    </row>
    <row r="12" spans="1:19" ht="15" customHeight="1">
      <c r="A12" s="360" t="s">
        <v>404</v>
      </c>
      <c r="B12" s="361">
        <v>30323537.010000002</v>
      </c>
      <c r="C12" s="361">
        <v>2645214.27</v>
      </c>
      <c r="D12" s="361">
        <v>0</v>
      </c>
      <c r="E12" s="361">
        <v>505093.87</v>
      </c>
      <c r="F12" s="361">
        <v>181.28</v>
      </c>
      <c r="G12" s="361">
        <f t="shared" ref="G12:G22" si="0">SUM(C12:F12)</f>
        <v>3150489.42</v>
      </c>
      <c r="H12" s="361">
        <v>6308152.1900000004</v>
      </c>
      <c r="I12" s="361">
        <v>171.5</v>
      </c>
      <c r="J12" s="361">
        <v>577436.13</v>
      </c>
      <c r="K12" s="361">
        <v>6041.42</v>
      </c>
      <c r="L12" s="361">
        <f t="shared" ref="L12:L24" si="1">SUM(H12:K12)</f>
        <v>6891801.2400000002</v>
      </c>
      <c r="M12" s="361">
        <v>3662937.9200000004</v>
      </c>
      <c r="N12" s="361">
        <v>171.5</v>
      </c>
      <c r="O12" s="361">
        <v>72342.260000000009</v>
      </c>
      <c r="P12" s="361">
        <v>5860.14</v>
      </c>
      <c r="Q12" s="361">
        <f t="shared" ref="Q12:Q24" si="2">SUM(M12:P12)</f>
        <v>3741311.8200000008</v>
      </c>
      <c r="R12" s="362">
        <v>0.10389584232739872</v>
      </c>
      <c r="S12" s="362">
        <v>0.22727563864753783</v>
      </c>
    </row>
    <row r="13" spans="1:19" ht="15" customHeight="1">
      <c r="A13" s="360" t="s">
        <v>341</v>
      </c>
      <c r="B13" s="361">
        <v>18799280.530000001</v>
      </c>
      <c r="C13" s="361">
        <v>1524932.33</v>
      </c>
      <c r="D13" s="361">
        <v>11.43</v>
      </c>
      <c r="E13" s="361">
        <v>593192.51</v>
      </c>
      <c r="F13" s="361">
        <v>24054.46</v>
      </c>
      <c r="G13" s="361">
        <f t="shared" si="0"/>
        <v>2142190.73</v>
      </c>
      <c r="H13" s="361">
        <v>2548111.33</v>
      </c>
      <c r="I13" s="361">
        <v>1830.34</v>
      </c>
      <c r="J13" s="361">
        <v>710115.79</v>
      </c>
      <c r="K13" s="361">
        <v>68322.64</v>
      </c>
      <c r="L13" s="361">
        <f t="shared" si="1"/>
        <v>3328380.1</v>
      </c>
      <c r="M13" s="361">
        <v>1023179</v>
      </c>
      <c r="N13" s="361">
        <v>1818.9099999999999</v>
      </c>
      <c r="O13" s="361">
        <v>116923.28000000003</v>
      </c>
      <c r="P13" s="361">
        <v>44268.18</v>
      </c>
      <c r="Q13" s="361">
        <f t="shared" si="2"/>
        <v>1186189.3699999999</v>
      </c>
      <c r="R13" s="362">
        <v>0.11395067628154597</v>
      </c>
      <c r="S13" s="362">
        <v>0.17704827026164921</v>
      </c>
    </row>
    <row r="14" spans="1:19" ht="15" customHeight="1">
      <c r="A14" s="360" t="s">
        <v>340</v>
      </c>
      <c r="B14" s="361">
        <v>12088113.34</v>
      </c>
      <c r="C14" s="361">
        <v>1153169.6100000001</v>
      </c>
      <c r="D14" s="361">
        <v>0</v>
      </c>
      <c r="E14" s="361">
        <v>541350.24</v>
      </c>
      <c r="F14" s="361">
        <v>739.45</v>
      </c>
      <c r="G14" s="361">
        <f t="shared" si="0"/>
        <v>1695259.3</v>
      </c>
      <c r="H14" s="361">
        <v>2312333.39</v>
      </c>
      <c r="I14" s="361">
        <v>0</v>
      </c>
      <c r="J14" s="361">
        <v>712577.47</v>
      </c>
      <c r="K14" s="361">
        <v>1362.65</v>
      </c>
      <c r="L14" s="361">
        <f t="shared" si="1"/>
        <v>3026273.5100000002</v>
      </c>
      <c r="M14" s="361">
        <v>1159163.78</v>
      </c>
      <c r="N14" s="361">
        <v>0</v>
      </c>
      <c r="O14" s="361">
        <v>171227.22999999998</v>
      </c>
      <c r="P14" s="361">
        <v>623.20000000000005</v>
      </c>
      <c r="Q14" s="361">
        <f t="shared" si="2"/>
        <v>1331014.21</v>
      </c>
      <c r="R14" s="362">
        <v>0.14024184356299227</v>
      </c>
      <c r="S14" s="362">
        <v>0.25035118590309313</v>
      </c>
    </row>
    <row r="15" spans="1:19" ht="15" customHeight="1">
      <c r="A15" s="360" t="s">
        <v>335</v>
      </c>
      <c r="B15" s="361">
        <v>11033502.109999999</v>
      </c>
      <c r="C15" s="361">
        <v>1053222.3899999999</v>
      </c>
      <c r="D15" s="361">
        <v>0</v>
      </c>
      <c r="E15" s="361">
        <v>275682.42</v>
      </c>
      <c r="F15" s="361">
        <v>0.01</v>
      </c>
      <c r="G15" s="361">
        <f t="shared" si="0"/>
        <v>1328904.8199999998</v>
      </c>
      <c r="H15" s="361">
        <v>2955333.1</v>
      </c>
      <c r="I15" s="361">
        <v>0</v>
      </c>
      <c r="J15" s="361">
        <v>585601.78</v>
      </c>
      <c r="K15" s="361">
        <v>2590.19</v>
      </c>
      <c r="L15" s="361">
        <f t="shared" si="1"/>
        <v>3543525.07</v>
      </c>
      <c r="M15" s="361">
        <v>1902110.7100000002</v>
      </c>
      <c r="N15" s="361">
        <v>0</v>
      </c>
      <c r="O15" s="361">
        <v>309919.36000000004</v>
      </c>
      <c r="P15" s="361">
        <v>2590.1799999999998</v>
      </c>
      <c r="Q15" s="361">
        <f t="shared" si="2"/>
        <v>2214620.2500000005</v>
      </c>
      <c r="R15" s="362">
        <v>0.12044270320985147</v>
      </c>
      <c r="S15" s="362">
        <v>0.32116050141399755</v>
      </c>
    </row>
    <row r="16" spans="1:19" ht="15" customHeight="1">
      <c r="A16" s="360" t="s">
        <v>338</v>
      </c>
      <c r="B16" s="361">
        <v>7484513.0999999996</v>
      </c>
      <c r="C16" s="361">
        <v>670352.53</v>
      </c>
      <c r="D16" s="361">
        <v>0</v>
      </c>
      <c r="E16" s="361">
        <v>191026.11</v>
      </c>
      <c r="F16" s="361">
        <v>6910.12</v>
      </c>
      <c r="G16" s="361">
        <f t="shared" si="0"/>
        <v>868288.76</v>
      </c>
      <c r="H16" s="361">
        <v>1106691.77</v>
      </c>
      <c r="I16" s="361">
        <v>86.05</v>
      </c>
      <c r="J16" s="361">
        <v>264112.98</v>
      </c>
      <c r="K16" s="361">
        <v>9450.98</v>
      </c>
      <c r="L16" s="361">
        <f t="shared" si="1"/>
        <v>1380341.78</v>
      </c>
      <c r="M16" s="361">
        <v>436339.24</v>
      </c>
      <c r="N16" s="361">
        <v>86.05</v>
      </c>
      <c r="O16" s="361">
        <v>73086.87</v>
      </c>
      <c r="P16" s="361">
        <v>2540.8599999999997</v>
      </c>
      <c r="Q16" s="361">
        <f t="shared" si="2"/>
        <v>512053.01999999996</v>
      </c>
      <c r="R16" s="362">
        <v>0.11601138890384199</v>
      </c>
      <c r="S16" s="362">
        <v>0.18442639642116468</v>
      </c>
    </row>
    <row r="17" spans="1:19" ht="15" customHeight="1">
      <c r="A17" s="360" t="s">
        <v>336</v>
      </c>
      <c r="B17" s="361">
        <v>3507460.1</v>
      </c>
      <c r="C17" s="361">
        <v>346008.34</v>
      </c>
      <c r="D17" s="361">
        <v>0</v>
      </c>
      <c r="E17" s="361">
        <v>91662.35</v>
      </c>
      <c r="F17" s="361">
        <v>0</v>
      </c>
      <c r="G17" s="361">
        <f t="shared" si="0"/>
        <v>437670.69000000006</v>
      </c>
      <c r="H17" s="361">
        <v>457886.42</v>
      </c>
      <c r="I17" s="361">
        <v>34.299999999999997</v>
      </c>
      <c r="J17" s="361">
        <v>195893.8</v>
      </c>
      <c r="K17" s="361">
        <v>249.54</v>
      </c>
      <c r="L17" s="361">
        <f t="shared" si="1"/>
        <v>654064.06000000006</v>
      </c>
      <c r="M17" s="361">
        <v>111878.07999999996</v>
      </c>
      <c r="N17" s="361">
        <v>34.299999999999997</v>
      </c>
      <c r="O17" s="361">
        <v>104231.44999999998</v>
      </c>
      <c r="P17" s="361">
        <v>249.54</v>
      </c>
      <c r="Q17" s="361">
        <f t="shared" si="2"/>
        <v>216393.36999999997</v>
      </c>
      <c r="R17" s="362">
        <v>0.12478279938237931</v>
      </c>
      <c r="S17" s="362">
        <v>0.18647797590056692</v>
      </c>
    </row>
    <row r="18" spans="1:19" ht="15" customHeight="1">
      <c r="A18" s="360" t="s">
        <v>345</v>
      </c>
      <c r="B18" s="361">
        <v>7390430.2400000002</v>
      </c>
      <c r="C18" s="361">
        <v>651144.56999999995</v>
      </c>
      <c r="D18" s="361">
        <v>0</v>
      </c>
      <c r="E18" s="361">
        <v>35630.85</v>
      </c>
      <c r="F18" s="361">
        <v>14.68</v>
      </c>
      <c r="G18" s="361">
        <f t="shared" si="0"/>
        <v>686790.1</v>
      </c>
      <c r="H18" s="361">
        <v>1787615.93</v>
      </c>
      <c r="I18" s="361">
        <v>0</v>
      </c>
      <c r="J18" s="361">
        <v>119938.37</v>
      </c>
      <c r="K18" s="361">
        <v>798.55</v>
      </c>
      <c r="L18" s="361">
        <f t="shared" si="1"/>
        <v>1908352.8499999999</v>
      </c>
      <c r="M18" s="361">
        <v>1136471.3599999999</v>
      </c>
      <c r="N18" s="361">
        <v>0</v>
      </c>
      <c r="O18" s="361">
        <v>84307.51999999999</v>
      </c>
      <c r="P18" s="361">
        <v>783.87</v>
      </c>
      <c r="Q18" s="361">
        <f t="shared" si="2"/>
        <v>1221562.75</v>
      </c>
      <c r="R18" s="362">
        <v>9.2929650601776062E-2</v>
      </c>
      <c r="S18" s="362">
        <v>0.25821945245775024</v>
      </c>
    </row>
    <row r="19" spans="1:19" ht="15" customHeight="1">
      <c r="A19" s="360" t="s">
        <v>342</v>
      </c>
      <c r="B19" s="361">
        <v>106572.74</v>
      </c>
      <c r="C19" s="361">
        <v>7203.43</v>
      </c>
      <c r="D19" s="361">
        <v>0</v>
      </c>
      <c r="E19" s="361">
        <v>13100.22</v>
      </c>
      <c r="F19" s="361">
        <v>0</v>
      </c>
      <c r="G19" s="361">
        <f t="shared" si="0"/>
        <v>20303.650000000001</v>
      </c>
      <c r="H19" s="361">
        <v>62270.86</v>
      </c>
      <c r="I19" s="361">
        <v>0</v>
      </c>
      <c r="J19" s="361">
        <v>30990.639999999999</v>
      </c>
      <c r="K19" s="361">
        <v>0</v>
      </c>
      <c r="L19" s="361">
        <f t="shared" si="1"/>
        <v>93261.5</v>
      </c>
      <c r="M19" s="361">
        <v>55067.43</v>
      </c>
      <c r="N19" s="361">
        <v>0</v>
      </c>
      <c r="O19" s="361">
        <v>17890.419999999998</v>
      </c>
      <c r="P19" s="361">
        <v>0</v>
      </c>
      <c r="Q19" s="361">
        <f t="shared" si="2"/>
        <v>72957.850000000006</v>
      </c>
      <c r="R19" s="362">
        <v>0.19051447865561119</v>
      </c>
      <c r="S19" s="362">
        <v>0.87509714022553986</v>
      </c>
    </row>
    <row r="20" spans="1:19" ht="15" customHeight="1">
      <c r="A20" s="360" t="s">
        <v>339</v>
      </c>
      <c r="B20" s="361">
        <v>6894247.4800000004</v>
      </c>
      <c r="C20" s="361">
        <v>577160.91</v>
      </c>
      <c r="D20" s="361">
        <v>0</v>
      </c>
      <c r="E20" s="361">
        <v>61781.82</v>
      </c>
      <c r="F20" s="361">
        <v>63.83</v>
      </c>
      <c r="G20" s="361">
        <f t="shared" si="0"/>
        <v>639006.55999999994</v>
      </c>
      <c r="H20" s="361">
        <v>2016472.85</v>
      </c>
      <c r="I20" s="361">
        <v>0</v>
      </c>
      <c r="J20" s="361">
        <v>131270.16</v>
      </c>
      <c r="K20" s="361">
        <v>405.21</v>
      </c>
      <c r="L20" s="361">
        <f t="shared" si="1"/>
        <v>2148148.2200000002</v>
      </c>
      <c r="M20" s="361">
        <v>1439311.94</v>
      </c>
      <c r="N20" s="361">
        <v>0</v>
      </c>
      <c r="O20" s="361">
        <v>69488.34</v>
      </c>
      <c r="P20" s="361">
        <v>341.38</v>
      </c>
      <c r="Q20" s="361">
        <f t="shared" si="2"/>
        <v>1509141.66</v>
      </c>
      <c r="R20" s="362">
        <v>9.2686919327125736E-2</v>
      </c>
      <c r="S20" s="362">
        <v>0.31158559744652509</v>
      </c>
    </row>
    <row r="21" spans="1:19" ht="15" customHeight="1">
      <c r="A21" s="360" t="s">
        <v>337</v>
      </c>
      <c r="B21" s="361">
        <v>1352605.07</v>
      </c>
      <c r="C21" s="361">
        <v>123408.42</v>
      </c>
      <c r="D21" s="361">
        <v>0</v>
      </c>
      <c r="E21" s="361">
        <v>24021.65</v>
      </c>
      <c r="F21" s="361">
        <v>0</v>
      </c>
      <c r="G21" s="361">
        <f t="shared" si="0"/>
        <v>147430.07</v>
      </c>
      <c r="H21" s="361">
        <v>530862.93000000005</v>
      </c>
      <c r="I21" s="361">
        <v>0</v>
      </c>
      <c r="J21" s="361">
        <v>79831.02</v>
      </c>
      <c r="K21" s="361">
        <v>1041.8599999999999</v>
      </c>
      <c r="L21" s="361">
        <f t="shared" si="1"/>
        <v>611735.81000000006</v>
      </c>
      <c r="M21" s="361">
        <v>407454.51000000007</v>
      </c>
      <c r="N21" s="361">
        <v>0</v>
      </c>
      <c r="O21" s="361">
        <v>55809.37</v>
      </c>
      <c r="P21" s="361">
        <v>1041.8599999999999</v>
      </c>
      <c r="Q21" s="361">
        <f t="shared" si="2"/>
        <v>464305.74000000005</v>
      </c>
      <c r="R21" s="362">
        <v>0.10899712951689587</v>
      </c>
      <c r="S21" s="362">
        <v>0.45226490981584155</v>
      </c>
    </row>
    <row r="22" spans="1:19" ht="15" customHeight="1">
      <c r="A22" s="360" t="s">
        <v>344</v>
      </c>
      <c r="B22" s="361">
        <v>2824037.31</v>
      </c>
      <c r="C22" s="361">
        <v>256040.2</v>
      </c>
      <c r="D22" s="361">
        <v>0</v>
      </c>
      <c r="E22" s="361">
        <v>14972.17</v>
      </c>
      <c r="F22" s="361">
        <v>0</v>
      </c>
      <c r="G22" s="361">
        <f t="shared" si="0"/>
        <v>271012.37</v>
      </c>
      <c r="H22" s="361">
        <v>260066.97</v>
      </c>
      <c r="I22" s="361">
        <v>0</v>
      </c>
      <c r="J22" s="361">
        <v>38754.25</v>
      </c>
      <c r="K22" s="361">
        <v>0</v>
      </c>
      <c r="L22" s="361">
        <f t="shared" si="1"/>
        <v>298821.21999999997</v>
      </c>
      <c r="M22" s="361">
        <v>4026.7699999999895</v>
      </c>
      <c r="N22" s="361">
        <v>0</v>
      </c>
      <c r="O22" s="361">
        <v>23782.080000000002</v>
      </c>
      <c r="P22" s="361">
        <v>0</v>
      </c>
      <c r="Q22" s="361">
        <f t="shared" si="2"/>
        <v>27808.849999999991</v>
      </c>
      <c r="R22" s="362">
        <v>9.59662852329667E-2</v>
      </c>
      <c r="S22" s="362">
        <v>0.10581348162145916</v>
      </c>
    </row>
    <row r="23" spans="1:19" ht="15" customHeight="1">
      <c r="A23" s="363"/>
      <c r="B23" s="361" t="s">
        <v>997</v>
      </c>
      <c r="C23" s="361" t="s">
        <v>997</v>
      </c>
      <c r="D23" s="361" t="s">
        <v>997</v>
      </c>
      <c r="E23" s="361" t="s">
        <v>997</v>
      </c>
      <c r="F23" s="361" t="s">
        <v>997</v>
      </c>
      <c r="G23" s="361"/>
      <c r="H23" s="361" t="s">
        <v>997</v>
      </c>
      <c r="I23" s="361" t="s">
        <v>997</v>
      </c>
      <c r="J23" s="361"/>
      <c r="K23" s="361" t="s">
        <v>997</v>
      </c>
      <c r="L23" s="361"/>
      <c r="M23" s="361"/>
      <c r="N23" s="361"/>
      <c r="O23" s="361"/>
      <c r="P23" s="361" t="s">
        <v>997</v>
      </c>
      <c r="Q23" s="361"/>
      <c r="R23" s="362"/>
      <c r="S23" s="362"/>
    </row>
    <row r="24" spans="1:19" ht="15" customHeight="1">
      <c r="A24" s="360" t="s">
        <v>8</v>
      </c>
      <c r="B24" s="361">
        <v>117391666.76999998</v>
      </c>
      <c r="C24" s="361">
        <v>10274800.370000001</v>
      </c>
      <c r="D24" s="361">
        <v>11.43</v>
      </c>
      <c r="E24" s="361">
        <v>2811840.5599999996</v>
      </c>
      <c r="F24" s="361">
        <v>37421.730000000003</v>
      </c>
      <c r="G24" s="361">
        <f>SUM(C24:F24)</f>
        <v>13124074.09</v>
      </c>
      <c r="H24" s="361">
        <v>23645922.210000001</v>
      </c>
      <c r="I24" s="361">
        <v>2122.19</v>
      </c>
      <c r="J24" s="361">
        <v>4486038.4999999991</v>
      </c>
      <c r="K24" s="361">
        <v>101216.49</v>
      </c>
      <c r="L24" s="361">
        <f t="shared" si="1"/>
        <v>28235299.390000001</v>
      </c>
      <c r="M24" s="361">
        <v>13371121.84</v>
      </c>
      <c r="N24" s="361">
        <v>2110.7600000000002</v>
      </c>
      <c r="O24" s="361">
        <v>1674197.9399999995</v>
      </c>
      <c r="P24" s="361">
        <v>63794.76</v>
      </c>
      <c r="Q24" s="361">
        <f t="shared" si="2"/>
        <v>15111225.299999999</v>
      </c>
      <c r="R24" s="362">
        <v>0.11179732302219872</v>
      </c>
      <c r="S24" s="362">
        <v>0.24052217816550903</v>
      </c>
    </row>
    <row r="25" spans="1:19" ht="15" customHeight="1">
      <c r="A25" s="114"/>
      <c r="B25" s="358"/>
      <c r="C25" s="358"/>
      <c r="D25" s="358"/>
      <c r="E25" s="358"/>
      <c r="F25" s="358"/>
      <c r="G25" s="358"/>
      <c r="H25" s="358"/>
      <c r="I25" s="358"/>
      <c r="J25" s="358"/>
      <c r="K25" s="358"/>
      <c r="L25" s="358"/>
      <c r="M25" s="358"/>
      <c r="N25" s="358"/>
      <c r="O25" s="358"/>
      <c r="P25" s="358"/>
      <c r="Q25" s="358"/>
      <c r="R25" s="114"/>
      <c r="S25" s="114"/>
    </row>
    <row r="26" spans="1:19" ht="15" customHeight="1">
      <c r="A26" s="114"/>
      <c r="B26" s="358"/>
      <c r="C26" s="359"/>
      <c r="D26" s="364"/>
      <c r="E26" s="359"/>
      <c r="F26" s="359"/>
      <c r="G26" s="359"/>
      <c r="H26" s="359"/>
      <c r="I26" s="359"/>
      <c r="J26" s="359"/>
      <c r="K26" s="359"/>
      <c r="L26" s="359"/>
      <c r="M26" s="359"/>
      <c r="N26" s="359"/>
      <c r="O26" s="359"/>
      <c r="P26" s="359"/>
      <c r="Q26" s="359"/>
      <c r="R26" s="114"/>
      <c r="S26" s="114"/>
    </row>
    <row r="27" spans="1:19" ht="15" customHeight="1">
      <c r="A27" s="114"/>
      <c r="B27" s="358"/>
      <c r="C27" s="359"/>
      <c r="D27" s="364"/>
      <c r="E27" s="359"/>
      <c r="F27" s="359"/>
      <c r="G27" s="359"/>
      <c r="H27" s="359"/>
      <c r="I27" s="359"/>
      <c r="J27" s="359"/>
      <c r="K27" s="359"/>
      <c r="L27" s="359"/>
      <c r="M27" s="359"/>
      <c r="N27" s="359"/>
      <c r="O27" s="359"/>
      <c r="P27" s="359"/>
      <c r="Q27" s="359"/>
      <c r="R27" s="114"/>
      <c r="S27" s="114"/>
    </row>
    <row r="28" spans="1:19" ht="15" customHeight="1">
      <c r="A28" s="354"/>
      <c r="B28" s="355" t="s">
        <v>988</v>
      </c>
      <c r="C28" s="806" t="s">
        <v>989</v>
      </c>
      <c r="D28" s="806"/>
      <c r="E28" s="806"/>
      <c r="F28" s="806"/>
      <c r="G28" s="806"/>
      <c r="H28" s="806" t="s">
        <v>990</v>
      </c>
      <c r="I28" s="806"/>
      <c r="J28" s="806"/>
      <c r="K28" s="806"/>
      <c r="L28" s="806"/>
      <c r="M28" s="806" t="s">
        <v>991</v>
      </c>
      <c r="N28" s="806"/>
      <c r="O28" s="806"/>
      <c r="P28" s="806"/>
      <c r="Q28" s="806"/>
      <c r="R28" s="806" t="s">
        <v>992</v>
      </c>
      <c r="S28" s="806"/>
    </row>
    <row r="29" spans="1:19" ht="15" customHeight="1">
      <c r="A29" s="354"/>
      <c r="B29" s="355" t="s">
        <v>993</v>
      </c>
      <c r="C29" s="354"/>
      <c r="D29" s="354"/>
      <c r="E29" s="354"/>
      <c r="F29" s="354"/>
      <c r="G29" s="354"/>
      <c r="H29" s="354"/>
      <c r="I29" s="354"/>
      <c r="J29" s="354"/>
      <c r="K29" s="354"/>
      <c r="L29" s="354"/>
      <c r="M29" s="354"/>
      <c r="N29" s="354"/>
      <c r="O29" s="354"/>
      <c r="P29" s="354"/>
      <c r="Q29" s="354"/>
      <c r="R29" s="354"/>
      <c r="S29" s="354"/>
    </row>
    <row r="30" spans="1:19" ht="15" customHeight="1">
      <c r="A30" s="356" t="s">
        <v>347</v>
      </c>
      <c r="B30" s="355" t="s">
        <v>994</v>
      </c>
      <c r="C30" s="355" t="s">
        <v>4</v>
      </c>
      <c r="D30" s="355" t="s">
        <v>6</v>
      </c>
      <c r="E30" s="355" t="s">
        <v>5</v>
      </c>
      <c r="F30" s="355" t="s">
        <v>7</v>
      </c>
      <c r="G30" s="355" t="s">
        <v>8</v>
      </c>
      <c r="H30" s="355" t="s">
        <v>4</v>
      </c>
      <c r="I30" s="355" t="s">
        <v>6</v>
      </c>
      <c r="J30" s="355" t="s">
        <v>5</v>
      </c>
      <c r="K30" s="355" t="s">
        <v>7</v>
      </c>
      <c r="L30" s="355" t="s">
        <v>8</v>
      </c>
      <c r="M30" s="355" t="s">
        <v>4</v>
      </c>
      <c r="N30" s="355" t="s">
        <v>6</v>
      </c>
      <c r="O30" s="355" t="s">
        <v>5</v>
      </c>
      <c r="P30" s="355" t="s">
        <v>7</v>
      </c>
      <c r="Q30" s="355" t="s">
        <v>8</v>
      </c>
      <c r="R30" s="355" t="s">
        <v>995</v>
      </c>
      <c r="S30" s="355" t="s">
        <v>996</v>
      </c>
    </row>
    <row r="31" spans="1:19" ht="15" customHeight="1">
      <c r="A31" s="114"/>
      <c r="B31" s="114" t="s">
        <v>997</v>
      </c>
      <c r="C31" s="114" t="s">
        <v>997</v>
      </c>
      <c r="D31" s="114" t="s">
        <v>997</v>
      </c>
      <c r="E31" s="357" t="s">
        <v>997</v>
      </c>
      <c r="F31" s="357"/>
      <c r="G31" s="357"/>
      <c r="H31" s="114"/>
      <c r="I31" s="357" t="s">
        <v>997</v>
      </c>
      <c r="J31" s="357" t="s">
        <v>997</v>
      </c>
      <c r="K31" s="357"/>
      <c r="L31" s="357"/>
      <c r="M31" s="114"/>
      <c r="N31" s="114"/>
      <c r="O31" s="114"/>
      <c r="P31" s="114"/>
      <c r="Q31" s="114"/>
      <c r="R31" s="114"/>
      <c r="S31" s="114"/>
    </row>
    <row r="32" spans="1:19" ht="15" customHeight="1">
      <c r="A32" s="114"/>
      <c r="B32" s="357" t="s">
        <v>997</v>
      </c>
      <c r="C32" s="357" t="s">
        <v>997</v>
      </c>
      <c r="D32" s="160" t="s">
        <v>997</v>
      </c>
      <c r="E32" s="358" t="s">
        <v>997</v>
      </c>
      <c r="F32" s="358"/>
      <c r="G32" s="358"/>
      <c r="H32" s="114" t="s">
        <v>997</v>
      </c>
      <c r="I32" s="114" t="s">
        <v>997</v>
      </c>
      <c r="J32" s="357" t="s">
        <v>997</v>
      </c>
      <c r="K32" s="357"/>
      <c r="L32" s="357"/>
      <c r="M32" s="359"/>
      <c r="N32" s="359"/>
      <c r="O32" s="359"/>
      <c r="P32" s="359"/>
      <c r="Q32" s="359"/>
      <c r="R32" s="114"/>
      <c r="S32" s="114"/>
    </row>
    <row r="33" spans="1:19" ht="15" customHeight="1">
      <c r="A33" s="360" t="s">
        <v>349</v>
      </c>
      <c r="B33" s="361">
        <v>1384382.74</v>
      </c>
      <c r="C33" s="361">
        <v>123648.07</v>
      </c>
      <c r="D33" s="361">
        <v>0</v>
      </c>
      <c r="E33" s="361">
        <v>13666.53</v>
      </c>
      <c r="F33" s="361">
        <v>0</v>
      </c>
      <c r="G33" s="361">
        <f>SUM(C33:F33)</f>
        <v>137314.6</v>
      </c>
      <c r="H33" s="361">
        <v>218949.97</v>
      </c>
      <c r="I33" s="361">
        <v>0</v>
      </c>
      <c r="J33" s="361">
        <v>20296.75</v>
      </c>
      <c r="K33" s="361">
        <v>810.49</v>
      </c>
      <c r="L33" s="361">
        <f>SUM(H33:K33)</f>
        <v>240057.21</v>
      </c>
      <c r="M33" s="361">
        <v>95301.9</v>
      </c>
      <c r="N33" s="361">
        <v>0</v>
      </c>
      <c r="O33" s="361">
        <v>6630.2199999999993</v>
      </c>
      <c r="P33" s="361">
        <v>810.49</v>
      </c>
      <c r="Q33" s="361">
        <f>SUM(M33:P33)</f>
        <v>102742.61</v>
      </c>
      <c r="R33" s="362">
        <v>9.9188321287507528E-2</v>
      </c>
      <c r="S33" s="362">
        <v>0.17340378716365701</v>
      </c>
    </row>
    <row r="34" spans="1:19" ht="15" customHeight="1">
      <c r="A34" s="360" t="s">
        <v>348</v>
      </c>
      <c r="B34" s="361">
        <v>305302.93</v>
      </c>
      <c r="C34" s="361">
        <v>20177.3</v>
      </c>
      <c r="D34" s="361">
        <v>0</v>
      </c>
      <c r="E34" s="361">
        <v>10283.11</v>
      </c>
      <c r="F34" s="361">
        <v>0</v>
      </c>
      <c r="G34" s="361">
        <f>SUM(C34:F34)</f>
        <v>30460.41</v>
      </c>
      <c r="H34" s="361">
        <v>61544.63</v>
      </c>
      <c r="I34" s="361">
        <v>0</v>
      </c>
      <c r="J34" s="361">
        <v>25476.639999999999</v>
      </c>
      <c r="K34" s="361">
        <v>0</v>
      </c>
      <c r="L34" s="361">
        <f>SUM(H34:K34)</f>
        <v>87021.26999999999</v>
      </c>
      <c r="M34" s="361">
        <v>41367.33</v>
      </c>
      <c r="N34" s="361">
        <v>0</v>
      </c>
      <c r="O34" s="361">
        <v>15193.529999999999</v>
      </c>
      <c r="P34" s="361">
        <v>0</v>
      </c>
      <c r="Q34" s="361">
        <f>SUM(M34:P34)</f>
        <v>56560.86</v>
      </c>
      <c r="R34" s="362">
        <v>9.9771102753583141E-2</v>
      </c>
      <c r="S34" s="362">
        <v>0.28503254128612521</v>
      </c>
    </row>
    <row r="35" spans="1:19" ht="15" customHeight="1">
      <c r="A35" s="363"/>
      <c r="B35" s="361" t="s">
        <v>997</v>
      </c>
      <c r="C35" s="361" t="s">
        <v>997</v>
      </c>
      <c r="D35" s="361" t="s">
        <v>997</v>
      </c>
      <c r="E35" s="361" t="s">
        <v>997</v>
      </c>
      <c r="F35" s="361" t="s">
        <v>997</v>
      </c>
      <c r="G35" s="361"/>
      <c r="H35" s="361" t="s">
        <v>997</v>
      </c>
      <c r="I35" s="361" t="s">
        <v>997</v>
      </c>
      <c r="J35" s="361"/>
      <c r="K35" s="361" t="s">
        <v>997</v>
      </c>
      <c r="L35" s="361"/>
      <c r="M35" s="361"/>
      <c r="N35" s="361"/>
      <c r="O35" s="361"/>
      <c r="P35" s="361" t="s">
        <v>997</v>
      </c>
      <c r="Q35" s="361"/>
      <c r="R35" s="362"/>
      <c r="S35" s="362"/>
    </row>
    <row r="36" spans="1:19" ht="15" customHeight="1">
      <c r="A36" s="360" t="s">
        <v>8</v>
      </c>
      <c r="B36" s="361">
        <v>1689685.67</v>
      </c>
      <c r="C36" s="361">
        <v>143825.37</v>
      </c>
      <c r="D36" s="361">
        <v>0</v>
      </c>
      <c r="E36" s="361">
        <v>23949.64</v>
      </c>
      <c r="F36" s="361">
        <v>0</v>
      </c>
      <c r="G36" s="361">
        <f>SUM(C36:F36)</f>
        <v>167775.01</v>
      </c>
      <c r="H36" s="361">
        <v>280494.59999999998</v>
      </c>
      <c r="I36" s="361">
        <v>0</v>
      </c>
      <c r="J36" s="361">
        <v>45773.39</v>
      </c>
      <c r="K36" s="361">
        <v>810.49</v>
      </c>
      <c r="L36" s="361">
        <f>SUM(H36:K36)</f>
        <v>327078.48</v>
      </c>
      <c r="M36" s="361">
        <v>136669.22999999998</v>
      </c>
      <c r="N36" s="361">
        <v>0</v>
      </c>
      <c r="O36" s="361">
        <v>21823.75</v>
      </c>
      <c r="P36" s="361">
        <v>810.49</v>
      </c>
      <c r="Q36" s="361">
        <f>SUM(M36:P36)</f>
        <v>159303.46999999997</v>
      </c>
      <c r="R36" s="362">
        <v>9.9293621872285881E-2</v>
      </c>
      <c r="S36" s="362">
        <v>0.19357356566798603</v>
      </c>
    </row>
    <row r="37" spans="1:19" ht="15" customHeight="1">
      <c r="A37" s="114"/>
      <c r="B37" s="358"/>
      <c r="C37" s="359"/>
      <c r="D37" s="364"/>
      <c r="E37" s="359"/>
      <c r="F37" s="359"/>
      <c r="G37" s="359"/>
      <c r="H37" s="359"/>
      <c r="I37" s="359"/>
      <c r="J37" s="359"/>
      <c r="K37" s="359"/>
      <c r="L37" s="359"/>
      <c r="M37" s="359"/>
      <c r="N37" s="359"/>
      <c r="O37" s="359"/>
      <c r="P37" s="359"/>
      <c r="Q37" s="359"/>
      <c r="R37" s="114"/>
      <c r="S37" s="114"/>
    </row>
    <row r="38" spans="1:19" ht="15" customHeight="1">
      <c r="A38" s="114"/>
      <c r="B38" s="358"/>
      <c r="C38" s="359"/>
      <c r="D38" s="364"/>
      <c r="E38" s="359"/>
      <c r="F38" s="359"/>
      <c r="G38" s="359"/>
      <c r="H38" s="359"/>
      <c r="I38" s="359"/>
      <c r="J38" s="359"/>
      <c r="K38" s="359"/>
      <c r="L38" s="359"/>
      <c r="M38" s="359"/>
      <c r="N38" s="359"/>
      <c r="O38" s="359"/>
      <c r="P38" s="359"/>
      <c r="Q38" s="359"/>
      <c r="R38" s="114"/>
      <c r="S38" s="114"/>
    </row>
    <row r="39" spans="1:19" ht="15" customHeight="1">
      <c r="A39" s="114"/>
      <c r="B39" s="358"/>
      <c r="C39" s="359"/>
      <c r="D39" s="364"/>
      <c r="E39" s="359"/>
      <c r="F39" s="359"/>
      <c r="G39" s="359"/>
      <c r="H39" s="359"/>
      <c r="I39" s="359"/>
      <c r="J39" s="359"/>
      <c r="K39" s="359"/>
      <c r="L39" s="359"/>
      <c r="M39" s="359"/>
      <c r="N39" s="359"/>
      <c r="O39" s="359"/>
      <c r="P39" s="359"/>
      <c r="Q39" s="359"/>
      <c r="R39" s="114"/>
      <c r="S39" s="114"/>
    </row>
    <row r="40" spans="1:19" ht="15" customHeight="1">
      <c r="A40" s="354"/>
      <c r="B40" s="355" t="s">
        <v>988</v>
      </c>
      <c r="C40" s="806" t="s">
        <v>989</v>
      </c>
      <c r="D40" s="806"/>
      <c r="E40" s="806"/>
      <c r="F40" s="806"/>
      <c r="G40" s="806"/>
      <c r="H40" s="806" t="s">
        <v>990</v>
      </c>
      <c r="I40" s="806"/>
      <c r="J40" s="806"/>
      <c r="K40" s="806"/>
      <c r="L40" s="806"/>
      <c r="M40" s="806" t="s">
        <v>991</v>
      </c>
      <c r="N40" s="806"/>
      <c r="O40" s="806"/>
      <c r="P40" s="806"/>
      <c r="Q40" s="806"/>
      <c r="R40" s="806" t="s">
        <v>992</v>
      </c>
      <c r="S40" s="806"/>
    </row>
    <row r="41" spans="1:19" ht="15" customHeight="1">
      <c r="A41" s="354"/>
      <c r="B41" s="355" t="s">
        <v>993</v>
      </c>
      <c r="C41" s="354"/>
      <c r="D41" s="354"/>
      <c r="E41" s="354"/>
      <c r="F41" s="354"/>
      <c r="G41" s="354"/>
      <c r="H41" s="354"/>
      <c r="I41" s="354"/>
      <c r="J41" s="354"/>
      <c r="K41" s="354"/>
      <c r="L41" s="354"/>
      <c r="M41" s="354"/>
      <c r="N41" s="354"/>
      <c r="O41" s="354"/>
      <c r="P41" s="354"/>
      <c r="Q41" s="354"/>
      <c r="R41" s="354"/>
      <c r="S41" s="354"/>
    </row>
    <row r="42" spans="1:19" ht="15" customHeight="1">
      <c r="A42" s="356" t="s">
        <v>405</v>
      </c>
      <c r="B42" s="355" t="s">
        <v>994</v>
      </c>
      <c r="C42" s="355" t="s">
        <v>4</v>
      </c>
      <c r="D42" s="355" t="s">
        <v>6</v>
      </c>
      <c r="E42" s="355" t="s">
        <v>5</v>
      </c>
      <c r="F42" s="355" t="s">
        <v>7</v>
      </c>
      <c r="G42" s="355" t="s">
        <v>8</v>
      </c>
      <c r="H42" s="355" t="s">
        <v>4</v>
      </c>
      <c r="I42" s="355" t="s">
        <v>6</v>
      </c>
      <c r="J42" s="355" t="s">
        <v>5</v>
      </c>
      <c r="K42" s="355" t="s">
        <v>7</v>
      </c>
      <c r="L42" s="355" t="s">
        <v>8</v>
      </c>
      <c r="M42" s="355" t="s">
        <v>4</v>
      </c>
      <c r="N42" s="355" t="s">
        <v>6</v>
      </c>
      <c r="O42" s="355" t="s">
        <v>5</v>
      </c>
      <c r="P42" s="355" t="s">
        <v>7</v>
      </c>
      <c r="Q42" s="355" t="s">
        <v>8</v>
      </c>
      <c r="R42" s="355" t="s">
        <v>995</v>
      </c>
      <c r="S42" s="355" t="s">
        <v>996</v>
      </c>
    </row>
    <row r="43" spans="1:19" ht="15" customHeight="1">
      <c r="A43" s="114"/>
      <c r="B43" s="358"/>
      <c r="C43" s="359"/>
      <c r="D43" s="364"/>
      <c r="E43" s="359"/>
      <c r="F43" s="359"/>
      <c r="G43" s="359"/>
      <c r="H43" s="359"/>
      <c r="I43" s="359"/>
      <c r="J43" s="359"/>
      <c r="K43" s="359"/>
      <c r="L43" s="359"/>
      <c r="M43" s="359"/>
      <c r="N43" s="359"/>
      <c r="O43" s="359"/>
      <c r="P43" s="359"/>
      <c r="Q43" s="359"/>
      <c r="R43" s="114"/>
      <c r="S43" s="114"/>
    </row>
    <row r="44" spans="1:19" ht="15" customHeight="1">
      <c r="A44" s="114"/>
      <c r="B44" s="358"/>
      <c r="C44" s="359"/>
      <c r="D44" s="364"/>
      <c r="E44" s="359"/>
      <c r="F44" s="359"/>
      <c r="G44" s="359"/>
      <c r="H44" s="359"/>
      <c r="I44" s="359"/>
      <c r="J44" s="359"/>
      <c r="K44" s="359"/>
      <c r="L44" s="359"/>
      <c r="M44" s="359"/>
      <c r="N44" s="359"/>
      <c r="O44" s="359"/>
      <c r="P44" s="359"/>
      <c r="Q44" s="359"/>
      <c r="R44" s="114"/>
      <c r="S44" s="114"/>
    </row>
    <row r="45" spans="1:19" ht="15" customHeight="1">
      <c r="A45" s="360" t="s">
        <v>406</v>
      </c>
      <c r="B45" s="361">
        <v>140449.44</v>
      </c>
      <c r="C45" s="361">
        <v>12.14</v>
      </c>
      <c r="D45" s="361">
        <v>0</v>
      </c>
      <c r="E45" s="361">
        <v>6432.23</v>
      </c>
      <c r="F45" s="361">
        <v>0</v>
      </c>
      <c r="G45" s="361">
        <f>SUM(C45:F45)</f>
        <v>6444.37</v>
      </c>
      <c r="H45" s="361">
        <v>131857.84</v>
      </c>
      <c r="I45" s="361">
        <v>0</v>
      </c>
      <c r="J45" s="361">
        <v>116415.64</v>
      </c>
      <c r="K45" s="361">
        <v>0</v>
      </c>
      <c r="L45" s="361">
        <f>SUM(H45:K45)</f>
        <v>248273.47999999998</v>
      </c>
      <c r="M45" s="361">
        <v>131845.69999999998</v>
      </c>
      <c r="N45" s="361">
        <v>0</v>
      </c>
      <c r="O45" s="361">
        <v>109983.41</v>
      </c>
      <c r="P45" s="361">
        <v>0</v>
      </c>
      <c r="Q45" s="361">
        <f>SUM(M45:P45)</f>
        <v>241829.11</v>
      </c>
      <c r="R45" s="362">
        <v>4.5883913812685903E-2</v>
      </c>
      <c r="S45" s="362">
        <v>1.7677071549733483</v>
      </c>
    </row>
    <row r="46" spans="1:19" ht="15" customHeight="1">
      <c r="A46" s="360"/>
      <c r="B46" s="361" t="s">
        <v>997</v>
      </c>
      <c r="C46" s="361" t="s">
        <v>997</v>
      </c>
      <c r="D46" s="361" t="s">
        <v>997</v>
      </c>
      <c r="E46" s="361" t="s">
        <v>997</v>
      </c>
      <c r="F46" s="361" t="s">
        <v>997</v>
      </c>
      <c r="G46" s="361"/>
      <c r="H46" s="361" t="s">
        <v>997</v>
      </c>
      <c r="I46" s="361" t="s">
        <v>997</v>
      </c>
      <c r="J46" s="361"/>
      <c r="K46" s="361" t="s">
        <v>997</v>
      </c>
      <c r="L46" s="361"/>
      <c r="M46" s="361"/>
      <c r="N46" s="361"/>
      <c r="O46" s="361"/>
      <c r="P46" s="361" t="s">
        <v>997</v>
      </c>
      <c r="Q46" s="361"/>
      <c r="R46" s="362"/>
      <c r="S46" s="362"/>
    </row>
    <row r="47" spans="1:19" ht="15" customHeight="1">
      <c r="A47" s="360" t="s">
        <v>8</v>
      </c>
      <c r="B47" s="361">
        <v>140449.44</v>
      </c>
      <c r="C47" s="361">
        <v>12.14</v>
      </c>
      <c r="D47" s="361">
        <v>0</v>
      </c>
      <c r="E47" s="361">
        <v>6432.23</v>
      </c>
      <c r="F47" s="361">
        <v>0</v>
      </c>
      <c r="G47" s="361">
        <f>SUM(C47:F47)</f>
        <v>6444.37</v>
      </c>
      <c r="H47" s="361">
        <v>131857.84</v>
      </c>
      <c r="I47" s="361">
        <v>0</v>
      </c>
      <c r="J47" s="361">
        <v>116415.64</v>
      </c>
      <c r="K47" s="361">
        <v>0</v>
      </c>
      <c r="L47" s="361">
        <f>SUM(H47:K47)</f>
        <v>248273.47999999998</v>
      </c>
      <c r="M47" s="361">
        <v>131845.69999999998</v>
      </c>
      <c r="N47" s="361">
        <v>0</v>
      </c>
      <c r="O47" s="361">
        <v>109983.41</v>
      </c>
      <c r="P47" s="361">
        <v>0</v>
      </c>
      <c r="Q47" s="361">
        <f>SUM(M47:P47)</f>
        <v>241829.11</v>
      </c>
      <c r="R47" s="362">
        <v>4.5883913812685903E-2</v>
      </c>
      <c r="S47" s="362">
        <v>1.7677071549733483</v>
      </c>
    </row>
    <row r="48" spans="1:19" ht="15" customHeight="1" thickBot="1">
      <c r="A48" s="365"/>
      <c r="B48" s="366" t="s">
        <v>997</v>
      </c>
      <c r="C48" s="366" t="s">
        <v>997</v>
      </c>
      <c r="D48" s="367" t="s">
        <v>997</v>
      </c>
      <c r="E48" s="366" t="s">
        <v>997</v>
      </c>
      <c r="F48" s="366"/>
      <c r="G48" s="366"/>
      <c r="H48" s="366" t="s">
        <v>997</v>
      </c>
      <c r="I48" s="366" t="s">
        <v>997</v>
      </c>
      <c r="J48" s="366" t="s">
        <v>997</v>
      </c>
      <c r="K48" s="366"/>
      <c r="L48" s="366"/>
      <c r="M48" s="366" t="s">
        <v>997</v>
      </c>
      <c r="N48" s="366" t="s">
        <v>997</v>
      </c>
      <c r="O48" s="366" t="s">
        <v>997</v>
      </c>
      <c r="P48" s="366"/>
      <c r="Q48" s="366"/>
      <c r="R48" s="365"/>
      <c r="S48" s="365"/>
    </row>
    <row r="49" spans="1:19" ht="15" customHeight="1" thickTop="1">
      <c r="A49" s="368" t="s">
        <v>998</v>
      </c>
      <c r="B49" s="114"/>
      <c r="C49" s="114"/>
      <c r="D49" s="114"/>
      <c r="E49" s="114"/>
      <c r="F49" s="114"/>
      <c r="G49" s="114"/>
      <c r="H49" s="114"/>
      <c r="I49" s="114"/>
      <c r="J49" s="114"/>
      <c r="K49" s="114"/>
      <c r="L49" s="114"/>
      <c r="M49" s="114"/>
      <c r="N49" s="114"/>
      <c r="O49" s="114"/>
      <c r="P49" s="114"/>
      <c r="Q49" s="114"/>
      <c r="R49" s="114"/>
      <c r="S49" s="114"/>
    </row>
    <row r="50" spans="1:19" ht="15" customHeight="1">
      <c r="A50" s="368" t="s">
        <v>999</v>
      </c>
      <c r="B50" s="359"/>
      <c r="C50" s="359"/>
      <c r="D50" s="114"/>
      <c r="E50" s="359"/>
      <c r="F50" s="359"/>
      <c r="G50" s="359"/>
      <c r="H50" s="359"/>
      <c r="I50" s="359"/>
      <c r="J50" s="358" t="s">
        <v>997</v>
      </c>
      <c r="K50" s="358"/>
      <c r="L50" s="358"/>
      <c r="M50" s="359"/>
      <c r="N50" s="359"/>
      <c r="O50" s="359"/>
      <c r="P50" s="359"/>
      <c r="Q50" s="359"/>
      <c r="R50" s="114"/>
      <c r="S50" s="114"/>
    </row>
    <row r="51" spans="1:19" ht="15" customHeight="1">
      <c r="A51" s="132"/>
      <c r="B51" s="114"/>
      <c r="C51" s="114"/>
      <c r="D51" s="114"/>
      <c r="E51" s="114"/>
      <c r="F51" s="114"/>
      <c r="G51" s="114"/>
      <c r="H51" s="114"/>
      <c r="I51" s="114"/>
      <c r="J51" s="114"/>
      <c r="K51" s="114"/>
      <c r="L51" s="114"/>
      <c r="M51" s="357" t="s">
        <v>997</v>
      </c>
      <c r="N51" s="114"/>
      <c r="O51" s="114"/>
      <c r="P51" s="114"/>
      <c r="Q51" s="114"/>
      <c r="R51" s="114"/>
      <c r="S51" s="114"/>
    </row>
  </sheetData>
  <mergeCells count="16">
    <mergeCell ref="A1:S1"/>
    <mergeCell ref="A2:S2"/>
    <mergeCell ref="A3:S3"/>
    <mergeCell ref="A4:S4"/>
    <mergeCell ref="C6:G6"/>
    <mergeCell ref="H6:L6"/>
    <mergeCell ref="M6:Q6"/>
    <mergeCell ref="R6:S6"/>
    <mergeCell ref="C28:G28"/>
    <mergeCell ref="H28:L28"/>
    <mergeCell ref="M28:Q28"/>
    <mergeCell ref="R28:S28"/>
    <mergeCell ref="C40:G40"/>
    <mergeCell ref="H40:L40"/>
    <mergeCell ref="M40:Q40"/>
    <mergeCell ref="R40:S40"/>
  </mergeCells>
  <pageMargins left="0.75" right="0.2" top="0.49" bottom="0.5" header="0.5" footer="0.5"/>
  <pageSetup scale="47"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dimension ref="A1:I210"/>
  <sheetViews>
    <sheetView workbookViewId="0">
      <selection activeCell="G15" sqref="G15"/>
    </sheetView>
  </sheetViews>
  <sheetFormatPr baseColWidth="10" defaultColWidth="9.140625" defaultRowHeight="15"/>
  <cols>
    <col min="1" max="1" width="82.85546875" customWidth="1"/>
    <col min="2" max="5" width="12.7109375" customWidth="1"/>
    <col min="6" max="6" width="11.42578125" customWidth="1"/>
    <col min="7" max="7" width="10.28515625" customWidth="1"/>
    <col min="8" max="256" width="11.42578125" customWidth="1"/>
    <col min="257" max="257" width="82.85546875" customWidth="1"/>
    <col min="258" max="261" width="12.7109375" customWidth="1"/>
    <col min="262" max="262" width="11.42578125" customWidth="1"/>
    <col min="263" max="263" width="10.28515625" customWidth="1"/>
    <col min="264" max="512" width="11.42578125" customWidth="1"/>
    <col min="513" max="513" width="82.85546875" customWidth="1"/>
    <col min="514" max="517" width="12.7109375" customWidth="1"/>
    <col min="518" max="518" width="11.42578125" customWidth="1"/>
    <col min="519" max="519" width="10.28515625" customWidth="1"/>
    <col min="520" max="768" width="11.42578125" customWidth="1"/>
    <col min="769" max="769" width="82.85546875" customWidth="1"/>
    <col min="770" max="773" width="12.7109375" customWidth="1"/>
    <col min="774" max="774" width="11.42578125" customWidth="1"/>
    <col min="775" max="775" width="10.28515625" customWidth="1"/>
    <col min="776" max="1024" width="11.42578125" customWidth="1"/>
    <col min="1025" max="1025" width="82.85546875" customWidth="1"/>
    <col min="1026" max="1029" width="12.7109375" customWidth="1"/>
    <col min="1030" max="1030" width="11.42578125" customWidth="1"/>
    <col min="1031" max="1031" width="10.28515625" customWidth="1"/>
    <col min="1032" max="1280" width="11.42578125" customWidth="1"/>
    <col min="1281" max="1281" width="82.85546875" customWidth="1"/>
    <col min="1282" max="1285" width="12.7109375" customWidth="1"/>
    <col min="1286" max="1286" width="11.42578125" customWidth="1"/>
    <col min="1287" max="1287" width="10.28515625" customWidth="1"/>
    <col min="1288" max="1536" width="11.42578125" customWidth="1"/>
    <col min="1537" max="1537" width="82.85546875" customWidth="1"/>
    <col min="1538" max="1541" width="12.7109375" customWidth="1"/>
    <col min="1542" max="1542" width="11.42578125" customWidth="1"/>
    <col min="1543" max="1543" width="10.28515625" customWidth="1"/>
    <col min="1544" max="1792" width="11.42578125" customWidth="1"/>
    <col min="1793" max="1793" width="82.85546875" customWidth="1"/>
    <col min="1794" max="1797" width="12.7109375" customWidth="1"/>
    <col min="1798" max="1798" width="11.42578125" customWidth="1"/>
    <col min="1799" max="1799" width="10.28515625" customWidth="1"/>
    <col min="1800" max="2048" width="11.42578125" customWidth="1"/>
    <col min="2049" max="2049" width="82.85546875" customWidth="1"/>
    <col min="2050" max="2053" width="12.7109375" customWidth="1"/>
    <col min="2054" max="2054" width="11.42578125" customWidth="1"/>
    <col min="2055" max="2055" width="10.28515625" customWidth="1"/>
    <col min="2056" max="2304" width="11.42578125" customWidth="1"/>
    <col min="2305" max="2305" width="82.85546875" customWidth="1"/>
    <col min="2306" max="2309" width="12.7109375" customWidth="1"/>
    <col min="2310" max="2310" width="11.42578125" customWidth="1"/>
    <col min="2311" max="2311" width="10.28515625" customWidth="1"/>
    <col min="2312" max="2560" width="11.42578125" customWidth="1"/>
    <col min="2561" max="2561" width="82.85546875" customWidth="1"/>
    <col min="2562" max="2565" width="12.7109375" customWidth="1"/>
    <col min="2566" max="2566" width="11.42578125" customWidth="1"/>
    <col min="2567" max="2567" width="10.28515625" customWidth="1"/>
    <col min="2568" max="2816" width="11.42578125" customWidth="1"/>
    <col min="2817" max="2817" width="82.85546875" customWidth="1"/>
    <col min="2818" max="2821" width="12.7109375" customWidth="1"/>
    <col min="2822" max="2822" width="11.42578125" customWidth="1"/>
    <col min="2823" max="2823" width="10.28515625" customWidth="1"/>
    <col min="2824" max="3072" width="11.42578125" customWidth="1"/>
    <col min="3073" max="3073" width="82.85546875" customWidth="1"/>
    <col min="3074" max="3077" width="12.7109375" customWidth="1"/>
    <col min="3078" max="3078" width="11.42578125" customWidth="1"/>
    <col min="3079" max="3079" width="10.28515625" customWidth="1"/>
    <col min="3080" max="3328" width="11.42578125" customWidth="1"/>
    <col min="3329" max="3329" width="82.85546875" customWidth="1"/>
    <col min="3330" max="3333" width="12.7109375" customWidth="1"/>
    <col min="3334" max="3334" width="11.42578125" customWidth="1"/>
    <col min="3335" max="3335" width="10.28515625" customWidth="1"/>
    <col min="3336" max="3584" width="11.42578125" customWidth="1"/>
    <col min="3585" max="3585" width="82.85546875" customWidth="1"/>
    <col min="3586" max="3589" width="12.7109375" customWidth="1"/>
    <col min="3590" max="3590" width="11.42578125" customWidth="1"/>
    <col min="3591" max="3591" width="10.28515625" customWidth="1"/>
    <col min="3592" max="3840" width="11.42578125" customWidth="1"/>
    <col min="3841" max="3841" width="82.85546875" customWidth="1"/>
    <col min="3842" max="3845" width="12.7109375" customWidth="1"/>
    <col min="3846" max="3846" width="11.42578125" customWidth="1"/>
    <col min="3847" max="3847" width="10.28515625" customWidth="1"/>
    <col min="3848" max="4096" width="11.42578125" customWidth="1"/>
    <col min="4097" max="4097" width="82.85546875" customWidth="1"/>
    <col min="4098" max="4101" width="12.7109375" customWidth="1"/>
    <col min="4102" max="4102" width="11.42578125" customWidth="1"/>
    <col min="4103" max="4103" width="10.28515625" customWidth="1"/>
    <col min="4104" max="4352" width="11.42578125" customWidth="1"/>
    <col min="4353" max="4353" width="82.85546875" customWidth="1"/>
    <col min="4354" max="4357" width="12.7109375" customWidth="1"/>
    <col min="4358" max="4358" width="11.42578125" customWidth="1"/>
    <col min="4359" max="4359" width="10.28515625" customWidth="1"/>
    <col min="4360" max="4608" width="11.42578125" customWidth="1"/>
    <col min="4609" max="4609" width="82.85546875" customWidth="1"/>
    <col min="4610" max="4613" width="12.7109375" customWidth="1"/>
    <col min="4614" max="4614" width="11.42578125" customWidth="1"/>
    <col min="4615" max="4615" width="10.28515625" customWidth="1"/>
    <col min="4616" max="4864" width="11.42578125" customWidth="1"/>
    <col min="4865" max="4865" width="82.85546875" customWidth="1"/>
    <col min="4866" max="4869" width="12.7109375" customWidth="1"/>
    <col min="4870" max="4870" width="11.42578125" customWidth="1"/>
    <col min="4871" max="4871" width="10.28515625" customWidth="1"/>
    <col min="4872" max="5120" width="11.42578125" customWidth="1"/>
    <col min="5121" max="5121" width="82.85546875" customWidth="1"/>
    <col min="5122" max="5125" width="12.7109375" customWidth="1"/>
    <col min="5126" max="5126" width="11.42578125" customWidth="1"/>
    <col min="5127" max="5127" width="10.28515625" customWidth="1"/>
    <col min="5128" max="5376" width="11.42578125" customWidth="1"/>
    <col min="5377" max="5377" width="82.85546875" customWidth="1"/>
    <col min="5378" max="5381" width="12.7109375" customWidth="1"/>
    <col min="5382" max="5382" width="11.42578125" customWidth="1"/>
    <col min="5383" max="5383" width="10.28515625" customWidth="1"/>
    <col min="5384" max="5632" width="11.42578125" customWidth="1"/>
    <col min="5633" max="5633" width="82.85546875" customWidth="1"/>
    <col min="5634" max="5637" width="12.7109375" customWidth="1"/>
    <col min="5638" max="5638" width="11.42578125" customWidth="1"/>
    <col min="5639" max="5639" width="10.28515625" customWidth="1"/>
    <col min="5640" max="5888" width="11.42578125" customWidth="1"/>
    <col min="5889" max="5889" width="82.85546875" customWidth="1"/>
    <col min="5890" max="5893" width="12.7109375" customWidth="1"/>
    <col min="5894" max="5894" width="11.42578125" customWidth="1"/>
    <col min="5895" max="5895" width="10.28515625" customWidth="1"/>
    <col min="5896" max="6144" width="11.42578125" customWidth="1"/>
    <col min="6145" max="6145" width="82.85546875" customWidth="1"/>
    <col min="6146" max="6149" width="12.7109375" customWidth="1"/>
    <col min="6150" max="6150" width="11.42578125" customWidth="1"/>
    <col min="6151" max="6151" width="10.28515625" customWidth="1"/>
    <col min="6152" max="6400" width="11.42578125" customWidth="1"/>
    <col min="6401" max="6401" width="82.85546875" customWidth="1"/>
    <col min="6402" max="6405" width="12.7109375" customWidth="1"/>
    <col min="6406" max="6406" width="11.42578125" customWidth="1"/>
    <col min="6407" max="6407" width="10.28515625" customWidth="1"/>
    <col min="6408" max="6656" width="11.42578125" customWidth="1"/>
    <col min="6657" max="6657" width="82.85546875" customWidth="1"/>
    <col min="6658" max="6661" width="12.7109375" customWidth="1"/>
    <col min="6662" max="6662" width="11.42578125" customWidth="1"/>
    <col min="6663" max="6663" width="10.28515625" customWidth="1"/>
    <col min="6664" max="6912" width="11.42578125" customWidth="1"/>
    <col min="6913" max="6913" width="82.85546875" customWidth="1"/>
    <col min="6914" max="6917" width="12.7109375" customWidth="1"/>
    <col min="6918" max="6918" width="11.42578125" customWidth="1"/>
    <col min="6919" max="6919" width="10.28515625" customWidth="1"/>
    <col min="6920" max="7168" width="11.42578125" customWidth="1"/>
    <col min="7169" max="7169" width="82.85546875" customWidth="1"/>
    <col min="7170" max="7173" width="12.7109375" customWidth="1"/>
    <col min="7174" max="7174" width="11.42578125" customWidth="1"/>
    <col min="7175" max="7175" width="10.28515625" customWidth="1"/>
    <col min="7176" max="7424" width="11.42578125" customWidth="1"/>
    <col min="7425" max="7425" width="82.85546875" customWidth="1"/>
    <col min="7426" max="7429" width="12.7109375" customWidth="1"/>
    <col min="7430" max="7430" width="11.42578125" customWidth="1"/>
    <col min="7431" max="7431" width="10.28515625" customWidth="1"/>
    <col min="7432" max="7680" width="11.42578125" customWidth="1"/>
    <col min="7681" max="7681" width="82.85546875" customWidth="1"/>
    <col min="7682" max="7685" width="12.7109375" customWidth="1"/>
    <col min="7686" max="7686" width="11.42578125" customWidth="1"/>
    <col min="7687" max="7687" width="10.28515625" customWidth="1"/>
    <col min="7688" max="7936" width="11.42578125" customWidth="1"/>
    <col min="7937" max="7937" width="82.85546875" customWidth="1"/>
    <col min="7938" max="7941" width="12.7109375" customWidth="1"/>
    <col min="7942" max="7942" width="11.42578125" customWidth="1"/>
    <col min="7943" max="7943" width="10.28515625" customWidth="1"/>
    <col min="7944" max="8192" width="11.42578125" customWidth="1"/>
    <col min="8193" max="8193" width="82.85546875" customWidth="1"/>
    <col min="8194" max="8197" width="12.7109375" customWidth="1"/>
    <col min="8198" max="8198" width="11.42578125" customWidth="1"/>
    <col min="8199" max="8199" width="10.28515625" customWidth="1"/>
    <col min="8200" max="8448" width="11.42578125" customWidth="1"/>
    <col min="8449" max="8449" width="82.85546875" customWidth="1"/>
    <col min="8450" max="8453" width="12.7109375" customWidth="1"/>
    <col min="8454" max="8454" width="11.42578125" customWidth="1"/>
    <col min="8455" max="8455" width="10.28515625" customWidth="1"/>
    <col min="8456" max="8704" width="11.42578125" customWidth="1"/>
    <col min="8705" max="8705" width="82.85546875" customWidth="1"/>
    <col min="8706" max="8709" width="12.7109375" customWidth="1"/>
    <col min="8710" max="8710" width="11.42578125" customWidth="1"/>
    <col min="8711" max="8711" width="10.28515625" customWidth="1"/>
    <col min="8712" max="8960" width="11.42578125" customWidth="1"/>
    <col min="8961" max="8961" width="82.85546875" customWidth="1"/>
    <col min="8962" max="8965" width="12.7109375" customWidth="1"/>
    <col min="8966" max="8966" width="11.42578125" customWidth="1"/>
    <col min="8967" max="8967" width="10.28515625" customWidth="1"/>
    <col min="8968" max="9216" width="11.42578125" customWidth="1"/>
    <col min="9217" max="9217" width="82.85546875" customWidth="1"/>
    <col min="9218" max="9221" width="12.7109375" customWidth="1"/>
    <col min="9222" max="9222" width="11.42578125" customWidth="1"/>
    <col min="9223" max="9223" width="10.28515625" customWidth="1"/>
    <col min="9224" max="9472" width="11.42578125" customWidth="1"/>
    <col min="9473" max="9473" width="82.85546875" customWidth="1"/>
    <col min="9474" max="9477" width="12.7109375" customWidth="1"/>
    <col min="9478" max="9478" width="11.42578125" customWidth="1"/>
    <col min="9479" max="9479" width="10.28515625" customWidth="1"/>
    <col min="9480" max="9728" width="11.42578125" customWidth="1"/>
    <col min="9729" max="9729" width="82.85546875" customWidth="1"/>
    <col min="9730" max="9733" width="12.7109375" customWidth="1"/>
    <col min="9734" max="9734" width="11.42578125" customWidth="1"/>
    <col min="9735" max="9735" width="10.28515625" customWidth="1"/>
    <col min="9736" max="9984" width="11.42578125" customWidth="1"/>
    <col min="9985" max="9985" width="82.85546875" customWidth="1"/>
    <col min="9986" max="9989" width="12.7109375" customWidth="1"/>
    <col min="9990" max="9990" width="11.42578125" customWidth="1"/>
    <col min="9991" max="9991" width="10.28515625" customWidth="1"/>
    <col min="9992" max="10240" width="11.42578125" customWidth="1"/>
    <col min="10241" max="10241" width="82.85546875" customWidth="1"/>
    <col min="10242" max="10245" width="12.7109375" customWidth="1"/>
    <col min="10246" max="10246" width="11.42578125" customWidth="1"/>
    <col min="10247" max="10247" width="10.28515625" customWidth="1"/>
    <col min="10248" max="10496" width="11.42578125" customWidth="1"/>
    <col min="10497" max="10497" width="82.85546875" customWidth="1"/>
    <col min="10498" max="10501" width="12.7109375" customWidth="1"/>
    <col min="10502" max="10502" width="11.42578125" customWidth="1"/>
    <col min="10503" max="10503" width="10.28515625" customWidth="1"/>
    <col min="10504" max="10752" width="11.42578125" customWidth="1"/>
    <col min="10753" max="10753" width="82.85546875" customWidth="1"/>
    <col min="10754" max="10757" width="12.7109375" customWidth="1"/>
    <col min="10758" max="10758" width="11.42578125" customWidth="1"/>
    <col min="10759" max="10759" width="10.28515625" customWidth="1"/>
    <col min="10760" max="11008" width="11.42578125" customWidth="1"/>
    <col min="11009" max="11009" width="82.85546875" customWidth="1"/>
    <col min="11010" max="11013" width="12.7109375" customWidth="1"/>
    <col min="11014" max="11014" width="11.42578125" customWidth="1"/>
    <col min="11015" max="11015" width="10.28515625" customWidth="1"/>
    <col min="11016" max="11264" width="11.42578125" customWidth="1"/>
    <col min="11265" max="11265" width="82.85546875" customWidth="1"/>
    <col min="11266" max="11269" width="12.7109375" customWidth="1"/>
    <col min="11270" max="11270" width="11.42578125" customWidth="1"/>
    <col min="11271" max="11271" width="10.28515625" customWidth="1"/>
    <col min="11272" max="11520" width="11.42578125" customWidth="1"/>
    <col min="11521" max="11521" width="82.85546875" customWidth="1"/>
    <col min="11522" max="11525" width="12.7109375" customWidth="1"/>
    <col min="11526" max="11526" width="11.42578125" customWidth="1"/>
    <col min="11527" max="11527" width="10.28515625" customWidth="1"/>
    <col min="11528" max="11776" width="11.42578125" customWidth="1"/>
    <col min="11777" max="11777" width="82.85546875" customWidth="1"/>
    <col min="11778" max="11781" width="12.7109375" customWidth="1"/>
    <col min="11782" max="11782" width="11.42578125" customWidth="1"/>
    <col min="11783" max="11783" width="10.28515625" customWidth="1"/>
    <col min="11784" max="12032" width="11.42578125" customWidth="1"/>
    <col min="12033" max="12033" width="82.85546875" customWidth="1"/>
    <col min="12034" max="12037" width="12.7109375" customWidth="1"/>
    <col min="12038" max="12038" width="11.42578125" customWidth="1"/>
    <col min="12039" max="12039" width="10.28515625" customWidth="1"/>
    <col min="12040" max="12288" width="11.42578125" customWidth="1"/>
    <col min="12289" max="12289" width="82.85546875" customWidth="1"/>
    <col min="12290" max="12293" width="12.7109375" customWidth="1"/>
    <col min="12294" max="12294" width="11.42578125" customWidth="1"/>
    <col min="12295" max="12295" width="10.28515625" customWidth="1"/>
    <col min="12296" max="12544" width="11.42578125" customWidth="1"/>
    <col min="12545" max="12545" width="82.85546875" customWidth="1"/>
    <col min="12546" max="12549" width="12.7109375" customWidth="1"/>
    <col min="12550" max="12550" width="11.42578125" customWidth="1"/>
    <col min="12551" max="12551" width="10.28515625" customWidth="1"/>
    <col min="12552" max="12800" width="11.42578125" customWidth="1"/>
    <col min="12801" max="12801" width="82.85546875" customWidth="1"/>
    <col min="12802" max="12805" width="12.7109375" customWidth="1"/>
    <col min="12806" max="12806" width="11.42578125" customWidth="1"/>
    <col min="12807" max="12807" width="10.28515625" customWidth="1"/>
    <col min="12808" max="13056" width="11.42578125" customWidth="1"/>
    <col min="13057" max="13057" width="82.85546875" customWidth="1"/>
    <col min="13058" max="13061" width="12.7109375" customWidth="1"/>
    <col min="13062" max="13062" width="11.42578125" customWidth="1"/>
    <col min="13063" max="13063" width="10.28515625" customWidth="1"/>
    <col min="13064" max="13312" width="11.42578125" customWidth="1"/>
    <col min="13313" max="13313" width="82.85546875" customWidth="1"/>
    <col min="13314" max="13317" width="12.7109375" customWidth="1"/>
    <col min="13318" max="13318" width="11.42578125" customWidth="1"/>
    <col min="13319" max="13319" width="10.28515625" customWidth="1"/>
    <col min="13320" max="13568" width="11.42578125" customWidth="1"/>
    <col min="13569" max="13569" width="82.85546875" customWidth="1"/>
    <col min="13570" max="13573" width="12.7109375" customWidth="1"/>
    <col min="13574" max="13574" width="11.42578125" customWidth="1"/>
    <col min="13575" max="13575" width="10.28515625" customWidth="1"/>
    <col min="13576" max="13824" width="11.42578125" customWidth="1"/>
    <col min="13825" max="13825" width="82.85546875" customWidth="1"/>
    <col min="13826" max="13829" width="12.7109375" customWidth="1"/>
    <col min="13830" max="13830" width="11.42578125" customWidth="1"/>
    <col min="13831" max="13831" width="10.28515625" customWidth="1"/>
    <col min="13832" max="14080" width="11.42578125" customWidth="1"/>
    <col min="14081" max="14081" width="82.85546875" customWidth="1"/>
    <col min="14082" max="14085" width="12.7109375" customWidth="1"/>
    <col min="14086" max="14086" width="11.42578125" customWidth="1"/>
    <col min="14087" max="14087" width="10.28515625" customWidth="1"/>
    <col min="14088" max="14336" width="11.42578125" customWidth="1"/>
    <col min="14337" max="14337" width="82.85546875" customWidth="1"/>
    <col min="14338" max="14341" width="12.7109375" customWidth="1"/>
    <col min="14342" max="14342" width="11.42578125" customWidth="1"/>
    <col min="14343" max="14343" width="10.28515625" customWidth="1"/>
    <col min="14344" max="14592" width="11.42578125" customWidth="1"/>
    <col min="14593" max="14593" width="82.85546875" customWidth="1"/>
    <col min="14594" max="14597" width="12.7109375" customWidth="1"/>
    <col min="14598" max="14598" width="11.42578125" customWidth="1"/>
    <col min="14599" max="14599" width="10.28515625" customWidth="1"/>
    <col min="14600" max="14848" width="11.42578125" customWidth="1"/>
    <col min="14849" max="14849" width="82.85546875" customWidth="1"/>
    <col min="14850" max="14853" width="12.7109375" customWidth="1"/>
    <col min="14854" max="14854" width="11.42578125" customWidth="1"/>
    <col min="14855" max="14855" width="10.28515625" customWidth="1"/>
    <col min="14856" max="15104" width="11.42578125" customWidth="1"/>
    <col min="15105" max="15105" width="82.85546875" customWidth="1"/>
    <col min="15106" max="15109" width="12.7109375" customWidth="1"/>
    <col min="15110" max="15110" width="11.42578125" customWidth="1"/>
    <col min="15111" max="15111" width="10.28515625" customWidth="1"/>
    <col min="15112" max="15360" width="11.42578125" customWidth="1"/>
    <col min="15361" max="15361" width="82.85546875" customWidth="1"/>
    <col min="15362" max="15365" width="12.7109375" customWidth="1"/>
    <col min="15366" max="15366" width="11.42578125" customWidth="1"/>
    <col min="15367" max="15367" width="10.28515625" customWidth="1"/>
    <col min="15368" max="15616" width="11.42578125" customWidth="1"/>
    <col min="15617" max="15617" width="82.85546875" customWidth="1"/>
    <col min="15618" max="15621" width="12.7109375" customWidth="1"/>
    <col min="15622" max="15622" width="11.42578125" customWidth="1"/>
    <col min="15623" max="15623" width="10.28515625" customWidth="1"/>
    <col min="15624" max="15872" width="11.42578125" customWidth="1"/>
    <col min="15873" max="15873" width="82.85546875" customWidth="1"/>
    <col min="15874" max="15877" width="12.7109375" customWidth="1"/>
    <col min="15878" max="15878" width="11.42578125" customWidth="1"/>
    <col min="15879" max="15879" width="10.28515625" customWidth="1"/>
    <col min="15880" max="16128" width="11.42578125" customWidth="1"/>
    <col min="16129" max="16129" width="82.85546875" customWidth="1"/>
    <col min="16130" max="16133" width="12.7109375" customWidth="1"/>
    <col min="16134" max="16134" width="11.42578125" customWidth="1"/>
    <col min="16135" max="16135" width="10.28515625" customWidth="1"/>
    <col min="16136" max="16384" width="11.42578125" customWidth="1"/>
  </cols>
  <sheetData>
    <row r="1" spans="1:5" ht="30" customHeight="1">
      <c r="A1" s="760" t="s">
        <v>347</v>
      </c>
      <c r="B1" s="760"/>
      <c r="C1" s="760"/>
      <c r="D1" s="760"/>
      <c r="E1" s="760"/>
    </row>
    <row r="2" spans="1:5" ht="18">
      <c r="A2" s="761" t="s">
        <v>947</v>
      </c>
      <c r="B2" s="761"/>
      <c r="C2" s="761"/>
      <c r="D2" s="761"/>
      <c r="E2" s="761"/>
    </row>
    <row r="3" spans="1:5" ht="18">
      <c r="A3" s="761" t="s">
        <v>2</v>
      </c>
      <c r="B3" s="761"/>
      <c r="C3" s="761"/>
      <c r="D3" s="761"/>
      <c r="E3" s="761"/>
    </row>
    <row r="4" spans="1:5" ht="30" customHeight="1">
      <c r="A4" s="765" t="s">
        <v>3</v>
      </c>
      <c r="B4" s="765"/>
      <c r="C4" s="765"/>
      <c r="D4" s="765"/>
      <c r="E4" s="765"/>
    </row>
    <row r="5" spans="1:5" ht="15.75" thickBot="1">
      <c r="A5" s="22"/>
      <c r="B5" s="73"/>
      <c r="C5" s="369"/>
      <c r="D5" s="369"/>
      <c r="E5" s="370"/>
    </row>
    <row r="6" spans="1:5" ht="30" customHeight="1" thickTop="1" thickBot="1">
      <c r="A6" s="371" t="s">
        <v>948</v>
      </c>
      <c r="B6" s="372" t="s">
        <v>349</v>
      </c>
      <c r="C6" s="372" t="s">
        <v>348</v>
      </c>
      <c r="D6" s="373" t="s">
        <v>444</v>
      </c>
      <c r="E6" s="372" t="s">
        <v>949</v>
      </c>
    </row>
    <row r="7" spans="1:5" ht="15.75" thickTop="1">
      <c r="A7" s="374" t="s">
        <v>950</v>
      </c>
      <c r="B7" s="37">
        <v>332198.03655999998</v>
      </c>
      <c r="C7" s="37">
        <v>0</v>
      </c>
      <c r="D7" s="37">
        <v>332198.03655999998</v>
      </c>
      <c r="E7" s="322">
        <v>8.3437541527828188E-2</v>
      </c>
    </row>
    <row r="8" spans="1:5">
      <c r="A8" s="374" t="s">
        <v>951</v>
      </c>
      <c r="B8" s="37">
        <v>285903.41777999996</v>
      </c>
      <c r="C8" s="37">
        <v>0</v>
      </c>
      <c r="D8" s="37">
        <v>285903.41777999996</v>
      </c>
      <c r="E8" s="322">
        <v>7.1809811222825135E-2</v>
      </c>
    </row>
    <row r="9" spans="1:5">
      <c r="A9" s="374" t="s">
        <v>952</v>
      </c>
      <c r="B9" s="37">
        <v>1204586.77779</v>
      </c>
      <c r="C9" s="37">
        <v>84000.045709999991</v>
      </c>
      <c r="D9" s="37">
        <v>1288586.8234999999</v>
      </c>
      <c r="E9" s="322">
        <v>0.32365187257382949</v>
      </c>
    </row>
    <row r="10" spans="1:5">
      <c r="A10" s="374" t="s">
        <v>953</v>
      </c>
      <c r="B10" s="37">
        <v>394053.98655999999</v>
      </c>
      <c r="C10" s="37">
        <v>134256.30661000003</v>
      </c>
      <c r="D10" s="37">
        <v>528310.29316999996</v>
      </c>
      <c r="E10" s="322">
        <v>0.13269467960262699</v>
      </c>
    </row>
    <row r="11" spans="1:5">
      <c r="A11" s="374" t="s">
        <v>954</v>
      </c>
      <c r="B11" s="37">
        <v>149930.90127999999</v>
      </c>
      <c r="C11" s="37">
        <v>57639.807460000004</v>
      </c>
      <c r="D11" s="37">
        <v>207570.70874</v>
      </c>
      <c r="E11" s="322">
        <v>5.2135135444505779E-2</v>
      </c>
    </row>
    <row r="12" spans="1:5">
      <c r="A12" s="374" t="s">
        <v>955</v>
      </c>
      <c r="B12" s="37">
        <v>208679.12233000001</v>
      </c>
      <c r="C12" s="37">
        <v>50909.594850000001</v>
      </c>
      <c r="D12" s="37">
        <v>259588.71718000001</v>
      </c>
      <c r="E12" s="322">
        <v>6.5200398515750643E-2</v>
      </c>
    </row>
    <row r="13" spans="1:5">
      <c r="A13" s="374" t="s">
        <v>956</v>
      </c>
      <c r="B13" s="37">
        <v>78387.149120000002</v>
      </c>
      <c r="C13" s="37">
        <v>34223.839719999996</v>
      </c>
      <c r="D13" s="37">
        <v>112610.98884000001</v>
      </c>
      <c r="E13" s="322">
        <v>2.8284285347153885E-2</v>
      </c>
    </row>
    <row r="14" spans="1:5">
      <c r="A14" s="374" t="s">
        <v>957</v>
      </c>
      <c r="B14" s="37">
        <v>81851.30962</v>
      </c>
      <c r="C14" s="37">
        <v>21674.072459999999</v>
      </c>
      <c r="D14" s="37">
        <v>103525.38208</v>
      </c>
      <c r="E14" s="322">
        <v>2.6002270982490121E-2</v>
      </c>
    </row>
    <row r="15" spans="1:5">
      <c r="A15" s="374" t="s">
        <v>958</v>
      </c>
      <c r="B15" s="37">
        <v>54067.04911</v>
      </c>
      <c r="C15" s="37">
        <v>11213.392679999999</v>
      </c>
      <c r="D15" s="37">
        <v>65280.441789999997</v>
      </c>
      <c r="E15" s="322">
        <v>1.6396362932218338E-2</v>
      </c>
    </row>
    <row r="16" spans="1:5">
      <c r="A16" s="374" t="s">
        <v>959</v>
      </c>
      <c r="B16" s="37">
        <v>127920.93411</v>
      </c>
      <c r="C16" s="37">
        <v>16324.95854</v>
      </c>
      <c r="D16" s="37">
        <v>144245.89264999999</v>
      </c>
      <c r="E16" s="322">
        <v>3.6229963255755802E-2</v>
      </c>
    </row>
    <row r="17" spans="1:9">
      <c r="A17" s="374" t="s">
        <v>960</v>
      </c>
      <c r="B17" s="37">
        <v>239436.42365000001</v>
      </c>
      <c r="C17" s="37">
        <v>50071.725270000003</v>
      </c>
      <c r="D17" s="37">
        <v>289508.14892000001</v>
      </c>
      <c r="E17" s="322">
        <v>7.2715204605955763E-2</v>
      </c>
    </row>
    <row r="18" spans="1:9">
      <c r="A18" s="374" t="s">
        <v>961</v>
      </c>
      <c r="B18" s="37">
        <v>208034.03346000001</v>
      </c>
      <c r="C18" s="37">
        <v>32396.10238</v>
      </c>
      <c r="D18" s="37">
        <v>240430.13584</v>
      </c>
      <c r="E18" s="322">
        <v>6.0388374511262569E-2</v>
      </c>
    </row>
    <row r="19" spans="1:9">
      <c r="A19" s="374" t="s">
        <v>962</v>
      </c>
      <c r="B19" s="37">
        <v>34744.343159999997</v>
      </c>
      <c r="C19" s="37">
        <v>10126.400019999999</v>
      </c>
      <c r="D19" s="37">
        <v>44870.743179999998</v>
      </c>
      <c r="E19" s="322">
        <v>1.12700982107989E-2</v>
      </c>
    </row>
    <row r="20" spans="1:9" ht="15.75" thickBot="1">
      <c r="A20" s="374" t="s">
        <v>963</v>
      </c>
      <c r="B20" s="37">
        <v>74159.053050000002</v>
      </c>
      <c r="C20" s="37">
        <v>4608.9242400000003</v>
      </c>
      <c r="D20" s="37">
        <v>78767.97729000001</v>
      </c>
      <c r="E20" s="322">
        <v>1.9784001266998349E-2</v>
      </c>
      <c r="G20" s="375"/>
    </row>
    <row r="21" spans="1:9" ht="16.5" thickTop="1" thickBot="1">
      <c r="A21" s="371" t="s">
        <v>8</v>
      </c>
      <c r="B21" s="376">
        <v>3473952.5375800002</v>
      </c>
      <c r="C21" s="376">
        <v>507445.16993999999</v>
      </c>
      <c r="D21" s="376">
        <v>3981397.7075200002</v>
      </c>
      <c r="E21" s="377">
        <v>1</v>
      </c>
      <c r="G21" s="378">
        <f>D105+D147+D189+D63</f>
        <v>3981397.7075199997</v>
      </c>
      <c r="H21" s="378"/>
      <c r="I21" s="378"/>
    </row>
    <row r="22" spans="1:9" ht="16.5" thickTop="1" thickBot="1">
      <c r="A22" s="379" t="s">
        <v>964</v>
      </c>
      <c r="B22" s="322">
        <v>0.87254597324413341</v>
      </c>
      <c r="C22" s="322">
        <v>0.12745402675586659</v>
      </c>
      <c r="D22" s="322">
        <v>1</v>
      </c>
      <c r="E22" s="85"/>
      <c r="G22" s="378"/>
      <c r="H22" s="378"/>
      <c r="I22" s="378"/>
    </row>
    <row r="23" spans="1:9" ht="30" customHeight="1" thickTop="1" thickBot="1">
      <c r="A23" s="380" t="s">
        <v>965</v>
      </c>
      <c r="B23" s="372" t="s">
        <v>349</v>
      </c>
      <c r="C23" s="372" t="s">
        <v>348</v>
      </c>
      <c r="D23" s="373" t="s">
        <v>444</v>
      </c>
      <c r="E23" s="372" t="s">
        <v>815</v>
      </c>
    </row>
    <row r="24" spans="1:9" ht="15.75" thickTop="1">
      <c r="A24" s="374" t="s">
        <v>950</v>
      </c>
      <c r="B24" s="37">
        <v>7</v>
      </c>
      <c r="C24" s="37">
        <v>0</v>
      </c>
      <c r="D24" s="37">
        <v>7</v>
      </c>
      <c r="E24" s="322">
        <v>1.3620584984667113E-5</v>
      </c>
    </row>
    <row r="25" spans="1:9">
      <c r="A25" s="374" t="s">
        <v>951</v>
      </c>
      <c r="B25" s="37">
        <v>32</v>
      </c>
      <c r="C25" s="37">
        <v>0</v>
      </c>
      <c r="D25" s="37">
        <v>32</v>
      </c>
      <c r="E25" s="322">
        <v>6.2265531358478228E-5</v>
      </c>
    </row>
    <row r="26" spans="1:9">
      <c r="A26" s="374" t="s">
        <v>952</v>
      </c>
      <c r="B26" s="37">
        <v>245</v>
      </c>
      <c r="C26" s="37">
        <v>21</v>
      </c>
      <c r="D26" s="37">
        <v>266</v>
      </c>
      <c r="E26" s="322">
        <v>5.1758222941735029E-4</v>
      </c>
    </row>
    <row r="27" spans="1:9">
      <c r="A27" s="374" t="s">
        <v>953</v>
      </c>
      <c r="B27" s="37">
        <v>164</v>
      </c>
      <c r="C27" s="37">
        <v>54</v>
      </c>
      <c r="D27" s="37">
        <v>218</v>
      </c>
      <c r="E27" s="322">
        <v>4.2418393237963293E-4</v>
      </c>
    </row>
    <row r="28" spans="1:9">
      <c r="A28" s="374" t="s">
        <v>954</v>
      </c>
      <c r="B28" s="37">
        <v>151</v>
      </c>
      <c r="C28" s="37">
        <v>60</v>
      </c>
      <c r="D28" s="37">
        <v>211</v>
      </c>
      <c r="E28" s="322">
        <v>4.1056334739496584E-4</v>
      </c>
    </row>
    <row r="29" spans="1:9">
      <c r="A29" s="374" t="s">
        <v>955</v>
      </c>
      <c r="B29" s="37">
        <v>423</v>
      </c>
      <c r="C29" s="37">
        <v>101</v>
      </c>
      <c r="D29" s="37">
        <v>524</v>
      </c>
      <c r="E29" s="322">
        <v>1.0195980759950809E-3</v>
      </c>
    </row>
    <row r="30" spans="1:9">
      <c r="A30" s="374" t="s">
        <v>956</v>
      </c>
      <c r="B30" s="37">
        <v>296</v>
      </c>
      <c r="C30" s="37">
        <v>125</v>
      </c>
      <c r="D30" s="37">
        <v>421</v>
      </c>
      <c r="E30" s="322">
        <v>8.1918089693497917E-4</v>
      </c>
    </row>
    <row r="31" spans="1:9">
      <c r="A31" s="374" t="s">
        <v>957</v>
      </c>
      <c r="B31" s="37">
        <v>489</v>
      </c>
      <c r="C31" s="37">
        <v>128</v>
      </c>
      <c r="D31" s="37">
        <v>617</v>
      </c>
      <c r="E31" s="322">
        <v>1.2005572765056583E-3</v>
      </c>
    </row>
    <row r="32" spans="1:9">
      <c r="A32" s="374" t="s">
        <v>958</v>
      </c>
      <c r="B32" s="37">
        <v>455</v>
      </c>
      <c r="C32" s="37">
        <v>94</v>
      </c>
      <c r="D32" s="37">
        <v>549</v>
      </c>
      <c r="E32" s="322">
        <v>1.0682430223688921E-3</v>
      </c>
    </row>
    <row r="33" spans="1:5">
      <c r="A33" s="374" t="s">
        <v>959</v>
      </c>
      <c r="B33" s="37">
        <v>1504</v>
      </c>
      <c r="C33" s="37">
        <v>192</v>
      </c>
      <c r="D33" s="37">
        <v>1696</v>
      </c>
      <c r="E33" s="322">
        <v>3.3000731619993464E-3</v>
      </c>
    </row>
    <row r="34" spans="1:5">
      <c r="A34" s="374" t="s">
        <v>960</v>
      </c>
      <c r="B34" s="37">
        <v>4699</v>
      </c>
      <c r="C34" s="37">
        <v>1074</v>
      </c>
      <c r="D34" s="37">
        <v>5773</v>
      </c>
      <c r="E34" s="322">
        <v>1.1233091016640464E-2</v>
      </c>
    </row>
    <row r="35" spans="1:5">
      <c r="A35" s="374" t="s">
        <v>961</v>
      </c>
      <c r="B35" s="37">
        <v>13047</v>
      </c>
      <c r="C35" s="37">
        <v>2007</v>
      </c>
      <c r="D35" s="37">
        <v>15054</v>
      </c>
      <c r="E35" s="322">
        <v>2.9292040908454102E-2</v>
      </c>
    </row>
    <row r="36" spans="1:5">
      <c r="A36" s="374" t="s">
        <v>962</v>
      </c>
      <c r="B36" s="37">
        <v>7097</v>
      </c>
      <c r="C36" s="37">
        <v>1698</v>
      </c>
      <c r="D36" s="37">
        <v>8795</v>
      </c>
      <c r="E36" s="322">
        <v>1.7113292134306752E-2</v>
      </c>
    </row>
    <row r="37" spans="1:5" ht="15.75" thickBot="1">
      <c r="A37" s="374" t="s">
        <v>963</v>
      </c>
      <c r="B37" s="37">
        <v>456274</v>
      </c>
      <c r="C37" s="37">
        <v>23491</v>
      </c>
      <c r="D37" s="37">
        <v>479765</v>
      </c>
      <c r="E37" s="322">
        <v>0.93352570788125966</v>
      </c>
    </row>
    <row r="38" spans="1:5" ht="16.5" thickTop="1" thickBot="1">
      <c r="A38" s="371" t="s">
        <v>8</v>
      </c>
      <c r="B38" s="376">
        <v>484883</v>
      </c>
      <c r="C38" s="376">
        <v>29045</v>
      </c>
      <c r="D38" s="376">
        <v>513928</v>
      </c>
      <c r="E38" s="377">
        <v>1</v>
      </c>
    </row>
    <row r="39" spans="1:5" ht="15.75" thickTop="1">
      <c r="A39" s="379" t="s">
        <v>964</v>
      </c>
      <c r="B39" s="322">
        <v>0.94348430130290628</v>
      </c>
      <c r="C39" s="322">
        <v>5.6515698697093754E-2</v>
      </c>
      <c r="D39" s="322">
        <v>1</v>
      </c>
      <c r="E39" s="381"/>
    </row>
    <row r="40" spans="1:5" ht="15.75" thickBot="1">
      <c r="A40" s="382"/>
      <c r="B40" s="383"/>
      <c r="C40" s="383"/>
      <c r="D40" s="384"/>
      <c r="E40" s="384"/>
    </row>
    <row r="41" spans="1:5" ht="36.75" customHeight="1" thickTop="1">
      <c r="A41" s="807" t="s">
        <v>1000</v>
      </c>
      <c r="B41" s="808"/>
      <c r="C41" s="808"/>
      <c r="D41" s="808"/>
      <c r="E41" s="808"/>
    </row>
    <row r="42" spans="1:5">
      <c r="A42" s="385"/>
      <c r="B42" s="386"/>
      <c r="C42" s="386"/>
      <c r="D42" s="386"/>
      <c r="E42" s="386"/>
    </row>
    <row r="43" spans="1:5" ht="30" customHeight="1">
      <c r="A43" s="760" t="s">
        <v>347</v>
      </c>
      <c r="B43" s="760"/>
      <c r="C43" s="760"/>
      <c r="D43" s="760"/>
      <c r="E43" s="760"/>
    </row>
    <row r="44" spans="1:5" ht="18">
      <c r="A44" s="761" t="s">
        <v>967</v>
      </c>
      <c r="B44" s="761"/>
      <c r="C44" s="761"/>
      <c r="D44" s="761"/>
      <c r="E44" s="761"/>
    </row>
    <row r="45" spans="1:5" ht="18">
      <c r="A45" s="761" t="s">
        <v>2</v>
      </c>
      <c r="B45" s="761"/>
      <c r="C45" s="761"/>
      <c r="D45" s="761"/>
      <c r="E45" s="761"/>
    </row>
    <row r="46" spans="1:5" ht="30" customHeight="1">
      <c r="A46" s="765" t="s">
        <v>3</v>
      </c>
      <c r="B46" s="765"/>
      <c r="C46" s="765"/>
      <c r="D46" s="765"/>
      <c r="E46" s="765"/>
    </row>
    <row r="47" spans="1:5" ht="15.75" thickBot="1">
      <c r="A47" s="22"/>
      <c r="B47" s="73"/>
      <c r="C47" s="369"/>
      <c r="D47" s="369"/>
      <c r="E47" s="370"/>
    </row>
    <row r="48" spans="1:5" ht="30" customHeight="1" thickTop="1" thickBot="1">
      <c r="A48" s="371" t="s">
        <v>948</v>
      </c>
      <c r="B48" s="372" t="s">
        <v>349</v>
      </c>
      <c r="C48" s="372" t="s">
        <v>348</v>
      </c>
      <c r="D48" s="373" t="s">
        <v>444</v>
      </c>
      <c r="E48" s="372" t="s">
        <v>949</v>
      </c>
    </row>
    <row r="49" spans="1:7" ht="15.75" thickTop="1">
      <c r="A49" s="374" t="s">
        <v>950</v>
      </c>
      <c r="B49" s="37">
        <v>80174.132949999999</v>
      </c>
      <c r="C49" s="37">
        <v>0</v>
      </c>
      <c r="D49" s="37">
        <v>80174.132949999999</v>
      </c>
      <c r="E49" s="322">
        <f>D49/$D$63</f>
        <v>0.48865155041190855</v>
      </c>
    </row>
    <row r="50" spans="1:7">
      <c r="A50" s="374" t="s">
        <v>951</v>
      </c>
      <c r="B50" s="37">
        <v>16741.25877</v>
      </c>
      <c r="C50" s="37">
        <v>0</v>
      </c>
      <c r="D50" s="37">
        <v>16741.25877</v>
      </c>
      <c r="E50" s="322">
        <f t="shared" ref="E50:E63" si="0">D50/$D$63</f>
        <v>0.10203592795832613</v>
      </c>
    </row>
    <row r="51" spans="1:7">
      <c r="A51" s="374" t="s">
        <v>952</v>
      </c>
      <c r="B51" s="37">
        <v>14604.20566</v>
      </c>
      <c r="C51" s="37">
        <v>0</v>
      </c>
      <c r="D51" s="37">
        <v>14604.20566</v>
      </c>
      <c r="E51" s="322">
        <f t="shared" si="0"/>
        <v>8.9010850204565506E-2</v>
      </c>
    </row>
    <row r="52" spans="1:7">
      <c r="A52" s="374" t="s">
        <v>953</v>
      </c>
      <c r="B52" s="37">
        <v>15054.845589999999</v>
      </c>
      <c r="C52" s="37">
        <v>2014.0615</v>
      </c>
      <c r="D52" s="37">
        <v>17068.907090000001</v>
      </c>
      <c r="E52" s="322">
        <f t="shared" si="0"/>
        <v>0.10403290446018248</v>
      </c>
    </row>
    <row r="53" spans="1:7">
      <c r="A53" s="374" t="s">
        <v>954</v>
      </c>
      <c r="B53" s="37">
        <v>8089.3523399999995</v>
      </c>
      <c r="C53" s="37">
        <v>3060.3277200000002</v>
      </c>
      <c r="D53" s="37">
        <v>11149.680059999999</v>
      </c>
      <c r="E53" s="322">
        <f t="shared" si="0"/>
        <v>6.7955938498437368E-2</v>
      </c>
    </row>
    <row r="54" spans="1:7">
      <c r="A54" s="374" t="s">
        <v>955</v>
      </c>
      <c r="B54" s="37">
        <v>7677.86312</v>
      </c>
      <c r="C54" s="37">
        <v>2407.8028899999999</v>
      </c>
      <c r="D54" s="37">
        <v>10085.666010000001</v>
      </c>
      <c r="E54" s="322">
        <f t="shared" si="0"/>
        <v>6.1470902788518252E-2</v>
      </c>
    </row>
    <row r="55" spans="1:7">
      <c r="A55" s="374" t="s">
        <v>956</v>
      </c>
      <c r="B55" s="37">
        <v>3350.6410799999999</v>
      </c>
      <c r="C55" s="37">
        <v>2189.49181</v>
      </c>
      <c r="D55" s="37">
        <v>5540.1328899999999</v>
      </c>
      <c r="E55" s="322">
        <f t="shared" si="0"/>
        <v>3.376643346894477E-2</v>
      </c>
    </row>
    <row r="56" spans="1:7">
      <c r="A56" s="374" t="s">
        <v>957</v>
      </c>
      <c r="B56" s="37">
        <v>2244.7786000000001</v>
      </c>
      <c r="C56" s="37">
        <v>655.73873000000003</v>
      </c>
      <c r="D56" s="37">
        <v>2900.5173300000001</v>
      </c>
      <c r="E56" s="322">
        <f t="shared" si="0"/>
        <v>1.76782989494258E-2</v>
      </c>
    </row>
    <row r="57" spans="1:7">
      <c r="A57" s="374" t="s">
        <v>958</v>
      </c>
      <c r="B57" s="37">
        <v>766.98155000000008</v>
      </c>
      <c r="C57" s="37">
        <v>134.73317</v>
      </c>
      <c r="D57" s="37">
        <v>901.71472000000006</v>
      </c>
      <c r="E57" s="322">
        <f t="shared" si="0"/>
        <v>5.495841111646721E-3</v>
      </c>
    </row>
    <row r="58" spans="1:7">
      <c r="A58" s="374" t="s">
        <v>959</v>
      </c>
      <c r="B58" s="37">
        <v>737.55630000000008</v>
      </c>
      <c r="C58" s="37">
        <v>394.75571000000002</v>
      </c>
      <c r="D58" s="37">
        <v>1132.3120100000001</v>
      </c>
      <c r="E58" s="322">
        <f t="shared" si="0"/>
        <v>6.9013034363787848E-3</v>
      </c>
    </row>
    <row r="59" spans="1:7">
      <c r="A59" s="374" t="s">
        <v>960</v>
      </c>
      <c r="B59" s="37">
        <v>1077.3629599999999</v>
      </c>
      <c r="C59" s="37">
        <v>452.37776000000002</v>
      </c>
      <c r="D59" s="37">
        <v>1529.74072</v>
      </c>
      <c r="E59" s="322">
        <f t="shared" si="0"/>
        <v>9.3235828945279452E-3</v>
      </c>
    </row>
    <row r="60" spans="1:7">
      <c r="A60" s="374" t="s">
        <v>961</v>
      </c>
      <c r="B60" s="37">
        <v>1117.2384099999999</v>
      </c>
      <c r="C60" s="37">
        <v>346.08629999999999</v>
      </c>
      <c r="D60" s="37">
        <v>1463.3247099999999</v>
      </c>
      <c r="E60" s="322">
        <f t="shared" si="0"/>
        <v>8.9187854235167809E-3</v>
      </c>
    </row>
    <row r="61" spans="1:7">
      <c r="A61" s="374" t="s">
        <v>962</v>
      </c>
      <c r="B61" s="37">
        <v>149.58257</v>
      </c>
      <c r="C61" s="37">
        <v>55.186690000000006</v>
      </c>
      <c r="D61" s="37">
        <v>204.76926</v>
      </c>
      <c r="E61" s="322">
        <f t="shared" si="0"/>
        <v>1.248043635696084E-3</v>
      </c>
    </row>
    <row r="62" spans="1:7" ht="15.75" thickBot="1">
      <c r="A62" s="374" t="s">
        <v>963</v>
      </c>
      <c r="B62" s="37">
        <v>475.27861999999999</v>
      </c>
      <c r="C62" s="37">
        <v>100.55519</v>
      </c>
      <c r="D62" s="37">
        <v>575.83380999999997</v>
      </c>
      <c r="E62" s="322">
        <f t="shared" si="0"/>
        <v>3.5096367579251302E-3</v>
      </c>
    </row>
    <row r="63" spans="1:7" ht="16.5" thickTop="1" thickBot="1">
      <c r="A63" s="371" t="s">
        <v>8</v>
      </c>
      <c r="B63" s="376">
        <v>152261.07851999995</v>
      </c>
      <c r="C63" s="376">
        <v>11811.117469999999</v>
      </c>
      <c r="D63" s="376">
        <v>164072.19598999995</v>
      </c>
      <c r="E63" s="377">
        <f t="shared" si="0"/>
        <v>1</v>
      </c>
      <c r="G63" s="378"/>
    </row>
    <row r="64" spans="1:7" ht="16.5" thickTop="1" thickBot="1">
      <c r="A64" s="379" t="s">
        <v>964</v>
      </c>
      <c r="B64" s="322">
        <f>B63/$D$63</f>
        <v>0.92801268125453829</v>
      </c>
      <c r="C64" s="322">
        <f>C63/$D$63</f>
        <v>7.1987318745461756E-2</v>
      </c>
      <c r="D64" s="322">
        <f>D63/$D$63</f>
        <v>1</v>
      </c>
      <c r="E64" s="322"/>
    </row>
    <row r="65" spans="1:5" ht="30" customHeight="1" thickTop="1" thickBot="1">
      <c r="A65" s="380" t="s">
        <v>968</v>
      </c>
      <c r="B65" s="372" t="s">
        <v>349</v>
      </c>
      <c r="C65" s="372" t="s">
        <v>348</v>
      </c>
      <c r="D65" s="373" t="s">
        <v>444</v>
      </c>
      <c r="E65" s="372" t="s">
        <v>815</v>
      </c>
    </row>
    <row r="66" spans="1:5" ht="15.75" thickTop="1">
      <c r="A66" s="374" t="s">
        <v>950</v>
      </c>
      <c r="B66" s="37">
        <v>3</v>
      </c>
      <c r="C66" s="37">
        <v>0</v>
      </c>
      <c r="D66" s="37">
        <v>3</v>
      </c>
      <c r="E66" s="322">
        <f>D66/$D$80</f>
        <v>1.889168765743073E-3</v>
      </c>
    </row>
    <row r="67" spans="1:5">
      <c r="A67" s="374" t="s">
        <v>951</v>
      </c>
      <c r="B67" s="37">
        <v>2</v>
      </c>
      <c r="C67" s="37">
        <v>0</v>
      </c>
      <c r="D67" s="37">
        <v>2</v>
      </c>
      <c r="E67" s="322">
        <f t="shared" ref="E67:E80" si="1">D67/$D$80</f>
        <v>1.2594458438287153E-3</v>
      </c>
    </row>
    <row r="68" spans="1:5">
      <c r="A68" s="374" t="s">
        <v>952</v>
      </c>
      <c r="B68" s="37">
        <v>3</v>
      </c>
      <c r="C68" s="37">
        <v>0</v>
      </c>
      <c r="D68" s="37">
        <v>3</v>
      </c>
      <c r="E68" s="322">
        <f t="shared" si="1"/>
        <v>1.889168765743073E-3</v>
      </c>
    </row>
    <row r="69" spans="1:5">
      <c r="A69" s="374" t="s">
        <v>953</v>
      </c>
      <c r="B69" s="37">
        <v>7</v>
      </c>
      <c r="C69" s="37">
        <v>1</v>
      </c>
      <c r="D69" s="37">
        <v>8</v>
      </c>
      <c r="E69" s="322">
        <f t="shared" si="1"/>
        <v>5.0377833753148613E-3</v>
      </c>
    </row>
    <row r="70" spans="1:5">
      <c r="A70" s="374" t="s">
        <v>954</v>
      </c>
      <c r="B70" s="37">
        <v>8</v>
      </c>
      <c r="C70" s="37">
        <v>3</v>
      </c>
      <c r="D70" s="37">
        <v>11</v>
      </c>
      <c r="E70" s="322">
        <f t="shared" si="1"/>
        <v>6.9269521410579345E-3</v>
      </c>
    </row>
    <row r="71" spans="1:5">
      <c r="A71" s="374" t="s">
        <v>955</v>
      </c>
      <c r="B71" s="37">
        <v>16</v>
      </c>
      <c r="C71" s="37">
        <v>5</v>
      </c>
      <c r="D71" s="37">
        <v>21</v>
      </c>
      <c r="E71" s="322">
        <f t="shared" si="1"/>
        <v>1.3224181360201511E-2</v>
      </c>
    </row>
    <row r="72" spans="1:5">
      <c r="A72" s="374" t="s">
        <v>956</v>
      </c>
      <c r="B72" s="37">
        <v>13</v>
      </c>
      <c r="C72" s="37">
        <v>9</v>
      </c>
      <c r="D72" s="37">
        <v>22</v>
      </c>
      <c r="E72" s="322">
        <f t="shared" si="1"/>
        <v>1.3853904282115869E-2</v>
      </c>
    </row>
    <row r="73" spans="1:5">
      <c r="A73" s="374" t="s">
        <v>957</v>
      </c>
      <c r="B73" s="37">
        <v>13</v>
      </c>
      <c r="C73" s="37">
        <v>4</v>
      </c>
      <c r="D73" s="37">
        <v>17</v>
      </c>
      <c r="E73" s="322">
        <f t="shared" si="1"/>
        <v>1.0705289672544081E-2</v>
      </c>
    </row>
    <row r="74" spans="1:5">
      <c r="A74" s="374" t="s">
        <v>958</v>
      </c>
      <c r="B74" s="37">
        <v>6</v>
      </c>
      <c r="C74" s="37">
        <v>1</v>
      </c>
      <c r="D74" s="37">
        <v>7</v>
      </c>
      <c r="E74" s="322">
        <f t="shared" si="1"/>
        <v>4.4080604534005039E-3</v>
      </c>
    </row>
    <row r="75" spans="1:5">
      <c r="A75" s="374" t="s">
        <v>959</v>
      </c>
      <c r="B75" s="37">
        <v>9</v>
      </c>
      <c r="C75" s="37">
        <v>5</v>
      </c>
      <c r="D75" s="37">
        <v>14</v>
      </c>
      <c r="E75" s="322">
        <f t="shared" si="1"/>
        <v>8.8161209068010078E-3</v>
      </c>
    </row>
    <row r="76" spans="1:5">
      <c r="A76" s="374" t="s">
        <v>960</v>
      </c>
      <c r="B76" s="37">
        <v>21</v>
      </c>
      <c r="C76" s="37">
        <v>9</v>
      </c>
      <c r="D76" s="37">
        <v>30</v>
      </c>
      <c r="E76" s="322">
        <f t="shared" si="1"/>
        <v>1.8891687657430732E-2</v>
      </c>
    </row>
    <row r="77" spans="1:5">
      <c r="A77" s="374" t="s">
        <v>961</v>
      </c>
      <c r="B77" s="37">
        <v>65</v>
      </c>
      <c r="C77" s="37">
        <v>21</v>
      </c>
      <c r="D77" s="37">
        <v>86</v>
      </c>
      <c r="E77" s="322">
        <f t="shared" si="1"/>
        <v>5.4156171284634763E-2</v>
      </c>
    </row>
    <row r="78" spans="1:5">
      <c r="A78" s="374" t="s">
        <v>962</v>
      </c>
      <c r="B78" s="37">
        <v>32</v>
      </c>
      <c r="C78" s="37">
        <v>12</v>
      </c>
      <c r="D78" s="37">
        <v>44</v>
      </c>
      <c r="E78" s="322">
        <f t="shared" si="1"/>
        <v>2.7707808564231738E-2</v>
      </c>
    </row>
    <row r="79" spans="1:5" ht="15.75" thickBot="1">
      <c r="A79" s="374" t="s">
        <v>963</v>
      </c>
      <c r="B79" s="37">
        <v>1023</v>
      </c>
      <c r="C79" s="37">
        <v>297</v>
      </c>
      <c r="D79" s="37">
        <v>1320</v>
      </c>
      <c r="E79" s="322">
        <f t="shared" si="1"/>
        <v>0.83123425692695219</v>
      </c>
    </row>
    <row r="80" spans="1:5" ht="16.5" thickTop="1" thickBot="1">
      <c r="A80" s="371" t="s">
        <v>8</v>
      </c>
      <c r="B80" s="376">
        <v>1221</v>
      </c>
      <c r="C80" s="376">
        <v>367</v>
      </c>
      <c r="D80" s="376">
        <v>1588</v>
      </c>
      <c r="E80" s="377">
        <f t="shared" si="1"/>
        <v>1</v>
      </c>
    </row>
    <row r="81" spans="1:5" ht="15.75" thickTop="1">
      <c r="A81" s="379" t="s">
        <v>964</v>
      </c>
      <c r="B81" s="322">
        <f>B80/$D$80</f>
        <v>0.76889168765743077</v>
      </c>
      <c r="C81" s="322">
        <f>C80/$D$80</f>
        <v>0.23110831234256926</v>
      </c>
      <c r="D81" s="322">
        <f>D80/$D$80</f>
        <v>1</v>
      </c>
      <c r="E81" s="381"/>
    </row>
    <row r="82" spans="1:5" ht="15.75" thickBot="1">
      <c r="A82" s="382"/>
      <c r="B82" s="383"/>
      <c r="C82" s="383"/>
      <c r="D82" s="384"/>
      <c r="E82" s="384"/>
    </row>
    <row r="83" spans="1:5" ht="15.75" customHeight="1" thickTop="1">
      <c r="A83" s="807" t="s">
        <v>1001</v>
      </c>
      <c r="B83" s="808"/>
      <c r="C83" s="808"/>
      <c r="D83" s="808"/>
      <c r="E83" s="808"/>
    </row>
    <row r="84" spans="1:5">
      <c r="A84" s="387"/>
      <c r="B84" s="387"/>
      <c r="C84" s="387"/>
      <c r="D84" s="388"/>
      <c r="E84" s="370"/>
    </row>
    <row r="85" spans="1:5" ht="30" customHeight="1">
      <c r="A85" s="760" t="s">
        <v>347</v>
      </c>
      <c r="B85" s="760"/>
      <c r="C85" s="760"/>
      <c r="D85" s="760"/>
      <c r="E85" s="760"/>
    </row>
    <row r="86" spans="1:5" ht="18">
      <c r="A86" s="761" t="s">
        <v>970</v>
      </c>
      <c r="B86" s="761"/>
      <c r="C86" s="761"/>
      <c r="D86" s="761"/>
      <c r="E86" s="761"/>
    </row>
    <row r="87" spans="1:5" ht="18">
      <c r="A87" s="761" t="s">
        <v>2</v>
      </c>
      <c r="B87" s="761"/>
      <c r="C87" s="761"/>
      <c r="D87" s="761"/>
      <c r="E87" s="761"/>
    </row>
    <row r="88" spans="1:5" ht="30" customHeight="1">
      <c r="A88" s="765" t="s">
        <v>3</v>
      </c>
      <c r="B88" s="765"/>
      <c r="C88" s="765"/>
      <c r="D88" s="765"/>
      <c r="E88" s="765"/>
    </row>
    <row r="89" spans="1:5" ht="15.75" thickBot="1">
      <c r="A89" s="22"/>
      <c r="B89" s="73"/>
      <c r="C89" s="369"/>
      <c r="D89" s="369"/>
      <c r="E89" s="370"/>
    </row>
    <row r="90" spans="1:5" ht="30" customHeight="1" thickTop="1" thickBot="1">
      <c r="A90" s="371" t="s">
        <v>948</v>
      </c>
      <c r="B90" s="372" t="s">
        <v>349</v>
      </c>
      <c r="C90" s="372" t="s">
        <v>348</v>
      </c>
      <c r="D90" s="373" t="s">
        <v>444</v>
      </c>
      <c r="E90" s="372" t="s">
        <v>949</v>
      </c>
    </row>
    <row r="91" spans="1:5" ht="15.75" thickTop="1">
      <c r="A91" s="374" t="s">
        <v>950</v>
      </c>
      <c r="B91" s="37">
        <v>252023.90361000001</v>
      </c>
      <c r="C91" s="37">
        <v>0</v>
      </c>
      <c r="D91" s="37">
        <v>252023.90361000001</v>
      </c>
      <c r="E91" s="322">
        <f>D91/$D$105</f>
        <v>0.26981209175638088</v>
      </c>
    </row>
    <row r="92" spans="1:5">
      <c r="A92" s="374" t="s">
        <v>951</v>
      </c>
      <c r="B92" s="37">
        <v>59120.916109999998</v>
      </c>
      <c r="C92" s="37">
        <v>0</v>
      </c>
      <c r="D92" s="37">
        <v>59120.916109999998</v>
      </c>
      <c r="E92" s="322">
        <f t="shared" ref="E92:E105" si="2">D92/$D$105</f>
        <v>6.3293750369318849E-2</v>
      </c>
    </row>
    <row r="93" spans="1:5">
      <c r="A93" s="374" t="s">
        <v>952</v>
      </c>
      <c r="B93" s="37">
        <v>29831.013719999999</v>
      </c>
      <c r="C93" s="37">
        <v>5028.2143099999994</v>
      </c>
      <c r="D93" s="37">
        <v>34859.228029999998</v>
      </c>
      <c r="E93" s="322">
        <f t="shared" si="2"/>
        <v>3.7319639514597887E-2</v>
      </c>
    </row>
    <row r="94" spans="1:5">
      <c r="A94" s="374" t="s">
        <v>953</v>
      </c>
      <c r="B94" s="37">
        <v>13094.294199999998</v>
      </c>
      <c r="C94" s="37">
        <v>0</v>
      </c>
      <c r="D94" s="37">
        <v>13094.294199999998</v>
      </c>
      <c r="E94" s="322">
        <f t="shared" si="2"/>
        <v>1.4018507203359025E-2</v>
      </c>
    </row>
    <row r="95" spans="1:5">
      <c r="A95" s="374" t="s">
        <v>954</v>
      </c>
      <c r="B95" s="37">
        <v>14278.62773</v>
      </c>
      <c r="C95" s="37">
        <v>12615.014630000001</v>
      </c>
      <c r="D95" s="37">
        <v>26893.642360000002</v>
      </c>
      <c r="E95" s="322">
        <f t="shared" si="2"/>
        <v>2.8791832029268251E-2</v>
      </c>
    </row>
    <row r="96" spans="1:5">
      <c r="A96" s="374" t="s">
        <v>955</v>
      </c>
      <c r="B96" s="37">
        <v>14300.276089999999</v>
      </c>
      <c r="C96" s="37">
        <v>15271.954710000002</v>
      </c>
      <c r="D96" s="37">
        <v>29572.230800000001</v>
      </c>
      <c r="E96" s="322">
        <f t="shared" si="2"/>
        <v>3.1659478865931984E-2</v>
      </c>
    </row>
    <row r="97" spans="1:5">
      <c r="A97" s="374" t="s">
        <v>956</v>
      </c>
      <c r="B97" s="37">
        <v>24709.01036</v>
      </c>
      <c r="C97" s="37">
        <v>16164.401529999999</v>
      </c>
      <c r="D97" s="37">
        <v>40873.411890000003</v>
      </c>
      <c r="E97" s="322">
        <f t="shared" si="2"/>
        <v>4.3758312609611716E-2</v>
      </c>
    </row>
    <row r="98" spans="1:5">
      <c r="A98" s="374" t="s">
        <v>957</v>
      </c>
      <c r="B98" s="37">
        <v>24280.62873</v>
      </c>
      <c r="C98" s="37">
        <v>9116.3917899999997</v>
      </c>
      <c r="D98" s="37">
        <v>33397.020519999998</v>
      </c>
      <c r="E98" s="322">
        <f t="shared" si="2"/>
        <v>3.5754227419936023E-2</v>
      </c>
    </row>
    <row r="99" spans="1:5">
      <c r="A99" s="374" t="s">
        <v>958</v>
      </c>
      <c r="B99" s="37">
        <v>21010.501749999999</v>
      </c>
      <c r="C99" s="37">
        <v>7237.9497999999994</v>
      </c>
      <c r="D99" s="37">
        <v>28248.451549999998</v>
      </c>
      <c r="E99" s="322">
        <f t="shared" si="2"/>
        <v>3.0242265485177007E-2</v>
      </c>
    </row>
    <row r="100" spans="1:5">
      <c r="A100" s="374" t="s">
        <v>959</v>
      </c>
      <c r="B100" s="37">
        <v>42117.543399999995</v>
      </c>
      <c r="C100" s="37">
        <v>10042.84893</v>
      </c>
      <c r="D100" s="37">
        <v>52160.392329999995</v>
      </c>
      <c r="E100" s="322">
        <f t="shared" si="2"/>
        <v>5.5841943402198641E-2</v>
      </c>
    </row>
    <row r="101" spans="1:5">
      <c r="A101" s="374" t="s">
        <v>960</v>
      </c>
      <c r="B101" s="37">
        <v>71999.275909999997</v>
      </c>
      <c r="C101" s="37">
        <v>45651.576200000003</v>
      </c>
      <c r="D101" s="37">
        <v>117650.85211000001</v>
      </c>
      <c r="E101" s="322">
        <f t="shared" si="2"/>
        <v>0.12595480845278112</v>
      </c>
    </row>
    <row r="102" spans="1:5">
      <c r="A102" s="374" t="s">
        <v>961</v>
      </c>
      <c r="B102" s="37">
        <v>112755.23792</v>
      </c>
      <c r="C102" s="37">
        <v>27939.04063</v>
      </c>
      <c r="D102" s="37">
        <v>140694.27854999999</v>
      </c>
      <c r="E102" s="322">
        <f t="shared" si="2"/>
        <v>0.15062467111244349</v>
      </c>
    </row>
    <row r="103" spans="1:5">
      <c r="A103" s="374" t="s">
        <v>962</v>
      </c>
      <c r="B103" s="37">
        <v>28313.635449999998</v>
      </c>
      <c r="C103" s="37">
        <v>3226.3079199999997</v>
      </c>
      <c r="D103" s="37">
        <v>31539.943369999997</v>
      </c>
      <c r="E103" s="322">
        <f t="shared" si="2"/>
        <v>3.3766075251759717E-2</v>
      </c>
    </row>
    <row r="104" spans="1:5" ht="15.75" thickBot="1">
      <c r="A104" s="374" t="s">
        <v>963</v>
      </c>
      <c r="B104" s="37">
        <v>69712.193220000001</v>
      </c>
      <c r="C104" s="37">
        <v>4231.1799700000001</v>
      </c>
      <c r="D104" s="37">
        <v>73943.373189999998</v>
      </c>
      <c r="E104" s="322">
        <f t="shared" si="2"/>
        <v>7.9162396527235487E-2</v>
      </c>
    </row>
    <row r="105" spans="1:5" ht="16.5" thickTop="1" thickBot="1">
      <c r="A105" s="371" t="s">
        <v>8</v>
      </c>
      <c r="B105" s="376">
        <v>777547.05819999997</v>
      </c>
      <c r="C105" s="376">
        <v>156524.88042</v>
      </c>
      <c r="D105" s="376">
        <v>934071.93861999991</v>
      </c>
      <c r="E105" s="377">
        <f t="shared" si="2"/>
        <v>1</v>
      </c>
    </row>
    <row r="106" spans="1:5" ht="16.5" thickTop="1" thickBot="1">
      <c r="A106" s="379" t="s">
        <v>964</v>
      </c>
      <c r="B106" s="322">
        <f>B105/$D$105</f>
        <v>0.83242738171617681</v>
      </c>
      <c r="C106" s="322">
        <f>C105/$D$105</f>
        <v>0.16757261828382322</v>
      </c>
      <c r="D106" s="322">
        <f>D105/$D$105</f>
        <v>1</v>
      </c>
      <c r="E106" s="322"/>
    </row>
    <row r="107" spans="1:5" ht="30" customHeight="1" thickTop="1" thickBot="1">
      <c r="A107" s="380" t="s">
        <v>968</v>
      </c>
      <c r="B107" s="372" t="s">
        <v>349</v>
      </c>
      <c r="C107" s="372" t="s">
        <v>348</v>
      </c>
      <c r="D107" s="373" t="s">
        <v>444</v>
      </c>
      <c r="E107" s="372" t="s">
        <v>815</v>
      </c>
    </row>
    <row r="108" spans="1:5" ht="15.75" thickTop="1">
      <c r="A108" s="374" t="s">
        <v>950</v>
      </c>
      <c r="B108" s="37">
        <v>4</v>
      </c>
      <c r="C108" s="37">
        <v>0</v>
      </c>
      <c r="D108" s="37">
        <v>4</v>
      </c>
      <c r="E108" s="322">
        <f>D108/$D$122</f>
        <v>8.0892405012093406E-6</v>
      </c>
    </row>
    <row r="109" spans="1:5">
      <c r="A109" s="374" t="s">
        <v>951</v>
      </c>
      <c r="B109" s="37">
        <v>7</v>
      </c>
      <c r="C109" s="37">
        <v>0</v>
      </c>
      <c r="D109" s="37">
        <v>7</v>
      </c>
      <c r="E109" s="322">
        <f t="shared" ref="E109:E122" si="3">D109/$D$122</f>
        <v>1.4156170877116347E-5</v>
      </c>
    </row>
    <row r="110" spans="1:5">
      <c r="A110" s="374" t="s">
        <v>952</v>
      </c>
      <c r="B110" s="37">
        <v>6</v>
      </c>
      <c r="C110" s="37">
        <v>1</v>
      </c>
      <c r="D110" s="37">
        <v>7</v>
      </c>
      <c r="E110" s="322">
        <f t="shared" si="3"/>
        <v>1.4156170877116347E-5</v>
      </c>
    </row>
    <row r="111" spans="1:5">
      <c r="A111" s="374" t="s">
        <v>953</v>
      </c>
      <c r="B111" s="37">
        <v>6</v>
      </c>
      <c r="C111" s="37">
        <v>0</v>
      </c>
      <c r="D111" s="37">
        <v>6</v>
      </c>
      <c r="E111" s="322">
        <f t="shared" si="3"/>
        <v>1.2133860751814013E-5</v>
      </c>
    </row>
    <row r="112" spans="1:5">
      <c r="A112" s="374" t="s">
        <v>954</v>
      </c>
      <c r="B112" s="37">
        <v>16</v>
      </c>
      <c r="C112" s="37">
        <v>13</v>
      </c>
      <c r="D112" s="37">
        <v>29</v>
      </c>
      <c r="E112" s="322">
        <f t="shared" si="3"/>
        <v>5.8646993633767727E-5</v>
      </c>
    </row>
    <row r="113" spans="1:5">
      <c r="A113" s="374" t="s">
        <v>955</v>
      </c>
      <c r="B113" s="37">
        <v>30</v>
      </c>
      <c r="C113" s="37">
        <v>33</v>
      </c>
      <c r="D113" s="37">
        <v>63</v>
      </c>
      <c r="E113" s="322">
        <f t="shared" si="3"/>
        <v>1.2740553789404712E-4</v>
      </c>
    </row>
    <row r="114" spans="1:5">
      <c r="A114" s="374" t="s">
        <v>956</v>
      </c>
      <c r="B114" s="37">
        <v>93</v>
      </c>
      <c r="C114" s="37">
        <v>62</v>
      </c>
      <c r="D114" s="37">
        <v>155</v>
      </c>
      <c r="E114" s="322">
        <f t="shared" si="3"/>
        <v>3.13458069421862E-4</v>
      </c>
    </row>
    <row r="115" spans="1:5">
      <c r="A115" s="374" t="s">
        <v>957</v>
      </c>
      <c r="B115" s="37">
        <v>147</v>
      </c>
      <c r="C115" s="37">
        <v>56</v>
      </c>
      <c r="D115" s="37">
        <v>203</v>
      </c>
      <c r="E115" s="322">
        <f t="shared" si="3"/>
        <v>4.1052895543637407E-4</v>
      </c>
    </row>
    <row r="116" spans="1:5">
      <c r="A116" s="374" t="s">
        <v>958</v>
      </c>
      <c r="B116" s="37">
        <v>176</v>
      </c>
      <c r="C116" s="37">
        <v>61</v>
      </c>
      <c r="D116" s="37">
        <v>237</v>
      </c>
      <c r="E116" s="322">
        <f t="shared" si="3"/>
        <v>4.7928749969665347E-4</v>
      </c>
    </row>
    <row r="117" spans="1:5">
      <c r="A117" s="374" t="s">
        <v>959</v>
      </c>
      <c r="B117" s="37">
        <v>505</v>
      </c>
      <c r="C117" s="37">
        <v>121</v>
      </c>
      <c r="D117" s="37">
        <v>626</v>
      </c>
      <c r="E117" s="322">
        <f t="shared" si="3"/>
        <v>1.2659661384392619E-3</v>
      </c>
    </row>
    <row r="118" spans="1:5">
      <c r="A118" s="374" t="s">
        <v>960</v>
      </c>
      <c r="B118" s="37">
        <v>1499</v>
      </c>
      <c r="C118" s="37">
        <v>986</v>
      </c>
      <c r="D118" s="37">
        <v>2485</v>
      </c>
      <c r="E118" s="322">
        <f t="shared" si="3"/>
        <v>5.0254406613763035E-3</v>
      </c>
    </row>
    <row r="119" spans="1:5">
      <c r="A119" s="374" t="s">
        <v>961</v>
      </c>
      <c r="B119" s="37">
        <v>7544</v>
      </c>
      <c r="C119" s="37">
        <v>1697</v>
      </c>
      <c r="D119" s="37">
        <v>9241</v>
      </c>
      <c r="E119" s="322">
        <f t="shared" si="3"/>
        <v>1.8688167867918881E-2</v>
      </c>
    </row>
    <row r="120" spans="1:5">
      <c r="A120" s="374" t="s">
        <v>962</v>
      </c>
      <c r="B120" s="37">
        <v>5800</v>
      </c>
      <c r="C120" s="37">
        <v>658</v>
      </c>
      <c r="D120" s="37">
        <v>6458</v>
      </c>
      <c r="E120" s="322">
        <f t="shared" si="3"/>
        <v>1.3060078789202482E-2</v>
      </c>
    </row>
    <row r="121" spans="1:5" ht="15.75" thickBot="1">
      <c r="A121" s="374" t="s">
        <v>963</v>
      </c>
      <c r="B121" s="37">
        <v>451968</v>
      </c>
      <c r="C121" s="37">
        <v>22995</v>
      </c>
      <c r="D121" s="37">
        <v>474963</v>
      </c>
      <c r="E121" s="322">
        <f t="shared" si="3"/>
        <v>0.96052248404397311</v>
      </c>
    </row>
    <row r="122" spans="1:5" ht="16.5" thickTop="1" thickBot="1">
      <c r="A122" s="371" t="s">
        <v>8</v>
      </c>
      <c r="B122" s="376">
        <v>467801</v>
      </c>
      <c r="C122" s="376">
        <v>26683</v>
      </c>
      <c r="D122" s="376">
        <v>494484</v>
      </c>
      <c r="E122" s="377">
        <f t="shared" si="3"/>
        <v>1</v>
      </c>
    </row>
    <row r="123" spans="1:5" ht="15.75" thickTop="1">
      <c r="A123" s="379" t="s">
        <v>964</v>
      </c>
      <c r="B123" s="322">
        <f>B122/$D$122</f>
        <v>0.94603869892655779</v>
      </c>
      <c r="C123" s="322">
        <f>C122/$D$122</f>
        <v>5.3961301073442214E-2</v>
      </c>
      <c r="D123" s="322">
        <f>D122/$D$122</f>
        <v>1</v>
      </c>
      <c r="E123" s="322"/>
    </row>
    <row r="124" spans="1:5" ht="15.75" thickBot="1">
      <c r="A124" s="382"/>
      <c r="B124" s="383"/>
      <c r="C124" s="383"/>
      <c r="D124" s="384"/>
      <c r="E124" s="384"/>
    </row>
    <row r="125" spans="1:5" ht="15.75" thickTop="1">
      <c r="A125" s="807" t="s">
        <v>1002</v>
      </c>
      <c r="B125" s="808"/>
      <c r="C125" s="808"/>
      <c r="D125" s="808"/>
      <c r="E125" s="808"/>
    </row>
    <row r="126" spans="1:5">
      <c r="A126" s="389"/>
      <c r="B126" s="37"/>
      <c r="C126" s="37"/>
      <c r="D126" s="388"/>
      <c r="E126" s="370"/>
    </row>
    <row r="127" spans="1:5" ht="30" customHeight="1">
      <c r="A127" s="760" t="s">
        <v>347</v>
      </c>
      <c r="B127" s="760"/>
      <c r="C127" s="760"/>
      <c r="D127" s="760"/>
      <c r="E127" s="760"/>
    </row>
    <row r="128" spans="1:5" ht="18">
      <c r="A128" s="761" t="s">
        <v>972</v>
      </c>
      <c r="B128" s="761"/>
      <c r="C128" s="761"/>
      <c r="D128" s="761"/>
      <c r="E128" s="761"/>
    </row>
    <row r="129" spans="1:5" ht="18">
      <c r="A129" s="761" t="s">
        <v>2</v>
      </c>
      <c r="B129" s="761"/>
      <c r="C129" s="761"/>
      <c r="D129" s="761"/>
      <c r="E129" s="761"/>
    </row>
    <row r="130" spans="1:5" ht="30" customHeight="1">
      <c r="A130" s="765" t="s">
        <v>3</v>
      </c>
      <c r="B130" s="765"/>
      <c r="C130" s="765"/>
      <c r="D130" s="765"/>
      <c r="E130" s="765"/>
    </row>
    <row r="131" spans="1:5" ht="15.75" thickBot="1">
      <c r="A131" s="22"/>
      <c r="B131" s="73"/>
      <c r="C131" s="369"/>
      <c r="D131" s="369"/>
      <c r="E131" s="370"/>
    </row>
    <row r="132" spans="1:5" ht="30" customHeight="1" thickTop="1" thickBot="1">
      <c r="A132" s="371" t="s">
        <v>948</v>
      </c>
      <c r="B132" s="372" t="s">
        <v>349</v>
      </c>
      <c r="C132" s="372" t="s">
        <v>348</v>
      </c>
      <c r="D132" s="373" t="s">
        <v>444</v>
      </c>
      <c r="E132" s="372" t="s">
        <v>949</v>
      </c>
    </row>
    <row r="133" spans="1:5" ht="15.75" thickTop="1">
      <c r="A133" s="374" t="s">
        <v>950</v>
      </c>
      <c r="B133" s="37">
        <v>0</v>
      </c>
      <c r="C133" s="37">
        <v>0</v>
      </c>
      <c r="D133" s="37">
        <v>0</v>
      </c>
      <c r="E133" s="322">
        <f>D133/$D$147</f>
        <v>0</v>
      </c>
    </row>
    <row r="134" spans="1:5">
      <c r="A134" s="374" t="s">
        <v>951</v>
      </c>
      <c r="B134" s="37">
        <v>210041.24290000001</v>
      </c>
      <c r="C134" s="37">
        <v>0</v>
      </c>
      <c r="D134" s="37">
        <v>210041.24290000001</v>
      </c>
      <c r="E134" s="322">
        <f t="shared" ref="E134:E147" si="4">D134/$D$147</f>
        <v>7.3561079584940584E-2</v>
      </c>
    </row>
    <row r="135" spans="1:5">
      <c r="A135" s="374" t="s">
        <v>952</v>
      </c>
      <c r="B135" s="37">
        <v>1160151.5584100001</v>
      </c>
      <c r="C135" s="37">
        <v>78971.83140000001</v>
      </c>
      <c r="D135" s="37">
        <v>1239123.3898100001</v>
      </c>
      <c r="E135" s="322">
        <f t="shared" si="4"/>
        <v>0.43396836275993478</v>
      </c>
    </row>
    <row r="136" spans="1:5">
      <c r="A136" s="374" t="s">
        <v>953</v>
      </c>
      <c r="B136" s="37">
        <v>365904.84677</v>
      </c>
      <c r="C136" s="37">
        <v>130024.27011</v>
      </c>
      <c r="D136" s="37">
        <v>495929.11687999999</v>
      </c>
      <c r="E136" s="322">
        <f t="shared" si="4"/>
        <v>0.17368532356603655</v>
      </c>
    </row>
    <row r="137" spans="1:5">
      <c r="A137" s="374" t="s">
        <v>954</v>
      </c>
      <c r="B137" s="37">
        <v>126662.84121</v>
      </c>
      <c r="C137" s="37">
        <v>38870.90511</v>
      </c>
      <c r="D137" s="37">
        <v>165533.74632000001</v>
      </c>
      <c r="E137" s="322">
        <f t="shared" si="4"/>
        <v>5.7973571851487486E-2</v>
      </c>
    </row>
    <row r="138" spans="1:5">
      <c r="A138" s="374" t="s">
        <v>955</v>
      </c>
      <c r="B138" s="37">
        <v>186700.98312000002</v>
      </c>
      <c r="C138" s="37">
        <v>29615.715319999999</v>
      </c>
      <c r="D138" s="37">
        <v>216316.69844000001</v>
      </c>
      <c r="E138" s="322">
        <f t="shared" si="4"/>
        <v>7.5758882635598962E-2</v>
      </c>
    </row>
    <row r="139" spans="1:5">
      <c r="A139" s="374" t="s">
        <v>956</v>
      </c>
      <c r="B139" s="37">
        <v>50087.49768</v>
      </c>
      <c r="C139" s="37">
        <v>12573.48192</v>
      </c>
      <c r="D139" s="37">
        <v>62660.979599999999</v>
      </c>
      <c r="E139" s="322">
        <f t="shared" si="4"/>
        <v>2.1945258195889005E-2</v>
      </c>
    </row>
    <row r="140" spans="1:5">
      <c r="A140" s="374" t="s">
        <v>957</v>
      </c>
      <c r="B140" s="37">
        <v>55325.902289999998</v>
      </c>
      <c r="C140" s="37">
        <v>10506.92511</v>
      </c>
      <c r="D140" s="37">
        <v>65832.827399999995</v>
      </c>
      <c r="E140" s="322">
        <f t="shared" si="4"/>
        <v>2.3056109308868773E-2</v>
      </c>
    </row>
    <row r="141" spans="1:5">
      <c r="A141" s="374" t="s">
        <v>958</v>
      </c>
      <c r="B141" s="37">
        <v>32289.56581</v>
      </c>
      <c r="C141" s="37">
        <v>2462.1012999999998</v>
      </c>
      <c r="D141" s="37">
        <v>34751.667110000002</v>
      </c>
      <c r="E141" s="322">
        <f t="shared" si="4"/>
        <v>1.2170800908872704E-2</v>
      </c>
    </row>
    <row r="142" spans="1:5">
      <c r="A142" s="374" t="s">
        <v>959</v>
      </c>
      <c r="B142" s="37">
        <v>85065.834409999996</v>
      </c>
      <c r="C142" s="37">
        <v>4901.9362999999994</v>
      </c>
      <c r="D142" s="37">
        <v>89967.770709999997</v>
      </c>
      <c r="E142" s="322">
        <f t="shared" si="4"/>
        <v>3.1508699195942513E-2</v>
      </c>
    </row>
    <row r="143" spans="1:5">
      <c r="A143" s="374" t="s">
        <v>960</v>
      </c>
      <c r="B143" s="37">
        <v>165595.65928999998</v>
      </c>
      <c r="C143" s="37">
        <v>3238.7625099999996</v>
      </c>
      <c r="D143" s="37">
        <v>168834.42179999998</v>
      </c>
      <c r="E143" s="322">
        <f t="shared" si="4"/>
        <v>5.9129541261666314E-2</v>
      </c>
    </row>
    <row r="144" spans="1:5">
      <c r="A144" s="374" t="s">
        <v>961</v>
      </c>
      <c r="B144" s="37">
        <v>94041.066500000001</v>
      </c>
      <c r="C144" s="37">
        <v>1689.4029599999999</v>
      </c>
      <c r="D144" s="37">
        <v>95730.469460000008</v>
      </c>
      <c r="E144" s="322">
        <f t="shared" si="4"/>
        <v>3.352692350046451E-2</v>
      </c>
    </row>
    <row r="145" spans="1:5">
      <c r="A145" s="374" t="s">
        <v>962</v>
      </c>
      <c r="B145" s="37">
        <v>6281.1251400000001</v>
      </c>
      <c r="C145" s="37">
        <v>316.24214000000001</v>
      </c>
      <c r="D145" s="37">
        <v>6597.3672800000004</v>
      </c>
      <c r="E145" s="322">
        <f t="shared" si="4"/>
        <v>2.3105436476883608E-3</v>
      </c>
    </row>
    <row r="146" spans="1:5" ht="15.75" thickBot="1">
      <c r="A146" s="374" t="s">
        <v>963</v>
      </c>
      <c r="B146" s="37">
        <v>3971.5812099999998</v>
      </c>
      <c r="C146" s="37">
        <v>39.883769999999998</v>
      </c>
      <c r="D146" s="37">
        <v>4011.4649799999997</v>
      </c>
      <c r="E146" s="322">
        <f t="shared" si="4"/>
        <v>1.4049035826095946E-3</v>
      </c>
    </row>
    <row r="147" spans="1:5" ht="16.5" thickTop="1" thickBot="1">
      <c r="A147" s="371" t="s">
        <v>8</v>
      </c>
      <c r="B147" s="376">
        <v>2542119.7047400004</v>
      </c>
      <c r="C147" s="376">
        <v>313211.45794999995</v>
      </c>
      <c r="D147" s="376">
        <v>2855331.1626899997</v>
      </c>
      <c r="E147" s="377">
        <f t="shared" si="4"/>
        <v>1</v>
      </c>
    </row>
    <row r="148" spans="1:5" ht="16.5" thickTop="1" thickBot="1">
      <c r="A148" s="379" t="s">
        <v>964</v>
      </c>
      <c r="B148" s="322">
        <f>B147/$D$147</f>
        <v>0.89030643378860352</v>
      </c>
      <c r="C148" s="322">
        <f>C147/$D$147</f>
        <v>0.10969356621139675</v>
      </c>
      <c r="D148" s="322">
        <f>D147/$D$147</f>
        <v>1</v>
      </c>
      <c r="E148" s="85"/>
    </row>
    <row r="149" spans="1:5" ht="30" customHeight="1" thickTop="1" thickBot="1">
      <c r="A149" s="380" t="s">
        <v>968</v>
      </c>
      <c r="B149" s="372" t="s">
        <v>349</v>
      </c>
      <c r="C149" s="372" t="s">
        <v>348</v>
      </c>
      <c r="D149" s="373" t="s">
        <v>444</v>
      </c>
      <c r="E149" s="372" t="s">
        <v>815</v>
      </c>
    </row>
    <row r="150" spans="1:5" ht="15.75" thickTop="1">
      <c r="A150" s="374" t="s">
        <v>950</v>
      </c>
      <c r="B150" s="37">
        <v>0</v>
      </c>
      <c r="C150" s="37">
        <v>0</v>
      </c>
      <c r="D150" s="37">
        <v>0</v>
      </c>
      <c r="E150" s="322">
        <f>D150/$D$164</f>
        <v>0</v>
      </c>
    </row>
    <row r="151" spans="1:5">
      <c r="A151" s="374" t="s">
        <v>951</v>
      </c>
      <c r="B151" s="37">
        <v>23</v>
      </c>
      <c r="C151" s="37">
        <v>0</v>
      </c>
      <c r="D151" s="37">
        <v>23</v>
      </c>
      <c r="E151" s="322">
        <f t="shared" ref="E151:E164" si="5">D151/$D$164</f>
        <v>1.4002191647388288E-3</v>
      </c>
    </row>
    <row r="152" spans="1:5">
      <c r="A152" s="374" t="s">
        <v>952</v>
      </c>
      <c r="B152" s="37">
        <v>236</v>
      </c>
      <c r="C152" s="37">
        <v>20</v>
      </c>
      <c r="D152" s="37">
        <v>256</v>
      </c>
      <c r="E152" s="322">
        <f t="shared" si="5"/>
        <v>1.5585048094484353E-2</v>
      </c>
    </row>
    <row r="153" spans="1:5">
      <c r="A153" s="374" t="s">
        <v>953</v>
      </c>
      <c r="B153" s="37">
        <v>151</v>
      </c>
      <c r="C153" s="37">
        <v>52</v>
      </c>
      <c r="D153" s="37">
        <v>203</v>
      </c>
      <c r="E153" s="322">
        <f t="shared" si="5"/>
        <v>1.235845610617314E-2</v>
      </c>
    </row>
    <row r="154" spans="1:5">
      <c r="A154" s="374" t="s">
        <v>954</v>
      </c>
      <c r="B154" s="37">
        <v>126</v>
      </c>
      <c r="C154" s="37">
        <v>41</v>
      </c>
      <c r="D154" s="37">
        <v>167</v>
      </c>
      <c r="E154" s="322">
        <f t="shared" si="5"/>
        <v>1.0166808717886278E-2</v>
      </c>
    </row>
    <row r="155" spans="1:5">
      <c r="A155" s="374" t="s">
        <v>955</v>
      </c>
      <c r="B155" s="37">
        <v>377</v>
      </c>
      <c r="C155" s="37">
        <v>55</v>
      </c>
      <c r="D155" s="37">
        <v>432</v>
      </c>
      <c r="E155" s="322">
        <f t="shared" si="5"/>
        <v>2.6299768659442349E-2</v>
      </c>
    </row>
    <row r="156" spans="1:5">
      <c r="A156" s="374" t="s">
        <v>956</v>
      </c>
      <c r="B156" s="37">
        <v>189</v>
      </c>
      <c r="C156" s="37">
        <v>43</v>
      </c>
      <c r="D156" s="37">
        <v>232</v>
      </c>
      <c r="E156" s="322">
        <f t="shared" si="5"/>
        <v>1.4123949835626447E-2</v>
      </c>
    </row>
    <row r="157" spans="1:5">
      <c r="A157" s="374" t="s">
        <v>957</v>
      </c>
      <c r="B157" s="37">
        <v>329</v>
      </c>
      <c r="C157" s="37">
        <v>59</v>
      </c>
      <c r="D157" s="37">
        <v>388</v>
      </c>
      <c r="E157" s="322">
        <f t="shared" si="5"/>
        <v>2.3621088518202851E-2</v>
      </c>
    </row>
    <row r="158" spans="1:5">
      <c r="A158" s="374" t="s">
        <v>958</v>
      </c>
      <c r="B158" s="37">
        <v>273</v>
      </c>
      <c r="C158" s="37">
        <v>21</v>
      </c>
      <c r="D158" s="37">
        <v>294</v>
      </c>
      <c r="E158" s="322">
        <f t="shared" si="5"/>
        <v>1.7898453671009375E-2</v>
      </c>
    </row>
    <row r="159" spans="1:5">
      <c r="A159" s="374" t="s">
        <v>959</v>
      </c>
      <c r="B159" s="37">
        <v>990</v>
      </c>
      <c r="C159" s="37">
        <v>55</v>
      </c>
      <c r="D159" s="37">
        <v>1045</v>
      </c>
      <c r="E159" s="322">
        <f t="shared" si="5"/>
        <v>6.3618653354438087E-2</v>
      </c>
    </row>
    <row r="160" spans="1:5">
      <c r="A160" s="374" t="s">
        <v>960</v>
      </c>
      <c r="B160" s="37">
        <v>3164</v>
      </c>
      <c r="C160" s="37">
        <v>65</v>
      </c>
      <c r="D160" s="37">
        <v>3229</v>
      </c>
      <c r="E160" s="322">
        <f t="shared" si="5"/>
        <v>0.19657859491050772</v>
      </c>
    </row>
    <row r="161" spans="1:5">
      <c r="A161" s="374" t="s">
        <v>961</v>
      </c>
      <c r="B161" s="37">
        <v>5433</v>
      </c>
      <c r="C161" s="37">
        <v>94</v>
      </c>
      <c r="D161" s="37">
        <v>5527</v>
      </c>
      <c r="E161" s="322">
        <f t="shared" si="5"/>
        <v>0.33647875319615245</v>
      </c>
    </row>
    <row r="162" spans="1:5">
      <c r="A162" s="374" t="s">
        <v>962</v>
      </c>
      <c r="B162" s="37">
        <v>1265</v>
      </c>
      <c r="C162" s="37">
        <v>62</v>
      </c>
      <c r="D162" s="37">
        <v>1327</v>
      </c>
      <c r="E162" s="322">
        <f t="shared" si="5"/>
        <v>8.0786557896018504E-2</v>
      </c>
    </row>
    <row r="163" spans="1:5" ht="15.75" thickBot="1">
      <c r="A163" s="374" t="s">
        <v>963</v>
      </c>
      <c r="B163" s="37">
        <v>3283</v>
      </c>
      <c r="C163" s="37">
        <v>20</v>
      </c>
      <c r="D163" s="37">
        <v>3303</v>
      </c>
      <c r="E163" s="322">
        <f t="shared" si="5"/>
        <v>0.20108364787531963</v>
      </c>
    </row>
    <row r="164" spans="1:5" ht="16.5" thickTop="1" thickBot="1">
      <c r="A164" s="371" t="s">
        <v>8</v>
      </c>
      <c r="B164" s="376">
        <v>15839</v>
      </c>
      <c r="C164" s="376">
        <v>587</v>
      </c>
      <c r="D164" s="376">
        <v>16426</v>
      </c>
      <c r="E164" s="377">
        <f t="shared" si="5"/>
        <v>1</v>
      </c>
    </row>
    <row r="165" spans="1:5" ht="15.75" thickTop="1">
      <c r="A165" s="379" t="s">
        <v>964</v>
      </c>
      <c r="B165" s="322">
        <f>B164/$D$164</f>
        <v>0.96426397175210032</v>
      </c>
      <c r="C165" s="322">
        <f>C164/$D$164</f>
        <v>3.5736028247899669E-2</v>
      </c>
      <c r="D165" s="322">
        <f>D164/$D$164</f>
        <v>1</v>
      </c>
      <c r="E165" s="322"/>
    </row>
    <row r="166" spans="1:5" ht="15.75" thickBot="1">
      <c r="A166" s="382"/>
      <c r="B166" s="383"/>
      <c r="C166" s="383"/>
      <c r="D166" s="384"/>
      <c r="E166" s="384"/>
    </row>
    <row r="167" spans="1:5" ht="15.75" thickTop="1">
      <c r="A167" s="807" t="s">
        <v>1003</v>
      </c>
      <c r="B167" s="808"/>
      <c r="C167" s="808"/>
      <c r="D167" s="808"/>
      <c r="E167" s="808"/>
    </row>
    <row r="168" spans="1:5">
      <c r="A168" s="9"/>
      <c r="B168" s="37"/>
      <c r="C168" s="1"/>
      <c r="D168" s="388"/>
      <c r="E168" s="390"/>
    </row>
    <row r="169" spans="1:5" ht="30" customHeight="1">
      <c r="A169" s="760" t="s">
        <v>347</v>
      </c>
      <c r="B169" s="760"/>
      <c r="C169" s="760"/>
      <c r="D169" s="760"/>
      <c r="E169" s="760"/>
    </row>
    <row r="170" spans="1:5" ht="18">
      <c r="A170" s="761" t="s">
        <v>974</v>
      </c>
      <c r="B170" s="761"/>
      <c r="C170" s="761"/>
      <c r="D170" s="761"/>
      <c r="E170" s="761"/>
    </row>
    <row r="171" spans="1:5" ht="18">
      <c r="A171" s="761" t="s">
        <v>2</v>
      </c>
      <c r="B171" s="761"/>
      <c r="C171" s="761"/>
      <c r="D171" s="761"/>
      <c r="E171" s="761"/>
    </row>
    <row r="172" spans="1:5" ht="30" customHeight="1">
      <c r="A172" s="765" t="s">
        <v>3</v>
      </c>
      <c r="B172" s="765"/>
      <c r="C172" s="765"/>
      <c r="D172" s="765"/>
      <c r="E172" s="765"/>
    </row>
    <row r="173" spans="1:5" ht="15.75" thickBot="1">
      <c r="A173" s="22"/>
      <c r="B173" s="73"/>
      <c r="C173" s="369"/>
      <c r="D173" s="369"/>
      <c r="E173" s="370"/>
    </row>
    <row r="174" spans="1:5" ht="30" customHeight="1" thickTop="1" thickBot="1">
      <c r="A174" s="371" t="s">
        <v>948</v>
      </c>
      <c r="B174" s="372" t="s">
        <v>349</v>
      </c>
      <c r="C174" s="372" t="s">
        <v>348</v>
      </c>
      <c r="D174" s="373" t="s">
        <v>444</v>
      </c>
      <c r="E174" s="372" t="s">
        <v>949</v>
      </c>
    </row>
    <row r="175" spans="1:5" ht="15.75" thickTop="1">
      <c r="A175" s="374" t="s">
        <v>950</v>
      </c>
      <c r="B175" s="37">
        <v>0</v>
      </c>
      <c r="C175" s="37">
        <v>0</v>
      </c>
      <c r="D175" s="37">
        <v>0</v>
      </c>
      <c r="E175" s="322">
        <f>D175/$D$189</f>
        <v>0</v>
      </c>
    </row>
    <row r="176" spans="1:5">
      <c r="A176" s="374" t="s">
        <v>951</v>
      </c>
      <c r="B176" s="37">
        <v>0</v>
      </c>
      <c r="C176" s="37">
        <v>0</v>
      </c>
      <c r="D176" s="37">
        <v>0</v>
      </c>
      <c r="E176" s="322">
        <f t="shared" ref="E176:E189" si="6">D176/$D$189</f>
        <v>0</v>
      </c>
    </row>
    <row r="177" spans="1:7">
      <c r="A177" s="374" t="s">
        <v>952</v>
      </c>
      <c r="B177" s="37">
        <v>0</v>
      </c>
      <c r="C177" s="37">
        <v>0</v>
      </c>
      <c r="D177" s="37">
        <v>0</v>
      </c>
      <c r="E177" s="322">
        <f t="shared" si="6"/>
        <v>0</v>
      </c>
    </row>
    <row r="178" spans="1:7">
      <c r="A178" s="374" t="s">
        <v>953</v>
      </c>
      <c r="B178" s="37">
        <v>0</v>
      </c>
      <c r="C178" s="37">
        <v>2217.9749999999999</v>
      </c>
      <c r="D178" s="37">
        <v>2217.9749999999999</v>
      </c>
      <c r="E178" s="322">
        <f t="shared" si="6"/>
        <v>7.9433508157950139E-2</v>
      </c>
    </row>
    <row r="179" spans="1:7">
      <c r="A179" s="374" t="s">
        <v>954</v>
      </c>
      <c r="B179" s="37">
        <v>900.08</v>
      </c>
      <c r="C179" s="37">
        <v>3093.56</v>
      </c>
      <c r="D179" s="37">
        <v>3993.64</v>
      </c>
      <c r="E179" s="322">
        <f t="shared" si="6"/>
        <v>0.14302633506685875</v>
      </c>
    </row>
    <row r="180" spans="1:7">
      <c r="A180" s="374" t="s">
        <v>955</v>
      </c>
      <c r="B180" s="37">
        <v>0</v>
      </c>
      <c r="C180" s="37">
        <v>3614.1219300000002</v>
      </c>
      <c r="D180" s="37">
        <v>3614.1219300000002</v>
      </c>
      <c r="E180" s="322">
        <f t="shared" si="6"/>
        <v>0.12943445431552725</v>
      </c>
    </row>
    <row r="181" spans="1:7">
      <c r="A181" s="374" t="s">
        <v>956</v>
      </c>
      <c r="B181" s="37">
        <v>240</v>
      </c>
      <c r="C181" s="37">
        <v>3296.4644600000001</v>
      </c>
      <c r="D181" s="37">
        <v>3536.4644600000001</v>
      </c>
      <c r="E181" s="322">
        <f t="shared" si="6"/>
        <v>0.12665326639556837</v>
      </c>
    </row>
    <row r="182" spans="1:7">
      <c r="A182" s="374" t="s">
        <v>957</v>
      </c>
      <c r="B182" s="37">
        <v>0</v>
      </c>
      <c r="C182" s="37">
        <v>1395.01683</v>
      </c>
      <c r="D182" s="37">
        <v>1395.01683</v>
      </c>
      <c r="E182" s="322">
        <f t="shared" si="6"/>
        <v>4.9960473290403519E-2</v>
      </c>
    </row>
    <row r="183" spans="1:7">
      <c r="A183" s="374" t="s">
        <v>958</v>
      </c>
      <c r="B183" s="37">
        <v>0</v>
      </c>
      <c r="C183" s="37">
        <v>1378.6084099999998</v>
      </c>
      <c r="D183" s="37">
        <v>1378.6084099999998</v>
      </c>
      <c r="E183" s="322">
        <f t="shared" si="6"/>
        <v>4.9372829893192513E-2</v>
      </c>
    </row>
    <row r="184" spans="1:7">
      <c r="A184" s="374" t="s">
        <v>959</v>
      </c>
      <c r="B184" s="37">
        <v>0</v>
      </c>
      <c r="C184" s="37">
        <v>985.41759999999999</v>
      </c>
      <c r="D184" s="37">
        <v>985.41759999999999</v>
      </c>
      <c r="E184" s="322">
        <f t="shared" si="6"/>
        <v>3.5291280094945907E-2</v>
      </c>
    </row>
    <row r="185" spans="1:7">
      <c r="A185" s="374" t="s">
        <v>960</v>
      </c>
      <c r="B185" s="37">
        <v>764.12549000000001</v>
      </c>
      <c r="C185" s="37">
        <v>729.00880000000006</v>
      </c>
      <c r="D185" s="37">
        <v>1493.13429</v>
      </c>
      <c r="E185" s="322">
        <f t="shared" si="6"/>
        <v>5.3474405620275292E-2</v>
      </c>
    </row>
    <row r="186" spans="1:7">
      <c r="A186" s="374" t="s">
        <v>961</v>
      </c>
      <c r="B186" s="37">
        <v>120.49063000000001</v>
      </c>
      <c r="C186" s="37">
        <v>2421.57249</v>
      </c>
      <c r="D186" s="37">
        <v>2542.0631199999998</v>
      </c>
      <c r="E186" s="322">
        <f t="shared" si="6"/>
        <v>9.1040246883100209E-2</v>
      </c>
    </row>
    <row r="187" spans="1:7">
      <c r="A187" s="374" t="s">
        <v>962</v>
      </c>
      <c r="B187" s="37">
        <v>0</v>
      </c>
      <c r="C187" s="37">
        <v>6528.6632699999991</v>
      </c>
      <c r="D187" s="37">
        <v>6528.6632699999991</v>
      </c>
      <c r="E187" s="322">
        <f t="shared" si="6"/>
        <v>0.23381446008997142</v>
      </c>
    </row>
    <row r="188" spans="1:7" ht="15.75" thickBot="1">
      <c r="A188" s="374" t="s">
        <v>963</v>
      </c>
      <c r="B188" s="37">
        <v>0</v>
      </c>
      <c r="C188" s="37">
        <v>237.30530999999999</v>
      </c>
      <c r="D188" s="37">
        <v>237.30530999999999</v>
      </c>
      <c r="E188" s="322">
        <f t="shared" si="6"/>
        <v>8.4987401922068037E-3</v>
      </c>
    </row>
    <row r="189" spans="1:7" ht="16.5" thickTop="1" thickBot="1">
      <c r="A189" s="371" t="s">
        <v>8</v>
      </c>
      <c r="B189" s="376">
        <v>2024.6961199999998</v>
      </c>
      <c r="C189" s="376">
        <v>25897.714100000001</v>
      </c>
      <c r="D189" s="376">
        <v>27922.410219999994</v>
      </c>
      <c r="E189" s="377">
        <f t="shared" si="6"/>
        <v>1</v>
      </c>
      <c r="G189" s="391"/>
    </row>
    <row r="190" spans="1:7" ht="16.5" thickTop="1" thickBot="1">
      <c r="A190" s="379" t="s">
        <v>964</v>
      </c>
      <c r="B190" s="322">
        <f>B189/$D$189</f>
        <v>7.251150971737283E-2</v>
      </c>
      <c r="C190" s="322">
        <f>C189/$D$189</f>
        <v>0.92748849028262736</v>
      </c>
      <c r="D190" s="322">
        <f>D189/$D$189</f>
        <v>1</v>
      </c>
      <c r="E190" s="322"/>
    </row>
    <row r="191" spans="1:7" ht="30" customHeight="1" thickTop="1" thickBot="1">
      <c r="A191" s="380" t="s">
        <v>968</v>
      </c>
      <c r="B191" s="372" t="s">
        <v>349</v>
      </c>
      <c r="C191" s="372" t="s">
        <v>348</v>
      </c>
      <c r="D191" s="373" t="s">
        <v>444</v>
      </c>
      <c r="E191" s="372" t="s">
        <v>815</v>
      </c>
    </row>
    <row r="192" spans="1:7" ht="15.75" thickTop="1">
      <c r="A192" s="374" t="s">
        <v>950</v>
      </c>
      <c r="B192" s="37">
        <v>0</v>
      </c>
      <c r="C192" s="37">
        <v>0</v>
      </c>
      <c r="D192" s="37">
        <v>0</v>
      </c>
      <c r="E192" s="322">
        <f>D192/$D$206</f>
        <v>0</v>
      </c>
    </row>
    <row r="193" spans="1:5">
      <c r="A193" s="374" t="s">
        <v>951</v>
      </c>
      <c r="B193" s="37">
        <v>0</v>
      </c>
      <c r="C193" s="37">
        <v>0</v>
      </c>
      <c r="D193" s="37">
        <v>0</v>
      </c>
      <c r="E193" s="322">
        <f t="shared" ref="E193:E206" si="7">D193/$D$206</f>
        <v>0</v>
      </c>
    </row>
    <row r="194" spans="1:5">
      <c r="A194" s="374" t="s">
        <v>952</v>
      </c>
      <c r="B194" s="37">
        <v>0</v>
      </c>
      <c r="C194" s="37">
        <v>0</v>
      </c>
      <c r="D194" s="37">
        <v>0</v>
      </c>
      <c r="E194" s="322">
        <f t="shared" si="7"/>
        <v>0</v>
      </c>
    </row>
    <row r="195" spans="1:5">
      <c r="A195" s="374" t="s">
        <v>953</v>
      </c>
      <c r="B195" s="37">
        <v>0</v>
      </c>
      <c r="C195" s="37">
        <v>1</v>
      </c>
      <c r="D195" s="37">
        <v>1</v>
      </c>
      <c r="E195" s="322">
        <f t="shared" si="7"/>
        <v>6.993006993006993E-4</v>
      </c>
    </row>
    <row r="196" spans="1:5">
      <c r="A196" s="374" t="s">
        <v>954</v>
      </c>
      <c r="B196" s="37">
        <v>1</v>
      </c>
      <c r="C196" s="37">
        <v>3</v>
      </c>
      <c r="D196" s="37">
        <v>4</v>
      </c>
      <c r="E196" s="322">
        <f t="shared" si="7"/>
        <v>2.7972027972027972E-3</v>
      </c>
    </row>
    <row r="197" spans="1:5">
      <c r="A197" s="374" t="s">
        <v>955</v>
      </c>
      <c r="B197" s="37">
        <v>0</v>
      </c>
      <c r="C197" s="37">
        <v>8</v>
      </c>
      <c r="D197" s="37">
        <v>8</v>
      </c>
      <c r="E197" s="322">
        <f t="shared" si="7"/>
        <v>5.5944055944055944E-3</v>
      </c>
    </row>
    <row r="198" spans="1:5">
      <c r="A198" s="374" t="s">
        <v>956</v>
      </c>
      <c r="B198" s="37">
        <v>1</v>
      </c>
      <c r="C198" s="37">
        <v>11</v>
      </c>
      <c r="D198" s="37">
        <v>12</v>
      </c>
      <c r="E198" s="322">
        <f t="shared" si="7"/>
        <v>8.3916083916083916E-3</v>
      </c>
    </row>
    <row r="199" spans="1:5">
      <c r="A199" s="374" t="s">
        <v>957</v>
      </c>
      <c r="B199" s="37">
        <v>0</v>
      </c>
      <c r="C199" s="37">
        <v>9</v>
      </c>
      <c r="D199" s="37">
        <v>9</v>
      </c>
      <c r="E199" s="322">
        <f t="shared" si="7"/>
        <v>6.2937062937062941E-3</v>
      </c>
    </row>
    <row r="200" spans="1:5">
      <c r="A200" s="374" t="s">
        <v>958</v>
      </c>
      <c r="B200" s="37">
        <v>0</v>
      </c>
      <c r="C200" s="37">
        <v>11</v>
      </c>
      <c r="D200" s="37">
        <v>11</v>
      </c>
      <c r="E200" s="322">
        <f t="shared" si="7"/>
        <v>7.6923076923076927E-3</v>
      </c>
    </row>
    <row r="201" spans="1:5">
      <c r="A201" s="374" t="s">
        <v>959</v>
      </c>
      <c r="B201" s="37">
        <v>0</v>
      </c>
      <c r="C201" s="37">
        <v>11</v>
      </c>
      <c r="D201" s="37">
        <v>11</v>
      </c>
      <c r="E201" s="322">
        <f t="shared" si="7"/>
        <v>7.6923076923076927E-3</v>
      </c>
    </row>
    <row r="202" spans="1:5">
      <c r="A202" s="374" t="s">
        <v>960</v>
      </c>
      <c r="B202" s="37">
        <v>15</v>
      </c>
      <c r="C202" s="37">
        <v>14</v>
      </c>
      <c r="D202" s="37">
        <v>29</v>
      </c>
      <c r="E202" s="322">
        <f t="shared" si="7"/>
        <v>2.0279720279720279E-2</v>
      </c>
    </row>
    <row r="203" spans="1:5">
      <c r="A203" s="374" t="s">
        <v>961</v>
      </c>
      <c r="B203" s="37">
        <v>5</v>
      </c>
      <c r="C203" s="37">
        <v>195</v>
      </c>
      <c r="D203" s="37">
        <v>200</v>
      </c>
      <c r="E203" s="322">
        <f t="shared" si="7"/>
        <v>0.13986013986013987</v>
      </c>
    </row>
    <row r="204" spans="1:5">
      <c r="A204" s="374" t="s">
        <v>962</v>
      </c>
      <c r="B204" s="37">
        <v>0</v>
      </c>
      <c r="C204" s="37">
        <v>966</v>
      </c>
      <c r="D204" s="37">
        <v>966</v>
      </c>
      <c r="E204" s="322">
        <f t="shared" si="7"/>
        <v>0.67552447552447548</v>
      </c>
    </row>
    <row r="205" spans="1:5" ht="15.75" thickBot="1">
      <c r="A205" s="374" t="s">
        <v>963</v>
      </c>
      <c r="B205" s="37">
        <v>0</v>
      </c>
      <c r="C205" s="37">
        <v>179</v>
      </c>
      <c r="D205" s="37">
        <v>179</v>
      </c>
      <c r="E205" s="322">
        <f t="shared" si="7"/>
        <v>0.12517482517482517</v>
      </c>
    </row>
    <row r="206" spans="1:5" ht="16.5" thickTop="1" thickBot="1">
      <c r="A206" s="371" t="s">
        <v>8</v>
      </c>
      <c r="B206" s="376">
        <v>22</v>
      </c>
      <c r="C206" s="376">
        <v>1408</v>
      </c>
      <c r="D206" s="376">
        <v>1430</v>
      </c>
      <c r="E206" s="377">
        <f t="shared" si="7"/>
        <v>1</v>
      </c>
    </row>
    <row r="207" spans="1:5" ht="15.75" thickTop="1">
      <c r="A207" s="379" t="s">
        <v>964</v>
      </c>
      <c r="B207" s="322">
        <f>B206/$D$206</f>
        <v>1.5384615384615385E-2</v>
      </c>
      <c r="C207" s="322">
        <f>C206/$D$206</f>
        <v>0.98461538461538467</v>
      </c>
      <c r="D207" s="322">
        <f>D206/$D$206</f>
        <v>1</v>
      </c>
      <c r="E207" s="381"/>
    </row>
    <row r="208" spans="1:5" ht="15.75" thickBot="1">
      <c r="A208" s="382"/>
      <c r="B208" s="383"/>
      <c r="C208" s="383"/>
      <c r="D208" s="384"/>
      <c r="E208" s="384"/>
    </row>
    <row r="209" spans="1:5" ht="15.75" thickTop="1">
      <c r="A209" s="807" t="s">
        <v>1004</v>
      </c>
      <c r="B209" s="808"/>
      <c r="C209" s="808"/>
      <c r="D209" s="808"/>
      <c r="E209" s="808"/>
    </row>
    <row r="210" spans="1:5">
      <c r="A210" s="389"/>
      <c r="B210" s="37"/>
      <c r="C210" s="37"/>
      <c r="D210" s="388"/>
      <c r="E210" s="370"/>
    </row>
  </sheetData>
  <mergeCells count="25">
    <mergeCell ref="A43:E43"/>
    <mergeCell ref="A1:E1"/>
    <mergeCell ref="A2:E2"/>
    <mergeCell ref="A3:E3"/>
    <mergeCell ref="A4:E4"/>
    <mergeCell ref="A41:E41"/>
    <mergeCell ref="A129:E129"/>
    <mergeCell ref="A44:E44"/>
    <mergeCell ref="A45:E45"/>
    <mergeCell ref="A46:E46"/>
    <mergeCell ref="A83:E83"/>
    <mergeCell ref="A85:E85"/>
    <mergeCell ref="A86:E86"/>
    <mergeCell ref="A87:E87"/>
    <mergeCell ref="A88:E88"/>
    <mergeCell ref="A125:E125"/>
    <mergeCell ref="A127:E127"/>
    <mergeCell ref="A128:E128"/>
    <mergeCell ref="A209:E209"/>
    <mergeCell ref="A130:E130"/>
    <mergeCell ref="A167:E167"/>
    <mergeCell ref="A169:E169"/>
    <mergeCell ref="A170:E170"/>
    <mergeCell ref="A171:E171"/>
    <mergeCell ref="A172:E172"/>
  </mergeCell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dimension ref="A1:W333"/>
  <sheetViews>
    <sheetView workbookViewId="0">
      <selection activeCell="H22" sqref="H22"/>
    </sheetView>
  </sheetViews>
  <sheetFormatPr baseColWidth="10" defaultColWidth="9.140625" defaultRowHeight="15"/>
  <cols>
    <col min="1" max="1" width="104.42578125" bestFit="1" customWidth="1"/>
    <col min="2" max="6" width="10.7109375" customWidth="1"/>
    <col min="7" max="256" width="11.42578125" customWidth="1"/>
    <col min="257" max="257" width="104.42578125" bestFit="1" customWidth="1"/>
    <col min="258" max="262" width="10.7109375" customWidth="1"/>
    <col min="263" max="512" width="11.42578125" customWidth="1"/>
    <col min="513" max="513" width="104.42578125" bestFit="1" customWidth="1"/>
    <col min="514" max="518" width="10.7109375" customWidth="1"/>
    <col min="519" max="768" width="11.42578125" customWidth="1"/>
    <col min="769" max="769" width="104.42578125" bestFit="1" customWidth="1"/>
    <col min="770" max="774" width="10.7109375" customWidth="1"/>
    <col min="775" max="1024" width="11.42578125" customWidth="1"/>
    <col min="1025" max="1025" width="104.42578125" bestFit="1" customWidth="1"/>
    <col min="1026" max="1030" width="10.7109375" customWidth="1"/>
    <col min="1031" max="1280" width="11.42578125" customWidth="1"/>
    <col min="1281" max="1281" width="104.42578125" bestFit="1" customWidth="1"/>
    <col min="1282" max="1286" width="10.7109375" customWidth="1"/>
    <col min="1287" max="1536" width="11.42578125" customWidth="1"/>
    <col min="1537" max="1537" width="104.42578125" bestFit="1" customWidth="1"/>
    <col min="1538" max="1542" width="10.7109375" customWidth="1"/>
    <col min="1543" max="1792" width="11.42578125" customWidth="1"/>
    <col min="1793" max="1793" width="104.42578125" bestFit="1" customWidth="1"/>
    <col min="1794" max="1798" width="10.7109375" customWidth="1"/>
    <col min="1799" max="2048" width="11.42578125" customWidth="1"/>
    <col min="2049" max="2049" width="104.42578125" bestFit="1" customWidth="1"/>
    <col min="2050" max="2054" width="10.7109375" customWidth="1"/>
    <col min="2055" max="2304" width="11.42578125" customWidth="1"/>
    <col min="2305" max="2305" width="104.42578125" bestFit="1" customWidth="1"/>
    <col min="2306" max="2310" width="10.7109375" customWidth="1"/>
    <col min="2311" max="2560" width="11.42578125" customWidth="1"/>
    <col min="2561" max="2561" width="104.42578125" bestFit="1" customWidth="1"/>
    <col min="2562" max="2566" width="10.7109375" customWidth="1"/>
    <col min="2567" max="2816" width="11.42578125" customWidth="1"/>
    <col min="2817" max="2817" width="104.42578125" bestFit="1" customWidth="1"/>
    <col min="2818" max="2822" width="10.7109375" customWidth="1"/>
    <col min="2823" max="3072" width="11.42578125" customWidth="1"/>
    <col min="3073" max="3073" width="104.42578125" bestFit="1" customWidth="1"/>
    <col min="3074" max="3078" width="10.7109375" customWidth="1"/>
    <col min="3079" max="3328" width="11.42578125" customWidth="1"/>
    <col min="3329" max="3329" width="104.42578125" bestFit="1" customWidth="1"/>
    <col min="3330" max="3334" width="10.7109375" customWidth="1"/>
    <col min="3335" max="3584" width="11.42578125" customWidth="1"/>
    <col min="3585" max="3585" width="104.42578125" bestFit="1" customWidth="1"/>
    <col min="3586" max="3590" width="10.7109375" customWidth="1"/>
    <col min="3591" max="3840" width="11.42578125" customWidth="1"/>
    <col min="3841" max="3841" width="104.42578125" bestFit="1" customWidth="1"/>
    <col min="3842" max="3846" width="10.7109375" customWidth="1"/>
    <col min="3847" max="4096" width="11.42578125" customWidth="1"/>
    <col min="4097" max="4097" width="104.42578125" bestFit="1" customWidth="1"/>
    <col min="4098" max="4102" width="10.7109375" customWidth="1"/>
    <col min="4103" max="4352" width="11.42578125" customWidth="1"/>
    <col min="4353" max="4353" width="104.42578125" bestFit="1" customWidth="1"/>
    <col min="4354" max="4358" width="10.7109375" customWidth="1"/>
    <col min="4359" max="4608" width="11.42578125" customWidth="1"/>
    <col min="4609" max="4609" width="104.42578125" bestFit="1" customWidth="1"/>
    <col min="4610" max="4614" width="10.7109375" customWidth="1"/>
    <col min="4615" max="4864" width="11.42578125" customWidth="1"/>
    <col min="4865" max="4865" width="104.42578125" bestFit="1" customWidth="1"/>
    <col min="4866" max="4870" width="10.7109375" customWidth="1"/>
    <col min="4871" max="5120" width="11.42578125" customWidth="1"/>
    <col min="5121" max="5121" width="104.42578125" bestFit="1" customWidth="1"/>
    <col min="5122" max="5126" width="10.7109375" customWidth="1"/>
    <col min="5127" max="5376" width="11.42578125" customWidth="1"/>
    <col min="5377" max="5377" width="104.42578125" bestFit="1" customWidth="1"/>
    <col min="5378" max="5382" width="10.7109375" customWidth="1"/>
    <col min="5383" max="5632" width="11.42578125" customWidth="1"/>
    <col min="5633" max="5633" width="104.42578125" bestFit="1" customWidth="1"/>
    <col min="5634" max="5638" width="10.7109375" customWidth="1"/>
    <col min="5639" max="5888" width="11.42578125" customWidth="1"/>
    <col min="5889" max="5889" width="104.42578125" bestFit="1" customWidth="1"/>
    <col min="5890" max="5894" width="10.7109375" customWidth="1"/>
    <col min="5895" max="6144" width="11.42578125" customWidth="1"/>
    <col min="6145" max="6145" width="104.42578125" bestFit="1" customWidth="1"/>
    <col min="6146" max="6150" width="10.7109375" customWidth="1"/>
    <col min="6151" max="6400" width="11.42578125" customWidth="1"/>
    <col min="6401" max="6401" width="104.42578125" bestFit="1" customWidth="1"/>
    <col min="6402" max="6406" width="10.7109375" customWidth="1"/>
    <col min="6407" max="6656" width="11.42578125" customWidth="1"/>
    <col min="6657" max="6657" width="104.42578125" bestFit="1" customWidth="1"/>
    <col min="6658" max="6662" width="10.7109375" customWidth="1"/>
    <col min="6663" max="6912" width="11.42578125" customWidth="1"/>
    <col min="6913" max="6913" width="104.42578125" bestFit="1" customWidth="1"/>
    <col min="6914" max="6918" width="10.7109375" customWidth="1"/>
    <col min="6919" max="7168" width="11.42578125" customWidth="1"/>
    <col min="7169" max="7169" width="104.42578125" bestFit="1" customWidth="1"/>
    <col min="7170" max="7174" width="10.7109375" customWidth="1"/>
    <col min="7175" max="7424" width="11.42578125" customWidth="1"/>
    <col min="7425" max="7425" width="104.42578125" bestFit="1" customWidth="1"/>
    <col min="7426" max="7430" width="10.7109375" customWidth="1"/>
    <col min="7431" max="7680" width="11.42578125" customWidth="1"/>
    <col min="7681" max="7681" width="104.42578125" bestFit="1" customWidth="1"/>
    <col min="7682" max="7686" width="10.7109375" customWidth="1"/>
    <col min="7687" max="7936" width="11.42578125" customWidth="1"/>
    <col min="7937" max="7937" width="104.42578125" bestFit="1" customWidth="1"/>
    <col min="7938" max="7942" width="10.7109375" customWidth="1"/>
    <col min="7943" max="8192" width="11.42578125" customWidth="1"/>
    <col min="8193" max="8193" width="104.42578125" bestFit="1" customWidth="1"/>
    <col min="8194" max="8198" width="10.7109375" customWidth="1"/>
    <col min="8199" max="8448" width="11.42578125" customWidth="1"/>
    <col min="8449" max="8449" width="104.42578125" bestFit="1" customWidth="1"/>
    <col min="8450" max="8454" width="10.7109375" customWidth="1"/>
    <col min="8455" max="8704" width="11.42578125" customWidth="1"/>
    <col min="8705" max="8705" width="104.42578125" bestFit="1" customWidth="1"/>
    <col min="8706" max="8710" width="10.7109375" customWidth="1"/>
    <col min="8711" max="8960" width="11.42578125" customWidth="1"/>
    <col min="8961" max="8961" width="104.42578125" bestFit="1" customWidth="1"/>
    <col min="8962" max="8966" width="10.7109375" customWidth="1"/>
    <col min="8967" max="9216" width="11.42578125" customWidth="1"/>
    <col min="9217" max="9217" width="104.42578125" bestFit="1" customWidth="1"/>
    <col min="9218" max="9222" width="10.7109375" customWidth="1"/>
    <col min="9223" max="9472" width="11.42578125" customWidth="1"/>
    <col min="9473" max="9473" width="104.42578125" bestFit="1" customWidth="1"/>
    <col min="9474" max="9478" width="10.7109375" customWidth="1"/>
    <col min="9479" max="9728" width="11.42578125" customWidth="1"/>
    <col min="9729" max="9729" width="104.42578125" bestFit="1" customWidth="1"/>
    <col min="9730" max="9734" width="10.7109375" customWidth="1"/>
    <col min="9735" max="9984" width="11.42578125" customWidth="1"/>
    <col min="9985" max="9985" width="104.42578125" bestFit="1" customWidth="1"/>
    <col min="9986" max="9990" width="10.7109375" customWidth="1"/>
    <col min="9991" max="10240" width="11.42578125" customWidth="1"/>
    <col min="10241" max="10241" width="104.42578125" bestFit="1" customWidth="1"/>
    <col min="10242" max="10246" width="10.7109375" customWidth="1"/>
    <col min="10247" max="10496" width="11.42578125" customWidth="1"/>
    <col min="10497" max="10497" width="104.42578125" bestFit="1" customWidth="1"/>
    <col min="10498" max="10502" width="10.7109375" customWidth="1"/>
    <col min="10503" max="10752" width="11.42578125" customWidth="1"/>
    <col min="10753" max="10753" width="104.42578125" bestFit="1" customWidth="1"/>
    <col min="10754" max="10758" width="10.7109375" customWidth="1"/>
    <col min="10759" max="11008" width="11.42578125" customWidth="1"/>
    <col min="11009" max="11009" width="104.42578125" bestFit="1" customWidth="1"/>
    <col min="11010" max="11014" width="10.7109375" customWidth="1"/>
    <col min="11015" max="11264" width="11.42578125" customWidth="1"/>
    <col min="11265" max="11265" width="104.42578125" bestFit="1" customWidth="1"/>
    <col min="11266" max="11270" width="10.7109375" customWidth="1"/>
    <col min="11271" max="11520" width="11.42578125" customWidth="1"/>
    <col min="11521" max="11521" width="104.42578125" bestFit="1" customWidth="1"/>
    <col min="11522" max="11526" width="10.7109375" customWidth="1"/>
    <col min="11527" max="11776" width="11.42578125" customWidth="1"/>
    <col min="11777" max="11777" width="104.42578125" bestFit="1" customWidth="1"/>
    <col min="11778" max="11782" width="10.7109375" customWidth="1"/>
    <col min="11783" max="12032" width="11.42578125" customWidth="1"/>
    <col min="12033" max="12033" width="104.42578125" bestFit="1" customWidth="1"/>
    <col min="12034" max="12038" width="10.7109375" customWidth="1"/>
    <col min="12039" max="12288" width="11.42578125" customWidth="1"/>
    <col min="12289" max="12289" width="104.42578125" bestFit="1" customWidth="1"/>
    <col min="12290" max="12294" width="10.7109375" customWidth="1"/>
    <col min="12295" max="12544" width="11.42578125" customWidth="1"/>
    <col min="12545" max="12545" width="104.42578125" bestFit="1" customWidth="1"/>
    <col min="12546" max="12550" width="10.7109375" customWidth="1"/>
    <col min="12551" max="12800" width="11.42578125" customWidth="1"/>
    <col min="12801" max="12801" width="104.42578125" bestFit="1" customWidth="1"/>
    <col min="12802" max="12806" width="10.7109375" customWidth="1"/>
    <col min="12807" max="13056" width="11.42578125" customWidth="1"/>
    <col min="13057" max="13057" width="104.42578125" bestFit="1" customWidth="1"/>
    <col min="13058" max="13062" width="10.7109375" customWidth="1"/>
    <col min="13063" max="13312" width="11.42578125" customWidth="1"/>
    <col min="13313" max="13313" width="104.42578125" bestFit="1" customWidth="1"/>
    <col min="13314" max="13318" width="10.7109375" customWidth="1"/>
    <col min="13319" max="13568" width="11.42578125" customWidth="1"/>
    <col min="13569" max="13569" width="104.42578125" bestFit="1" customWidth="1"/>
    <col min="13570" max="13574" width="10.7109375" customWidth="1"/>
    <col min="13575" max="13824" width="11.42578125" customWidth="1"/>
    <col min="13825" max="13825" width="104.42578125" bestFit="1" customWidth="1"/>
    <col min="13826" max="13830" width="10.7109375" customWidth="1"/>
    <col min="13831" max="14080" width="11.42578125" customWidth="1"/>
    <col min="14081" max="14081" width="104.42578125" bestFit="1" customWidth="1"/>
    <col min="14082" max="14086" width="10.7109375" customWidth="1"/>
    <col min="14087" max="14336" width="11.42578125" customWidth="1"/>
    <col min="14337" max="14337" width="104.42578125" bestFit="1" customWidth="1"/>
    <col min="14338" max="14342" width="10.7109375" customWidth="1"/>
    <col min="14343" max="14592" width="11.42578125" customWidth="1"/>
    <col min="14593" max="14593" width="104.42578125" bestFit="1" customWidth="1"/>
    <col min="14594" max="14598" width="10.7109375" customWidth="1"/>
    <col min="14599" max="14848" width="11.42578125" customWidth="1"/>
    <col min="14849" max="14849" width="104.42578125" bestFit="1" customWidth="1"/>
    <col min="14850" max="14854" width="10.7109375" customWidth="1"/>
    <col min="14855" max="15104" width="11.42578125" customWidth="1"/>
    <col min="15105" max="15105" width="104.42578125" bestFit="1" customWidth="1"/>
    <col min="15106" max="15110" width="10.7109375" customWidth="1"/>
    <col min="15111" max="15360" width="11.42578125" customWidth="1"/>
    <col min="15361" max="15361" width="104.42578125" bestFit="1" customWidth="1"/>
    <col min="15362" max="15366" width="10.7109375" customWidth="1"/>
    <col min="15367" max="15616" width="11.42578125" customWidth="1"/>
    <col min="15617" max="15617" width="104.42578125" bestFit="1" customWidth="1"/>
    <col min="15618" max="15622" width="10.7109375" customWidth="1"/>
    <col min="15623" max="15872" width="11.42578125" customWidth="1"/>
    <col min="15873" max="15873" width="104.42578125" bestFit="1" customWidth="1"/>
    <col min="15874" max="15878" width="10.7109375" customWidth="1"/>
    <col min="15879" max="16128" width="11.42578125" customWidth="1"/>
    <col min="16129" max="16129" width="104.42578125" bestFit="1" customWidth="1"/>
    <col min="16130" max="16134" width="10.7109375" customWidth="1"/>
    <col min="16135" max="16384" width="11.42578125" customWidth="1"/>
  </cols>
  <sheetData>
    <row r="1" spans="1:23" ht="30" customHeight="1">
      <c r="A1" s="760" t="s">
        <v>350</v>
      </c>
      <c r="B1" s="760"/>
      <c r="C1" s="760"/>
      <c r="D1" s="760"/>
      <c r="E1" s="760"/>
      <c r="F1" s="760"/>
      <c r="G1" s="1"/>
      <c r="H1" s="1"/>
      <c r="I1" s="1"/>
      <c r="J1" s="1"/>
      <c r="K1" s="1"/>
      <c r="L1" s="1"/>
      <c r="M1" s="1"/>
      <c r="N1" s="1"/>
      <c r="O1" s="1"/>
      <c r="P1" s="1"/>
      <c r="Q1" s="1"/>
      <c r="R1" s="1"/>
      <c r="S1" s="1"/>
      <c r="T1" s="1"/>
      <c r="U1" s="1"/>
      <c r="V1" s="1"/>
      <c r="W1" s="1"/>
    </row>
    <row r="2" spans="1:23" ht="18">
      <c r="A2" s="761" t="s">
        <v>1</v>
      </c>
      <c r="B2" s="761"/>
      <c r="C2" s="761"/>
      <c r="D2" s="761"/>
      <c r="E2" s="761"/>
      <c r="F2" s="761"/>
      <c r="G2" s="1"/>
      <c r="H2" s="1"/>
      <c r="I2" s="1"/>
      <c r="J2" s="1"/>
      <c r="K2" s="1"/>
      <c r="L2" s="1"/>
      <c r="M2" s="1"/>
      <c r="N2" s="1"/>
      <c r="O2" s="1"/>
      <c r="P2" s="1"/>
      <c r="Q2" s="1"/>
      <c r="R2" s="1"/>
      <c r="S2" s="1"/>
      <c r="T2" s="1"/>
      <c r="U2" s="1"/>
      <c r="V2" s="1"/>
      <c r="W2" s="1"/>
    </row>
    <row r="3" spans="1:23" ht="18">
      <c r="A3" s="761" t="s">
        <v>2</v>
      </c>
      <c r="B3" s="761"/>
      <c r="C3" s="761"/>
      <c r="D3" s="761"/>
      <c r="E3" s="761"/>
      <c r="F3" s="761"/>
      <c r="G3" s="1"/>
      <c r="H3" s="1"/>
      <c r="I3" s="1"/>
      <c r="J3" s="1"/>
      <c r="K3" s="1"/>
      <c r="L3" s="1"/>
      <c r="M3" s="1"/>
      <c r="N3" s="1"/>
      <c r="O3" s="1"/>
      <c r="P3" s="1"/>
      <c r="Q3" s="1"/>
      <c r="R3" s="1"/>
      <c r="S3" s="1"/>
      <c r="T3" s="1"/>
      <c r="U3" s="1"/>
      <c r="V3" s="1"/>
      <c r="W3" s="1"/>
    </row>
    <row r="4" spans="1:23" ht="30" customHeight="1">
      <c r="A4" s="765" t="s">
        <v>3</v>
      </c>
      <c r="B4" s="765"/>
      <c r="C4" s="765"/>
      <c r="D4" s="765"/>
      <c r="E4" s="765"/>
      <c r="F4" s="765"/>
      <c r="G4" s="1"/>
      <c r="H4" s="1"/>
      <c r="I4" s="1"/>
      <c r="J4" s="1"/>
      <c r="K4" s="1"/>
      <c r="L4" s="1"/>
      <c r="M4" s="1"/>
      <c r="N4" s="1"/>
      <c r="O4" s="1"/>
      <c r="P4" s="1"/>
      <c r="Q4" s="1"/>
      <c r="R4" s="1"/>
      <c r="S4" s="1"/>
      <c r="T4" s="1"/>
      <c r="U4" s="1"/>
      <c r="V4" s="1"/>
      <c r="W4" s="1"/>
    </row>
    <row r="5" spans="1:23" ht="3.75" customHeight="1">
      <c r="A5" s="3"/>
      <c r="B5" s="317"/>
      <c r="C5" s="317"/>
      <c r="D5" s="317"/>
      <c r="E5" s="317"/>
      <c r="F5" s="317"/>
      <c r="G5" s="1"/>
      <c r="H5" s="1"/>
      <c r="I5" s="1"/>
      <c r="J5" s="1"/>
      <c r="K5" s="1"/>
      <c r="L5" s="1"/>
      <c r="M5" s="1"/>
      <c r="N5" s="1"/>
      <c r="O5" s="1"/>
      <c r="P5" s="1"/>
      <c r="Q5" s="1"/>
      <c r="R5" s="1"/>
      <c r="S5" s="1"/>
      <c r="T5" s="1"/>
      <c r="U5" s="1"/>
      <c r="V5" s="1"/>
      <c r="W5" s="1"/>
    </row>
    <row r="6" spans="1:23" ht="30" customHeight="1" thickBot="1">
      <c r="A6" s="5"/>
      <c r="B6" s="6" t="s">
        <v>4</v>
      </c>
      <c r="C6" s="6" t="s">
        <v>5</v>
      </c>
      <c r="D6" s="6" t="s">
        <v>6</v>
      </c>
      <c r="E6" s="6" t="s">
        <v>7</v>
      </c>
      <c r="F6" s="6" t="s">
        <v>8</v>
      </c>
      <c r="G6" s="1"/>
      <c r="H6" s="1"/>
      <c r="I6" s="1"/>
      <c r="J6" s="1"/>
      <c r="K6" s="1"/>
      <c r="L6" s="1"/>
      <c r="M6" s="1"/>
      <c r="N6" s="1"/>
      <c r="O6" s="1"/>
      <c r="P6" s="1"/>
      <c r="Q6" s="1"/>
      <c r="R6" s="1"/>
      <c r="S6" s="1"/>
      <c r="T6" s="1"/>
      <c r="U6" s="1"/>
      <c r="V6" s="1"/>
      <c r="W6" s="1"/>
    </row>
    <row r="7" spans="1:23">
      <c r="A7" s="7" t="s">
        <v>9</v>
      </c>
      <c r="B7" s="8">
        <v>3325508.5721999998</v>
      </c>
      <c r="C7" s="8">
        <v>393553.88137999998</v>
      </c>
      <c r="D7" s="8">
        <v>0</v>
      </c>
      <c r="E7" s="8">
        <v>0</v>
      </c>
      <c r="F7" s="8">
        <v>3719062.45358</v>
      </c>
      <c r="G7" s="1"/>
      <c r="H7" s="1"/>
      <c r="I7" s="1"/>
      <c r="J7" s="1"/>
      <c r="K7" s="1"/>
      <c r="L7" s="1"/>
      <c r="M7" s="1"/>
      <c r="N7" s="1"/>
      <c r="O7" s="1"/>
      <c r="P7" s="1"/>
      <c r="Q7" s="1"/>
      <c r="R7" s="1"/>
      <c r="S7" s="1"/>
      <c r="T7" s="1"/>
      <c r="U7" s="1"/>
      <c r="V7" s="1"/>
      <c r="W7" s="1"/>
    </row>
    <row r="8" spans="1:23">
      <c r="A8" s="10" t="s">
        <v>10</v>
      </c>
      <c r="B8" s="11">
        <v>138249.99336000002</v>
      </c>
      <c r="C8" s="11">
        <v>89908.843219999995</v>
      </c>
      <c r="D8" s="11">
        <v>0</v>
      </c>
      <c r="E8" s="11">
        <v>0</v>
      </c>
      <c r="F8" s="11">
        <v>228158.83658</v>
      </c>
      <c r="G8" s="1"/>
      <c r="H8" s="1"/>
      <c r="I8" s="1"/>
      <c r="J8" s="1"/>
      <c r="K8" s="1"/>
      <c r="L8" s="1"/>
      <c r="M8" s="1"/>
      <c r="N8" s="1"/>
      <c r="O8" s="1"/>
      <c r="P8" s="1"/>
      <c r="Q8" s="1"/>
      <c r="R8" s="1"/>
      <c r="S8" s="1"/>
      <c r="T8" s="1"/>
      <c r="U8" s="1"/>
      <c r="V8" s="1"/>
      <c r="W8" s="1"/>
    </row>
    <row r="9" spans="1:23">
      <c r="A9" s="12" t="s">
        <v>11</v>
      </c>
      <c r="B9" s="13">
        <v>30244.215499999998</v>
      </c>
      <c r="C9" s="13">
        <v>30396.0762</v>
      </c>
      <c r="D9" s="13">
        <v>0</v>
      </c>
      <c r="E9" s="13">
        <v>0</v>
      </c>
      <c r="F9" s="13">
        <v>60640.291700000002</v>
      </c>
      <c r="G9" s="1"/>
      <c r="H9" s="1"/>
      <c r="I9" s="1"/>
      <c r="J9" s="1"/>
      <c r="K9" s="1"/>
      <c r="L9" s="1"/>
      <c r="M9" s="1"/>
      <c r="N9" s="1"/>
      <c r="O9" s="1"/>
      <c r="P9" s="1"/>
      <c r="Q9" s="1"/>
      <c r="R9" s="1"/>
      <c r="S9" s="1"/>
      <c r="T9" s="1"/>
      <c r="U9" s="1"/>
      <c r="V9" s="1"/>
      <c r="W9" s="1"/>
    </row>
    <row r="10" spans="1:23">
      <c r="A10" s="12" t="s">
        <v>12</v>
      </c>
      <c r="B10" s="13">
        <v>82800.315819999989</v>
      </c>
      <c r="C10" s="13">
        <v>50431.079189999997</v>
      </c>
      <c r="D10" s="13">
        <v>0</v>
      </c>
      <c r="E10" s="13">
        <v>0</v>
      </c>
      <c r="F10" s="13">
        <v>133231.39501000001</v>
      </c>
      <c r="G10" s="1"/>
      <c r="H10" s="1"/>
      <c r="I10" s="1"/>
      <c r="J10" s="1"/>
      <c r="K10" s="1"/>
      <c r="L10" s="1"/>
      <c r="M10" s="1"/>
      <c r="N10" s="1"/>
      <c r="O10" s="1"/>
      <c r="P10" s="1"/>
      <c r="Q10" s="1"/>
      <c r="R10" s="1"/>
      <c r="S10" s="1"/>
      <c r="T10" s="1"/>
      <c r="U10" s="1"/>
      <c r="V10" s="1"/>
      <c r="W10" s="1"/>
    </row>
    <row r="11" spans="1:23">
      <c r="A11" s="12" t="s">
        <v>13</v>
      </c>
      <c r="B11" s="13">
        <v>25205.462039999999</v>
      </c>
      <c r="C11" s="13">
        <v>9081.6878300000008</v>
      </c>
      <c r="D11" s="13">
        <v>0</v>
      </c>
      <c r="E11" s="13">
        <v>0</v>
      </c>
      <c r="F11" s="13">
        <v>34287.149869999994</v>
      </c>
      <c r="G11" s="1"/>
      <c r="H11" s="1"/>
      <c r="I11" s="1"/>
      <c r="J11" s="1"/>
      <c r="K11" s="1"/>
      <c r="L11" s="1"/>
      <c r="M11" s="1"/>
      <c r="N11" s="1"/>
      <c r="O11" s="1"/>
      <c r="P11" s="1"/>
      <c r="Q11" s="1"/>
      <c r="R11" s="1"/>
      <c r="S11" s="1"/>
      <c r="T11" s="1"/>
      <c r="U11" s="1"/>
      <c r="V11" s="1"/>
      <c r="W11" s="1"/>
    </row>
    <row r="12" spans="1:23">
      <c r="A12" s="12" t="s">
        <v>14</v>
      </c>
      <c r="B12" s="13">
        <v>0</v>
      </c>
      <c r="C12" s="13">
        <v>0</v>
      </c>
      <c r="D12" s="13">
        <v>0</v>
      </c>
      <c r="E12" s="13">
        <v>0</v>
      </c>
      <c r="F12" s="13">
        <v>0</v>
      </c>
      <c r="G12" s="1"/>
      <c r="H12" s="1"/>
      <c r="I12" s="1"/>
      <c r="J12" s="1"/>
      <c r="K12" s="1"/>
      <c r="L12" s="1"/>
      <c r="M12" s="1"/>
      <c r="N12" s="1"/>
      <c r="O12" s="1"/>
      <c r="P12" s="1"/>
      <c r="Q12" s="1"/>
      <c r="R12" s="1"/>
      <c r="S12" s="1"/>
      <c r="T12" s="1"/>
      <c r="U12" s="1"/>
      <c r="V12" s="1"/>
      <c r="W12" s="1"/>
    </row>
    <row r="13" spans="1:23">
      <c r="A13" s="12" t="s">
        <v>15</v>
      </c>
      <c r="B13" s="13">
        <v>0</v>
      </c>
      <c r="C13" s="13">
        <v>0</v>
      </c>
      <c r="D13" s="13">
        <v>0</v>
      </c>
      <c r="E13" s="13">
        <v>0</v>
      </c>
      <c r="F13" s="13">
        <v>0</v>
      </c>
      <c r="G13" s="1"/>
      <c r="H13" s="1"/>
      <c r="I13" s="1"/>
      <c r="J13" s="1"/>
      <c r="K13" s="1"/>
      <c r="L13" s="1"/>
      <c r="M13" s="1"/>
      <c r="N13" s="1"/>
      <c r="O13" s="1"/>
      <c r="P13" s="1"/>
      <c r="Q13" s="1"/>
      <c r="R13" s="1"/>
      <c r="S13" s="1"/>
      <c r="T13" s="1"/>
      <c r="U13" s="1"/>
      <c r="V13" s="1"/>
      <c r="W13" s="1"/>
    </row>
    <row r="14" spans="1:23">
      <c r="A14" s="14" t="s">
        <v>16</v>
      </c>
      <c r="B14" s="13">
        <v>0</v>
      </c>
      <c r="C14" s="13">
        <v>0</v>
      </c>
      <c r="D14" s="13">
        <v>0</v>
      </c>
      <c r="E14" s="13">
        <v>0</v>
      </c>
      <c r="F14" s="13">
        <v>0</v>
      </c>
      <c r="G14" s="1"/>
      <c r="H14" s="1"/>
      <c r="I14" s="1"/>
      <c r="J14" s="1"/>
      <c r="K14" s="1"/>
      <c r="L14" s="1"/>
      <c r="M14" s="1"/>
      <c r="N14" s="1"/>
      <c r="O14" s="1"/>
      <c r="P14" s="1"/>
      <c r="Q14" s="1"/>
      <c r="R14" s="1"/>
      <c r="S14" s="1"/>
      <c r="T14" s="1"/>
      <c r="U14" s="1"/>
      <c r="V14" s="1"/>
      <c r="W14" s="1"/>
    </row>
    <row r="15" spans="1:23">
      <c r="A15" s="12" t="s">
        <v>17</v>
      </c>
      <c r="B15" s="13">
        <v>0</v>
      </c>
      <c r="C15" s="13">
        <v>0</v>
      </c>
      <c r="D15" s="13">
        <v>0</v>
      </c>
      <c r="E15" s="13">
        <v>0</v>
      </c>
      <c r="F15" s="13">
        <v>0</v>
      </c>
      <c r="G15" s="1"/>
      <c r="H15" s="1"/>
      <c r="I15" s="1"/>
      <c r="J15" s="1"/>
      <c r="K15" s="1"/>
      <c r="L15" s="1"/>
      <c r="M15" s="1"/>
      <c r="N15" s="1"/>
      <c r="O15" s="1"/>
      <c r="P15" s="1"/>
      <c r="Q15" s="1"/>
      <c r="R15" s="1"/>
      <c r="S15" s="1"/>
      <c r="T15" s="1"/>
      <c r="U15" s="1"/>
      <c r="V15" s="1"/>
      <c r="W15" s="1"/>
    </row>
    <row r="16" spans="1:23">
      <c r="A16" s="12" t="s">
        <v>18</v>
      </c>
      <c r="B16" s="13">
        <v>0</v>
      </c>
      <c r="C16" s="13">
        <v>0</v>
      </c>
      <c r="D16" s="13">
        <v>0</v>
      </c>
      <c r="E16" s="13">
        <v>0</v>
      </c>
      <c r="F16" s="13">
        <v>0</v>
      </c>
      <c r="G16" s="1"/>
      <c r="H16" s="1"/>
      <c r="I16" s="1"/>
      <c r="J16" s="1"/>
      <c r="K16" s="1"/>
      <c r="L16" s="1"/>
      <c r="M16" s="1"/>
      <c r="N16" s="1"/>
      <c r="O16" s="1"/>
      <c r="P16" s="1"/>
      <c r="Q16" s="1"/>
      <c r="R16" s="1"/>
      <c r="S16" s="1"/>
      <c r="T16" s="1"/>
      <c r="U16" s="1"/>
      <c r="V16" s="1"/>
      <c r="W16" s="1"/>
    </row>
    <row r="17" spans="1:23">
      <c r="A17" s="10" t="s">
        <v>19</v>
      </c>
      <c r="B17" s="11">
        <v>542317.12491999997</v>
      </c>
      <c r="C17" s="11">
        <v>43300.030490000005</v>
      </c>
      <c r="D17" s="11">
        <v>0</v>
      </c>
      <c r="E17" s="11">
        <v>0</v>
      </c>
      <c r="F17" s="11">
        <v>585617.15541000001</v>
      </c>
      <c r="G17" s="1"/>
      <c r="H17" s="1"/>
      <c r="I17" s="1"/>
      <c r="J17" s="1"/>
      <c r="K17" s="1"/>
      <c r="L17" s="1"/>
      <c r="M17" s="1"/>
      <c r="N17" s="1"/>
      <c r="O17" s="1"/>
      <c r="P17" s="1"/>
      <c r="Q17" s="1"/>
      <c r="R17" s="1"/>
      <c r="S17" s="1"/>
      <c r="T17" s="1"/>
      <c r="U17" s="1"/>
      <c r="V17" s="1"/>
      <c r="W17" s="1"/>
    </row>
    <row r="18" spans="1:23">
      <c r="A18" s="12" t="s">
        <v>20</v>
      </c>
      <c r="B18" s="13">
        <v>0</v>
      </c>
      <c r="C18" s="13">
        <v>0</v>
      </c>
      <c r="D18" s="13">
        <v>0</v>
      </c>
      <c r="E18" s="13">
        <v>0</v>
      </c>
      <c r="F18" s="13">
        <v>0</v>
      </c>
      <c r="G18" s="1"/>
      <c r="H18" s="1"/>
      <c r="I18" s="1"/>
      <c r="J18" s="1"/>
      <c r="K18" s="1"/>
      <c r="L18" s="1"/>
      <c r="M18" s="1"/>
      <c r="N18" s="1"/>
      <c r="O18" s="1"/>
      <c r="P18" s="1"/>
      <c r="Q18" s="1"/>
      <c r="R18" s="1"/>
      <c r="S18" s="1"/>
      <c r="T18" s="1"/>
      <c r="U18" s="1"/>
      <c r="V18" s="1"/>
      <c r="W18" s="1"/>
    </row>
    <row r="19" spans="1:23">
      <c r="A19" s="12" t="s">
        <v>21</v>
      </c>
      <c r="B19" s="13">
        <v>498583.15667</v>
      </c>
      <c r="C19" s="13">
        <v>2905.73612</v>
      </c>
      <c r="D19" s="13">
        <v>0</v>
      </c>
      <c r="E19" s="13">
        <v>0</v>
      </c>
      <c r="F19" s="13">
        <v>501488.89279000001</v>
      </c>
      <c r="G19" s="1"/>
      <c r="H19" s="1"/>
      <c r="I19" s="1"/>
      <c r="J19" s="1"/>
      <c r="K19" s="1"/>
      <c r="L19" s="1"/>
      <c r="M19" s="1"/>
      <c r="N19" s="1"/>
      <c r="O19" s="1"/>
      <c r="P19" s="1"/>
      <c r="Q19" s="1"/>
      <c r="R19" s="1"/>
      <c r="S19" s="1"/>
      <c r="T19" s="1"/>
      <c r="U19" s="1"/>
      <c r="V19" s="1"/>
      <c r="W19" s="1"/>
    </row>
    <row r="20" spans="1:23">
      <c r="A20" s="12" t="s">
        <v>22</v>
      </c>
      <c r="B20" s="13">
        <v>0</v>
      </c>
      <c r="C20" s="13">
        <v>0</v>
      </c>
      <c r="D20" s="13">
        <v>0</v>
      </c>
      <c r="E20" s="13">
        <v>0</v>
      </c>
      <c r="F20" s="13">
        <v>0</v>
      </c>
      <c r="G20" s="1"/>
      <c r="H20" s="1"/>
      <c r="I20" s="1"/>
      <c r="J20" s="1"/>
      <c r="K20" s="1"/>
      <c r="L20" s="1"/>
      <c r="M20" s="1"/>
      <c r="N20" s="1"/>
      <c r="O20" s="1"/>
      <c r="P20" s="1"/>
      <c r="Q20" s="1"/>
      <c r="R20" s="1"/>
      <c r="S20" s="1"/>
      <c r="T20" s="1"/>
      <c r="U20" s="1"/>
      <c r="V20" s="1"/>
      <c r="W20" s="1"/>
    </row>
    <row r="21" spans="1:23">
      <c r="A21" s="12" t="s">
        <v>23</v>
      </c>
      <c r="B21" s="13">
        <v>0</v>
      </c>
      <c r="C21" s="13">
        <v>0</v>
      </c>
      <c r="D21" s="13">
        <v>0</v>
      </c>
      <c r="E21" s="13">
        <v>0</v>
      </c>
      <c r="F21" s="13">
        <v>0</v>
      </c>
      <c r="G21" s="1"/>
      <c r="H21" s="1"/>
      <c r="I21" s="1"/>
      <c r="J21" s="1"/>
      <c r="K21" s="1"/>
      <c r="L21" s="1"/>
      <c r="M21" s="1"/>
      <c r="N21" s="1"/>
      <c r="O21" s="1"/>
      <c r="P21" s="1"/>
      <c r="Q21" s="1"/>
      <c r="R21" s="1"/>
      <c r="S21" s="1"/>
      <c r="T21" s="1"/>
      <c r="U21" s="1"/>
      <c r="V21" s="1"/>
      <c r="W21" s="1"/>
    </row>
    <row r="22" spans="1:23">
      <c r="A22" s="14" t="s">
        <v>24</v>
      </c>
      <c r="B22" s="13">
        <v>432.68489</v>
      </c>
      <c r="C22" s="13">
        <v>15206.25318</v>
      </c>
      <c r="D22" s="13">
        <v>0</v>
      </c>
      <c r="E22" s="13">
        <v>0</v>
      </c>
      <c r="F22" s="13">
        <v>15638.93807</v>
      </c>
      <c r="G22" s="1"/>
      <c r="H22" s="1"/>
      <c r="I22" s="1"/>
      <c r="J22" s="1"/>
      <c r="K22" s="1"/>
      <c r="L22" s="1"/>
      <c r="M22" s="1"/>
      <c r="N22" s="1"/>
      <c r="O22" s="1"/>
      <c r="P22" s="1"/>
      <c r="Q22" s="1"/>
      <c r="R22" s="1"/>
      <c r="S22" s="1"/>
      <c r="T22" s="1"/>
      <c r="U22" s="1"/>
      <c r="V22" s="1"/>
      <c r="W22" s="1"/>
    </row>
    <row r="23" spans="1:23">
      <c r="A23" s="12" t="s">
        <v>25</v>
      </c>
      <c r="B23" s="13">
        <v>43301.282899999998</v>
      </c>
      <c r="C23" s="13">
        <v>25188.04119</v>
      </c>
      <c r="D23" s="13">
        <v>0</v>
      </c>
      <c r="E23" s="13">
        <v>0</v>
      </c>
      <c r="F23" s="13">
        <v>68489.324090000009</v>
      </c>
      <c r="G23" s="1"/>
      <c r="H23" s="1"/>
      <c r="I23" s="1"/>
      <c r="J23" s="1"/>
      <c r="K23" s="1"/>
      <c r="L23" s="1"/>
      <c r="M23" s="1"/>
      <c r="N23" s="1"/>
      <c r="O23" s="1"/>
      <c r="P23" s="1"/>
      <c r="Q23" s="1"/>
      <c r="R23" s="1"/>
      <c r="S23" s="1"/>
      <c r="T23" s="1"/>
      <c r="U23" s="1"/>
      <c r="V23" s="1"/>
      <c r="W23" s="1"/>
    </row>
    <row r="24" spans="1:23">
      <c r="A24" s="12" t="s">
        <v>26</v>
      </c>
      <c r="B24" s="13">
        <v>4.6000000000000001E-4</v>
      </c>
      <c r="C24" s="13">
        <v>0</v>
      </c>
      <c r="D24" s="13">
        <v>0</v>
      </c>
      <c r="E24" s="13">
        <v>0</v>
      </c>
      <c r="F24" s="13">
        <v>4.6000000000000001E-4</v>
      </c>
      <c r="G24" s="1"/>
      <c r="H24" s="1"/>
      <c r="I24" s="1"/>
      <c r="J24" s="1"/>
      <c r="K24" s="1"/>
      <c r="L24" s="1"/>
      <c r="M24" s="1"/>
      <c r="N24" s="1"/>
      <c r="O24" s="1"/>
      <c r="P24" s="1"/>
      <c r="Q24" s="1"/>
      <c r="R24" s="1"/>
      <c r="S24" s="1"/>
      <c r="T24" s="1"/>
      <c r="U24" s="1"/>
      <c r="V24" s="1"/>
      <c r="W24" s="1"/>
    </row>
    <row r="25" spans="1:23">
      <c r="A25" s="12" t="s">
        <v>27</v>
      </c>
      <c r="B25" s="13">
        <v>0</v>
      </c>
      <c r="C25" s="13">
        <v>0</v>
      </c>
      <c r="D25" s="13">
        <v>0</v>
      </c>
      <c r="E25" s="13">
        <v>0</v>
      </c>
      <c r="F25" s="13">
        <v>0</v>
      </c>
      <c r="G25" s="1"/>
      <c r="H25" s="1"/>
      <c r="I25" s="1"/>
      <c r="J25" s="1"/>
      <c r="K25" s="1"/>
      <c r="L25" s="1"/>
      <c r="M25" s="1"/>
      <c r="N25" s="1"/>
      <c r="O25" s="1"/>
      <c r="P25" s="1"/>
      <c r="Q25" s="1"/>
      <c r="R25" s="1"/>
      <c r="S25" s="1"/>
      <c r="T25" s="1"/>
      <c r="U25" s="1"/>
      <c r="V25" s="1"/>
      <c r="W25" s="1"/>
    </row>
    <row r="26" spans="1:23">
      <c r="A26" s="10" t="s">
        <v>28</v>
      </c>
      <c r="B26" s="11">
        <v>2496609.7819899996</v>
      </c>
      <c r="C26" s="11">
        <v>44707.23115</v>
      </c>
      <c r="D26" s="11">
        <v>0</v>
      </c>
      <c r="E26" s="11">
        <v>0</v>
      </c>
      <c r="F26" s="11">
        <v>2541317.0131399999</v>
      </c>
      <c r="G26" s="1"/>
      <c r="H26" s="1"/>
      <c r="I26" s="1"/>
      <c r="J26" s="1"/>
      <c r="K26" s="1"/>
      <c r="L26" s="1"/>
      <c r="M26" s="1"/>
      <c r="N26" s="1"/>
      <c r="O26" s="1"/>
      <c r="P26" s="1"/>
      <c r="Q26" s="1"/>
      <c r="R26" s="1"/>
      <c r="S26" s="1"/>
      <c r="T26" s="1"/>
      <c r="U26" s="1"/>
      <c r="V26" s="1"/>
      <c r="W26" s="1"/>
    </row>
    <row r="27" spans="1:23">
      <c r="A27" s="15" t="s">
        <v>29</v>
      </c>
      <c r="B27" s="13">
        <v>2348987.93096</v>
      </c>
      <c r="C27" s="13">
        <v>65163.343249999998</v>
      </c>
      <c r="D27" s="13">
        <v>0</v>
      </c>
      <c r="E27" s="13">
        <v>0</v>
      </c>
      <c r="F27" s="13">
        <v>2414151.2742099999</v>
      </c>
      <c r="G27" s="1"/>
      <c r="H27" s="1"/>
      <c r="I27" s="1"/>
      <c r="J27" s="1"/>
      <c r="K27" s="1"/>
      <c r="L27" s="1"/>
      <c r="M27" s="1"/>
      <c r="N27" s="1"/>
      <c r="O27" s="1"/>
      <c r="P27" s="1"/>
      <c r="Q27" s="1"/>
      <c r="R27" s="1"/>
      <c r="S27" s="1"/>
      <c r="T27" s="1"/>
      <c r="U27" s="1"/>
      <c r="V27" s="1"/>
      <c r="W27" s="1"/>
    </row>
    <row r="28" spans="1:23">
      <c r="A28" s="12" t="s">
        <v>30</v>
      </c>
      <c r="B28" s="13">
        <v>1573597.3188099999</v>
      </c>
      <c r="C28" s="13">
        <v>32967.919989999995</v>
      </c>
      <c r="D28" s="13">
        <v>0</v>
      </c>
      <c r="E28" s="13">
        <v>0</v>
      </c>
      <c r="F28" s="13">
        <v>1606565.2387999999</v>
      </c>
      <c r="G28" s="1"/>
      <c r="H28" s="1"/>
      <c r="I28" s="1"/>
      <c r="J28" s="1"/>
      <c r="K28" s="1"/>
      <c r="L28" s="1"/>
      <c r="M28" s="1"/>
      <c r="N28" s="1"/>
      <c r="O28" s="1"/>
      <c r="P28" s="1"/>
      <c r="Q28" s="1"/>
      <c r="R28" s="1"/>
      <c r="S28" s="1"/>
      <c r="T28" s="1"/>
      <c r="U28" s="1"/>
      <c r="V28" s="1"/>
      <c r="W28" s="1"/>
    </row>
    <row r="29" spans="1:23">
      <c r="A29" s="12" t="s">
        <v>31</v>
      </c>
      <c r="B29" s="13">
        <v>745901.53558999998</v>
      </c>
      <c r="C29" s="13">
        <v>30062.450760000003</v>
      </c>
      <c r="D29" s="13">
        <v>0</v>
      </c>
      <c r="E29" s="13">
        <v>0</v>
      </c>
      <c r="F29" s="13">
        <v>775963.98635000002</v>
      </c>
      <c r="G29" s="1"/>
      <c r="H29" s="1"/>
      <c r="I29" s="1"/>
      <c r="J29" s="1"/>
      <c r="K29" s="1"/>
      <c r="L29" s="1"/>
      <c r="M29" s="1"/>
      <c r="N29" s="1"/>
      <c r="O29" s="1"/>
      <c r="P29" s="1"/>
      <c r="Q29" s="1"/>
      <c r="R29" s="1"/>
      <c r="S29" s="1"/>
      <c r="T29" s="1"/>
      <c r="U29" s="1"/>
      <c r="V29" s="1"/>
      <c r="W29" s="1"/>
    </row>
    <row r="30" spans="1:23">
      <c r="A30" s="12" t="s">
        <v>32</v>
      </c>
      <c r="B30" s="13">
        <v>29489.076559999998</v>
      </c>
      <c r="C30" s="13">
        <v>2132.9724999999999</v>
      </c>
      <c r="D30" s="13">
        <v>0</v>
      </c>
      <c r="E30" s="13">
        <v>0</v>
      </c>
      <c r="F30" s="13">
        <v>31622.049059999998</v>
      </c>
      <c r="G30" s="1"/>
      <c r="H30" s="1"/>
      <c r="I30" s="1"/>
      <c r="J30" s="1"/>
      <c r="K30" s="1"/>
      <c r="L30" s="1"/>
      <c r="M30" s="1"/>
      <c r="N30" s="1"/>
      <c r="O30" s="1"/>
      <c r="P30" s="1"/>
      <c r="Q30" s="1"/>
      <c r="R30" s="1"/>
      <c r="S30" s="1"/>
      <c r="T30" s="1"/>
      <c r="U30" s="1"/>
      <c r="V30" s="1"/>
      <c r="W30" s="1"/>
    </row>
    <row r="31" spans="1:23">
      <c r="A31" s="15" t="s">
        <v>33</v>
      </c>
      <c r="B31" s="13">
        <v>23745.518690000001</v>
      </c>
      <c r="C31" s="13">
        <v>960.48176999999998</v>
      </c>
      <c r="D31" s="13">
        <v>0</v>
      </c>
      <c r="E31" s="13">
        <v>0</v>
      </c>
      <c r="F31" s="13">
        <v>24706.000459999999</v>
      </c>
      <c r="G31" s="1"/>
      <c r="H31" s="1"/>
      <c r="I31" s="1"/>
      <c r="J31" s="1"/>
      <c r="K31" s="1"/>
      <c r="L31" s="1"/>
      <c r="M31" s="1"/>
      <c r="N31" s="1"/>
      <c r="O31" s="1"/>
      <c r="P31" s="1"/>
      <c r="Q31" s="1"/>
      <c r="R31" s="1"/>
      <c r="S31" s="1"/>
      <c r="T31" s="1"/>
      <c r="U31" s="1"/>
      <c r="V31" s="1"/>
      <c r="W31" s="1"/>
    </row>
    <row r="32" spans="1:23">
      <c r="A32" s="12" t="s">
        <v>34</v>
      </c>
      <c r="B32" s="13">
        <v>5393.1681100000005</v>
      </c>
      <c r="C32" s="13">
        <v>112.23742</v>
      </c>
      <c r="D32" s="13">
        <v>0</v>
      </c>
      <c r="E32" s="13">
        <v>0</v>
      </c>
      <c r="F32" s="13">
        <v>5505.40553</v>
      </c>
      <c r="G32" s="1"/>
      <c r="H32" s="1"/>
      <c r="I32" s="1"/>
      <c r="J32" s="1"/>
      <c r="K32" s="1"/>
      <c r="L32" s="1"/>
      <c r="M32" s="1"/>
      <c r="N32" s="1"/>
      <c r="O32" s="1"/>
      <c r="P32" s="1"/>
      <c r="Q32" s="1"/>
      <c r="R32" s="1"/>
      <c r="S32" s="1"/>
      <c r="T32" s="1"/>
      <c r="U32" s="1"/>
      <c r="V32" s="1"/>
      <c r="W32" s="1"/>
    </row>
    <row r="33" spans="1:23">
      <c r="A33" s="12" t="s">
        <v>35</v>
      </c>
      <c r="B33" s="13">
        <v>17620.468350000003</v>
      </c>
      <c r="C33" s="13">
        <v>786.58673999999996</v>
      </c>
      <c r="D33" s="13">
        <v>0</v>
      </c>
      <c r="E33" s="13">
        <v>0</v>
      </c>
      <c r="F33" s="13">
        <v>18407.055090000002</v>
      </c>
      <c r="G33" s="1"/>
      <c r="H33" s="1"/>
      <c r="I33" s="1"/>
      <c r="J33" s="1"/>
      <c r="K33" s="1"/>
      <c r="L33" s="1"/>
      <c r="M33" s="1"/>
      <c r="N33" s="1"/>
      <c r="O33" s="1"/>
      <c r="P33" s="1"/>
      <c r="Q33" s="1"/>
      <c r="R33" s="1"/>
      <c r="S33" s="1"/>
      <c r="T33" s="1"/>
      <c r="U33" s="1"/>
      <c r="V33" s="1"/>
      <c r="W33" s="1"/>
    </row>
    <row r="34" spans="1:23">
      <c r="A34" s="12" t="s">
        <v>36</v>
      </c>
      <c r="B34" s="13">
        <v>731.88222999999994</v>
      </c>
      <c r="C34" s="13">
        <v>61.657609999999998</v>
      </c>
      <c r="D34" s="13">
        <v>0</v>
      </c>
      <c r="E34" s="13">
        <v>0</v>
      </c>
      <c r="F34" s="13">
        <v>793.53983999999991</v>
      </c>
      <c r="G34" s="1"/>
      <c r="H34" s="1"/>
      <c r="I34" s="1"/>
      <c r="J34" s="1"/>
      <c r="K34" s="1"/>
      <c r="L34" s="1"/>
      <c r="M34" s="1"/>
      <c r="N34" s="1"/>
      <c r="O34" s="1"/>
      <c r="P34" s="1"/>
      <c r="Q34" s="1"/>
      <c r="R34" s="1"/>
      <c r="S34" s="1"/>
      <c r="T34" s="1"/>
      <c r="U34" s="1"/>
      <c r="V34" s="1"/>
      <c r="W34" s="1"/>
    </row>
    <row r="35" spans="1:23">
      <c r="A35" s="15" t="s">
        <v>37</v>
      </c>
      <c r="B35" s="13">
        <v>82323.54754</v>
      </c>
      <c r="C35" s="13">
        <v>7966.9409800000003</v>
      </c>
      <c r="D35" s="13">
        <v>0</v>
      </c>
      <c r="E35" s="13">
        <v>0</v>
      </c>
      <c r="F35" s="13">
        <v>90290.488519999999</v>
      </c>
      <c r="G35" s="1"/>
      <c r="H35" s="1"/>
      <c r="I35" s="1"/>
      <c r="J35" s="1"/>
      <c r="K35" s="1"/>
      <c r="L35" s="1"/>
      <c r="M35" s="1"/>
      <c r="N35" s="1"/>
      <c r="O35" s="1"/>
      <c r="P35" s="1"/>
      <c r="Q35" s="1"/>
      <c r="R35" s="1"/>
      <c r="S35" s="1"/>
      <c r="T35" s="1"/>
      <c r="U35" s="1"/>
      <c r="V35" s="1"/>
      <c r="W35" s="1"/>
    </row>
    <row r="36" spans="1:23">
      <c r="A36" s="12" t="s">
        <v>38</v>
      </c>
      <c r="B36" s="13">
        <v>26182.083160000002</v>
      </c>
      <c r="C36" s="13">
        <v>5647.3141500000002</v>
      </c>
      <c r="D36" s="13">
        <v>0</v>
      </c>
      <c r="E36" s="13">
        <v>0</v>
      </c>
      <c r="F36" s="13">
        <v>31829.39731</v>
      </c>
      <c r="G36" s="1"/>
      <c r="H36" s="1"/>
      <c r="I36" s="1"/>
      <c r="J36" s="1"/>
      <c r="K36" s="1"/>
      <c r="L36" s="1"/>
      <c r="M36" s="1"/>
      <c r="N36" s="1"/>
      <c r="O36" s="1"/>
      <c r="P36" s="1"/>
      <c r="Q36" s="1"/>
      <c r="R36" s="1"/>
      <c r="S36" s="1"/>
      <c r="T36" s="1"/>
      <c r="U36" s="1"/>
      <c r="V36" s="1"/>
      <c r="W36" s="1"/>
    </row>
    <row r="37" spans="1:23">
      <c r="A37" s="12" t="s">
        <v>39</v>
      </c>
      <c r="B37" s="13">
        <v>50265.029790000001</v>
      </c>
      <c r="C37" s="13">
        <v>2189.7023300000001</v>
      </c>
      <c r="D37" s="13">
        <v>0</v>
      </c>
      <c r="E37" s="13">
        <v>0</v>
      </c>
      <c r="F37" s="13">
        <v>52454.732120000001</v>
      </c>
      <c r="G37" s="1"/>
      <c r="H37" s="1"/>
      <c r="I37" s="1"/>
      <c r="J37" s="1"/>
      <c r="K37" s="1"/>
      <c r="L37" s="1"/>
      <c r="M37" s="1"/>
      <c r="N37" s="1"/>
      <c r="O37" s="1"/>
      <c r="P37" s="1"/>
      <c r="Q37" s="1"/>
      <c r="R37" s="1"/>
      <c r="S37" s="1"/>
      <c r="T37" s="1"/>
      <c r="U37" s="1"/>
      <c r="V37" s="1"/>
      <c r="W37" s="1"/>
    </row>
    <row r="38" spans="1:23">
      <c r="A38" s="12" t="s">
        <v>40</v>
      </c>
      <c r="B38" s="13">
        <v>5876.4345899999998</v>
      </c>
      <c r="C38" s="13">
        <v>129.92449999999999</v>
      </c>
      <c r="D38" s="13">
        <v>0</v>
      </c>
      <c r="E38" s="13">
        <v>0</v>
      </c>
      <c r="F38" s="13">
        <v>6006.3590899999999</v>
      </c>
      <c r="G38" s="1"/>
      <c r="H38" s="1"/>
      <c r="I38" s="1"/>
      <c r="J38" s="1"/>
      <c r="K38" s="1"/>
      <c r="L38" s="1"/>
      <c r="M38" s="1"/>
      <c r="N38" s="1"/>
      <c r="O38" s="1"/>
      <c r="P38" s="1"/>
      <c r="Q38" s="1"/>
      <c r="R38" s="1"/>
      <c r="S38" s="1"/>
      <c r="T38" s="1"/>
      <c r="U38" s="1"/>
      <c r="V38" s="1"/>
      <c r="W38" s="1"/>
    </row>
    <row r="39" spans="1:23">
      <c r="A39" s="15" t="s">
        <v>41</v>
      </c>
      <c r="B39" s="13">
        <v>160442.79616999999</v>
      </c>
      <c r="C39" s="13">
        <v>6675.6745899999996</v>
      </c>
      <c r="D39" s="13">
        <v>0</v>
      </c>
      <c r="E39" s="13">
        <v>0</v>
      </c>
      <c r="F39" s="13">
        <v>167118.47076</v>
      </c>
      <c r="G39" s="1"/>
      <c r="H39" s="1"/>
      <c r="I39" s="1"/>
      <c r="J39" s="1"/>
      <c r="K39" s="1"/>
      <c r="L39" s="1"/>
      <c r="M39" s="1"/>
      <c r="N39" s="1"/>
      <c r="O39" s="1"/>
      <c r="P39" s="1"/>
      <c r="Q39" s="1"/>
      <c r="R39" s="1"/>
      <c r="S39" s="1"/>
      <c r="T39" s="1"/>
      <c r="U39" s="1"/>
      <c r="V39" s="1"/>
      <c r="W39" s="1"/>
    </row>
    <row r="40" spans="1:23">
      <c r="A40" s="12" t="s">
        <v>42</v>
      </c>
      <c r="B40" s="13">
        <v>5586.8132300000007</v>
      </c>
      <c r="C40" s="13">
        <v>199.86392000000001</v>
      </c>
      <c r="D40" s="13">
        <v>0</v>
      </c>
      <c r="E40" s="13">
        <v>0</v>
      </c>
      <c r="F40" s="13">
        <v>5786.6771500000004</v>
      </c>
      <c r="G40" s="1"/>
      <c r="H40" s="1"/>
      <c r="I40" s="1"/>
      <c r="J40" s="1"/>
      <c r="K40" s="1"/>
      <c r="L40" s="1"/>
      <c r="M40" s="1"/>
      <c r="N40" s="1"/>
      <c r="O40" s="1"/>
      <c r="P40" s="1"/>
      <c r="Q40" s="1"/>
      <c r="R40" s="1"/>
      <c r="S40" s="1"/>
      <c r="T40" s="1"/>
      <c r="U40" s="1"/>
      <c r="V40" s="1"/>
      <c r="W40" s="1"/>
    </row>
    <row r="41" spans="1:23">
      <c r="A41" s="12" t="s">
        <v>43</v>
      </c>
      <c r="B41" s="13">
        <v>74289.961459999991</v>
      </c>
      <c r="C41" s="13">
        <v>2999.0012400000001</v>
      </c>
      <c r="D41" s="13">
        <v>0</v>
      </c>
      <c r="E41" s="13">
        <v>0</v>
      </c>
      <c r="F41" s="13">
        <v>77288.962700000004</v>
      </c>
      <c r="G41" s="1"/>
      <c r="H41" s="1"/>
      <c r="I41" s="1"/>
      <c r="J41" s="1"/>
      <c r="K41" s="1"/>
      <c r="L41" s="1"/>
      <c r="M41" s="1"/>
      <c r="N41" s="1"/>
      <c r="O41" s="1"/>
      <c r="P41" s="1"/>
      <c r="Q41" s="1"/>
      <c r="R41" s="1"/>
      <c r="S41" s="1"/>
      <c r="T41" s="1"/>
      <c r="U41" s="1"/>
      <c r="V41" s="1"/>
      <c r="W41" s="1"/>
    </row>
    <row r="42" spans="1:23">
      <c r="A42" s="12" t="s">
        <v>44</v>
      </c>
      <c r="B42" s="13">
        <v>45.914070000000002</v>
      </c>
      <c r="C42" s="13">
        <v>0.11518</v>
      </c>
      <c r="D42" s="13">
        <v>0</v>
      </c>
      <c r="E42" s="13">
        <v>0</v>
      </c>
      <c r="F42" s="13">
        <v>46.029249999999998</v>
      </c>
      <c r="G42" s="1"/>
      <c r="H42" s="1"/>
      <c r="I42" s="1"/>
      <c r="J42" s="1"/>
      <c r="K42" s="1"/>
      <c r="L42" s="1"/>
      <c r="M42" s="1"/>
      <c r="N42" s="1"/>
      <c r="O42" s="1"/>
      <c r="P42" s="1"/>
      <c r="Q42" s="1"/>
      <c r="R42" s="1"/>
      <c r="S42" s="1"/>
      <c r="T42" s="1"/>
      <c r="U42" s="1"/>
      <c r="V42" s="1"/>
      <c r="W42" s="1"/>
    </row>
    <row r="43" spans="1:23">
      <c r="A43" s="12" t="s">
        <v>45</v>
      </c>
      <c r="B43" s="13">
        <v>1836.84266</v>
      </c>
      <c r="C43" s="13">
        <v>127.44638</v>
      </c>
      <c r="D43" s="13">
        <v>0</v>
      </c>
      <c r="E43" s="13">
        <v>0</v>
      </c>
      <c r="F43" s="13">
        <v>1964.2890400000001</v>
      </c>
      <c r="G43" s="1"/>
      <c r="H43" s="1"/>
      <c r="I43" s="1"/>
      <c r="J43" s="1"/>
      <c r="K43" s="1"/>
      <c r="L43" s="1"/>
      <c r="M43" s="1"/>
      <c r="N43" s="1"/>
      <c r="O43" s="1"/>
      <c r="P43" s="1"/>
      <c r="Q43" s="1"/>
      <c r="R43" s="1"/>
      <c r="S43" s="1"/>
      <c r="T43" s="1"/>
      <c r="U43" s="1"/>
      <c r="V43" s="1"/>
      <c r="W43" s="1"/>
    </row>
    <row r="44" spans="1:23">
      <c r="A44" s="12" t="s">
        <v>46</v>
      </c>
      <c r="B44" s="13">
        <v>0</v>
      </c>
      <c r="C44" s="13">
        <v>0</v>
      </c>
      <c r="D44" s="13">
        <v>0</v>
      </c>
      <c r="E44" s="13">
        <v>0</v>
      </c>
      <c r="F44" s="13">
        <v>0</v>
      </c>
      <c r="G44" s="1"/>
      <c r="H44" s="1"/>
      <c r="I44" s="1"/>
      <c r="J44" s="1"/>
      <c r="K44" s="1"/>
      <c r="L44" s="1"/>
      <c r="M44" s="1"/>
      <c r="N44" s="1"/>
      <c r="O44" s="1"/>
      <c r="P44" s="1"/>
      <c r="Q44" s="1"/>
      <c r="R44" s="1"/>
      <c r="S44" s="1"/>
      <c r="T44" s="1"/>
      <c r="U44" s="1"/>
      <c r="V44" s="1"/>
      <c r="W44" s="1"/>
    </row>
    <row r="45" spans="1:23">
      <c r="A45" s="12" t="s">
        <v>47</v>
      </c>
      <c r="B45" s="13">
        <v>33.279440000000001</v>
      </c>
      <c r="C45" s="13">
        <v>0</v>
      </c>
      <c r="D45" s="13">
        <v>0</v>
      </c>
      <c r="E45" s="13">
        <v>0</v>
      </c>
      <c r="F45" s="13">
        <v>33.279440000000001</v>
      </c>
      <c r="G45" s="1"/>
      <c r="H45" s="1"/>
      <c r="I45" s="1"/>
      <c r="J45" s="1"/>
      <c r="K45" s="1"/>
      <c r="L45" s="1"/>
      <c r="M45" s="1"/>
      <c r="N45" s="1"/>
      <c r="O45" s="1"/>
      <c r="P45" s="1"/>
      <c r="Q45" s="1"/>
      <c r="R45" s="1"/>
      <c r="S45" s="1"/>
      <c r="T45" s="1"/>
      <c r="U45" s="1"/>
      <c r="V45" s="1"/>
      <c r="W45" s="1"/>
    </row>
    <row r="46" spans="1:23">
      <c r="A46" s="12" t="s">
        <v>48</v>
      </c>
      <c r="B46" s="13">
        <v>30634.223730000002</v>
      </c>
      <c r="C46" s="13">
        <v>1288.0551599999999</v>
      </c>
      <c r="D46" s="13">
        <v>0</v>
      </c>
      <c r="E46" s="13">
        <v>0</v>
      </c>
      <c r="F46" s="13">
        <v>31922.278890000001</v>
      </c>
      <c r="G46" s="1"/>
      <c r="H46" s="1"/>
      <c r="I46" s="1"/>
      <c r="J46" s="1"/>
      <c r="K46" s="1"/>
      <c r="L46" s="1"/>
      <c r="M46" s="1"/>
      <c r="N46" s="1"/>
      <c r="O46" s="1"/>
      <c r="P46" s="1"/>
      <c r="Q46" s="1"/>
      <c r="R46" s="1"/>
      <c r="S46" s="1"/>
      <c r="T46" s="1"/>
      <c r="U46" s="1"/>
      <c r="V46" s="1"/>
      <c r="W46" s="1"/>
    </row>
    <row r="47" spans="1:23">
      <c r="A47" s="12" t="s">
        <v>49</v>
      </c>
      <c r="B47" s="13">
        <v>46873.628149999997</v>
      </c>
      <c r="C47" s="13">
        <v>2000.89894</v>
      </c>
      <c r="D47" s="13">
        <v>0</v>
      </c>
      <c r="E47" s="13">
        <v>0</v>
      </c>
      <c r="F47" s="13">
        <v>48874.527090000003</v>
      </c>
      <c r="G47" s="1"/>
      <c r="H47" s="1"/>
      <c r="I47" s="1"/>
      <c r="J47" s="1"/>
      <c r="K47" s="1"/>
      <c r="L47" s="1"/>
      <c r="M47" s="1"/>
      <c r="N47" s="1"/>
      <c r="O47" s="1"/>
      <c r="P47" s="1"/>
      <c r="Q47" s="1"/>
      <c r="R47" s="1"/>
      <c r="S47" s="1"/>
      <c r="T47" s="1"/>
      <c r="U47" s="1"/>
      <c r="V47" s="1"/>
      <c r="W47" s="1"/>
    </row>
    <row r="48" spans="1:23">
      <c r="A48" s="12" t="s">
        <v>50</v>
      </c>
      <c r="B48" s="13">
        <v>84.154399999999995</v>
      </c>
      <c r="C48" s="13">
        <v>1.9647699999999999</v>
      </c>
      <c r="D48" s="13">
        <v>0</v>
      </c>
      <c r="E48" s="13">
        <v>0</v>
      </c>
      <c r="F48" s="13">
        <v>86.119169999999997</v>
      </c>
      <c r="G48" s="1"/>
      <c r="H48" s="1"/>
      <c r="I48" s="1"/>
      <c r="J48" s="1"/>
      <c r="K48" s="1"/>
      <c r="L48" s="1"/>
      <c r="M48" s="1"/>
      <c r="N48" s="1"/>
      <c r="O48" s="1"/>
      <c r="P48" s="1"/>
      <c r="Q48" s="1"/>
      <c r="R48" s="1"/>
      <c r="S48" s="1"/>
      <c r="T48" s="1"/>
      <c r="U48" s="1"/>
      <c r="V48" s="1"/>
      <c r="W48" s="1"/>
    </row>
    <row r="49" spans="1:23">
      <c r="A49" s="12" t="s">
        <v>51</v>
      </c>
      <c r="B49" s="13">
        <v>1033.34771</v>
      </c>
      <c r="C49" s="13">
        <v>58.329000000000001</v>
      </c>
      <c r="D49" s="13">
        <v>0</v>
      </c>
      <c r="E49" s="13">
        <v>0</v>
      </c>
      <c r="F49" s="13">
        <v>1091.67671</v>
      </c>
      <c r="G49" s="1"/>
      <c r="H49" s="1"/>
      <c r="I49" s="1"/>
      <c r="J49" s="1"/>
      <c r="K49" s="1"/>
      <c r="L49" s="1"/>
      <c r="M49" s="1"/>
      <c r="N49" s="1"/>
      <c r="O49" s="1"/>
      <c r="P49" s="1"/>
      <c r="Q49" s="1"/>
      <c r="R49" s="1"/>
      <c r="S49" s="1"/>
      <c r="T49" s="1"/>
      <c r="U49" s="1"/>
      <c r="V49" s="1"/>
      <c r="W49" s="1"/>
    </row>
    <row r="50" spans="1:23">
      <c r="A50" s="12" t="s">
        <v>52</v>
      </c>
      <c r="B50" s="13">
        <v>0</v>
      </c>
      <c r="C50" s="13">
        <v>0</v>
      </c>
      <c r="D50" s="13">
        <v>0</v>
      </c>
      <c r="E50" s="13">
        <v>0</v>
      </c>
      <c r="F50" s="13">
        <v>0</v>
      </c>
      <c r="G50" s="1"/>
      <c r="H50" s="1"/>
      <c r="I50" s="1"/>
      <c r="J50" s="1"/>
      <c r="K50" s="1"/>
      <c r="L50" s="1"/>
      <c r="M50" s="1"/>
      <c r="N50" s="1"/>
      <c r="O50" s="1"/>
      <c r="P50" s="1"/>
      <c r="Q50" s="1"/>
      <c r="R50" s="1"/>
      <c r="S50" s="1"/>
      <c r="T50" s="1"/>
      <c r="U50" s="1"/>
      <c r="V50" s="1"/>
      <c r="W50" s="1"/>
    </row>
    <row r="51" spans="1:23">
      <c r="A51" s="12" t="s">
        <v>53</v>
      </c>
      <c r="B51" s="13">
        <v>24.631319999999999</v>
      </c>
      <c r="C51" s="13">
        <v>0</v>
      </c>
      <c r="D51" s="13">
        <v>0</v>
      </c>
      <c r="E51" s="13">
        <v>0</v>
      </c>
      <c r="F51" s="13">
        <v>24.631319999999999</v>
      </c>
      <c r="G51" s="1"/>
      <c r="H51" s="1"/>
      <c r="I51" s="1"/>
      <c r="J51" s="1"/>
      <c r="K51" s="1"/>
      <c r="L51" s="1"/>
      <c r="M51" s="1"/>
      <c r="N51" s="1"/>
      <c r="O51" s="1"/>
      <c r="P51" s="1"/>
      <c r="Q51" s="1"/>
      <c r="R51" s="1"/>
      <c r="S51" s="1"/>
      <c r="T51" s="1"/>
      <c r="U51" s="1"/>
      <c r="V51" s="1"/>
      <c r="W51" s="1"/>
    </row>
    <row r="52" spans="1:23">
      <c r="A52" s="15" t="s">
        <v>54</v>
      </c>
      <c r="B52" s="13">
        <v>-118890.01137000001</v>
      </c>
      <c r="C52" s="13">
        <v>-36059.209439999999</v>
      </c>
      <c r="D52" s="13">
        <v>0</v>
      </c>
      <c r="E52" s="13">
        <v>0</v>
      </c>
      <c r="F52" s="13">
        <v>-154949.22081</v>
      </c>
      <c r="G52" s="1"/>
      <c r="H52" s="1"/>
      <c r="I52" s="1"/>
      <c r="J52" s="1"/>
      <c r="K52" s="1"/>
      <c r="L52" s="1"/>
      <c r="M52" s="1"/>
      <c r="N52" s="1"/>
      <c r="O52" s="1"/>
      <c r="P52" s="1"/>
      <c r="Q52" s="1"/>
      <c r="R52" s="1"/>
      <c r="S52" s="1"/>
      <c r="T52" s="1"/>
      <c r="U52" s="1"/>
      <c r="V52" s="1"/>
      <c r="W52" s="1"/>
    </row>
    <row r="53" spans="1:23">
      <c r="A53" s="16" t="s">
        <v>55</v>
      </c>
      <c r="B53" s="13">
        <v>-4226.8354100000006</v>
      </c>
      <c r="C53" s="13">
        <v>-466.42572999999999</v>
      </c>
      <c r="D53" s="13">
        <v>0</v>
      </c>
      <c r="E53" s="13">
        <v>0</v>
      </c>
      <c r="F53" s="13">
        <v>-4693.2611399999996</v>
      </c>
      <c r="G53" s="1"/>
      <c r="H53" s="1"/>
      <c r="I53" s="1"/>
      <c r="J53" s="1"/>
      <c r="K53" s="1"/>
      <c r="L53" s="1"/>
      <c r="M53" s="1"/>
      <c r="N53" s="1"/>
      <c r="O53" s="1"/>
      <c r="P53" s="1"/>
      <c r="Q53" s="1"/>
      <c r="R53" s="1"/>
      <c r="S53" s="1"/>
      <c r="T53" s="1"/>
      <c r="U53" s="1"/>
      <c r="V53" s="1"/>
      <c r="W53" s="1"/>
    </row>
    <row r="54" spans="1:23">
      <c r="A54" s="12" t="s">
        <v>56</v>
      </c>
      <c r="B54" s="13">
        <v>-3065.10779</v>
      </c>
      <c r="C54" s="13">
        <v>-668.67295999999999</v>
      </c>
      <c r="D54" s="13">
        <v>0</v>
      </c>
      <c r="E54" s="13">
        <v>0</v>
      </c>
      <c r="F54" s="13">
        <v>-3733.7807499999999</v>
      </c>
      <c r="G54" s="1"/>
      <c r="H54" s="1"/>
      <c r="I54" s="1"/>
      <c r="J54" s="1"/>
      <c r="K54" s="1"/>
      <c r="L54" s="1"/>
      <c r="M54" s="1"/>
      <c r="N54" s="1"/>
      <c r="O54" s="1"/>
      <c r="P54" s="1"/>
      <c r="Q54" s="1"/>
      <c r="R54" s="1"/>
      <c r="S54" s="1"/>
      <c r="T54" s="1"/>
      <c r="U54" s="1"/>
      <c r="V54" s="1"/>
      <c r="W54" s="1"/>
    </row>
    <row r="55" spans="1:23">
      <c r="A55" s="12" t="s">
        <v>57</v>
      </c>
      <c r="B55" s="13">
        <v>-463.51024999999998</v>
      </c>
      <c r="C55" s="13">
        <v>-2.6545399999999999</v>
      </c>
      <c r="D55" s="13">
        <v>0</v>
      </c>
      <c r="E55" s="13">
        <v>0</v>
      </c>
      <c r="F55" s="13">
        <v>-466.16478999999998</v>
      </c>
      <c r="G55" s="1"/>
      <c r="H55" s="1"/>
      <c r="I55" s="1"/>
      <c r="J55" s="1"/>
      <c r="K55" s="1"/>
      <c r="L55" s="1"/>
      <c r="M55" s="1"/>
      <c r="N55" s="1"/>
      <c r="O55" s="1"/>
      <c r="P55" s="1"/>
      <c r="Q55" s="1"/>
      <c r="R55" s="1"/>
      <c r="S55" s="1"/>
      <c r="T55" s="1"/>
      <c r="U55" s="1"/>
      <c r="V55" s="1"/>
      <c r="W55" s="1"/>
    </row>
    <row r="56" spans="1:23">
      <c r="A56" s="12" t="s">
        <v>58</v>
      </c>
      <c r="B56" s="13">
        <v>-935.13639000000001</v>
      </c>
      <c r="C56" s="13">
        <v>-43.451730000000005</v>
      </c>
      <c r="D56" s="13">
        <v>0</v>
      </c>
      <c r="E56" s="13">
        <v>0</v>
      </c>
      <c r="F56" s="13">
        <v>-978.58812</v>
      </c>
      <c r="G56" s="1"/>
      <c r="H56" s="1"/>
      <c r="I56" s="1"/>
      <c r="J56" s="1"/>
      <c r="K56" s="1"/>
      <c r="L56" s="1"/>
      <c r="M56" s="1"/>
      <c r="N56" s="1"/>
      <c r="O56" s="1"/>
      <c r="P56" s="1"/>
      <c r="Q56" s="1"/>
      <c r="R56" s="1"/>
      <c r="S56" s="1"/>
      <c r="T56" s="1"/>
      <c r="U56" s="1"/>
      <c r="V56" s="1"/>
      <c r="W56" s="1"/>
    </row>
    <row r="57" spans="1:23">
      <c r="A57" s="12" t="s">
        <v>59</v>
      </c>
      <c r="B57" s="13">
        <v>-12639.146060000001</v>
      </c>
      <c r="C57" s="13">
        <v>-2913.2864799999998</v>
      </c>
      <c r="D57" s="13">
        <v>0</v>
      </c>
      <c r="E57" s="13">
        <v>0</v>
      </c>
      <c r="F57" s="13">
        <v>-15552.43254</v>
      </c>
      <c r="G57" s="1"/>
      <c r="H57" s="1"/>
      <c r="I57" s="1"/>
      <c r="J57" s="1"/>
      <c r="K57" s="1"/>
      <c r="L57" s="1"/>
      <c r="M57" s="1"/>
      <c r="N57" s="1"/>
      <c r="O57" s="1"/>
      <c r="P57" s="1"/>
      <c r="Q57" s="1"/>
      <c r="R57" s="1"/>
      <c r="S57" s="1"/>
      <c r="T57" s="1"/>
      <c r="U57" s="1"/>
      <c r="V57" s="1"/>
      <c r="W57" s="1"/>
    </row>
    <row r="58" spans="1:23">
      <c r="A58" s="12" t="s">
        <v>60</v>
      </c>
      <c r="B58" s="13">
        <v>-21495.457569999999</v>
      </c>
      <c r="C58" s="13">
        <v>-1210.8758300000002</v>
      </c>
      <c r="D58" s="13">
        <v>0</v>
      </c>
      <c r="E58" s="13">
        <v>0</v>
      </c>
      <c r="F58" s="13">
        <v>-22706.3334</v>
      </c>
      <c r="G58" s="1"/>
      <c r="H58" s="1"/>
      <c r="I58" s="1"/>
      <c r="J58" s="1"/>
      <c r="K58" s="1"/>
      <c r="L58" s="1"/>
      <c r="M58" s="1"/>
      <c r="N58" s="1"/>
      <c r="O58" s="1"/>
      <c r="P58" s="1"/>
      <c r="Q58" s="1"/>
      <c r="R58" s="1"/>
      <c r="S58" s="1"/>
      <c r="T58" s="1"/>
      <c r="U58" s="1"/>
      <c r="V58" s="1"/>
      <c r="W58" s="1"/>
    </row>
    <row r="59" spans="1:23">
      <c r="A59" s="16" t="s">
        <v>61</v>
      </c>
      <c r="B59" s="13">
        <v>-57124.5118</v>
      </c>
      <c r="C59" s="13">
        <v>-30598.79278</v>
      </c>
      <c r="D59" s="13">
        <v>0</v>
      </c>
      <c r="E59" s="13">
        <v>0</v>
      </c>
      <c r="F59" s="13">
        <v>-87723.304579999996</v>
      </c>
      <c r="G59" s="1"/>
      <c r="H59" s="1"/>
      <c r="I59" s="1"/>
      <c r="J59" s="1"/>
      <c r="K59" s="1"/>
      <c r="L59" s="1"/>
      <c r="M59" s="1"/>
      <c r="N59" s="1"/>
      <c r="O59" s="1"/>
      <c r="P59" s="1"/>
      <c r="Q59" s="1"/>
      <c r="R59" s="1"/>
      <c r="S59" s="1"/>
      <c r="T59" s="1"/>
      <c r="U59" s="1"/>
      <c r="V59" s="1"/>
      <c r="W59" s="1"/>
    </row>
    <row r="60" spans="1:23">
      <c r="A60" s="12" t="s">
        <v>62</v>
      </c>
      <c r="B60" s="13">
        <v>-15814.844279999999</v>
      </c>
      <c r="C60" s="13">
        <v>-47.16037</v>
      </c>
      <c r="D60" s="13">
        <v>0</v>
      </c>
      <c r="E60" s="13">
        <v>0</v>
      </c>
      <c r="F60" s="13">
        <v>-15862.004650000001</v>
      </c>
      <c r="G60" s="1"/>
      <c r="H60" s="1"/>
      <c r="I60" s="1"/>
      <c r="J60" s="1"/>
      <c r="K60" s="1"/>
      <c r="L60" s="1"/>
      <c r="M60" s="1"/>
      <c r="N60" s="1"/>
      <c r="O60" s="1"/>
      <c r="P60" s="1"/>
      <c r="Q60" s="1"/>
      <c r="R60" s="1"/>
      <c r="S60" s="1"/>
      <c r="T60" s="1"/>
      <c r="U60" s="1"/>
      <c r="V60" s="1"/>
      <c r="W60" s="1"/>
    </row>
    <row r="61" spans="1:23">
      <c r="A61" s="12" t="s">
        <v>63</v>
      </c>
      <c r="B61" s="13">
        <v>0</v>
      </c>
      <c r="C61" s="13">
        <v>0</v>
      </c>
      <c r="D61" s="13">
        <v>0</v>
      </c>
      <c r="E61" s="13">
        <v>0</v>
      </c>
      <c r="F61" s="13">
        <v>0</v>
      </c>
      <c r="G61" s="1"/>
      <c r="H61" s="1"/>
      <c r="I61" s="1"/>
      <c r="J61" s="1"/>
      <c r="K61" s="1"/>
      <c r="L61" s="1"/>
      <c r="M61" s="1"/>
      <c r="N61" s="1"/>
      <c r="O61" s="1"/>
      <c r="P61" s="1"/>
      <c r="Q61" s="1"/>
      <c r="R61" s="1"/>
      <c r="S61" s="1"/>
      <c r="T61" s="1"/>
      <c r="U61" s="1"/>
      <c r="V61" s="1"/>
      <c r="W61" s="1"/>
    </row>
    <row r="62" spans="1:23">
      <c r="A62" s="12" t="s">
        <v>64</v>
      </c>
      <c r="B62" s="13">
        <v>0</v>
      </c>
      <c r="C62" s="13">
        <v>0</v>
      </c>
      <c r="D62" s="13">
        <v>0</v>
      </c>
      <c r="E62" s="13">
        <v>0</v>
      </c>
      <c r="F62" s="13">
        <v>0</v>
      </c>
      <c r="G62" s="1"/>
      <c r="H62" s="1"/>
      <c r="I62" s="1"/>
      <c r="J62" s="1"/>
      <c r="K62" s="1"/>
      <c r="L62" s="1"/>
      <c r="M62" s="1"/>
      <c r="N62" s="1"/>
      <c r="O62" s="1"/>
      <c r="P62" s="1"/>
      <c r="Q62" s="1"/>
      <c r="R62" s="1"/>
      <c r="S62" s="1"/>
      <c r="T62" s="1"/>
      <c r="U62" s="1"/>
      <c r="V62" s="1"/>
      <c r="W62" s="1"/>
    </row>
    <row r="63" spans="1:23">
      <c r="A63" s="12" t="s">
        <v>65</v>
      </c>
      <c r="B63" s="13">
        <v>-7.8100100000000001</v>
      </c>
      <c r="C63" s="13">
        <v>-0.15509999999999999</v>
      </c>
      <c r="D63" s="13">
        <v>0</v>
      </c>
      <c r="E63" s="13">
        <v>0</v>
      </c>
      <c r="F63" s="13">
        <v>-7.9651099999999992</v>
      </c>
      <c r="G63" s="1"/>
      <c r="H63" s="1"/>
      <c r="I63" s="1"/>
      <c r="J63" s="1"/>
      <c r="K63" s="1"/>
      <c r="L63" s="1"/>
      <c r="M63" s="1"/>
      <c r="N63" s="1"/>
      <c r="O63" s="1"/>
      <c r="P63" s="1"/>
      <c r="Q63" s="1"/>
      <c r="R63" s="1"/>
      <c r="S63" s="1"/>
      <c r="T63" s="1"/>
      <c r="U63" s="1"/>
      <c r="V63" s="1"/>
      <c r="W63" s="1"/>
    </row>
    <row r="64" spans="1:23">
      <c r="A64" s="12" t="s">
        <v>66</v>
      </c>
      <c r="B64" s="13">
        <v>-17.602150000000002</v>
      </c>
      <c r="C64" s="13">
        <v>-2.4498500000000001</v>
      </c>
      <c r="D64" s="13">
        <v>0</v>
      </c>
      <c r="E64" s="13">
        <v>0</v>
      </c>
      <c r="F64" s="13">
        <v>-20.052</v>
      </c>
      <c r="G64" s="1"/>
      <c r="H64" s="1"/>
      <c r="I64" s="1"/>
      <c r="J64" s="1"/>
      <c r="K64" s="1"/>
      <c r="L64" s="1"/>
      <c r="M64" s="1"/>
      <c r="N64" s="1"/>
      <c r="O64" s="1"/>
      <c r="P64" s="1"/>
      <c r="Q64" s="1"/>
      <c r="R64" s="1"/>
      <c r="S64" s="1"/>
      <c r="T64" s="1"/>
      <c r="U64" s="1"/>
      <c r="V64" s="1"/>
      <c r="W64" s="1"/>
    </row>
    <row r="65" spans="1:23">
      <c r="A65" s="16" t="s">
        <v>67</v>
      </c>
      <c r="B65" s="13">
        <v>-44.135449999999999</v>
      </c>
      <c r="C65" s="13">
        <v>-0.15140000000000001</v>
      </c>
      <c r="D65" s="13">
        <v>0</v>
      </c>
      <c r="E65" s="13">
        <v>0</v>
      </c>
      <c r="F65" s="13">
        <v>-44.286850000000001</v>
      </c>
      <c r="G65" s="1"/>
      <c r="H65" s="1"/>
      <c r="I65" s="1"/>
      <c r="J65" s="1"/>
      <c r="K65" s="1"/>
      <c r="L65" s="1"/>
      <c r="M65" s="1"/>
      <c r="N65" s="1"/>
      <c r="O65" s="1"/>
      <c r="P65" s="1"/>
      <c r="Q65" s="1"/>
      <c r="R65" s="1"/>
      <c r="S65" s="1"/>
      <c r="T65" s="1"/>
      <c r="U65" s="1"/>
      <c r="V65" s="1"/>
      <c r="W65" s="1"/>
    </row>
    <row r="66" spans="1:23">
      <c r="A66" s="12" t="s">
        <v>68</v>
      </c>
      <c r="B66" s="13">
        <v>-106.18619</v>
      </c>
      <c r="C66" s="13">
        <v>-4.7507600000000005</v>
      </c>
      <c r="D66" s="13">
        <v>0</v>
      </c>
      <c r="E66" s="13">
        <v>0</v>
      </c>
      <c r="F66" s="13">
        <v>-110.93695</v>
      </c>
      <c r="G66" s="1"/>
      <c r="H66" s="1"/>
      <c r="I66" s="1"/>
      <c r="J66" s="1"/>
      <c r="K66" s="1"/>
      <c r="L66" s="1"/>
      <c r="M66" s="1"/>
      <c r="N66" s="1"/>
      <c r="O66" s="1"/>
      <c r="P66" s="1"/>
      <c r="Q66" s="1"/>
      <c r="R66" s="1"/>
      <c r="S66" s="1"/>
      <c r="T66" s="1"/>
      <c r="U66" s="1"/>
      <c r="V66" s="1"/>
      <c r="W66" s="1"/>
    </row>
    <row r="67" spans="1:23">
      <c r="A67" s="12" t="s">
        <v>69</v>
      </c>
      <c r="B67" s="13">
        <v>-72.249820000000014</v>
      </c>
      <c r="C67" s="13">
        <v>-20.82011</v>
      </c>
      <c r="D67" s="13">
        <v>0</v>
      </c>
      <c r="E67" s="13">
        <v>0</v>
      </c>
      <c r="F67" s="13">
        <v>-93.069929999999999</v>
      </c>
      <c r="G67" s="1"/>
      <c r="H67" s="1"/>
      <c r="I67" s="1"/>
      <c r="J67" s="1"/>
      <c r="K67" s="1"/>
      <c r="L67" s="1"/>
      <c r="M67" s="1"/>
      <c r="N67" s="1"/>
      <c r="O67" s="1"/>
      <c r="P67" s="1"/>
      <c r="Q67" s="1"/>
      <c r="R67" s="1"/>
      <c r="S67" s="1"/>
      <c r="T67" s="1"/>
      <c r="U67" s="1"/>
      <c r="V67" s="1"/>
      <c r="W67" s="1"/>
    </row>
    <row r="68" spans="1:23">
      <c r="A68" s="12" t="s">
        <v>70</v>
      </c>
      <c r="B68" s="13">
        <v>-2877.4782</v>
      </c>
      <c r="C68" s="13">
        <v>-79.561800000000005</v>
      </c>
      <c r="D68" s="13">
        <v>0</v>
      </c>
      <c r="E68" s="13">
        <v>0</v>
      </c>
      <c r="F68" s="13">
        <v>-2957.04</v>
      </c>
      <c r="G68" s="1"/>
      <c r="H68" s="1"/>
      <c r="I68" s="1"/>
      <c r="J68" s="1"/>
      <c r="K68" s="1"/>
      <c r="L68" s="1"/>
      <c r="M68" s="1"/>
      <c r="N68" s="1"/>
      <c r="O68" s="1"/>
      <c r="P68" s="1"/>
      <c r="Q68" s="1"/>
      <c r="R68" s="1"/>
      <c r="S68" s="1"/>
      <c r="T68" s="1"/>
      <c r="U68" s="1"/>
      <c r="V68" s="1"/>
      <c r="W68" s="1"/>
    </row>
    <row r="69" spans="1:23">
      <c r="A69" s="10" t="s">
        <v>71</v>
      </c>
      <c r="B69" s="11">
        <v>7140.4540800000004</v>
      </c>
      <c r="C69" s="11">
        <v>25155.649370000003</v>
      </c>
      <c r="D69" s="11">
        <v>0</v>
      </c>
      <c r="E69" s="11">
        <v>0</v>
      </c>
      <c r="F69" s="11">
        <v>32296.103449999999</v>
      </c>
      <c r="G69" s="1"/>
      <c r="H69" s="1"/>
      <c r="I69" s="1"/>
      <c r="J69" s="1"/>
      <c r="K69" s="1"/>
      <c r="L69" s="1"/>
      <c r="M69" s="1"/>
      <c r="N69" s="1"/>
      <c r="O69" s="1"/>
      <c r="P69" s="1"/>
      <c r="Q69" s="1"/>
      <c r="R69" s="1"/>
      <c r="S69" s="1"/>
      <c r="T69" s="1"/>
      <c r="U69" s="1"/>
      <c r="V69" s="1"/>
      <c r="W69" s="1"/>
    </row>
    <row r="70" spans="1:23">
      <c r="A70" s="12" t="s">
        <v>72</v>
      </c>
      <c r="B70" s="13">
        <v>2</v>
      </c>
      <c r="C70" s="13">
        <v>0</v>
      </c>
      <c r="D70" s="13">
        <v>0</v>
      </c>
      <c r="E70" s="13">
        <v>0</v>
      </c>
      <c r="F70" s="13">
        <v>2</v>
      </c>
      <c r="G70" s="1"/>
      <c r="H70" s="1"/>
      <c r="I70" s="1"/>
      <c r="J70" s="1"/>
      <c r="K70" s="1"/>
      <c r="L70" s="1"/>
      <c r="M70" s="1"/>
      <c r="N70" s="1"/>
      <c r="O70" s="1"/>
      <c r="P70" s="1"/>
      <c r="Q70" s="1"/>
      <c r="R70" s="1"/>
      <c r="S70" s="1"/>
      <c r="T70" s="1"/>
      <c r="U70" s="1"/>
      <c r="V70" s="1"/>
      <c r="W70" s="1"/>
    </row>
    <row r="71" spans="1:23">
      <c r="A71" s="16" t="s">
        <v>73</v>
      </c>
      <c r="B71" s="13">
        <v>2653.3618500000002</v>
      </c>
      <c r="C71" s="13">
        <v>24871.152190000001</v>
      </c>
      <c r="D71" s="13">
        <v>0</v>
      </c>
      <c r="E71" s="13">
        <v>0</v>
      </c>
      <c r="F71" s="13">
        <v>27524.514039999998</v>
      </c>
      <c r="G71" s="1"/>
      <c r="H71" s="1"/>
      <c r="I71" s="1"/>
      <c r="J71" s="1"/>
      <c r="K71" s="1"/>
      <c r="L71" s="1"/>
      <c r="M71" s="1"/>
      <c r="N71" s="1"/>
      <c r="O71" s="1"/>
      <c r="P71" s="1"/>
      <c r="Q71" s="1"/>
      <c r="R71" s="1"/>
      <c r="S71" s="1"/>
      <c r="T71" s="1"/>
      <c r="U71" s="1"/>
      <c r="V71" s="1"/>
      <c r="W71" s="1"/>
    </row>
    <row r="72" spans="1:23">
      <c r="A72" s="12" t="s">
        <v>74</v>
      </c>
      <c r="B72" s="13">
        <v>7514.8367199999993</v>
      </c>
      <c r="C72" s="13">
        <v>1280.8438700000002</v>
      </c>
      <c r="D72" s="13">
        <v>0</v>
      </c>
      <c r="E72" s="13">
        <v>0</v>
      </c>
      <c r="F72" s="13">
        <v>8795.6805899999999</v>
      </c>
      <c r="G72" s="1"/>
      <c r="H72" s="1"/>
      <c r="I72" s="1"/>
      <c r="J72" s="1"/>
      <c r="K72" s="1"/>
      <c r="L72" s="1"/>
      <c r="M72" s="1"/>
      <c r="N72" s="1"/>
      <c r="O72" s="1"/>
      <c r="P72" s="1"/>
      <c r="Q72" s="1"/>
      <c r="R72" s="1"/>
      <c r="S72" s="1"/>
      <c r="T72" s="1"/>
      <c r="U72" s="1"/>
      <c r="V72" s="1"/>
      <c r="W72" s="1"/>
    </row>
    <row r="73" spans="1:23">
      <c r="A73" s="12" t="s">
        <v>75</v>
      </c>
      <c r="B73" s="13">
        <v>0</v>
      </c>
      <c r="C73" s="13">
        <v>0</v>
      </c>
      <c r="D73" s="13">
        <v>0</v>
      </c>
      <c r="E73" s="13">
        <v>0</v>
      </c>
      <c r="F73" s="13">
        <v>0</v>
      </c>
      <c r="G73" s="1"/>
      <c r="H73" s="1"/>
      <c r="I73" s="1"/>
      <c r="J73" s="1"/>
      <c r="K73" s="1"/>
      <c r="L73" s="1"/>
      <c r="M73" s="1"/>
      <c r="N73" s="1"/>
      <c r="O73" s="1"/>
      <c r="P73" s="1"/>
      <c r="Q73" s="1"/>
      <c r="R73" s="1"/>
      <c r="S73" s="1"/>
      <c r="T73" s="1"/>
      <c r="U73" s="1"/>
      <c r="V73" s="1"/>
      <c r="W73" s="1"/>
    </row>
    <row r="74" spans="1:23">
      <c r="A74" s="12" t="s">
        <v>76</v>
      </c>
      <c r="B74" s="13">
        <v>-3029.74449</v>
      </c>
      <c r="C74" s="13">
        <v>-996.34668999999997</v>
      </c>
      <c r="D74" s="13">
        <v>0</v>
      </c>
      <c r="E74" s="13">
        <v>0</v>
      </c>
      <c r="F74" s="13">
        <v>-4026.0911800000003</v>
      </c>
      <c r="G74" s="1"/>
      <c r="H74" s="1"/>
      <c r="I74" s="1"/>
      <c r="J74" s="1"/>
      <c r="K74" s="1"/>
      <c r="L74" s="1"/>
      <c r="M74" s="1"/>
      <c r="N74" s="1"/>
      <c r="O74" s="1"/>
      <c r="P74" s="1"/>
      <c r="Q74" s="1"/>
      <c r="R74" s="1"/>
      <c r="S74" s="1"/>
      <c r="T74" s="1"/>
      <c r="U74" s="1"/>
      <c r="V74" s="1"/>
      <c r="W74" s="1"/>
    </row>
    <row r="75" spans="1:23">
      <c r="A75" s="10" t="s">
        <v>77</v>
      </c>
      <c r="B75" s="11">
        <v>3680.3938800000001</v>
      </c>
      <c r="C75" s="11">
        <v>0</v>
      </c>
      <c r="D75" s="11">
        <v>0</v>
      </c>
      <c r="E75" s="11">
        <v>0</v>
      </c>
      <c r="F75" s="11">
        <v>3680.3938800000001</v>
      </c>
      <c r="G75" s="1"/>
      <c r="H75" s="1"/>
      <c r="I75" s="1"/>
      <c r="J75" s="1"/>
      <c r="K75" s="1"/>
      <c r="L75" s="1"/>
      <c r="M75" s="1"/>
      <c r="N75" s="1"/>
      <c r="O75" s="1"/>
      <c r="P75" s="1"/>
      <c r="Q75" s="1"/>
      <c r="R75" s="1"/>
      <c r="S75" s="1"/>
      <c r="T75" s="1"/>
      <c r="U75" s="1"/>
      <c r="V75" s="1"/>
      <c r="W75" s="1"/>
    </row>
    <row r="76" spans="1:23">
      <c r="A76" s="12" t="s">
        <v>78</v>
      </c>
      <c r="B76" s="13">
        <v>3794.6606200000001</v>
      </c>
      <c r="C76" s="13">
        <v>0</v>
      </c>
      <c r="D76" s="13">
        <v>0</v>
      </c>
      <c r="E76" s="13">
        <v>0</v>
      </c>
      <c r="F76" s="13">
        <v>3794.6606200000001</v>
      </c>
      <c r="G76" s="1"/>
      <c r="H76" s="1"/>
      <c r="I76" s="1"/>
      <c r="J76" s="1"/>
      <c r="K76" s="1"/>
      <c r="L76" s="1"/>
      <c r="M76" s="1"/>
      <c r="N76" s="1"/>
      <c r="O76" s="1"/>
      <c r="P76" s="1"/>
      <c r="Q76" s="1"/>
      <c r="R76" s="1"/>
      <c r="S76" s="1"/>
      <c r="T76" s="1"/>
      <c r="U76" s="1"/>
      <c r="V76" s="1"/>
      <c r="W76" s="1"/>
    </row>
    <row r="77" spans="1:23">
      <c r="A77" s="12" t="s">
        <v>79</v>
      </c>
      <c r="B77" s="13">
        <v>14727.523449999999</v>
      </c>
      <c r="C77" s="13">
        <v>0</v>
      </c>
      <c r="D77" s="13">
        <v>0</v>
      </c>
      <c r="E77" s="13">
        <v>0</v>
      </c>
      <c r="F77" s="13">
        <v>14727.523449999999</v>
      </c>
      <c r="G77" s="1"/>
      <c r="H77" s="1"/>
      <c r="I77" s="1"/>
      <c r="J77" s="1"/>
      <c r="K77" s="1"/>
      <c r="L77" s="1"/>
      <c r="M77" s="1"/>
      <c r="N77" s="1"/>
      <c r="O77" s="1"/>
      <c r="P77" s="1"/>
      <c r="Q77" s="1"/>
      <c r="R77" s="1"/>
      <c r="S77" s="1"/>
      <c r="T77" s="1"/>
      <c r="U77" s="1"/>
      <c r="V77" s="1"/>
      <c r="W77" s="1"/>
    </row>
    <row r="78" spans="1:23">
      <c r="A78" s="12" t="s">
        <v>80</v>
      </c>
      <c r="B78" s="13">
        <v>1142.9228000000001</v>
      </c>
      <c r="C78" s="13">
        <v>0</v>
      </c>
      <c r="D78" s="13">
        <v>0</v>
      </c>
      <c r="E78" s="13">
        <v>0</v>
      </c>
      <c r="F78" s="13">
        <v>1142.9228000000001</v>
      </c>
      <c r="G78" s="1"/>
      <c r="H78" s="1"/>
      <c r="I78" s="1"/>
      <c r="J78" s="1"/>
      <c r="K78" s="1"/>
      <c r="L78" s="1"/>
      <c r="M78" s="1"/>
      <c r="N78" s="1"/>
      <c r="O78" s="1"/>
      <c r="P78" s="1"/>
      <c r="Q78" s="1"/>
      <c r="R78" s="1"/>
      <c r="S78" s="1"/>
      <c r="T78" s="1"/>
      <c r="U78" s="1"/>
      <c r="V78" s="1"/>
      <c r="W78" s="1"/>
    </row>
    <row r="79" spans="1:23">
      <c r="A79" s="12" t="s">
        <v>81</v>
      </c>
      <c r="B79" s="13">
        <v>12.94</v>
      </c>
      <c r="C79" s="13">
        <v>0</v>
      </c>
      <c r="D79" s="13">
        <v>0</v>
      </c>
      <c r="E79" s="13">
        <v>0</v>
      </c>
      <c r="F79" s="13">
        <v>12.94</v>
      </c>
      <c r="G79" s="1"/>
      <c r="H79" s="1"/>
      <c r="I79" s="1"/>
      <c r="J79" s="1"/>
      <c r="K79" s="1"/>
      <c r="L79" s="1"/>
      <c r="M79" s="1"/>
      <c r="N79" s="1"/>
      <c r="O79" s="1"/>
      <c r="P79" s="1"/>
      <c r="Q79" s="1"/>
      <c r="R79" s="1"/>
      <c r="S79" s="1"/>
      <c r="T79" s="1"/>
      <c r="U79" s="1"/>
      <c r="V79" s="1"/>
      <c r="W79" s="1"/>
    </row>
    <row r="80" spans="1:23">
      <c r="A80" s="12" t="s">
        <v>82</v>
      </c>
      <c r="B80" s="13">
        <v>-15997.652990000001</v>
      </c>
      <c r="C80" s="13">
        <v>0</v>
      </c>
      <c r="D80" s="13">
        <v>0</v>
      </c>
      <c r="E80" s="13">
        <v>0</v>
      </c>
      <c r="F80" s="13">
        <v>-15997.652990000001</v>
      </c>
      <c r="G80" s="1"/>
      <c r="H80" s="1"/>
      <c r="I80" s="1"/>
      <c r="J80" s="1"/>
      <c r="K80" s="1"/>
      <c r="L80" s="1"/>
      <c r="M80" s="1"/>
      <c r="N80" s="1"/>
      <c r="O80" s="1"/>
      <c r="P80" s="1"/>
      <c r="Q80" s="1"/>
      <c r="R80" s="1"/>
      <c r="S80" s="1"/>
      <c r="T80" s="1"/>
      <c r="U80" s="1"/>
      <c r="V80" s="1"/>
      <c r="W80" s="1"/>
    </row>
    <row r="81" spans="1:23">
      <c r="A81" s="10" t="s">
        <v>83</v>
      </c>
      <c r="B81" s="11">
        <v>81548.944759999998</v>
      </c>
      <c r="C81" s="11">
        <v>190482.12715000001</v>
      </c>
      <c r="D81" s="11">
        <v>0</v>
      </c>
      <c r="E81" s="11">
        <v>0</v>
      </c>
      <c r="F81" s="11">
        <v>272031.07191</v>
      </c>
      <c r="G81" s="1"/>
      <c r="H81" s="1"/>
      <c r="I81" s="1"/>
      <c r="J81" s="1"/>
      <c r="K81" s="1"/>
      <c r="L81" s="1"/>
      <c r="M81" s="1"/>
      <c r="N81" s="1"/>
      <c r="O81" s="1"/>
      <c r="P81" s="1"/>
      <c r="Q81" s="1"/>
      <c r="R81" s="1"/>
      <c r="S81" s="1"/>
      <c r="T81" s="1"/>
      <c r="U81" s="1"/>
      <c r="V81" s="1"/>
      <c r="W81" s="1"/>
    </row>
    <row r="82" spans="1:23">
      <c r="A82" s="12" t="s">
        <v>20</v>
      </c>
      <c r="B82" s="13">
        <v>0</v>
      </c>
      <c r="C82" s="13">
        <v>0</v>
      </c>
      <c r="D82" s="13">
        <v>0</v>
      </c>
      <c r="E82" s="13">
        <v>0</v>
      </c>
      <c r="F82" s="13">
        <v>0</v>
      </c>
      <c r="G82" s="1"/>
      <c r="H82" s="1"/>
      <c r="I82" s="1"/>
      <c r="J82" s="1"/>
      <c r="K82" s="1"/>
      <c r="L82" s="1"/>
      <c r="M82" s="1"/>
      <c r="N82" s="1"/>
      <c r="O82" s="1"/>
      <c r="P82" s="1"/>
      <c r="Q82" s="1"/>
      <c r="R82" s="1"/>
      <c r="S82" s="1"/>
      <c r="T82" s="1"/>
      <c r="U82" s="1"/>
      <c r="V82" s="1"/>
      <c r="W82" s="1"/>
    </row>
    <row r="83" spans="1:23">
      <c r="A83" s="12" t="s">
        <v>21</v>
      </c>
      <c r="B83" s="13">
        <v>44700</v>
      </c>
      <c r="C83" s="13">
        <v>6174</v>
      </c>
      <c r="D83" s="13">
        <v>0</v>
      </c>
      <c r="E83" s="13">
        <v>0</v>
      </c>
      <c r="F83" s="13">
        <v>50874</v>
      </c>
      <c r="G83" s="1"/>
      <c r="H83" s="1"/>
      <c r="I83" s="1"/>
      <c r="J83" s="1"/>
      <c r="K83" s="1"/>
      <c r="L83" s="1"/>
      <c r="M83" s="1"/>
      <c r="N83" s="1"/>
      <c r="O83" s="1"/>
      <c r="P83" s="1"/>
      <c r="Q83" s="1"/>
      <c r="R83" s="1"/>
      <c r="S83" s="1"/>
      <c r="T83" s="1"/>
      <c r="U83" s="1"/>
      <c r="V83" s="1"/>
      <c r="W83" s="1"/>
    </row>
    <row r="84" spans="1:23">
      <c r="A84" s="12" t="s">
        <v>22</v>
      </c>
      <c r="B84" s="13">
        <v>0</v>
      </c>
      <c r="C84" s="13">
        <v>0</v>
      </c>
      <c r="D84" s="13">
        <v>0</v>
      </c>
      <c r="E84" s="13">
        <v>0</v>
      </c>
      <c r="F84" s="13">
        <v>0</v>
      </c>
      <c r="G84" s="1"/>
      <c r="H84" s="1"/>
      <c r="I84" s="1"/>
      <c r="J84" s="1"/>
      <c r="K84" s="1"/>
      <c r="L84" s="1"/>
      <c r="M84" s="1"/>
      <c r="N84" s="1"/>
      <c r="O84" s="1"/>
      <c r="P84" s="1"/>
      <c r="Q84" s="1"/>
      <c r="R84" s="1"/>
      <c r="S84" s="1"/>
      <c r="T84" s="1"/>
      <c r="U84" s="1"/>
      <c r="V84" s="1"/>
      <c r="W84" s="1"/>
    </row>
    <row r="85" spans="1:23">
      <c r="A85" s="12" t="s">
        <v>23</v>
      </c>
      <c r="B85" s="13">
        <v>0</v>
      </c>
      <c r="C85" s="13">
        <v>0</v>
      </c>
      <c r="D85" s="13">
        <v>0</v>
      </c>
      <c r="E85" s="13">
        <v>0</v>
      </c>
      <c r="F85" s="13">
        <v>0</v>
      </c>
      <c r="G85" s="1"/>
      <c r="H85" s="1"/>
      <c r="I85" s="1"/>
      <c r="J85" s="1"/>
      <c r="K85" s="1"/>
      <c r="L85" s="1"/>
      <c r="M85" s="1"/>
      <c r="N85" s="1"/>
      <c r="O85" s="1"/>
      <c r="P85" s="1"/>
      <c r="Q85" s="1"/>
      <c r="R85" s="1"/>
      <c r="S85" s="1"/>
      <c r="T85" s="1"/>
      <c r="U85" s="1"/>
      <c r="V85" s="1"/>
      <c r="W85" s="1"/>
    </row>
    <row r="86" spans="1:23">
      <c r="A86" s="12" t="s">
        <v>84</v>
      </c>
      <c r="B86" s="13">
        <v>246.96007</v>
      </c>
      <c r="C86" s="13">
        <v>0</v>
      </c>
      <c r="D86" s="13">
        <v>0</v>
      </c>
      <c r="E86" s="13">
        <v>0</v>
      </c>
      <c r="F86" s="13">
        <v>246.96007</v>
      </c>
      <c r="G86" s="1"/>
      <c r="H86" s="1"/>
      <c r="I86" s="1"/>
      <c r="J86" s="1"/>
      <c r="K86" s="1"/>
      <c r="L86" s="1"/>
      <c r="M86" s="1"/>
      <c r="N86" s="1"/>
      <c r="O86" s="1"/>
      <c r="P86" s="1"/>
      <c r="Q86" s="1"/>
      <c r="R86" s="1"/>
      <c r="S86" s="1"/>
      <c r="T86" s="1"/>
      <c r="U86" s="1"/>
      <c r="V86" s="1"/>
      <c r="W86" s="1"/>
    </row>
    <row r="87" spans="1:23">
      <c r="A87" s="12" t="s">
        <v>24</v>
      </c>
      <c r="B87" s="13">
        <v>58.229120000000002</v>
      </c>
      <c r="C87" s="13">
        <v>466.86478000000005</v>
      </c>
      <c r="D87" s="13">
        <v>0</v>
      </c>
      <c r="E87" s="13">
        <v>0</v>
      </c>
      <c r="F87" s="13">
        <v>525.09390000000008</v>
      </c>
      <c r="G87" s="1"/>
      <c r="H87" s="1"/>
      <c r="I87" s="1"/>
      <c r="J87" s="1"/>
      <c r="K87" s="1"/>
      <c r="L87" s="1"/>
      <c r="M87" s="1"/>
      <c r="N87" s="1"/>
      <c r="O87" s="1"/>
      <c r="P87" s="1"/>
      <c r="Q87" s="1"/>
      <c r="R87" s="1"/>
      <c r="S87" s="1"/>
      <c r="T87" s="1"/>
      <c r="U87" s="1"/>
      <c r="V87" s="1"/>
      <c r="W87" s="1"/>
    </row>
    <row r="88" spans="1:23">
      <c r="A88" s="12" t="s">
        <v>25</v>
      </c>
      <c r="B88" s="13">
        <v>34816.250999999997</v>
      </c>
      <c r="C88" s="13">
        <v>184025.39082</v>
      </c>
      <c r="D88" s="13">
        <v>0</v>
      </c>
      <c r="E88" s="13">
        <v>0</v>
      </c>
      <c r="F88" s="13">
        <v>218841.64181999999</v>
      </c>
      <c r="G88" s="1"/>
      <c r="H88" s="1"/>
      <c r="I88" s="1"/>
      <c r="J88" s="1"/>
      <c r="K88" s="1"/>
      <c r="L88" s="1"/>
      <c r="M88" s="1"/>
      <c r="N88" s="1"/>
      <c r="O88" s="1"/>
      <c r="P88" s="1"/>
      <c r="Q88" s="1"/>
      <c r="R88" s="1"/>
      <c r="S88" s="1"/>
      <c r="T88" s="1"/>
      <c r="U88" s="1"/>
      <c r="V88" s="1"/>
      <c r="W88" s="1"/>
    </row>
    <row r="89" spans="1:23">
      <c r="A89" s="12" t="s">
        <v>85</v>
      </c>
      <c r="B89" s="13">
        <v>2013.0736299999999</v>
      </c>
      <c r="C89" s="13">
        <v>48.509749999999997</v>
      </c>
      <c r="D89" s="13">
        <v>0</v>
      </c>
      <c r="E89" s="13">
        <v>0</v>
      </c>
      <c r="F89" s="13">
        <v>2061.58338</v>
      </c>
      <c r="G89" s="1"/>
      <c r="H89" s="1"/>
      <c r="I89" s="1"/>
      <c r="J89" s="1"/>
      <c r="K89" s="1"/>
      <c r="L89" s="1"/>
      <c r="M89" s="1"/>
      <c r="N89" s="1"/>
      <c r="O89" s="1"/>
      <c r="P89" s="1"/>
      <c r="Q89" s="1"/>
      <c r="R89" s="1"/>
      <c r="S89" s="1"/>
      <c r="T89" s="1"/>
      <c r="U89" s="1"/>
      <c r="V89" s="1"/>
      <c r="W89" s="1"/>
    </row>
    <row r="90" spans="1:23">
      <c r="A90" s="12" t="s">
        <v>86</v>
      </c>
      <c r="B90" s="13">
        <v>-285.56905999999998</v>
      </c>
      <c r="C90" s="13">
        <v>-232.63820000000001</v>
      </c>
      <c r="D90" s="13">
        <v>0</v>
      </c>
      <c r="E90" s="13">
        <v>0</v>
      </c>
      <c r="F90" s="13">
        <v>-518.20726000000002</v>
      </c>
      <c r="G90" s="1"/>
      <c r="H90" s="1"/>
      <c r="I90" s="1"/>
      <c r="J90" s="1"/>
      <c r="K90" s="1"/>
      <c r="L90" s="1"/>
      <c r="M90" s="1"/>
      <c r="N90" s="1"/>
      <c r="O90" s="1"/>
      <c r="P90" s="1"/>
      <c r="Q90" s="1"/>
      <c r="R90" s="1"/>
      <c r="S90" s="1"/>
      <c r="T90" s="1"/>
      <c r="U90" s="1"/>
      <c r="V90" s="1"/>
      <c r="W90" s="1"/>
    </row>
    <row r="91" spans="1:23">
      <c r="A91" s="10" t="s">
        <v>87</v>
      </c>
      <c r="B91" s="11">
        <v>52404.242079999996</v>
      </c>
      <c r="C91" s="11">
        <v>0</v>
      </c>
      <c r="D91" s="11">
        <v>0</v>
      </c>
      <c r="E91" s="11">
        <v>0</v>
      </c>
      <c r="F91" s="11">
        <v>52404.242079999996</v>
      </c>
      <c r="G91" s="1"/>
      <c r="H91" s="1"/>
      <c r="I91" s="1"/>
      <c r="J91" s="1"/>
      <c r="K91" s="1"/>
      <c r="L91" s="1"/>
      <c r="M91" s="1"/>
      <c r="N91" s="1"/>
      <c r="O91" s="1"/>
      <c r="P91" s="1"/>
      <c r="Q91" s="1"/>
      <c r="R91" s="1"/>
      <c r="S91" s="1"/>
      <c r="T91" s="1"/>
      <c r="U91" s="1"/>
      <c r="V91" s="1"/>
      <c r="W91" s="1"/>
    </row>
    <row r="92" spans="1:23">
      <c r="A92" s="12" t="s">
        <v>88</v>
      </c>
      <c r="B92" s="13">
        <v>12353.894880000002</v>
      </c>
      <c r="C92" s="13">
        <v>0</v>
      </c>
      <c r="D92" s="13">
        <v>0</v>
      </c>
      <c r="E92" s="13">
        <v>0</v>
      </c>
      <c r="F92" s="13">
        <v>12353.894880000002</v>
      </c>
      <c r="G92" s="1"/>
      <c r="H92" s="1"/>
      <c r="I92" s="1"/>
      <c r="J92" s="1"/>
      <c r="K92" s="1"/>
      <c r="L92" s="1"/>
      <c r="M92" s="1"/>
      <c r="N92" s="1"/>
      <c r="O92" s="1"/>
      <c r="P92" s="1"/>
      <c r="Q92" s="1"/>
      <c r="R92" s="1"/>
      <c r="S92" s="1"/>
      <c r="T92" s="1"/>
      <c r="U92" s="1"/>
      <c r="V92" s="1"/>
      <c r="W92" s="1"/>
    </row>
    <row r="93" spans="1:23">
      <c r="A93" s="12" t="s">
        <v>89</v>
      </c>
      <c r="B93" s="13">
        <v>31449.868850000003</v>
      </c>
      <c r="C93" s="13">
        <v>0</v>
      </c>
      <c r="D93" s="13">
        <v>0</v>
      </c>
      <c r="E93" s="13">
        <v>0</v>
      </c>
      <c r="F93" s="13">
        <v>31449.868850000003</v>
      </c>
      <c r="G93" s="1"/>
      <c r="H93" s="1"/>
      <c r="I93" s="1"/>
      <c r="J93" s="1"/>
      <c r="K93" s="1"/>
      <c r="L93" s="1"/>
      <c r="M93" s="1"/>
      <c r="N93" s="1"/>
      <c r="O93" s="1"/>
      <c r="P93" s="1"/>
      <c r="Q93" s="1"/>
      <c r="R93" s="1"/>
      <c r="S93" s="1"/>
      <c r="T93" s="1"/>
      <c r="U93" s="1"/>
      <c r="V93" s="1"/>
      <c r="W93" s="1"/>
    </row>
    <row r="94" spans="1:23">
      <c r="A94" s="12" t="s">
        <v>90</v>
      </c>
      <c r="B94" s="13">
        <v>3516.7738100000001</v>
      </c>
      <c r="C94" s="13">
        <v>0</v>
      </c>
      <c r="D94" s="13">
        <v>0</v>
      </c>
      <c r="E94" s="13">
        <v>0</v>
      </c>
      <c r="F94" s="13">
        <v>3516.7738100000001</v>
      </c>
      <c r="G94" s="1"/>
      <c r="H94" s="1"/>
      <c r="I94" s="1"/>
      <c r="J94" s="1"/>
      <c r="K94" s="1"/>
      <c r="L94" s="1"/>
      <c r="M94" s="1"/>
      <c r="N94" s="1"/>
      <c r="O94" s="1"/>
      <c r="P94" s="1"/>
      <c r="Q94" s="1"/>
      <c r="R94" s="1"/>
      <c r="S94" s="1"/>
      <c r="T94" s="1"/>
      <c r="U94" s="1"/>
      <c r="V94" s="1"/>
      <c r="W94" s="1"/>
    </row>
    <row r="95" spans="1:23">
      <c r="A95" s="12" t="s">
        <v>91</v>
      </c>
      <c r="B95" s="13">
        <v>1910.0821899999999</v>
      </c>
      <c r="C95" s="13">
        <v>0</v>
      </c>
      <c r="D95" s="13">
        <v>0</v>
      </c>
      <c r="E95" s="13">
        <v>0</v>
      </c>
      <c r="F95" s="13">
        <v>1910.0821899999999</v>
      </c>
      <c r="G95" s="1"/>
      <c r="H95" s="1"/>
      <c r="I95" s="1"/>
      <c r="J95" s="1"/>
      <c r="K95" s="1"/>
      <c r="L95" s="1"/>
      <c r="M95" s="1"/>
      <c r="N95" s="1"/>
      <c r="O95" s="1"/>
      <c r="P95" s="1"/>
      <c r="Q95" s="1"/>
      <c r="R95" s="1"/>
      <c r="S95" s="1"/>
      <c r="T95" s="1"/>
      <c r="U95" s="1"/>
      <c r="V95" s="1"/>
      <c r="W95" s="1"/>
    </row>
    <row r="96" spans="1:23">
      <c r="A96" s="12" t="s">
        <v>92</v>
      </c>
      <c r="B96" s="13">
        <v>1754.99947</v>
      </c>
      <c r="C96" s="13">
        <v>0</v>
      </c>
      <c r="D96" s="13">
        <v>0</v>
      </c>
      <c r="E96" s="13">
        <v>0</v>
      </c>
      <c r="F96" s="13">
        <v>1754.99947</v>
      </c>
      <c r="G96" s="1"/>
      <c r="H96" s="1"/>
      <c r="I96" s="1"/>
      <c r="J96" s="1"/>
      <c r="K96" s="1"/>
      <c r="L96" s="1"/>
      <c r="M96" s="1"/>
      <c r="N96" s="1"/>
      <c r="O96" s="1"/>
      <c r="P96" s="1"/>
      <c r="Q96" s="1"/>
      <c r="R96" s="1"/>
      <c r="S96" s="1"/>
      <c r="T96" s="1"/>
      <c r="U96" s="1"/>
      <c r="V96" s="1"/>
      <c r="W96" s="1"/>
    </row>
    <row r="97" spans="1:23">
      <c r="A97" s="12" t="s">
        <v>93</v>
      </c>
      <c r="B97" s="13">
        <v>27.122160000000001</v>
      </c>
      <c r="C97" s="13">
        <v>0</v>
      </c>
      <c r="D97" s="13">
        <v>0</v>
      </c>
      <c r="E97" s="13">
        <v>0</v>
      </c>
      <c r="F97" s="13">
        <v>27.122160000000001</v>
      </c>
      <c r="G97" s="1"/>
      <c r="H97" s="1"/>
      <c r="I97" s="1"/>
      <c r="J97" s="1"/>
      <c r="K97" s="1"/>
      <c r="L97" s="1"/>
      <c r="M97" s="1"/>
      <c r="N97" s="1"/>
      <c r="O97" s="1"/>
      <c r="P97" s="1"/>
      <c r="Q97" s="1"/>
      <c r="R97" s="1"/>
      <c r="S97" s="1"/>
      <c r="T97" s="1"/>
      <c r="U97" s="1"/>
      <c r="V97" s="1"/>
      <c r="W97" s="1"/>
    </row>
    <row r="98" spans="1:23">
      <c r="A98" s="12" t="s">
        <v>94</v>
      </c>
      <c r="B98" s="13">
        <v>772.06002000000001</v>
      </c>
      <c r="C98" s="13">
        <v>0</v>
      </c>
      <c r="D98" s="13">
        <v>0</v>
      </c>
      <c r="E98" s="13">
        <v>0</v>
      </c>
      <c r="F98" s="13">
        <v>772.06002000000001</v>
      </c>
      <c r="G98" s="1"/>
      <c r="H98" s="1"/>
      <c r="I98" s="1"/>
      <c r="J98" s="1"/>
      <c r="K98" s="1"/>
      <c r="L98" s="1"/>
      <c r="M98" s="1"/>
      <c r="N98" s="1"/>
      <c r="O98" s="1"/>
      <c r="P98" s="1"/>
      <c r="Q98" s="1"/>
      <c r="R98" s="1"/>
      <c r="S98" s="1"/>
      <c r="T98" s="1"/>
      <c r="U98" s="1"/>
      <c r="V98" s="1"/>
      <c r="W98" s="1"/>
    </row>
    <row r="99" spans="1:23">
      <c r="A99" s="12" t="s">
        <v>95</v>
      </c>
      <c r="B99" s="13">
        <v>0</v>
      </c>
      <c r="C99" s="13">
        <v>0</v>
      </c>
      <c r="D99" s="13">
        <v>0</v>
      </c>
      <c r="E99" s="13">
        <v>0</v>
      </c>
      <c r="F99" s="13">
        <v>0</v>
      </c>
      <c r="G99" s="1"/>
      <c r="H99" s="1"/>
      <c r="I99" s="1"/>
      <c r="J99" s="1"/>
      <c r="K99" s="1"/>
      <c r="L99" s="1"/>
      <c r="M99" s="1"/>
      <c r="N99" s="1"/>
      <c r="O99" s="1"/>
      <c r="P99" s="1"/>
      <c r="Q99" s="1"/>
      <c r="R99" s="1"/>
      <c r="S99" s="1"/>
      <c r="T99" s="1"/>
      <c r="U99" s="1"/>
      <c r="V99" s="1"/>
      <c r="W99" s="1"/>
    </row>
    <row r="100" spans="1:23">
      <c r="A100" s="12" t="s">
        <v>96</v>
      </c>
      <c r="B100" s="13">
        <v>619.44069999999999</v>
      </c>
      <c r="C100" s="13">
        <v>0</v>
      </c>
      <c r="D100" s="13">
        <v>0</v>
      </c>
      <c r="E100" s="13">
        <v>0</v>
      </c>
      <c r="F100" s="13">
        <v>619.44069999999999</v>
      </c>
      <c r="G100" s="1"/>
      <c r="H100" s="1"/>
      <c r="I100" s="1"/>
      <c r="J100" s="1"/>
      <c r="K100" s="1"/>
      <c r="L100" s="1"/>
      <c r="M100" s="1"/>
      <c r="N100" s="1"/>
      <c r="O100" s="1"/>
      <c r="P100" s="1"/>
      <c r="Q100" s="1"/>
      <c r="R100" s="1"/>
      <c r="S100" s="1"/>
      <c r="T100" s="1"/>
      <c r="U100" s="1"/>
      <c r="V100" s="1"/>
      <c r="W100" s="1"/>
    </row>
    <row r="101" spans="1:23">
      <c r="A101" s="10" t="s">
        <v>97</v>
      </c>
      <c r="B101" s="11">
        <v>3557.6371300000001</v>
      </c>
      <c r="C101" s="11">
        <v>0</v>
      </c>
      <c r="D101" s="11">
        <v>0</v>
      </c>
      <c r="E101" s="11">
        <v>0</v>
      </c>
      <c r="F101" s="11">
        <v>3557.6371300000001</v>
      </c>
      <c r="G101" s="1"/>
      <c r="H101" s="1"/>
      <c r="I101" s="1"/>
      <c r="J101" s="1"/>
      <c r="K101" s="1"/>
      <c r="L101" s="1"/>
      <c r="M101" s="1"/>
      <c r="N101" s="1"/>
      <c r="O101" s="1"/>
      <c r="P101" s="1"/>
      <c r="Q101" s="1"/>
      <c r="R101" s="1"/>
      <c r="S101" s="1"/>
      <c r="T101" s="1"/>
      <c r="U101" s="1"/>
      <c r="V101" s="1"/>
      <c r="W101" s="1"/>
    </row>
    <row r="102" spans="1:23">
      <c r="A102" s="12" t="s">
        <v>98</v>
      </c>
      <c r="B102" s="13">
        <v>602.58882999999992</v>
      </c>
      <c r="C102" s="13">
        <v>0</v>
      </c>
      <c r="D102" s="13">
        <v>0</v>
      </c>
      <c r="E102" s="13">
        <v>0</v>
      </c>
      <c r="F102" s="13">
        <v>602.58882999999992</v>
      </c>
      <c r="G102" s="1"/>
      <c r="H102" s="1"/>
      <c r="I102" s="1"/>
      <c r="J102" s="1"/>
      <c r="K102" s="1"/>
      <c r="L102" s="1"/>
      <c r="M102" s="1"/>
      <c r="N102" s="1"/>
      <c r="O102" s="1"/>
      <c r="P102" s="1"/>
      <c r="Q102" s="1"/>
      <c r="R102" s="1"/>
      <c r="S102" s="1"/>
      <c r="T102" s="1"/>
      <c r="U102" s="1"/>
      <c r="V102" s="1"/>
      <c r="W102" s="1"/>
    </row>
    <row r="103" spans="1:23">
      <c r="A103" s="12" t="s">
        <v>99</v>
      </c>
      <c r="B103" s="13">
        <v>1596.58916</v>
      </c>
      <c r="C103" s="13">
        <v>0</v>
      </c>
      <c r="D103" s="13">
        <v>0</v>
      </c>
      <c r="E103" s="13">
        <v>0</v>
      </c>
      <c r="F103" s="13">
        <v>1596.58916</v>
      </c>
      <c r="G103" s="1"/>
      <c r="H103" s="1"/>
      <c r="I103" s="1"/>
      <c r="J103" s="1"/>
      <c r="K103" s="1"/>
      <c r="L103" s="1"/>
      <c r="M103" s="1"/>
      <c r="N103" s="1"/>
      <c r="O103" s="1"/>
      <c r="P103" s="1"/>
      <c r="Q103" s="1"/>
      <c r="R103" s="1"/>
      <c r="S103" s="1"/>
      <c r="T103" s="1"/>
      <c r="U103" s="1"/>
      <c r="V103" s="1"/>
      <c r="W103" s="1"/>
    </row>
    <row r="104" spans="1:23">
      <c r="A104" s="12" t="s">
        <v>100</v>
      </c>
      <c r="B104" s="13">
        <v>30.078799999999998</v>
      </c>
      <c r="C104" s="13">
        <v>0</v>
      </c>
      <c r="D104" s="13">
        <v>0</v>
      </c>
      <c r="E104" s="13">
        <v>0</v>
      </c>
      <c r="F104" s="13">
        <v>30.078799999999998</v>
      </c>
      <c r="G104" s="1"/>
      <c r="H104" s="1"/>
      <c r="I104" s="1"/>
      <c r="J104" s="1"/>
      <c r="K104" s="1"/>
      <c r="L104" s="1"/>
      <c r="M104" s="1"/>
      <c r="N104" s="1"/>
      <c r="O104" s="1"/>
      <c r="P104" s="1"/>
      <c r="Q104" s="1"/>
      <c r="R104" s="1"/>
      <c r="S104" s="1"/>
      <c r="T104" s="1"/>
      <c r="U104" s="1"/>
      <c r="V104" s="1"/>
      <c r="W104" s="1"/>
    </row>
    <row r="105" spans="1:23">
      <c r="A105" s="12" t="s">
        <v>101</v>
      </c>
      <c r="B105" s="13">
        <v>1328.3803400000002</v>
      </c>
      <c r="C105" s="13">
        <v>0</v>
      </c>
      <c r="D105" s="13">
        <v>0</v>
      </c>
      <c r="E105" s="13">
        <v>0</v>
      </c>
      <c r="F105" s="13">
        <v>1328.3803400000002</v>
      </c>
      <c r="G105" s="1"/>
      <c r="H105" s="1"/>
      <c r="I105" s="1"/>
      <c r="J105" s="1"/>
      <c r="K105" s="1"/>
      <c r="L105" s="1"/>
      <c r="M105" s="1"/>
      <c r="N105" s="1"/>
      <c r="O105" s="1"/>
      <c r="P105" s="1"/>
      <c r="Q105" s="1"/>
      <c r="R105" s="1"/>
      <c r="S105" s="1"/>
      <c r="T105" s="1"/>
      <c r="U105" s="1"/>
      <c r="V105" s="1"/>
      <c r="W105" s="1"/>
    </row>
    <row r="106" spans="1:23">
      <c r="A106" s="12" t="s">
        <v>102</v>
      </c>
      <c r="B106" s="13">
        <v>0</v>
      </c>
      <c r="C106" s="13">
        <v>0</v>
      </c>
      <c r="D106" s="13">
        <v>0</v>
      </c>
      <c r="E106" s="13">
        <v>0</v>
      </c>
      <c r="F106" s="13">
        <v>0</v>
      </c>
      <c r="G106" s="1"/>
      <c r="H106" s="1"/>
      <c r="I106" s="1"/>
      <c r="J106" s="1"/>
      <c r="K106" s="1"/>
      <c r="L106" s="1"/>
      <c r="M106" s="1"/>
      <c r="N106" s="1"/>
      <c r="O106" s="1"/>
      <c r="P106" s="1"/>
      <c r="Q106" s="1"/>
      <c r="R106" s="1"/>
      <c r="S106" s="1"/>
      <c r="T106" s="1"/>
      <c r="U106" s="1"/>
      <c r="V106" s="1"/>
      <c r="W106" s="1"/>
    </row>
    <row r="107" spans="1:23">
      <c r="A107" s="10" t="s">
        <v>103</v>
      </c>
      <c r="B107" s="11">
        <v>0</v>
      </c>
      <c r="C107" s="11">
        <v>0</v>
      </c>
      <c r="D107" s="11">
        <v>0</v>
      </c>
      <c r="E107" s="11">
        <v>0</v>
      </c>
      <c r="F107" s="11">
        <v>0</v>
      </c>
      <c r="G107" s="1"/>
      <c r="H107" s="1"/>
      <c r="I107" s="1"/>
      <c r="J107" s="1"/>
      <c r="K107" s="1"/>
      <c r="L107" s="1"/>
      <c r="M107" s="1"/>
      <c r="N107" s="1"/>
      <c r="O107" s="1"/>
      <c r="P107" s="1"/>
      <c r="Q107" s="1"/>
      <c r="R107" s="1"/>
      <c r="S107" s="1"/>
      <c r="T107" s="1"/>
      <c r="U107" s="1"/>
      <c r="V107" s="1"/>
      <c r="W107" s="1"/>
    </row>
    <row r="108" spans="1:23">
      <c r="A108" s="12" t="s">
        <v>104</v>
      </c>
      <c r="B108" s="13">
        <v>0</v>
      </c>
      <c r="C108" s="13">
        <v>0</v>
      </c>
      <c r="D108" s="13">
        <v>0</v>
      </c>
      <c r="E108" s="13">
        <v>0</v>
      </c>
      <c r="F108" s="13">
        <v>0</v>
      </c>
      <c r="G108" s="1"/>
      <c r="H108" s="1"/>
      <c r="I108" s="1"/>
      <c r="J108" s="1"/>
      <c r="K108" s="1"/>
      <c r="L108" s="1"/>
      <c r="M108" s="1"/>
      <c r="N108" s="1"/>
      <c r="O108" s="1"/>
      <c r="P108" s="1"/>
      <c r="Q108" s="1"/>
      <c r="R108" s="1"/>
      <c r="S108" s="1"/>
      <c r="T108" s="1"/>
      <c r="U108" s="1"/>
      <c r="V108" s="1"/>
      <c r="W108" s="1"/>
    </row>
    <row r="109" spans="1:23">
      <c r="A109" s="12" t="s">
        <v>105</v>
      </c>
      <c r="B109" s="13">
        <v>0</v>
      </c>
      <c r="C109" s="13">
        <v>0</v>
      </c>
      <c r="D109" s="13">
        <v>0</v>
      </c>
      <c r="E109" s="13">
        <v>0</v>
      </c>
      <c r="F109" s="13">
        <v>0</v>
      </c>
      <c r="G109" s="1"/>
      <c r="H109" s="1"/>
      <c r="I109" s="1"/>
      <c r="J109" s="1"/>
      <c r="K109" s="1"/>
      <c r="L109" s="1"/>
      <c r="M109" s="1"/>
      <c r="N109" s="1"/>
      <c r="O109" s="1"/>
      <c r="P109" s="1"/>
      <c r="Q109" s="1"/>
      <c r="R109" s="1"/>
      <c r="S109" s="1"/>
      <c r="T109" s="1"/>
      <c r="U109" s="1"/>
      <c r="V109" s="1"/>
      <c r="W109" s="1"/>
    </row>
    <row r="110" spans="1:23">
      <c r="A110" s="12" t="s">
        <v>106</v>
      </c>
      <c r="B110" s="13">
        <v>0</v>
      </c>
      <c r="C110" s="13">
        <v>0</v>
      </c>
      <c r="D110" s="13">
        <v>0</v>
      </c>
      <c r="E110" s="13">
        <v>0</v>
      </c>
      <c r="F110" s="13">
        <v>0</v>
      </c>
      <c r="G110" s="1"/>
      <c r="H110" s="1"/>
      <c r="I110" s="1"/>
      <c r="J110" s="1"/>
      <c r="K110" s="1"/>
      <c r="L110" s="1"/>
      <c r="M110" s="1"/>
      <c r="N110" s="1"/>
      <c r="O110" s="1"/>
      <c r="P110" s="1"/>
      <c r="Q110" s="1"/>
      <c r="R110" s="1"/>
      <c r="S110" s="1"/>
      <c r="T110" s="1"/>
      <c r="U110" s="1"/>
      <c r="V110" s="1"/>
      <c r="W110" s="1"/>
    </row>
    <row r="111" spans="1:23">
      <c r="A111" s="12" t="s">
        <v>107</v>
      </c>
      <c r="B111" s="13">
        <v>0</v>
      </c>
      <c r="C111" s="13">
        <v>0</v>
      </c>
      <c r="D111" s="13">
        <v>0</v>
      </c>
      <c r="E111" s="13">
        <v>0</v>
      </c>
      <c r="F111" s="13">
        <v>0</v>
      </c>
      <c r="G111" s="1"/>
      <c r="H111" s="1"/>
      <c r="I111" s="1"/>
      <c r="J111" s="1"/>
      <c r="K111" s="1"/>
      <c r="L111" s="1"/>
      <c r="M111" s="1"/>
      <c r="N111" s="1"/>
      <c r="O111" s="1"/>
      <c r="P111" s="1"/>
      <c r="Q111" s="1"/>
      <c r="R111" s="1"/>
      <c r="S111" s="1"/>
      <c r="T111" s="1"/>
      <c r="U111" s="1"/>
      <c r="V111" s="1"/>
      <c r="W111" s="1"/>
    </row>
    <row r="112" spans="1:23">
      <c r="A112" s="12" t="s">
        <v>108</v>
      </c>
      <c r="B112" s="13">
        <v>0</v>
      </c>
      <c r="C112" s="13">
        <v>0</v>
      </c>
      <c r="D112" s="13">
        <v>0</v>
      </c>
      <c r="E112" s="13">
        <v>0</v>
      </c>
      <c r="F112" s="13">
        <v>0</v>
      </c>
      <c r="G112" s="1"/>
      <c r="H112" s="1"/>
      <c r="I112" s="1"/>
      <c r="J112" s="1"/>
      <c r="K112" s="1"/>
      <c r="L112" s="1"/>
      <c r="M112" s="1"/>
      <c r="N112" s="1"/>
      <c r="O112" s="1"/>
      <c r="P112" s="1"/>
      <c r="Q112" s="1"/>
      <c r="R112" s="1"/>
      <c r="S112" s="1"/>
      <c r="T112" s="1"/>
      <c r="U112" s="1"/>
      <c r="V112" s="1"/>
      <c r="W112" s="1"/>
    </row>
    <row r="113" spans="1:23">
      <c r="A113" s="12" t="s">
        <v>109</v>
      </c>
      <c r="B113" s="13">
        <v>0</v>
      </c>
      <c r="C113" s="13">
        <v>0</v>
      </c>
      <c r="D113" s="13">
        <v>0</v>
      </c>
      <c r="E113" s="13">
        <v>0</v>
      </c>
      <c r="F113" s="13">
        <v>0</v>
      </c>
      <c r="G113" s="1"/>
      <c r="H113" s="1"/>
      <c r="I113" s="1"/>
      <c r="J113" s="1"/>
      <c r="K113" s="1"/>
      <c r="L113" s="1"/>
      <c r="M113" s="1"/>
      <c r="N113" s="1"/>
      <c r="O113" s="1"/>
      <c r="P113" s="1"/>
      <c r="Q113" s="1"/>
      <c r="R113" s="1"/>
      <c r="S113" s="1"/>
      <c r="T113" s="1"/>
      <c r="U113" s="1"/>
      <c r="V113" s="1"/>
      <c r="W113" s="1"/>
    </row>
    <row r="114" spans="1:23">
      <c r="A114" s="17" t="s">
        <v>110</v>
      </c>
      <c r="B114" s="11">
        <v>2189879.5189099996</v>
      </c>
      <c r="C114" s="11">
        <v>527409.48121</v>
      </c>
      <c r="D114" s="11">
        <v>9.5078199999999988</v>
      </c>
      <c r="E114" s="11">
        <v>0</v>
      </c>
      <c r="F114" s="11">
        <v>2717298.5079399999</v>
      </c>
      <c r="G114" s="1"/>
      <c r="H114" s="1"/>
      <c r="I114" s="1"/>
      <c r="J114" s="1"/>
      <c r="K114" s="1"/>
      <c r="L114" s="1"/>
      <c r="M114" s="1"/>
      <c r="N114" s="1"/>
      <c r="O114" s="1"/>
      <c r="P114" s="1"/>
      <c r="Q114" s="1"/>
      <c r="R114" s="1"/>
      <c r="S114" s="1"/>
      <c r="T114" s="1"/>
      <c r="U114" s="1"/>
      <c r="V114" s="1"/>
      <c r="W114" s="1"/>
    </row>
    <row r="115" spans="1:23">
      <c r="A115" s="18" t="s">
        <v>111</v>
      </c>
      <c r="B115" s="11">
        <v>1777585.76878</v>
      </c>
      <c r="C115" s="11">
        <v>512609.40398</v>
      </c>
      <c r="D115" s="11">
        <v>0</v>
      </c>
      <c r="E115" s="11">
        <v>0</v>
      </c>
      <c r="F115" s="11">
        <v>2290195.1727600005</v>
      </c>
      <c r="G115" s="1"/>
      <c r="H115" s="1"/>
      <c r="I115" s="1"/>
      <c r="J115" s="1"/>
      <c r="K115" s="1"/>
      <c r="L115" s="1"/>
      <c r="M115" s="1"/>
      <c r="N115" s="1"/>
      <c r="O115" s="1"/>
      <c r="P115" s="1"/>
      <c r="Q115" s="1"/>
      <c r="R115" s="1"/>
      <c r="S115" s="1"/>
      <c r="T115" s="1"/>
      <c r="U115" s="1"/>
      <c r="V115" s="1"/>
      <c r="W115" s="1"/>
    </row>
    <row r="116" spans="1:23">
      <c r="A116" s="20" t="s">
        <v>112</v>
      </c>
      <c r="B116" s="13">
        <v>962.01121000000001</v>
      </c>
      <c r="C116" s="13">
        <v>107.97221</v>
      </c>
      <c r="D116" s="13">
        <v>0</v>
      </c>
      <c r="E116" s="13">
        <v>0</v>
      </c>
      <c r="F116" s="13">
        <v>1069.98342</v>
      </c>
      <c r="G116" s="1"/>
      <c r="H116" s="1"/>
      <c r="I116" s="1"/>
      <c r="J116" s="1"/>
      <c r="K116" s="1"/>
      <c r="L116" s="1"/>
      <c r="M116" s="1"/>
      <c r="N116" s="1"/>
      <c r="O116" s="1"/>
      <c r="P116" s="1"/>
      <c r="Q116" s="1"/>
      <c r="R116" s="1"/>
      <c r="S116" s="1"/>
      <c r="T116" s="1"/>
      <c r="U116" s="1"/>
      <c r="V116" s="1"/>
      <c r="W116" s="1"/>
    </row>
    <row r="117" spans="1:23">
      <c r="A117" s="20" t="s">
        <v>113</v>
      </c>
      <c r="B117" s="13">
        <v>0</v>
      </c>
      <c r="C117" s="13">
        <v>0</v>
      </c>
      <c r="D117" s="13">
        <v>0</v>
      </c>
      <c r="E117" s="13">
        <v>0</v>
      </c>
      <c r="F117" s="13">
        <v>0</v>
      </c>
      <c r="G117" s="1"/>
      <c r="H117" s="1"/>
      <c r="I117" s="1"/>
      <c r="J117" s="1"/>
      <c r="K117" s="1"/>
      <c r="L117" s="1"/>
      <c r="M117" s="1"/>
      <c r="N117" s="1"/>
      <c r="O117" s="1"/>
      <c r="P117" s="1"/>
      <c r="Q117" s="1"/>
      <c r="R117" s="1"/>
      <c r="S117" s="1"/>
      <c r="T117" s="1"/>
      <c r="U117" s="1"/>
      <c r="V117" s="1"/>
      <c r="W117" s="1"/>
    </row>
    <row r="118" spans="1:23">
      <c r="A118" s="20" t="s">
        <v>114</v>
      </c>
      <c r="B118" s="13">
        <v>962.01121000000001</v>
      </c>
      <c r="C118" s="13">
        <v>107.97221</v>
      </c>
      <c r="D118" s="13">
        <v>0</v>
      </c>
      <c r="E118" s="13">
        <v>0</v>
      </c>
      <c r="F118" s="13">
        <v>1069.98342</v>
      </c>
      <c r="G118" s="1"/>
      <c r="H118" s="1"/>
      <c r="I118" s="1"/>
      <c r="J118" s="1"/>
      <c r="K118" s="1"/>
      <c r="L118" s="1"/>
      <c r="M118" s="1"/>
      <c r="N118" s="1"/>
      <c r="O118" s="1"/>
      <c r="P118" s="1"/>
      <c r="Q118" s="1"/>
      <c r="R118" s="1"/>
      <c r="S118" s="1"/>
      <c r="T118" s="1"/>
      <c r="U118" s="1"/>
      <c r="V118" s="1"/>
      <c r="W118" s="1"/>
    </row>
    <row r="119" spans="1:23">
      <c r="A119" s="20" t="s">
        <v>115</v>
      </c>
      <c r="B119" s="13">
        <v>1382062.28223</v>
      </c>
      <c r="C119" s="13">
        <v>355199.68901999999</v>
      </c>
      <c r="D119" s="13">
        <v>0</v>
      </c>
      <c r="E119" s="13">
        <v>0</v>
      </c>
      <c r="F119" s="13">
        <v>1737261.9712499999</v>
      </c>
      <c r="G119" s="1"/>
      <c r="H119" s="1"/>
      <c r="I119" s="1"/>
      <c r="J119" s="1"/>
      <c r="K119" s="1"/>
      <c r="L119" s="1"/>
      <c r="M119" s="1"/>
      <c r="N119" s="1"/>
      <c r="O119" s="1"/>
      <c r="P119" s="1"/>
      <c r="Q119" s="1"/>
      <c r="R119" s="1"/>
      <c r="S119" s="1"/>
      <c r="T119" s="1"/>
      <c r="U119" s="1"/>
      <c r="V119" s="1"/>
      <c r="W119" s="1"/>
    </row>
    <row r="120" spans="1:23">
      <c r="A120" s="20" t="s">
        <v>116</v>
      </c>
      <c r="B120" s="13">
        <v>359866.67480000004</v>
      </c>
      <c r="C120" s="13">
        <v>145590.69308000003</v>
      </c>
      <c r="D120" s="13">
        <v>0</v>
      </c>
      <c r="E120" s="13">
        <v>0</v>
      </c>
      <c r="F120" s="13">
        <v>505457.36787999998</v>
      </c>
      <c r="G120" s="1"/>
      <c r="H120" s="1"/>
      <c r="I120" s="1"/>
      <c r="J120" s="1"/>
      <c r="K120" s="1"/>
      <c r="L120" s="1"/>
      <c r="M120" s="1"/>
      <c r="N120" s="1"/>
      <c r="O120" s="1"/>
      <c r="P120" s="1"/>
      <c r="Q120" s="1"/>
      <c r="R120" s="1"/>
      <c r="S120" s="1"/>
      <c r="T120" s="1"/>
      <c r="U120" s="1"/>
      <c r="V120" s="1"/>
      <c r="W120" s="1"/>
    </row>
    <row r="121" spans="1:23">
      <c r="A121" s="21" t="s">
        <v>117</v>
      </c>
      <c r="B121" s="13">
        <v>16170.5067</v>
      </c>
      <c r="C121" s="13">
        <v>21130.35355</v>
      </c>
      <c r="D121" s="13">
        <v>0</v>
      </c>
      <c r="E121" s="13">
        <v>0</v>
      </c>
      <c r="F121" s="13">
        <v>37300.860249999998</v>
      </c>
      <c r="G121" s="1"/>
      <c r="H121" s="1"/>
      <c r="I121" s="1"/>
      <c r="J121" s="1"/>
      <c r="K121" s="1"/>
      <c r="L121" s="1"/>
      <c r="M121" s="1"/>
      <c r="N121" s="1"/>
      <c r="O121" s="1"/>
      <c r="P121" s="1"/>
      <c r="Q121" s="1"/>
      <c r="R121" s="1"/>
      <c r="S121" s="1"/>
      <c r="T121" s="1"/>
      <c r="U121" s="1"/>
      <c r="V121" s="1"/>
      <c r="W121" s="1"/>
    </row>
    <row r="122" spans="1:23">
      <c r="A122" s="21" t="s">
        <v>118</v>
      </c>
      <c r="B122" s="13">
        <v>0</v>
      </c>
      <c r="C122" s="13">
        <v>575.79025999999999</v>
      </c>
      <c r="D122" s="13">
        <v>0</v>
      </c>
      <c r="E122" s="13">
        <v>0</v>
      </c>
      <c r="F122" s="13">
        <v>575.79025999999999</v>
      </c>
      <c r="G122" s="1"/>
      <c r="H122" s="1"/>
      <c r="I122" s="1"/>
      <c r="J122" s="1"/>
      <c r="K122" s="1"/>
      <c r="L122" s="1"/>
      <c r="M122" s="1"/>
      <c r="N122" s="1"/>
      <c r="O122" s="1"/>
      <c r="P122" s="1"/>
      <c r="Q122" s="1"/>
      <c r="R122" s="1"/>
      <c r="S122" s="1"/>
      <c r="T122" s="1"/>
      <c r="U122" s="1"/>
      <c r="V122" s="1"/>
      <c r="W122" s="1"/>
    </row>
    <row r="123" spans="1:23">
      <c r="A123" s="22" t="s">
        <v>119</v>
      </c>
      <c r="B123" s="13">
        <v>2260.5780099999997</v>
      </c>
      <c r="C123" s="13">
        <v>2136.1243599999998</v>
      </c>
      <c r="D123" s="13">
        <v>0</v>
      </c>
      <c r="E123" s="13">
        <v>0</v>
      </c>
      <c r="F123" s="13">
        <v>4396.70237</v>
      </c>
      <c r="G123" s="1"/>
      <c r="H123" s="1"/>
      <c r="I123" s="1"/>
      <c r="J123" s="1"/>
      <c r="K123" s="1"/>
      <c r="L123" s="1"/>
      <c r="M123" s="1"/>
      <c r="N123" s="1"/>
      <c r="O123" s="1"/>
      <c r="P123" s="1"/>
      <c r="Q123" s="1"/>
      <c r="R123" s="1"/>
      <c r="S123" s="1"/>
      <c r="T123" s="1"/>
      <c r="U123" s="1"/>
      <c r="V123" s="1"/>
      <c r="W123" s="1"/>
    </row>
    <row r="124" spans="1:23">
      <c r="A124" s="22" t="s">
        <v>120</v>
      </c>
      <c r="B124" s="13">
        <v>13489.60397</v>
      </c>
      <c r="C124" s="13">
        <v>5371.2832800000006</v>
      </c>
      <c r="D124" s="13">
        <v>0</v>
      </c>
      <c r="E124" s="13">
        <v>0</v>
      </c>
      <c r="F124" s="13">
        <v>18860.88725</v>
      </c>
      <c r="G124" s="1"/>
      <c r="H124" s="1"/>
      <c r="I124" s="1"/>
      <c r="J124" s="1"/>
      <c r="K124" s="1"/>
      <c r="L124" s="1"/>
      <c r="M124" s="1"/>
      <c r="N124" s="1"/>
      <c r="O124" s="1"/>
      <c r="P124" s="1"/>
      <c r="Q124" s="1"/>
      <c r="R124" s="1"/>
      <c r="S124" s="1"/>
      <c r="T124" s="1"/>
      <c r="U124" s="1"/>
      <c r="V124" s="1"/>
      <c r="W124" s="1"/>
    </row>
    <row r="125" spans="1:23">
      <c r="A125" s="22" t="s">
        <v>121</v>
      </c>
      <c r="B125" s="13">
        <v>26460.751179999999</v>
      </c>
      <c r="C125" s="13">
        <v>8207.6909099999993</v>
      </c>
      <c r="D125" s="13">
        <v>0</v>
      </c>
      <c r="E125" s="13">
        <v>0</v>
      </c>
      <c r="F125" s="13">
        <v>34668.442090000004</v>
      </c>
      <c r="G125" s="1"/>
      <c r="H125" s="1"/>
      <c r="I125" s="1"/>
      <c r="J125" s="1"/>
      <c r="K125" s="1"/>
      <c r="L125" s="1"/>
      <c r="M125" s="1"/>
      <c r="N125" s="1"/>
      <c r="O125" s="1"/>
      <c r="P125" s="1"/>
      <c r="Q125" s="1"/>
      <c r="R125" s="1"/>
      <c r="S125" s="1"/>
      <c r="T125" s="1"/>
      <c r="U125" s="1"/>
      <c r="V125" s="1"/>
      <c r="W125" s="1"/>
    </row>
    <row r="126" spans="1:23">
      <c r="A126" s="22" t="s">
        <v>122</v>
      </c>
      <c r="B126" s="13">
        <v>255085.45475999999</v>
      </c>
      <c r="C126" s="13">
        <v>86250.224989999988</v>
      </c>
      <c r="D126" s="13">
        <v>0</v>
      </c>
      <c r="E126" s="13">
        <v>0</v>
      </c>
      <c r="F126" s="13">
        <v>341335.67975000001</v>
      </c>
      <c r="G126" s="1"/>
      <c r="H126" s="1"/>
      <c r="I126" s="1"/>
      <c r="J126" s="1"/>
      <c r="K126" s="1"/>
      <c r="L126" s="1"/>
      <c r="M126" s="1"/>
      <c r="N126" s="1"/>
      <c r="O126" s="1"/>
      <c r="P126" s="1"/>
      <c r="Q126" s="1"/>
      <c r="R126" s="1"/>
      <c r="S126" s="1"/>
      <c r="T126" s="1"/>
      <c r="U126" s="1"/>
      <c r="V126" s="1"/>
      <c r="W126" s="1"/>
    </row>
    <row r="127" spans="1:23">
      <c r="A127" s="23" t="s">
        <v>123</v>
      </c>
      <c r="B127" s="13">
        <v>21779.869710000003</v>
      </c>
      <c r="C127" s="13">
        <v>16993.882379999999</v>
      </c>
      <c r="D127" s="13">
        <v>0</v>
      </c>
      <c r="E127" s="13">
        <v>0</v>
      </c>
      <c r="F127" s="13">
        <v>38773.752090000002</v>
      </c>
      <c r="G127" s="1"/>
      <c r="H127" s="1"/>
      <c r="I127" s="1"/>
      <c r="J127" s="1"/>
      <c r="K127" s="1"/>
      <c r="L127" s="1"/>
      <c r="M127" s="1"/>
      <c r="N127" s="1"/>
      <c r="O127" s="1"/>
      <c r="P127" s="1"/>
      <c r="Q127" s="1"/>
      <c r="R127" s="1"/>
      <c r="S127" s="1"/>
      <c r="T127" s="1"/>
      <c r="U127" s="1"/>
      <c r="V127" s="1"/>
      <c r="W127" s="1"/>
    </row>
    <row r="128" spans="1:23">
      <c r="A128" s="24" t="s">
        <v>124</v>
      </c>
      <c r="B128" s="13">
        <v>24619.910469999999</v>
      </c>
      <c r="C128" s="13">
        <v>4925.3433499999992</v>
      </c>
      <c r="D128" s="13">
        <v>0</v>
      </c>
      <c r="E128" s="13">
        <v>0</v>
      </c>
      <c r="F128" s="13">
        <v>29545.253820000002</v>
      </c>
      <c r="G128" s="1"/>
      <c r="H128" s="1"/>
      <c r="I128" s="1"/>
      <c r="J128" s="1"/>
      <c r="K128" s="1"/>
      <c r="L128" s="1"/>
      <c r="M128" s="1"/>
      <c r="N128" s="1"/>
      <c r="O128" s="1"/>
      <c r="P128" s="1"/>
      <c r="Q128" s="1"/>
      <c r="R128" s="1"/>
      <c r="S128" s="1"/>
      <c r="T128" s="1"/>
      <c r="U128" s="1"/>
      <c r="V128" s="1"/>
      <c r="W128" s="1"/>
    </row>
    <row r="129" spans="1:23">
      <c r="A129" s="25" t="s">
        <v>125</v>
      </c>
      <c r="B129" s="13">
        <v>27614.949800000002</v>
      </c>
      <c r="C129" s="13">
        <v>10841.08265</v>
      </c>
      <c r="D129" s="13">
        <v>0</v>
      </c>
      <c r="E129" s="13">
        <v>0</v>
      </c>
      <c r="F129" s="13">
        <v>38456.032450000006</v>
      </c>
      <c r="G129" s="1"/>
      <c r="H129" s="1"/>
      <c r="I129" s="1"/>
      <c r="J129" s="1"/>
      <c r="K129" s="1"/>
      <c r="L129" s="1"/>
      <c r="M129" s="1"/>
      <c r="N129" s="1"/>
      <c r="O129" s="1"/>
      <c r="P129" s="1"/>
      <c r="Q129" s="1"/>
      <c r="R129" s="1"/>
      <c r="S129" s="1"/>
      <c r="T129" s="1"/>
      <c r="U129" s="1"/>
      <c r="V129" s="1"/>
      <c r="W129" s="1"/>
    </row>
    <row r="130" spans="1:23">
      <c r="A130" s="25" t="s">
        <v>126</v>
      </c>
      <c r="B130" s="13">
        <v>0</v>
      </c>
      <c r="C130" s="13">
        <v>0</v>
      </c>
      <c r="D130" s="13">
        <v>0</v>
      </c>
      <c r="E130" s="13">
        <v>0</v>
      </c>
      <c r="F130" s="13">
        <v>0</v>
      </c>
      <c r="G130" s="1"/>
      <c r="H130" s="1"/>
      <c r="I130" s="1"/>
      <c r="J130" s="1"/>
      <c r="K130" s="1"/>
      <c r="L130" s="1"/>
      <c r="M130" s="1"/>
      <c r="N130" s="1"/>
      <c r="O130" s="1"/>
      <c r="P130" s="1"/>
      <c r="Q130" s="1"/>
      <c r="R130" s="1"/>
      <c r="S130" s="1"/>
      <c r="T130" s="1"/>
      <c r="U130" s="1"/>
      <c r="V130" s="1"/>
      <c r="W130" s="1"/>
    </row>
    <row r="131" spans="1:23">
      <c r="A131" s="20" t="s">
        <v>127</v>
      </c>
      <c r="B131" s="13">
        <v>7079.8507399999999</v>
      </c>
      <c r="C131" s="13">
        <v>869.96702000000005</v>
      </c>
      <c r="D131" s="13">
        <v>0</v>
      </c>
      <c r="E131" s="13">
        <v>0</v>
      </c>
      <c r="F131" s="13">
        <v>7949.8177599999999</v>
      </c>
      <c r="G131" s="1"/>
      <c r="H131" s="1"/>
      <c r="I131" s="1"/>
      <c r="J131" s="1"/>
      <c r="K131" s="1"/>
      <c r="L131" s="1"/>
      <c r="M131" s="1"/>
      <c r="N131" s="1"/>
      <c r="O131" s="1"/>
      <c r="P131" s="1"/>
      <c r="Q131" s="1"/>
      <c r="R131" s="1"/>
      <c r="S131" s="1"/>
      <c r="T131" s="1"/>
      <c r="U131" s="1"/>
      <c r="V131" s="1"/>
      <c r="W131" s="1"/>
    </row>
    <row r="132" spans="1:23">
      <c r="A132" s="18" t="s">
        <v>128</v>
      </c>
      <c r="B132" s="11">
        <v>174.52414000000002</v>
      </c>
      <c r="C132" s="11">
        <v>28.342200000000002</v>
      </c>
      <c r="D132" s="11">
        <v>0</v>
      </c>
      <c r="E132" s="11">
        <v>0</v>
      </c>
      <c r="F132" s="11">
        <v>202.86634000000001</v>
      </c>
      <c r="G132" s="1"/>
      <c r="H132" s="1"/>
      <c r="I132" s="1"/>
      <c r="J132" s="1"/>
      <c r="K132" s="1"/>
      <c r="L132" s="1"/>
      <c r="M132" s="1"/>
      <c r="N132" s="1"/>
      <c r="O132" s="1"/>
      <c r="P132" s="1"/>
      <c r="Q132" s="1"/>
      <c r="R132" s="1"/>
      <c r="S132" s="1"/>
      <c r="T132" s="1"/>
      <c r="U132" s="1"/>
      <c r="V132" s="1"/>
      <c r="W132" s="1"/>
    </row>
    <row r="133" spans="1:23">
      <c r="A133" s="18" t="s">
        <v>129</v>
      </c>
      <c r="B133" s="11">
        <v>8383.6683200000007</v>
      </c>
      <c r="C133" s="11">
        <v>0</v>
      </c>
      <c r="D133" s="11">
        <v>0</v>
      </c>
      <c r="E133" s="11">
        <v>0</v>
      </c>
      <c r="F133" s="11">
        <v>8383.6683200000007</v>
      </c>
      <c r="G133" s="1"/>
      <c r="H133" s="1"/>
      <c r="I133" s="1"/>
      <c r="J133" s="1"/>
      <c r="K133" s="1"/>
      <c r="L133" s="1"/>
      <c r="M133" s="1"/>
      <c r="N133" s="1"/>
      <c r="O133" s="1"/>
      <c r="P133" s="1"/>
      <c r="Q133" s="1"/>
      <c r="R133" s="1"/>
      <c r="S133" s="1"/>
      <c r="T133" s="1"/>
      <c r="U133" s="1"/>
      <c r="V133" s="1"/>
      <c r="W133" s="1"/>
    </row>
    <row r="134" spans="1:23">
      <c r="A134" s="20" t="s">
        <v>130</v>
      </c>
      <c r="B134" s="13">
        <v>0</v>
      </c>
      <c r="C134" s="13">
        <v>0</v>
      </c>
      <c r="D134" s="13">
        <v>0</v>
      </c>
      <c r="E134" s="13">
        <v>0</v>
      </c>
      <c r="F134" s="13">
        <v>0</v>
      </c>
      <c r="G134" s="26"/>
      <c r="H134" s="26"/>
      <c r="I134" s="26"/>
      <c r="J134" s="26"/>
      <c r="K134" s="26"/>
      <c r="L134" s="26"/>
      <c r="M134" s="26"/>
      <c r="N134" s="26"/>
      <c r="O134" s="26"/>
      <c r="P134" s="26"/>
      <c r="Q134" s="26"/>
      <c r="R134" s="26"/>
      <c r="S134" s="26"/>
      <c r="T134" s="26"/>
      <c r="U134" s="26"/>
      <c r="V134" s="26"/>
      <c r="W134" s="26"/>
    </row>
    <row r="135" spans="1:23">
      <c r="A135" s="20" t="s">
        <v>131</v>
      </c>
      <c r="B135" s="13">
        <v>8383.6683200000007</v>
      </c>
      <c r="C135" s="13">
        <v>0</v>
      </c>
      <c r="D135" s="13">
        <v>0</v>
      </c>
      <c r="E135" s="13">
        <v>0</v>
      </c>
      <c r="F135" s="13">
        <v>8383.6683200000007</v>
      </c>
      <c r="G135" s="26"/>
      <c r="H135" s="26"/>
      <c r="I135" s="26"/>
      <c r="J135" s="26"/>
      <c r="K135" s="26"/>
      <c r="L135" s="26"/>
      <c r="M135" s="26"/>
      <c r="N135" s="26"/>
      <c r="O135" s="26"/>
      <c r="P135" s="26"/>
      <c r="Q135" s="26"/>
      <c r="R135" s="26"/>
      <c r="S135" s="26"/>
      <c r="T135" s="26"/>
      <c r="U135" s="26"/>
      <c r="V135" s="26"/>
      <c r="W135" s="26"/>
    </row>
    <row r="136" spans="1:23">
      <c r="A136" s="20" t="s">
        <v>132</v>
      </c>
      <c r="B136" s="13">
        <v>0</v>
      </c>
      <c r="C136" s="13">
        <v>0</v>
      </c>
      <c r="D136" s="13">
        <v>0</v>
      </c>
      <c r="E136" s="13">
        <v>0</v>
      </c>
      <c r="F136" s="13">
        <v>0</v>
      </c>
      <c r="G136" s="1"/>
      <c r="H136" s="1"/>
      <c r="I136" s="1"/>
      <c r="J136" s="1"/>
      <c r="K136" s="1"/>
      <c r="L136" s="1"/>
      <c r="M136" s="1"/>
      <c r="N136" s="1"/>
      <c r="O136" s="1"/>
      <c r="P136" s="1"/>
      <c r="Q136" s="1"/>
      <c r="R136" s="1"/>
      <c r="S136" s="1"/>
      <c r="T136" s="1"/>
      <c r="U136" s="1"/>
      <c r="V136" s="1"/>
      <c r="W136" s="1"/>
    </row>
    <row r="137" spans="1:23">
      <c r="A137" s="20" t="s">
        <v>133</v>
      </c>
      <c r="B137" s="13">
        <v>0</v>
      </c>
      <c r="C137" s="13">
        <v>0</v>
      </c>
      <c r="D137" s="13">
        <v>0</v>
      </c>
      <c r="E137" s="13">
        <v>0</v>
      </c>
      <c r="F137" s="13">
        <v>0</v>
      </c>
      <c r="G137" s="1"/>
      <c r="H137" s="1"/>
      <c r="I137" s="1"/>
      <c r="J137" s="1"/>
      <c r="K137" s="1"/>
      <c r="L137" s="1"/>
      <c r="M137" s="1"/>
      <c r="N137" s="1"/>
      <c r="O137" s="1"/>
      <c r="P137" s="1"/>
      <c r="Q137" s="1"/>
      <c r="R137" s="1"/>
      <c r="S137" s="1"/>
      <c r="T137" s="1"/>
      <c r="U137" s="1"/>
      <c r="V137" s="1"/>
      <c r="W137" s="1"/>
    </row>
    <row r="138" spans="1:23">
      <c r="A138" s="20" t="s">
        <v>134</v>
      </c>
      <c r="B138" s="13">
        <v>0</v>
      </c>
      <c r="C138" s="13">
        <v>0</v>
      </c>
      <c r="D138" s="13">
        <v>0</v>
      </c>
      <c r="E138" s="13">
        <v>0</v>
      </c>
      <c r="F138" s="13">
        <v>0</v>
      </c>
      <c r="G138" s="1"/>
      <c r="H138" s="1"/>
      <c r="I138" s="1"/>
      <c r="J138" s="1"/>
      <c r="K138" s="1"/>
      <c r="L138" s="1"/>
      <c r="M138" s="1"/>
      <c r="N138" s="1"/>
      <c r="O138" s="1"/>
      <c r="P138" s="1"/>
      <c r="Q138" s="1"/>
      <c r="R138" s="1"/>
      <c r="S138" s="1"/>
      <c r="T138" s="1"/>
      <c r="U138" s="1"/>
      <c r="V138" s="1"/>
      <c r="W138" s="1"/>
    </row>
    <row r="139" spans="1:23">
      <c r="A139" s="20" t="s">
        <v>135</v>
      </c>
      <c r="B139" s="13">
        <v>0</v>
      </c>
      <c r="C139" s="13">
        <v>0</v>
      </c>
      <c r="D139" s="13">
        <v>0</v>
      </c>
      <c r="E139" s="13">
        <v>0</v>
      </c>
      <c r="F139" s="13">
        <v>0</v>
      </c>
      <c r="G139" s="1"/>
      <c r="H139" s="1"/>
      <c r="I139" s="1"/>
      <c r="J139" s="1"/>
      <c r="K139" s="1"/>
      <c r="L139" s="1"/>
      <c r="M139" s="1"/>
      <c r="N139" s="1"/>
      <c r="O139" s="1"/>
      <c r="P139" s="1"/>
      <c r="Q139" s="1"/>
      <c r="R139" s="1"/>
      <c r="S139" s="1"/>
      <c r="T139" s="1"/>
      <c r="U139" s="1"/>
      <c r="V139" s="1"/>
      <c r="W139" s="1"/>
    </row>
    <row r="140" spans="1:23">
      <c r="A140" s="18" t="s">
        <v>136</v>
      </c>
      <c r="B140" s="11">
        <v>235581.77069</v>
      </c>
      <c r="C140" s="11">
        <v>6150.9001699999999</v>
      </c>
      <c r="D140" s="11">
        <v>9.5078199999999988</v>
      </c>
      <c r="E140" s="11">
        <v>0</v>
      </c>
      <c r="F140" s="11">
        <v>241742.17868000001</v>
      </c>
      <c r="G140" s="1"/>
      <c r="H140" s="1"/>
      <c r="I140" s="1"/>
      <c r="J140" s="1"/>
      <c r="K140" s="1"/>
      <c r="L140" s="1"/>
      <c r="M140" s="1"/>
      <c r="N140" s="1"/>
      <c r="O140" s="1"/>
      <c r="P140" s="1"/>
      <c r="Q140" s="1"/>
      <c r="R140" s="1"/>
      <c r="S140" s="1"/>
      <c r="T140" s="1"/>
      <c r="U140" s="1"/>
      <c r="V140" s="1"/>
      <c r="W140" s="1"/>
    </row>
    <row r="141" spans="1:23">
      <c r="A141" s="20" t="s">
        <v>137</v>
      </c>
      <c r="B141" s="13">
        <v>0</v>
      </c>
      <c r="C141" s="13">
        <v>0</v>
      </c>
      <c r="D141" s="13">
        <v>0</v>
      </c>
      <c r="E141" s="13">
        <v>0</v>
      </c>
      <c r="F141" s="13">
        <v>0</v>
      </c>
      <c r="G141" s="1"/>
      <c r="H141" s="1"/>
      <c r="I141" s="1"/>
      <c r="J141" s="1"/>
      <c r="K141" s="1"/>
      <c r="L141" s="1"/>
      <c r="M141" s="1"/>
      <c r="N141" s="1"/>
      <c r="O141" s="1"/>
      <c r="P141" s="1"/>
      <c r="Q141" s="1"/>
      <c r="R141" s="1"/>
      <c r="S141" s="1"/>
      <c r="T141" s="1"/>
      <c r="U141" s="1"/>
      <c r="V141" s="1"/>
      <c r="W141" s="1"/>
    </row>
    <row r="142" spans="1:23">
      <c r="A142" s="20" t="s">
        <v>1005</v>
      </c>
      <c r="B142" s="13">
        <v>176483.20000000001</v>
      </c>
      <c r="C142" s="13">
        <v>0</v>
      </c>
      <c r="D142" s="13">
        <v>0</v>
      </c>
      <c r="E142" s="13">
        <v>0</v>
      </c>
      <c r="F142" s="13">
        <v>176483.20000000001</v>
      </c>
      <c r="G142" s="1"/>
      <c r="H142" s="1"/>
      <c r="I142" s="1"/>
      <c r="J142" s="1"/>
      <c r="K142" s="1"/>
      <c r="L142" s="1"/>
      <c r="M142" s="1"/>
      <c r="N142" s="1"/>
      <c r="O142" s="1"/>
      <c r="P142" s="1"/>
      <c r="Q142" s="1"/>
      <c r="R142" s="1"/>
      <c r="S142" s="1"/>
      <c r="T142" s="1"/>
      <c r="U142" s="1"/>
      <c r="V142" s="1"/>
      <c r="W142" s="1"/>
    </row>
    <row r="143" spans="1:23">
      <c r="A143" s="20" t="s">
        <v>139</v>
      </c>
      <c r="B143" s="13">
        <v>0</v>
      </c>
      <c r="C143" s="13">
        <v>0</v>
      </c>
      <c r="D143" s="13">
        <v>0</v>
      </c>
      <c r="E143" s="13">
        <v>0</v>
      </c>
      <c r="F143" s="13">
        <v>0</v>
      </c>
      <c r="G143" s="1"/>
      <c r="H143" s="1"/>
      <c r="I143" s="1"/>
      <c r="J143" s="1"/>
      <c r="K143" s="1"/>
      <c r="L143" s="1"/>
      <c r="M143" s="1"/>
      <c r="N143" s="1"/>
      <c r="O143" s="1"/>
      <c r="P143" s="1"/>
      <c r="Q143" s="1"/>
      <c r="R143" s="1"/>
      <c r="S143" s="1"/>
      <c r="T143" s="1"/>
      <c r="U143" s="1"/>
      <c r="V143" s="1"/>
      <c r="W143" s="1"/>
    </row>
    <row r="144" spans="1:23">
      <c r="A144" s="20" t="s">
        <v>140</v>
      </c>
      <c r="B144" s="13">
        <v>0</v>
      </c>
      <c r="C144" s="13">
        <v>0</v>
      </c>
      <c r="D144" s="13">
        <v>0</v>
      </c>
      <c r="E144" s="13">
        <v>0</v>
      </c>
      <c r="F144" s="13">
        <v>0</v>
      </c>
      <c r="G144" s="1"/>
      <c r="H144" s="1"/>
      <c r="I144" s="1"/>
      <c r="J144" s="1"/>
      <c r="K144" s="1"/>
      <c r="L144" s="1"/>
      <c r="M144" s="1"/>
      <c r="N144" s="1"/>
      <c r="O144" s="1"/>
      <c r="P144" s="1"/>
      <c r="Q144" s="1"/>
      <c r="R144" s="1"/>
      <c r="S144" s="1"/>
      <c r="T144" s="1"/>
      <c r="U144" s="1"/>
      <c r="V144" s="1"/>
      <c r="W144" s="1"/>
    </row>
    <row r="145" spans="1:23">
      <c r="A145" s="14" t="s">
        <v>141</v>
      </c>
      <c r="B145" s="13">
        <v>58564.114659999999</v>
      </c>
      <c r="C145" s="13">
        <v>6128.9957800000002</v>
      </c>
      <c r="D145" s="13">
        <v>0</v>
      </c>
      <c r="E145" s="13">
        <v>0</v>
      </c>
      <c r="F145" s="13">
        <v>64693.110439999997</v>
      </c>
      <c r="G145" s="1"/>
      <c r="H145" s="1"/>
      <c r="I145" s="1"/>
      <c r="J145" s="1"/>
      <c r="K145" s="1"/>
      <c r="L145" s="1"/>
      <c r="M145" s="1"/>
      <c r="N145" s="1"/>
      <c r="O145" s="1"/>
      <c r="P145" s="1"/>
      <c r="Q145" s="1"/>
      <c r="R145" s="1"/>
      <c r="S145" s="1"/>
      <c r="T145" s="1"/>
      <c r="U145" s="1"/>
      <c r="V145" s="1"/>
      <c r="W145" s="1"/>
    </row>
    <row r="146" spans="1:23">
      <c r="A146" s="20" t="s">
        <v>142</v>
      </c>
      <c r="B146" s="13">
        <v>0</v>
      </c>
      <c r="C146" s="13">
        <v>0</v>
      </c>
      <c r="D146" s="13">
        <v>0</v>
      </c>
      <c r="E146" s="13">
        <v>0</v>
      </c>
      <c r="F146" s="13">
        <v>0</v>
      </c>
      <c r="G146" s="1"/>
      <c r="H146" s="1"/>
      <c r="I146" s="1"/>
      <c r="J146" s="1"/>
      <c r="K146" s="1"/>
      <c r="L146" s="1"/>
      <c r="M146" s="1"/>
      <c r="N146" s="1"/>
      <c r="O146" s="1"/>
      <c r="P146" s="1"/>
      <c r="Q146" s="1"/>
      <c r="R146" s="1"/>
      <c r="S146" s="1"/>
      <c r="T146" s="1"/>
      <c r="U146" s="1"/>
      <c r="V146" s="1"/>
      <c r="W146" s="1"/>
    </row>
    <row r="147" spans="1:23">
      <c r="A147" s="20" t="s">
        <v>143</v>
      </c>
      <c r="B147" s="13">
        <v>0</v>
      </c>
      <c r="C147" s="13">
        <v>0</v>
      </c>
      <c r="D147" s="13">
        <v>0</v>
      </c>
      <c r="E147" s="13">
        <v>0</v>
      </c>
      <c r="F147" s="13">
        <v>0</v>
      </c>
      <c r="G147" s="1"/>
      <c r="H147" s="1"/>
      <c r="I147" s="1"/>
      <c r="J147" s="1"/>
      <c r="K147" s="1"/>
      <c r="L147" s="1"/>
      <c r="M147" s="1"/>
      <c r="N147" s="1"/>
      <c r="O147" s="1"/>
      <c r="P147" s="1"/>
      <c r="Q147" s="1"/>
      <c r="R147" s="1"/>
      <c r="S147" s="1"/>
      <c r="T147" s="1"/>
      <c r="U147" s="1"/>
      <c r="V147" s="1"/>
      <c r="W147" s="1"/>
    </row>
    <row r="148" spans="1:23">
      <c r="A148" s="20" t="s">
        <v>144</v>
      </c>
      <c r="B148" s="13">
        <v>534.45603000000006</v>
      </c>
      <c r="C148" s="13">
        <v>21.904389999999999</v>
      </c>
      <c r="D148" s="13">
        <v>9.5078199999999988</v>
      </c>
      <c r="E148" s="13">
        <v>0</v>
      </c>
      <c r="F148" s="13">
        <v>565.86824000000001</v>
      </c>
      <c r="G148" s="1"/>
      <c r="H148" s="1"/>
      <c r="I148" s="1"/>
      <c r="J148" s="1"/>
      <c r="K148" s="1"/>
      <c r="L148" s="1"/>
      <c r="M148" s="1"/>
      <c r="N148" s="1"/>
      <c r="O148" s="1"/>
      <c r="P148" s="1"/>
      <c r="Q148" s="1"/>
      <c r="R148" s="1"/>
      <c r="S148" s="1"/>
      <c r="T148" s="1"/>
      <c r="U148" s="1"/>
      <c r="V148" s="1"/>
      <c r="W148" s="1"/>
    </row>
    <row r="149" spans="1:23">
      <c r="A149" s="18" t="s">
        <v>145</v>
      </c>
      <c r="B149" s="11">
        <v>100671.50633</v>
      </c>
      <c r="C149" s="11">
        <v>2472.5758700000001</v>
      </c>
      <c r="D149" s="11">
        <v>0</v>
      </c>
      <c r="E149" s="11">
        <v>0</v>
      </c>
      <c r="F149" s="11">
        <v>103144.0822</v>
      </c>
      <c r="G149" s="1"/>
      <c r="H149" s="1"/>
      <c r="I149" s="1"/>
      <c r="J149" s="1"/>
      <c r="K149" s="1"/>
      <c r="L149" s="1"/>
      <c r="M149" s="1"/>
      <c r="N149" s="1"/>
      <c r="O149" s="1"/>
      <c r="P149" s="1"/>
      <c r="Q149" s="1"/>
      <c r="R149" s="1"/>
      <c r="S149" s="1"/>
      <c r="T149" s="1"/>
      <c r="U149" s="1"/>
      <c r="V149" s="1"/>
      <c r="W149" s="1"/>
    </row>
    <row r="150" spans="1:23">
      <c r="A150" s="20" t="s">
        <v>72</v>
      </c>
      <c r="B150" s="13">
        <v>119.95208</v>
      </c>
      <c r="C150" s="13">
        <v>0</v>
      </c>
      <c r="D150" s="13">
        <v>0</v>
      </c>
      <c r="E150" s="13">
        <v>0</v>
      </c>
      <c r="F150" s="13">
        <v>119.95208</v>
      </c>
      <c r="G150" s="1"/>
      <c r="H150" s="1"/>
      <c r="I150" s="1"/>
      <c r="J150" s="1"/>
      <c r="K150" s="1"/>
      <c r="L150" s="1"/>
      <c r="M150" s="1"/>
      <c r="N150" s="1"/>
      <c r="O150" s="1"/>
      <c r="P150" s="1"/>
      <c r="Q150" s="1"/>
      <c r="R150" s="1"/>
      <c r="S150" s="1"/>
      <c r="T150" s="1"/>
      <c r="U150" s="1"/>
      <c r="V150" s="1"/>
      <c r="W150" s="1"/>
    </row>
    <row r="151" spans="1:23">
      <c r="A151" s="20" t="s">
        <v>74</v>
      </c>
      <c r="B151" s="13">
        <v>70755.153590000002</v>
      </c>
      <c r="C151" s="13">
        <v>2010.32699</v>
      </c>
      <c r="D151" s="13">
        <v>0</v>
      </c>
      <c r="E151" s="13">
        <v>0</v>
      </c>
      <c r="F151" s="13">
        <v>72765.480580000003</v>
      </c>
      <c r="G151" s="1"/>
      <c r="H151" s="1"/>
      <c r="I151" s="1"/>
      <c r="J151" s="1"/>
      <c r="K151" s="1"/>
      <c r="L151" s="1"/>
      <c r="M151" s="1"/>
      <c r="N151" s="1"/>
      <c r="O151" s="1"/>
      <c r="P151" s="1"/>
      <c r="Q151" s="1"/>
      <c r="R151" s="1"/>
      <c r="S151" s="1"/>
      <c r="T151" s="1"/>
      <c r="U151" s="1"/>
      <c r="V151" s="1"/>
      <c r="W151" s="1"/>
    </row>
    <row r="152" spans="1:23">
      <c r="A152" s="20" t="s">
        <v>146</v>
      </c>
      <c r="B152" s="13">
        <v>29271.627359999999</v>
      </c>
      <c r="C152" s="13">
        <v>427.63902000000002</v>
      </c>
      <c r="D152" s="13">
        <v>0</v>
      </c>
      <c r="E152" s="13">
        <v>0</v>
      </c>
      <c r="F152" s="13">
        <v>29699.266379999997</v>
      </c>
      <c r="G152" s="1"/>
      <c r="H152" s="1"/>
      <c r="I152" s="1"/>
      <c r="J152" s="1"/>
      <c r="K152" s="1"/>
      <c r="L152" s="1"/>
      <c r="M152" s="1"/>
      <c r="N152" s="1"/>
      <c r="O152" s="1"/>
      <c r="P152" s="1"/>
      <c r="Q152" s="1"/>
      <c r="R152" s="1"/>
      <c r="S152" s="1"/>
      <c r="T152" s="1"/>
      <c r="U152" s="1"/>
      <c r="V152" s="1"/>
      <c r="W152" s="1"/>
    </row>
    <row r="153" spans="1:23">
      <c r="A153" s="20" t="s">
        <v>100</v>
      </c>
      <c r="B153" s="13">
        <v>524.77330000000006</v>
      </c>
      <c r="C153" s="13">
        <v>34.609859999999998</v>
      </c>
      <c r="D153" s="13">
        <v>0</v>
      </c>
      <c r="E153" s="13">
        <v>0</v>
      </c>
      <c r="F153" s="13">
        <v>559.38316000000009</v>
      </c>
      <c r="G153" s="1"/>
      <c r="H153" s="1"/>
      <c r="I153" s="1"/>
      <c r="J153" s="1"/>
      <c r="K153" s="1"/>
      <c r="L153" s="1"/>
      <c r="M153" s="1"/>
      <c r="N153" s="1"/>
      <c r="O153" s="1"/>
      <c r="P153" s="1"/>
      <c r="Q153" s="1"/>
      <c r="R153" s="1"/>
      <c r="S153" s="1"/>
      <c r="T153" s="1"/>
      <c r="U153" s="1"/>
      <c r="V153" s="1"/>
      <c r="W153" s="1"/>
    </row>
    <row r="154" spans="1:23">
      <c r="A154" s="20" t="s">
        <v>147</v>
      </c>
      <c r="B154" s="13">
        <v>0</v>
      </c>
      <c r="C154" s="13">
        <v>0</v>
      </c>
      <c r="D154" s="13">
        <v>0</v>
      </c>
      <c r="E154" s="13">
        <v>0</v>
      </c>
      <c r="F154" s="13">
        <v>0</v>
      </c>
      <c r="G154" s="1"/>
      <c r="H154" s="1"/>
      <c r="I154" s="1"/>
      <c r="J154" s="1"/>
      <c r="K154" s="1"/>
      <c r="L154" s="1"/>
      <c r="M154" s="1"/>
      <c r="N154" s="1"/>
      <c r="O154" s="1"/>
      <c r="P154" s="1"/>
      <c r="Q154" s="1"/>
      <c r="R154" s="1"/>
      <c r="S154" s="1"/>
      <c r="T154" s="1"/>
      <c r="U154" s="1"/>
      <c r="V154" s="1"/>
      <c r="W154" s="1"/>
    </row>
    <row r="155" spans="1:23">
      <c r="A155" s="18" t="s">
        <v>148</v>
      </c>
      <c r="B155" s="11">
        <v>67482.280650000001</v>
      </c>
      <c r="C155" s="11">
        <v>6148.2589900000003</v>
      </c>
      <c r="D155" s="11">
        <v>0</v>
      </c>
      <c r="E155" s="11">
        <v>0</v>
      </c>
      <c r="F155" s="11">
        <v>73630.539640000003</v>
      </c>
      <c r="G155" s="1"/>
      <c r="H155" s="1"/>
      <c r="I155" s="1"/>
      <c r="J155" s="1"/>
      <c r="K155" s="1"/>
      <c r="L155" s="1"/>
      <c r="M155" s="1"/>
      <c r="N155" s="1"/>
      <c r="O155" s="1"/>
      <c r="P155" s="1"/>
      <c r="Q155" s="1"/>
      <c r="R155" s="1"/>
      <c r="S155" s="1"/>
      <c r="T155" s="1"/>
      <c r="U155" s="1"/>
      <c r="V155" s="1"/>
      <c r="W155" s="1"/>
    </row>
    <row r="156" spans="1:23">
      <c r="A156" s="20" t="s">
        <v>149</v>
      </c>
      <c r="B156" s="13">
        <v>46.527410000000003</v>
      </c>
      <c r="C156" s="13">
        <v>0</v>
      </c>
      <c r="D156" s="13">
        <v>0</v>
      </c>
      <c r="E156" s="13">
        <v>0</v>
      </c>
      <c r="F156" s="13">
        <v>46.527410000000003</v>
      </c>
      <c r="G156" s="1"/>
      <c r="H156" s="1"/>
      <c r="I156" s="1"/>
      <c r="J156" s="1"/>
      <c r="K156" s="1"/>
      <c r="L156" s="1"/>
      <c r="M156" s="1"/>
      <c r="N156" s="1"/>
      <c r="O156" s="1"/>
      <c r="P156" s="1"/>
      <c r="Q156" s="1"/>
      <c r="R156" s="1"/>
      <c r="S156" s="1"/>
      <c r="T156" s="1"/>
      <c r="U156" s="1"/>
      <c r="V156" s="1"/>
      <c r="W156" s="1"/>
    </row>
    <row r="157" spans="1:23">
      <c r="A157" s="20" t="s">
        <v>150</v>
      </c>
      <c r="B157" s="13">
        <v>0</v>
      </c>
      <c r="C157" s="13">
        <v>0</v>
      </c>
      <c r="D157" s="13">
        <v>0</v>
      </c>
      <c r="E157" s="13">
        <v>0</v>
      </c>
      <c r="F157" s="13">
        <v>0</v>
      </c>
      <c r="G157" s="1"/>
      <c r="H157" s="1"/>
      <c r="I157" s="1"/>
      <c r="J157" s="1"/>
      <c r="K157" s="1"/>
      <c r="L157" s="1"/>
      <c r="M157" s="1"/>
      <c r="N157" s="1"/>
      <c r="O157" s="1"/>
      <c r="P157" s="1"/>
      <c r="Q157" s="1"/>
      <c r="R157" s="1"/>
      <c r="S157" s="1"/>
      <c r="T157" s="1"/>
      <c r="U157" s="1"/>
      <c r="V157" s="1"/>
      <c r="W157" s="1"/>
    </row>
    <row r="158" spans="1:23">
      <c r="A158" s="20" t="s">
        <v>151</v>
      </c>
      <c r="B158" s="13">
        <v>51292.988250000002</v>
      </c>
      <c r="C158" s="13">
        <v>2280.7730799999999</v>
      </c>
      <c r="D158" s="13">
        <v>0</v>
      </c>
      <c r="E158" s="13">
        <v>0</v>
      </c>
      <c r="F158" s="13">
        <v>53573.761330000001</v>
      </c>
      <c r="G158" s="1"/>
      <c r="H158" s="1"/>
      <c r="I158" s="1"/>
      <c r="J158" s="1"/>
      <c r="K158" s="1"/>
      <c r="L158" s="1"/>
      <c r="M158" s="1"/>
      <c r="N158" s="1"/>
      <c r="O158" s="1"/>
      <c r="P158" s="1"/>
      <c r="Q158" s="1"/>
      <c r="R158" s="1"/>
      <c r="S158" s="1"/>
      <c r="T158" s="1"/>
      <c r="U158" s="1"/>
      <c r="V158" s="1"/>
      <c r="W158" s="1"/>
    </row>
    <row r="159" spans="1:23">
      <c r="A159" s="20" t="s">
        <v>152</v>
      </c>
      <c r="B159" s="13">
        <v>0</v>
      </c>
      <c r="C159" s="13">
        <v>0</v>
      </c>
      <c r="D159" s="13">
        <v>0</v>
      </c>
      <c r="E159" s="13">
        <v>0</v>
      </c>
      <c r="F159" s="13">
        <v>0</v>
      </c>
      <c r="G159" s="1"/>
      <c r="H159" s="1"/>
      <c r="I159" s="1"/>
      <c r="J159" s="1"/>
      <c r="K159" s="1"/>
      <c r="L159" s="1"/>
      <c r="M159" s="1"/>
      <c r="N159" s="1"/>
      <c r="O159" s="1"/>
      <c r="P159" s="1"/>
      <c r="Q159" s="1"/>
      <c r="R159" s="1"/>
      <c r="S159" s="1"/>
      <c r="T159" s="1"/>
      <c r="U159" s="1"/>
      <c r="V159" s="1"/>
      <c r="W159" s="1"/>
    </row>
    <row r="160" spans="1:23">
      <c r="A160" s="20" t="s">
        <v>153</v>
      </c>
      <c r="B160" s="13">
        <v>16142.58598</v>
      </c>
      <c r="C160" s="13">
        <v>3867.4859100000003</v>
      </c>
      <c r="D160" s="13">
        <v>0</v>
      </c>
      <c r="E160" s="13">
        <v>0</v>
      </c>
      <c r="F160" s="13">
        <v>20010.071889999999</v>
      </c>
      <c r="G160" s="1"/>
      <c r="H160" s="1"/>
      <c r="I160" s="1"/>
      <c r="J160" s="1"/>
      <c r="K160" s="1"/>
      <c r="L160" s="1"/>
      <c r="M160" s="1"/>
      <c r="N160" s="1"/>
      <c r="O160" s="1"/>
      <c r="P160" s="1"/>
      <c r="Q160" s="1"/>
      <c r="R160" s="1"/>
      <c r="S160" s="1"/>
      <c r="T160" s="1"/>
      <c r="U160" s="1"/>
      <c r="V160" s="1"/>
      <c r="W160" s="1"/>
    </row>
    <row r="161" spans="1:23">
      <c r="A161" s="20" t="s">
        <v>154</v>
      </c>
      <c r="B161" s="13">
        <v>0.17901</v>
      </c>
      <c r="C161" s="13">
        <v>0</v>
      </c>
      <c r="D161" s="13">
        <v>0</v>
      </c>
      <c r="E161" s="13">
        <v>0</v>
      </c>
      <c r="F161" s="13">
        <v>0.17901</v>
      </c>
      <c r="G161" s="1"/>
      <c r="H161" s="1"/>
      <c r="I161" s="1"/>
      <c r="J161" s="1"/>
      <c r="K161" s="1"/>
      <c r="L161" s="1"/>
      <c r="M161" s="1"/>
      <c r="N161" s="1"/>
      <c r="O161" s="1"/>
      <c r="P161" s="1"/>
      <c r="Q161" s="1"/>
      <c r="R161" s="1"/>
      <c r="S161" s="1"/>
      <c r="T161" s="1"/>
      <c r="U161" s="1"/>
      <c r="V161" s="1"/>
      <c r="W161" s="1"/>
    </row>
    <row r="162" spans="1:23">
      <c r="A162" s="18" t="s">
        <v>155</v>
      </c>
      <c r="B162" s="11">
        <v>0</v>
      </c>
      <c r="C162" s="11">
        <v>0</v>
      </c>
      <c r="D162" s="11">
        <v>0</v>
      </c>
      <c r="E162" s="11">
        <v>0</v>
      </c>
      <c r="F162" s="11">
        <v>0</v>
      </c>
      <c r="G162" s="1"/>
      <c r="H162" s="1"/>
      <c r="I162" s="1"/>
      <c r="J162" s="1"/>
      <c r="K162" s="1"/>
      <c r="L162" s="1"/>
      <c r="M162" s="1"/>
      <c r="N162" s="1"/>
      <c r="O162" s="1"/>
      <c r="P162" s="1"/>
      <c r="Q162" s="1"/>
      <c r="R162" s="1"/>
      <c r="S162" s="1"/>
      <c r="T162" s="1"/>
      <c r="U162" s="1"/>
      <c r="V162" s="1"/>
      <c r="W162" s="1"/>
    </row>
    <row r="163" spans="1:23">
      <c r="A163" s="20" t="s">
        <v>156</v>
      </c>
      <c r="B163" s="13">
        <v>0</v>
      </c>
      <c r="C163" s="13">
        <v>0</v>
      </c>
      <c r="D163" s="13">
        <v>0</v>
      </c>
      <c r="E163" s="13">
        <v>0</v>
      </c>
      <c r="F163" s="13">
        <v>0</v>
      </c>
      <c r="G163" s="1"/>
      <c r="H163" s="1"/>
      <c r="I163" s="1"/>
      <c r="J163" s="1"/>
      <c r="K163" s="1"/>
      <c r="L163" s="1"/>
      <c r="M163" s="1"/>
      <c r="N163" s="1"/>
      <c r="O163" s="1"/>
      <c r="P163" s="1"/>
      <c r="Q163" s="1"/>
      <c r="R163" s="1"/>
      <c r="S163" s="1"/>
      <c r="T163" s="1"/>
      <c r="U163" s="1"/>
      <c r="V163" s="1"/>
      <c r="W163" s="1"/>
    </row>
    <row r="164" spans="1:23">
      <c r="A164" s="20" t="s">
        <v>157</v>
      </c>
      <c r="B164" s="13">
        <v>0</v>
      </c>
      <c r="C164" s="13">
        <v>0</v>
      </c>
      <c r="D164" s="13">
        <v>0</v>
      </c>
      <c r="E164" s="13">
        <v>0</v>
      </c>
      <c r="F164" s="13">
        <v>0</v>
      </c>
      <c r="G164" s="1"/>
      <c r="H164" s="1"/>
      <c r="I164" s="1"/>
      <c r="J164" s="1"/>
      <c r="K164" s="1"/>
      <c r="L164" s="1"/>
      <c r="M164" s="1"/>
      <c r="N164" s="1"/>
      <c r="O164" s="1"/>
      <c r="P164" s="1"/>
      <c r="Q164" s="1"/>
      <c r="R164" s="1"/>
      <c r="S164" s="1"/>
      <c r="T164" s="1"/>
      <c r="U164" s="1"/>
      <c r="V164" s="1"/>
      <c r="W164" s="1"/>
    </row>
    <row r="165" spans="1:23">
      <c r="A165" s="14" t="s">
        <v>158</v>
      </c>
      <c r="B165" s="13">
        <v>0</v>
      </c>
      <c r="C165" s="13">
        <v>0</v>
      </c>
      <c r="D165" s="13">
        <v>0</v>
      </c>
      <c r="E165" s="13">
        <v>0</v>
      </c>
      <c r="F165" s="13">
        <v>0</v>
      </c>
      <c r="G165" s="1"/>
      <c r="H165" s="1"/>
      <c r="I165" s="1"/>
      <c r="J165" s="1"/>
      <c r="K165" s="1"/>
      <c r="L165" s="1"/>
      <c r="M165" s="1"/>
      <c r="N165" s="1"/>
      <c r="O165" s="1"/>
      <c r="P165" s="1"/>
      <c r="Q165" s="1"/>
      <c r="R165" s="1"/>
      <c r="S165" s="1"/>
      <c r="T165" s="1"/>
      <c r="U165" s="1"/>
      <c r="V165" s="1"/>
      <c r="W165" s="1"/>
    </row>
    <row r="166" spans="1:23">
      <c r="A166" s="20" t="s">
        <v>159</v>
      </c>
      <c r="B166" s="13">
        <v>0</v>
      </c>
      <c r="C166" s="13">
        <v>0</v>
      </c>
      <c r="D166" s="13">
        <v>0</v>
      </c>
      <c r="E166" s="13">
        <v>0</v>
      </c>
      <c r="F166" s="13">
        <v>0</v>
      </c>
      <c r="G166" s="1"/>
      <c r="H166" s="1"/>
      <c r="I166" s="1"/>
      <c r="J166" s="1"/>
      <c r="K166" s="1"/>
      <c r="L166" s="1"/>
      <c r="M166" s="1"/>
      <c r="N166" s="1"/>
      <c r="O166" s="1"/>
      <c r="P166" s="1"/>
      <c r="Q166" s="1"/>
      <c r="R166" s="1"/>
      <c r="S166" s="1"/>
      <c r="T166" s="1"/>
      <c r="U166" s="1"/>
      <c r="V166" s="1"/>
      <c r="W166" s="1"/>
    </row>
    <row r="167" spans="1:23">
      <c r="A167" s="18" t="s">
        <v>160</v>
      </c>
      <c r="B167" s="11">
        <v>0</v>
      </c>
      <c r="C167" s="11">
        <v>0</v>
      </c>
      <c r="D167" s="11">
        <v>0</v>
      </c>
      <c r="E167" s="11">
        <v>0</v>
      </c>
      <c r="F167" s="11">
        <v>0</v>
      </c>
      <c r="G167" s="1"/>
      <c r="H167" s="1"/>
      <c r="I167" s="1"/>
      <c r="J167" s="1"/>
      <c r="K167" s="1"/>
      <c r="L167" s="1"/>
      <c r="M167" s="1"/>
      <c r="N167" s="1"/>
      <c r="O167" s="1"/>
      <c r="P167" s="1"/>
      <c r="Q167" s="1"/>
      <c r="R167" s="1"/>
      <c r="S167" s="1"/>
      <c r="T167" s="1"/>
      <c r="U167" s="1"/>
      <c r="V167" s="1"/>
      <c r="W167" s="1"/>
    </row>
    <row r="168" spans="1:23">
      <c r="A168" s="20" t="s">
        <v>161</v>
      </c>
      <c r="B168" s="13">
        <v>0</v>
      </c>
      <c r="C168" s="13">
        <v>0</v>
      </c>
      <c r="D168" s="13">
        <v>0</v>
      </c>
      <c r="E168" s="13">
        <v>0</v>
      </c>
      <c r="F168" s="13">
        <v>0</v>
      </c>
      <c r="G168" s="1"/>
      <c r="H168" s="1"/>
      <c r="I168" s="1"/>
      <c r="J168" s="1"/>
      <c r="K168" s="1"/>
      <c r="L168" s="1"/>
      <c r="M168" s="1"/>
      <c r="N168" s="1"/>
      <c r="O168" s="1"/>
      <c r="P168" s="1"/>
      <c r="Q168" s="1"/>
      <c r="R168" s="1"/>
      <c r="S168" s="1"/>
      <c r="T168" s="1"/>
      <c r="U168" s="1"/>
      <c r="V168" s="1"/>
      <c r="W168" s="1"/>
    </row>
    <row r="169" spans="1:23">
      <c r="A169" s="20" t="s">
        <v>162</v>
      </c>
      <c r="B169" s="13">
        <v>0</v>
      </c>
      <c r="C169" s="13">
        <v>0</v>
      </c>
      <c r="D169" s="13">
        <v>0</v>
      </c>
      <c r="E169" s="13">
        <v>0</v>
      </c>
      <c r="F169" s="13">
        <v>0</v>
      </c>
      <c r="G169" s="1"/>
      <c r="H169" s="1"/>
      <c r="I169" s="1"/>
      <c r="J169" s="1"/>
      <c r="K169" s="1"/>
      <c r="L169" s="1"/>
      <c r="M169" s="1"/>
      <c r="N169" s="1"/>
      <c r="O169" s="1"/>
      <c r="P169" s="1"/>
      <c r="Q169" s="1"/>
      <c r="R169" s="1"/>
      <c r="S169" s="1"/>
      <c r="T169" s="1"/>
      <c r="U169" s="1"/>
      <c r="V169" s="1"/>
      <c r="W169" s="1"/>
    </row>
    <row r="170" spans="1:23">
      <c r="A170" s="20" t="s">
        <v>163</v>
      </c>
      <c r="B170" s="13">
        <v>0</v>
      </c>
      <c r="C170" s="13">
        <v>0</v>
      </c>
      <c r="D170" s="13">
        <v>0</v>
      </c>
      <c r="E170" s="13">
        <v>0</v>
      </c>
      <c r="F170" s="13">
        <v>0</v>
      </c>
      <c r="G170" s="1"/>
      <c r="H170" s="1"/>
      <c r="I170" s="1"/>
      <c r="J170" s="1"/>
      <c r="K170" s="1"/>
      <c r="L170" s="1"/>
      <c r="M170" s="1"/>
      <c r="N170" s="1"/>
      <c r="O170" s="1"/>
      <c r="P170" s="1"/>
      <c r="Q170" s="1"/>
      <c r="R170" s="1"/>
      <c r="S170" s="1"/>
      <c r="T170" s="1"/>
      <c r="U170" s="1"/>
      <c r="V170" s="1"/>
      <c r="W170" s="1"/>
    </row>
    <row r="171" spans="1:23">
      <c r="A171" s="20" t="s">
        <v>164</v>
      </c>
      <c r="B171" s="13">
        <v>0</v>
      </c>
      <c r="C171" s="13">
        <v>0</v>
      </c>
      <c r="D171" s="13">
        <v>0</v>
      </c>
      <c r="E171" s="13">
        <v>0</v>
      </c>
      <c r="F171" s="13">
        <v>0</v>
      </c>
      <c r="G171" s="1"/>
      <c r="H171" s="1"/>
      <c r="I171" s="1"/>
      <c r="J171" s="1"/>
      <c r="K171" s="1"/>
      <c r="L171" s="1"/>
      <c r="M171" s="1"/>
      <c r="N171" s="1"/>
      <c r="O171" s="1"/>
      <c r="P171" s="1"/>
      <c r="Q171" s="1"/>
      <c r="R171" s="1"/>
      <c r="S171" s="1"/>
      <c r="T171" s="1"/>
      <c r="U171" s="1"/>
      <c r="V171" s="1"/>
      <c r="W171" s="1"/>
    </row>
    <row r="172" spans="1:23">
      <c r="A172" s="20" t="s">
        <v>165</v>
      </c>
      <c r="B172" s="13">
        <v>0</v>
      </c>
      <c r="C172" s="13">
        <v>0</v>
      </c>
      <c r="D172" s="13">
        <v>0</v>
      </c>
      <c r="E172" s="13">
        <v>0</v>
      </c>
      <c r="F172" s="13">
        <v>0</v>
      </c>
      <c r="G172" s="1"/>
      <c r="H172" s="1"/>
      <c r="I172" s="1"/>
      <c r="J172" s="1"/>
      <c r="K172" s="1"/>
      <c r="L172" s="1"/>
      <c r="M172" s="1"/>
      <c r="N172" s="1"/>
      <c r="O172" s="1"/>
      <c r="P172" s="1"/>
      <c r="Q172" s="1"/>
      <c r="R172" s="1"/>
      <c r="S172" s="1"/>
      <c r="T172" s="1"/>
      <c r="U172" s="1"/>
      <c r="V172" s="1"/>
      <c r="W172" s="1"/>
    </row>
    <row r="173" spans="1:23">
      <c r="A173" s="20" t="s">
        <v>166</v>
      </c>
      <c r="B173" s="13">
        <v>0</v>
      </c>
      <c r="C173" s="13">
        <v>0</v>
      </c>
      <c r="D173" s="13">
        <v>0</v>
      </c>
      <c r="E173" s="13">
        <v>0</v>
      </c>
      <c r="F173" s="13">
        <v>0</v>
      </c>
      <c r="G173" s="1"/>
      <c r="H173" s="1"/>
      <c r="I173" s="1"/>
      <c r="J173" s="1"/>
      <c r="K173" s="1"/>
      <c r="L173" s="1"/>
      <c r="M173" s="1"/>
      <c r="N173" s="1"/>
      <c r="O173" s="1"/>
      <c r="P173" s="1"/>
      <c r="Q173" s="1"/>
      <c r="R173" s="1"/>
      <c r="S173" s="1"/>
      <c r="T173" s="1"/>
      <c r="U173" s="1"/>
      <c r="V173" s="1"/>
      <c r="W173" s="1"/>
    </row>
    <row r="174" spans="1:23">
      <c r="A174" s="20" t="s">
        <v>167</v>
      </c>
      <c r="B174" s="13">
        <v>0</v>
      </c>
      <c r="C174" s="13">
        <v>0</v>
      </c>
      <c r="D174" s="13">
        <v>0</v>
      </c>
      <c r="E174" s="13">
        <v>0</v>
      </c>
      <c r="F174" s="13">
        <v>0</v>
      </c>
      <c r="G174" s="1"/>
      <c r="H174" s="1"/>
      <c r="I174" s="1"/>
      <c r="J174" s="1"/>
      <c r="K174" s="1"/>
      <c r="L174" s="1"/>
      <c r="M174" s="1"/>
      <c r="N174" s="1"/>
      <c r="O174" s="1"/>
      <c r="P174" s="1"/>
      <c r="Q174" s="1"/>
      <c r="R174" s="1"/>
      <c r="S174" s="1"/>
      <c r="T174" s="1"/>
      <c r="U174" s="1"/>
      <c r="V174" s="1"/>
      <c r="W174" s="1"/>
    </row>
    <row r="175" spans="1:23">
      <c r="A175" s="20" t="s">
        <v>168</v>
      </c>
      <c r="B175" s="13">
        <v>0</v>
      </c>
      <c r="C175" s="13">
        <v>0</v>
      </c>
      <c r="D175" s="13">
        <v>0</v>
      </c>
      <c r="E175" s="13">
        <v>0</v>
      </c>
      <c r="F175" s="13">
        <v>0</v>
      </c>
      <c r="G175" s="1"/>
      <c r="H175" s="1"/>
      <c r="I175" s="1"/>
      <c r="J175" s="1"/>
      <c r="K175" s="1"/>
      <c r="L175" s="1"/>
      <c r="M175" s="1"/>
      <c r="N175" s="1"/>
      <c r="O175" s="1"/>
      <c r="P175" s="1"/>
      <c r="Q175" s="1"/>
      <c r="R175" s="1"/>
      <c r="S175" s="1"/>
      <c r="T175" s="1"/>
      <c r="U175" s="1"/>
      <c r="V175" s="1"/>
      <c r="W175" s="1"/>
    </row>
    <row r="176" spans="1:23">
      <c r="A176" s="17" t="s">
        <v>169</v>
      </c>
      <c r="B176" s="11">
        <v>1001763.94609</v>
      </c>
      <c r="C176" s="11">
        <v>0</v>
      </c>
      <c r="D176" s="11">
        <v>0</v>
      </c>
      <c r="E176" s="11">
        <v>0</v>
      </c>
      <c r="F176" s="11">
        <v>1001763.94609</v>
      </c>
      <c r="G176" s="1"/>
      <c r="H176" s="1"/>
      <c r="I176" s="1"/>
      <c r="J176" s="1"/>
      <c r="K176" s="1"/>
      <c r="L176" s="1"/>
      <c r="M176" s="1"/>
      <c r="N176" s="1"/>
      <c r="O176" s="1"/>
      <c r="P176" s="1"/>
      <c r="Q176" s="1"/>
      <c r="R176" s="1"/>
      <c r="S176" s="1"/>
      <c r="T176" s="1"/>
      <c r="U176" s="1"/>
      <c r="V176" s="1"/>
      <c r="W176" s="1"/>
    </row>
    <row r="177" spans="1:23">
      <c r="A177" s="27" t="s">
        <v>170</v>
      </c>
      <c r="B177" s="13">
        <v>553432.5</v>
      </c>
      <c r="C177" s="13">
        <v>0</v>
      </c>
      <c r="D177" s="13">
        <v>0</v>
      </c>
      <c r="E177" s="13">
        <v>0</v>
      </c>
      <c r="F177" s="13">
        <v>553432.5</v>
      </c>
      <c r="G177" s="1"/>
      <c r="H177" s="1"/>
      <c r="I177" s="1"/>
      <c r="J177" s="1"/>
      <c r="K177" s="1"/>
      <c r="L177" s="1"/>
      <c r="M177" s="1"/>
      <c r="N177" s="1"/>
      <c r="O177" s="1"/>
      <c r="P177" s="1"/>
      <c r="Q177" s="1"/>
      <c r="R177" s="1"/>
      <c r="S177" s="1"/>
      <c r="T177" s="1"/>
      <c r="U177" s="1"/>
      <c r="V177" s="1"/>
      <c r="W177" s="1"/>
    </row>
    <row r="178" spans="1:23">
      <c r="A178" s="20" t="s">
        <v>171</v>
      </c>
      <c r="B178" s="13">
        <v>553432.5</v>
      </c>
      <c r="C178" s="13">
        <v>0</v>
      </c>
      <c r="D178" s="13">
        <v>0</v>
      </c>
      <c r="E178" s="13">
        <v>0</v>
      </c>
      <c r="F178" s="13">
        <v>553432.5</v>
      </c>
      <c r="G178" s="1"/>
      <c r="H178" s="1"/>
      <c r="I178" s="1"/>
      <c r="J178" s="1"/>
      <c r="K178" s="1"/>
      <c r="L178" s="1"/>
      <c r="M178" s="1"/>
      <c r="N178" s="1"/>
      <c r="O178" s="1"/>
      <c r="P178" s="1"/>
      <c r="Q178" s="1"/>
      <c r="R178" s="1"/>
      <c r="S178" s="1"/>
      <c r="T178" s="1"/>
      <c r="U178" s="1"/>
      <c r="V178" s="1"/>
      <c r="W178" s="1"/>
    </row>
    <row r="179" spans="1:23">
      <c r="A179" s="20" t="s">
        <v>172</v>
      </c>
      <c r="B179" s="13">
        <v>0</v>
      </c>
      <c r="C179" s="13">
        <v>0</v>
      </c>
      <c r="D179" s="13">
        <v>0</v>
      </c>
      <c r="E179" s="13">
        <v>0</v>
      </c>
      <c r="F179" s="13">
        <v>0</v>
      </c>
      <c r="G179" s="1"/>
      <c r="H179" s="1"/>
      <c r="I179" s="1"/>
      <c r="J179" s="1"/>
      <c r="K179" s="1"/>
      <c r="L179" s="1"/>
      <c r="M179" s="1"/>
      <c r="N179" s="1"/>
      <c r="O179" s="1"/>
      <c r="P179" s="1"/>
      <c r="Q179" s="1"/>
      <c r="R179" s="1"/>
      <c r="S179" s="1"/>
      <c r="T179" s="1"/>
      <c r="U179" s="1"/>
      <c r="V179" s="1"/>
      <c r="W179" s="1"/>
    </row>
    <row r="180" spans="1:23">
      <c r="A180" s="20" t="s">
        <v>173</v>
      </c>
      <c r="B180" s="13">
        <v>0</v>
      </c>
      <c r="C180" s="13">
        <v>0</v>
      </c>
      <c r="D180" s="13">
        <v>0</v>
      </c>
      <c r="E180" s="13">
        <v>0</v>
      </c>
      <c r="F180" s="13">
        <v>0</v>
      </c>
      <c r="G180" s="1"/>
      <c r="H180" s="1"/>
      <c r="I180" s="1"/>
      <c r="J180" s="1"/>
      <c r="K180" s="1"/>
      <c r="L180" s="1"/>
      <c r="M180" s="1"/>
      <c r="N180" s="1"/>
      <c r="O180" s="1"/>
      <c r="P180" s="1"/>
      <c r="Q180" s="1"/>
      <c r="R180" s="1"/>
      <c r="S180" s="1"/>
      <c r="T180" s="1"/>
      <c r="U180" s="1"/>
      <c r="V180" s="1"/>
      <c r="W180" s="1"/>
    </row>
    <row r="181" spans="1:23">
      <c r="A181" s="27" t="s">
        <v>174</v>
      </c>
      <c r="B181" s="13">
        <v>4.7393199999999993</v>
      </c>
      <c r="C181" s="13">
        <v>0</v>
      </c>
      <c r="D181" s="13">
        <v>0</v>
      </c>
      <c r="E181" s="13">
        <v>0</v>
      </c>
      <c r="F181" s="13">
        <v>4.7393199999999993</v>
      </c>
      <c r="G181" s="1"/>
      <c r="H181" s="1"/>
      <c r="I181" s="1"/>
      <c r="J181" s="1"/>
      <c r="K181" s="1"/>
      <c r="L181" s="1"/>
      <c r="M181" s="1"/>
      <c r="N181" s="1"/>
      <c r="O181" s="1"/>
      <c r="P181" s="1"/>
      <c r="Q181" s="1"/>
      <c r="R181" s="1"/>
      <c r="S181" s="1"/>
      <c r="T181" s="1"/>
      <c r="U181" s="1"/>
      <c r="V181" s="1"/>
      <c r="W181" s="1"/>
    </row>
    <row r="182" spans="1:23">
      <c r="A182" s="20" t="s">
        <v>175</v>
      </c>
      <c r="B182" s="13">
        <v>0</v>
      </c>
      <c r="C182" s="13">
        <v>0</v>
      </c>
      <c r="D182" s="13">
        <v>0</v>
      </c>
      <c r="E182" s="13">
        <v>0</v>
      </c>
      <c r="F182" s="13">
        <v>0</v>
      </c>
      <c r="G182" s="1"/>
      <c r="H182" s="1"/>
      <c r="I182" s="1"/>
      <c r="J182" s="1"/>
      <c r="K182" s="1"/>
      <c r="L182" s="1"/>
      <c r="M182" s="1"/>
      <c r="N182" s="1"/>
      <c r="O182" s="1"/>
      <c r="P182" s="1"/>
      <c r="Q182" s="1"/>
      <c r="R182" s="1"/>
      <c r="S182" s="1"/>
      <c r="T182" s="1"/>
      <c r="U182" s="1"/>
      <c r="V182" s="1"/>
      <c r="W182" s="1"/>
    </row>
    <row r="183" spans="1:23">
      <c r="A183" s="20" t="s">
        <v>176</v>
      </c>
      <c r="B183" s="13">
        <v>0</v>
      </c>
      <c r="C183" s="13">
        <v>0</v>
      </c>
      <c r="D183" s="13">
        <v>0</v>
      </c>
      <c r="E183" s="13">
        <v>0</v>
      </c>
      <c r="F183" s="13">
        <v>0</v>
      </c>
      <c r="G183" s="1"/>
      <c r="H183" s="1"/>
      <c r="I183" s="1"/>
      <c r="J183" s="1"/>
      <c r="K183" s="1"/>
      <c r="L183" s="1"/>
      <c r="M183" s="1"/>
      <c r="N183" s="1"/>
      <c r="O183" s="1"/>
      <c r="P183" s="1"/>
      <c r="Q183" s="1"/>
      <c r="R183" s="1"/>
      <c r="S183" s="1"/>
      <c r="T183" s="1"/>
      <c r="U183" s="1"/>
      <c r="V183" s="1"/>
      <c r="W183" s="1"/>
    </row>
    <row r="184" spans="1:23">
      <c r="A184" s="20" t="s">
        <v>177</v>
      </c>
      <c r="B184" s="13">
        <v>4.7393199999999993</v>
      </c>
      <c r="C184" s="13">
        <v>0</v>
      </c>
      <c r="D184" s="13">
        <v>0</v>
      </c>
      <c r="E184" s="13">
        <v>0</v>
      </c>
      <c r="F184" s="13">
        <v>4.7393199999999993</v>
      </c>
      <c r="G184" s="1"/>
      <c r="H184" s="1"/>
      <c r="I184" s="1"/>
      <c r="J184" s="1"/>
      <c r="K184" s="1"/>
      <c r="L184" s="1"/>
      <c r="M184" s="1"/>
      <c r="N184" s="1"/>
      <c r="O184" s="1"/>
      <c r="P184" s="1"/>
      <c r="Q184" s="1"/>
      <c r="R184" s="1"/>
      <c r="S184" s="1"/>
      <c r="T184" s="1"/>
      <c r="U184" s="1"/>
      <c r="V184" s="1"/>
      <c r="W184" s="1"/>
    </row>
    <row r="185" spans="1:23">
      <c r="A185" s="27" t="s">
        <v>178</v>
      </c>
      <c r="B185" s="13">
        <v>0</v>
      </c>
      <c r="C185" s="13">
        <v>0</v>
      </c>
      <c r="D185" s="13">
        <v>0</v>
      </c>
      <c r="E185" s="13">
        <v>0</v>
      </c>
      <c r="F185" s="13">
        <v>0</v>
      </c>
      <c r="G185" s="1"/>
      <c r="H185" s="1"/>
      <c r="I185" s="1"/>
      <c r="J185" s="1"/>
      <c r="K185" s="1"/>
      <c r="L185" s="1"/>
      <c r="M185" s="1"/>
      <c r="N185" s="1"/>
      <c r="O185" s="1"/>
      <c r="P185" s="1"/>
      <c r="Q185" s="1"/>
      <c r="R185" s="1"/>
      <c r="S185" s="1"/>
      <c r="T185" s="1"/>
      <c r="U185" s="1"/>
      <c r="V185" s="1"/>
      <c r="W185" s="1"/>
    </row>
    <row r="186" spans="1:23">
      <c r="A186" s="20" t="s">
        <v>179</v>
      </c>
      <c r="B186" s="13">
        <v>0</v>
      </c>
      <c r="C186" s="13">
        <v>0</v>
      </c>
      <c r="D186" s="13">
        <v>0</v>
      </c>
      <c r="E186" s="13">
        <v>0</v>
      </c>
      <c r="F186" s="13">
        <v>0</v>
      </c>
      <c r="G186" s="1"/>
      <c r="H186" s="1"/>
      <c r="I186" s="1"/>
      <c r="J186" s="1"/>
      <c r="K186" s="1"/>
      <c r="L186" s="1"/>
      <c r="M186" s="1"/>
      <c r="N186" s="1"/>
      <c r="O186" s="1"/>
      <c r="P186" s="1"/>
      <c r="Q186" s="1"/>
      <c r="R186" s="1"/>
      <c r="S186" s="1"/>
      <c r="T186" s="1"/>
      <c r="U186" s="1"/>
      <c r="V186" s="1"/>
      <c r="W186" s="1"/>
    </row>
    <row r="187" spans="1:23">
      <c r="A187" s="27" t="s">
        <v>180</v>
      </c>
      <c r="B187" s="13">
        <v>470186.23766000004</v>
      </c>
      <c r="C187" s="13">
        <v>0</v>
      </c>
      <c r="D187" s="13">
        <v>0</v>
      </c>
      <c r="E187" s="13">
        <v>0</v>
      </c>
      <c r="F187" s="13">
        <v>470186.23766000004</v>
      </c>
      <c r="G187" s="1"/>
      <c r="H187" s="1"/>
      <c r="I187" s="1"/>
      <c r="J187" s="1"/>
      <c r="K187" s="1"/>
      <c r="L187" s="1"/>
      <c r="M187" s="1"/>
      <c r="N187" s="1"/>
      <c r="O187" s="1"/>
      <c r="P187" s="1"/>
      <c r="Q187" s="1"/>
      <c r="R187" s="1"/>
      <c r="S187" s="1"/>
      <c r="T187" s="1"/>
      <c r="U187" s="1"/>
      <c r="V187" s="1"/>
      <c r="W187" s="1"/>
    </row>
    <row r="188" spans="1:23">
      <c r="A188" s="20" t="s">
        <v>181</v>
      </c>
      <c r="B188" s="13">
        <v>37790.887009999999</v>
      </c>
      <c r="C188" s="13">
        <v>0</v>
      </c>
      <c r="D188" s="13">
        <v>0</v>
      </c>
      <c r="E188" s="13">
        <v>0</v>
      </c>
      <c r="F188" s="13">
        <v>37790.887009999999</v>
      </c>
      <c r="G188" s="1"/>
      <c r="H188" s="1"/>
      <c r="I188" s="1"/>
      <c r="J188" s="1"/>
      <c r="K188" s="1"/>
      <c r="L188" s="1"/>
      <c r="M188" s="1"/>
      <c r="N188" s="1"/>
      <c r="O188" s="1"/>
      <c r="P188" s="1"/>
      <c r="Q188" s="1"/>
      <c r="R188" s="1"/>
      <c r="S188" s="1"/>
      <c r="T188" s="1"/>
      <c r="U188" s="1"/>
      <c r="V188" s="1"/>
      <c r="W188" s="1"/>
    </row>
    <row r="189" spans="1:23">
      <c r="A189" s="20" t="s">
        <v>182</v>
      </c>
      <c r="B189" s="13">
        <v>245939.32999</v>
      </c>
      <c r="C189" s="13">
        <v>0</v>
      </c>
      <c r="D189" s="13">
        <v>0</v>
      </c>
      <c r="E189" s="13">
        <v>0</v>
      </c>
      <c r="F189" s="13">
        <v>245939.32999</v>
      </c>
      <c r="G189" s="1"/>
      <c r="H189" s="1"/>
      <c r="I189" s="1"/>
      <c r="J189" s="1"/>
      <c r="K189" s="1"/>
      <c r="L189" s="1"/>
      <c r="M189" s="1"/>
      <c r="N189" s="1"/>
      <c r="O189" s="1"/>
      <c r="P189" s="1"/>
      <c r="Q189" s="1"/>
      <c r="R189" s="1"/>
      <c r="S189" s="1"/>
      <c r="T189" s="1"/>
      <c r="U189" s="1"/>
      <c r="V189" s="1"/>
      <c r="W189" s="1"/>
    </row>
    <row r="190" spans="1:23">
      <c r="A190" s="20" t="s">
        <v>183</v>
      </c>
      <c r="B190" s="13">
        <v>186456.02066000001</v>
      </c>
      <c r="C190" s="13">
        <v>0</v>
      </c>
      <c r="D190" s="13">
        <v>0</v>
      </c>
      <c r="E190" s="13">
        <v>0</v>
      </c>
      <c r="F190" s="13">
        <v>186456.02066000001</v>
      </c>
      <c r="G190" s="1"/>
      <c r="H190" s="1"/>
      <c r="I190" s="1"/>
      <c r="J190" s="1"/>
      <c r="K190" s="1"/>
      <c r="L190" s="1"/>
      <c r="M190" s="1"/>
      <c r="N190" s="1"/>
      <c r="O190" s="1"/>
      <c r="P190" s="1"/>
      <c r="Q190" s="1"/>
      <c r="R190" s="1"/>
      <c r="S190" s="1"/>
      <c r="T190" s="1"/>
      <c r="U190" s="1"/>
      <c r="V190" s="1"/>
      <c r="W190" s="1"/>
    </row>
    <row r="191" spans="1:23">
      <c r="A191" s="27" t="s">
        <v>184</v>
      </c>
      <c r="B191" s="13">
        <v>-21859.530890000002</v>
      </c>
      <c r="C191" s="13">
        <v>0</v>
      </c>
      <c r="D191" s="13">
        <v>0</v>
      </c>
      <c r="E191" s="13">
        <v>0</v>
      </c>
      <c r="F191" s="13">
        <v>-21859.530890000002</v>
      </c>
      <c r="G191" s="1"/>
      <c r="H191" s="1"/>
      <c r="I191" s="1"/>
      <c r="J191" s="1"/>
      <c r="K191" s="1"/>
      <c r="L191" s="1"/>
      <c r="M191" s="1"/>
      <c r="N191" s="1"/>
      <c r="O191" s="1"/>
      <c r="P191" s="1"/>
      <c r="Q191" s="1"/>
      <c r="R191" s="1"/>
      <c r="S191" s="1"/>
      <c r="T191" s="1"/>
      <c r="U191" s="1"/>
      <c r="V191" s="1"/>
      <c r="W191" s="1"/>
    </row>
    <row r="192" spans="1:23">
      <c r="A192" s="20" t="s">
        <v>185</v>
      </c>
      <c r="B192" s="13">
        <v>-22095.27045</v>
      </c>
      <c r="C192" s="13">
        <v>0</v>
      </c>
      <c r="D192" s="13">
        <v>0</v>
      </c>
      <c r="E192" s="13">
        <v>0</v>
      </c>
      <c r="F192" s="13">
        <v>-22095.27045</v>
      </c>
      <c r="G192" s="1"/>
      <c r="H192" s="1"/>
      <c r="I192" s="1"/>
      <c r="J192" s="1"/>
      <c r="K192" s="1"/>
      <c r="L192" s="1"/>
      <c r="M192" s="1"/>
      <c r="N192" s="1"/>
      <c r="O192" s="1"/>
      <c r="P192" s="1"/>
      <c r="Q192" s="1"/>
      <c r="R192" s="1"/>
      <c r="S192" s="1"/>
      <c r="T192" s="1"/>
      <c r="U192" s="1"/>
      <c r="V192" s="1"/>
      <c r="W192" s="1"/>
    </row>
    <row r="193" spans="1:23">
      <c r="A193" s="20" t="s">
        <v>186</v>
      </c>
      <c r="B193" s="13">
        <v>235.73956000000001</v>
      </c>
      <c r="C193" s="13">
        <v>0</v>
      </c>
      <c r="D193" s="13">
        <v>0</v>
      </c>
      <c r="E193" s="13">
        <v>0</v>
      </c>
      <c r="F193" s="13">
        <v>235.73956000000001</v>
      </c>
      <c r="G193" s="1"/>
      <c r="H193" s="1"/>
      <c r="I193" s="1"/>
      <c r="J193" s="1"/>
      <c r="K193" s="1"/>
      <c r="L193" s="1"/>
      <c r="M193" s="1"/>
      <c r="N193" s="1"/>
      <c r="O193" s="1"/>
      <c r="P193" s="1"/>
      <c r="Q193" s="1"/>
      <c r="R193" s="1"/>
      <c r="S193" s="1"/>
      <c r="T193" s="1"/>
      <c r="U193" s="1"/>
      <c r="V193" s="1"/>
      <c r="W193" s="1"/>
    </row>
    <row r="194" spans="1:23">
      <c r="A194" s="28" t="s">
        <v>187</v>
      </c>
      <c r="B194" s="11">
        <v>3191643.4649999999</v>
      </c>
      <c r="C194" s="11">
        <v>527409.48121</v>
      </c>
      <c r="D194" s="11">
        <v>9.5078199999999988</v>
      </c>
      <c r="E194" s="11">
        <v>0</v>
      </c>
      <c r="F194" s="11">
        <v>3719062.4540300001</v>
      </c>
      <c r="G194" s="1"/>
      <c r="H194" s="1"/>
      <c r="I194" s="1"/>
      <c r="J194" s="1"/>
      <c r="K194" s="1"/>
      <c r="L194" s="1"/>
      <c r="M194" s="1"/>
      <c r="N194" s="1"/>
      <c r="O194" s="1"/>
      <c r="P194" s="1"/>
      <c r="Q194" s="1"/>
      <c r="R194" s="1"/>
      <c r="S194" s="1"/>
      <c r="T194" s="1"/>
      <c r="U194" s="1"/>
      <c r="V194" s="1"/>
      <c r="W194" s="1"/>
    </row>
    <row r="195" spans="1:23">
      <c r="A195" s="28" t="s">
        <v>188</v>
      </c>
      <c r="B195" s="11">
        <v>46294.736170000004</v>
      </c>
      <c r="C195" s="11">
        <v>0</v>
      </c>
      <c r="D195" s="11">
        <v>0</v>
      </c>
      <c r="E195" s="11">
        <v>0</v>
      </c>
      <c r="F195" s="11">
        <v>46294.736170000004</v>
      </c>
      <c r="G195" s="1"/>
      <c r="H195" s="1"/>
      <c r="I195" s="1"/>
      <c r="J195" s="1"/>
      <c r="K195" s="1"/>
      <c r="L195" s="1"/>
      <c r="M195" s="1"/>
      <c r="N195" s="1"/>
      <c r="O195" s="1"/>
      <c r="P195" s="1"/>
      <c r="Q195" s="1"/>
      <c r="R195" s="1"/>
      <c r="S195" s="1"/>
      <c r="T195" s="1"/>
      <c r="U195" s="1"/>
      <c r="V195" s="1"/>
      <c r="W195" s="1"/>
    </row>
    <row r="196" spans="1:23">
      <c r="A196" s="29" t="s">
        <v>189</v>
      </c>
      <c r="B196" s="13">
        <v>0</v>
      </c>
      <c r="C196" s="13">
        <v>0</v>
      </c>
      <c r="D196" s="13">
        <v>0</v>
      </c>
      <c r="E196" s="13">
        <v>0</v>
      </c>
      <c r="F196" s="13">
        <v>0</v>
      </c>
      <c r="G196" s="1"/>
      <c r="H196" s="1"/>
      <c r="I196" s="1"/>
      <c r="J196" s="1"/>
      <c r="K196" s="1"/>
      <c r="L196" s="1"/>
      <c r="M196" s="1"/>
      <c r="N196" s="1"/>
      <c r="O196" s="1"/>
      <c r="P196" s="1"/>
      <c r="Q196" s="1"/>
      <c r="R196" s="1"/>
      <c r="S196" s="1"/>
      <c r="T196" s="1"/>
      <c r="U196" s="1"/>
      <c r="V196" s="1"/>
      <c r="W196" s="1"/>
    </row>
    <row r="197" spans="1:23">
      <c r="A197" s="20" t="s">
        <v>190</v>
      </c>
      <c r="B197" s="13">
        <v>0</v>
      </c>
      <c r="C197" s="13">
        <v>0</v>
      </c>
      <c r="D197" s="13">
        <v>0</v>
      </c>
      <c r="E197" s="13">
        <v>0</v>
      </c>
      <c r="F197" s="13">
        <v>0</v>
      </c>
      <c r="G197" s="1"/>
      <c r="H197" s="1"/>
      <c r="I197" s="1"/>
      <c r="J197" s="1"/>
      <c r="K197" s="1"/>
      <c r="L197" s="1"/>
      <c r="M197" s="1"/>
      <c r="N197" s="1"/>
      <c r="O197" s="1"/>
      <c r="P197" s="1"/>
      <c r="Q197" s="1"/>
      <c r="R197" s="1"/>
      <c r="S197" s="1"/>
      <c r="T197" s="1"/>
      <c r="U197" s="1"/>
      <c r="V197" s="1"/>
      <c r="W197" s="1"/>
    </row>
    <row r="198" spans="1:23">
      <c r="A198" s="20" t="s">
        <v>191</v>
      </c>
      <c r="B198" s="13">
        <v>0</v>
      </c>
      <c r="C198" s="13">
        <v>0</v>
      </c>
      <c r="D198" s="13">
        <v>0</v>
      </c>
      <c r="E198" s="13">
        <v>0</v>
      </c>
      <c r="F198" s="13">
        <v>0</v>
      </c>
      <c r="G198" s="1"/>
      <c r="H198" s="1"/>
      <c r="I198" s="1"/>
      <c r="J198" s="1"/>
      <c r="K198" s="1"/>
      <c r="L198" s="1"/>
      <c r="M198" s="1"/>
      <c r="N198" s="1"/>
      <c r="O198" s="1"/>
      <c r="P198" s="1"/>
      <c r="Q198" s="1"/>
      <c r="R198" s="1"/>
      <c r="S198" s="1"/>
      <c r="T198" s="1"/>
      <c r="U198" s="1"/>
      <c r="V198" s="1"/>
      <c r="W198" s="1"/>
    </row>
    <row r="199" spans="1:23">
      <c r="A199" s="20" t="s">
        <v>192</v>
      </c>
      <c r="B199" s="13">
        <v>0</v>
      </c>
      <c r="C199" s="13">
        <v>0</v>
      </c>
      <c r="D199" s="13">
        <v>0</v>
      </c>
      <c r="E199" s="13">
        <v>0</v>
      </c>
      <c r="F199" s="13">
        <v>0</v>
      </c>
      <c r="G199" s="1"/>
      <c r="H199" s="1"/>
      <c r="I199" s="1"/>
      <c r="J199" s="1"/>
      <c r="K199" s="1"/>
      <c r="L199" s="1"/>
      <c r="M199" s="1"/>
      <c r="N199" s="1"/>
      <c r="O199" s="1"/>
      <c r="P199" s="1"/>
      <c r="Q199" s="1"/>
      <c r="R199" s="1"/>
      <c r="S199" s="1"/>
      <c r="T199" s="1"/>
      <c r="U199" s="1"/>
      <c r="V199" s="1"/>
      <c r="W199" s="1"/>
    </row>
    <row r="200" spans="1:23">
      <c r="A200" s="20" t="s">
        <v>193</v>
      </c>
      <c r="B200" s="13">
        <v>0</v>
      </c>
      <c r="C200" s="13">
        <v>0</v>
      </c>
      <c r="D200" s="13">
        <v>0</v>
      </c>
      <c r="E200" s="13">
        <v>0</v>
      </c>
      <c r="F200" s="13">
        <v>0</v>
      </c>
      <c r="G200" s="1"/>
      <c r="H200" s="1"/>
      <c r="I200" s="1"/>
      <c r="J200" s="1"/>
      <c r="K200" s="1"/>
      <c r="L200" s="1"/>
      <c r="M200" s="1"/>
      <c r="N200" s="1"/>
      <c r="O200" s="1"/>
      <c r="P200" s="1"/>
      <c r="Q200" s="1"/>
      <c r="R200" s="1"/>
      <c r="S200" s="1"/>
      <c r="T200" s="1"/>
      <c r="U200" s="1"/>
      <c r="V200" s="1"/>
      <c r="W200" s="1"/>
    </row>
    <row r="201" spans="1:23">
      <c r="A201" s="20" t="s">
        <v>194</v>
      </c>
      <c r="B201" s="13">
        <v>0</v>
      </c>
      <c r="C201" s="13">
        <v>0</v>
      </c>
      <c r="D201" s="13">
        <v>0</v>
      </c>
      <c r="E201" s="13">
        <v>0</v>
      </c>
      <c r="F201" s="13">
        <v>0</v>
      </c>
      <c r="G201" s="1"/>
      <c r="H201" s="1"/>
      <c r="I201" s="1"/>
      <c r="J201" s="1"/>
      <c r="K201" s="1"/>
      <c r="L201" s="1"/>
      <c r="M201" s="1"/>
      <c r="N201" s="1"/>
      <c r="O201" s="1"/>
      <c r="P201" s="1"/>
      <c r="Q201" s="1"/>
      <c r="R201" s="1"/>
      <c r="S201" s="1"/>
      <c r="T201" s="1"/>
      <c r="U201" s="1"/>
      <c r="V201" s="1"/>
      <c r="W201" s="1"/>
    </row>
    <row r="202" spans="1:23">
      <c r="A202" s="27" t="s">
        <v>195</v>
      </c>
      <c r="B202" s="13">
        <v>44460.914539999998</v>
      </c>
      <c r="C202" s="13">
        <v>0</v>
      </c>
      <c r="D202" s="13">
        <v>0</v>
      </c>
      <c r="E202" s="13">
        <v>0</v>
      </c>
      <c r="F202" s="13">
        <v>44460.914539999998</v>
      </c>
      <c r="G202" s="1"/>
      <c r="H202" s="1"/>
      <c r="I202" s="1"/>
      <c r="J202" s="1"/>
      <c r="K202" s="1"/>
      <c r="L202" s="1"/>
      <c r="M202" s="1"/>
      <c r="N202" s="1"/>
      <c r="O202" s="1"/>
      <c r="P202" s="1"/>
      <c r="Q202" s="1"/>
      <c r="R202" s="1"/>
      <c r="S202" s="1"/>
      <c r="T202" s="1"/>
      <c r="U202" s="1"/>
      <c r="V202" s="1"/>
      <c r="W202" s="1"/>
    </row>
    <row r="203" spans="1:23">
      <c r="A203" s="20" t="s">
        <v>196</v>
      </c>
      <c r="B203" s="13">
        <v>0</v>
      </c>
      <c r="C203" s="13">
        <v>0</v>
      </c>
      <c r="D203" s="13">
        <v>0</v>
      </c>
      <c r="E203" s="13">
        <v>0</v>
      </c>
      <c r="F203" s="13">
        <v>0</v>
      </c>
      <c r="G203" s="1"/>
      <c r="H203" s="1"/>
      <c r="I203" s="1"/>
      <c r="J203" s="1"/>
      <c r="K203" s="1"/>
      <c r="L203" s="1"/>
      <c r="M203" s="1"/>
      <c r="N203" s="1"/>
      <c r="O203" s="1"/>
      <c r="P203" s="1"/>
      <c r="Q203" s="1"/>
      <c r="R203" s="1"/>
      <c r="S203" s="1"/>
      <c r="T203" s="1"/>
      <c r="U203" s="1"/>
      <c r="V203" s="1"/>
      <c r="W203" s="1"/>
    </row>
    <row r="204" spans="1:23">
      <c r="A204" s="20" t="s">
        <v>197</v>
      </c>
      <c r="B204" s="13">
        <v>0</v>
      </c>
      <c r="C204" s="13">
        <v>0</v>
      </c>
      <c r="D204" s="13">
        <v>0</v>
      </c>
      <c r="E204" s="13">
        <v>0</v>
      </c>
      <c r="F204" s="13">
        <v>0</v>
      </c>
      <c r="G204" s="1"/>
      <c r="H204" s="1"/>
      <c r="I204" s="1"/>
      <c r="J204" s="1"/>
      <c r="K204" s="1"/>
      <c r="L204" s="1"/>
      <c r="M204" s="1"/>
      <c r="N204" s="1"/>
      <c r="O204" s="1"/>
      <c r="P204" s="1"/>
      <c r="Q204" s="1"/>
      <c r="R204" s="1"/>
      <c r="S204" s="1"/>
      <c r="T204" s="1"/>
      <c r="U204" s="1"/>
      <c r="V204" s="1"/>
      <c r="W204" s="1"/>
    </row>
    <row r="205" spans="1:23">
      <c r="A205" s="14" t="s">
        <v>198</v>
      </c>
      <c r="B205" s="13">
        <v>24400.293690000002</v>
      </c>
      <c r="C205" s="13">
        <v>0</v>
      </c>
      <c r="D205" s="13">
        <v>0</v>
      </c>
      <c r="E205" s="13">
        <v>0</v>
      </c>
      <c r="F205" s="13">
        <v>24400.293690000002</v>
      </c>
      <c r="G205" s="1"/>
      <c r="H205" s="1"/>
      <c r="I205" s="1"/>
      <c r="J205" s="1"/>
      <c r="K205" s="1"/>
      <c r="L205" s="1"/>
      <c r="M205" s="1"/>
      <c r="N205" s="1"/>
      <c r="O205" s="1"/>
      <c r="P205" s="1"/>
      <c r="Q205" s="1"/>
      <c r="R205" s="1"/>
      <c r="S205" s="1"/>
      <c r="T205" s="1"/>
      <c r="U205" s="1"/>
      <c r="V205" s="1"/>
      <c r="W205" s="1"/>
    </row>
    <row r="206" spans="1:23">
      <c r="A206" s="20" t="s">
        <v>199</v>
      </c>
      <c r="B206" s="13">
        <v>0</v>
      </c>
      <c r="C206" s="13">
        <v>0</v>
      </c>
      <c r="D206" s="13">
        <v>0</v>
      </c>
      <c r="E206" s="13">
        <v>0</v>
      </c>
      <c r="F206" s="13">
        <v>0</v>
      </c>
      <c r="G206" s="1"/>
      <c r="H206" s="1"/>
      <c r="I206" s="1"/>
      <c r="J206" s="1"/>
      <c r="K206" s="1"/>
      <c r="L206" s="1"/>
      <c r="M206" s="1"/>
      <c r="N206" s="1"/>
      <c r="O206" s="1"/>
      <c r="P206" s="1"/>
      <c r="Q206" s="1"/>
      <c r="R206" s="1"/>
      <c r="S206" s="1"/>
      <c r="T206" s="1"/>
      <c r="U206" s="1"/>
      <c r="V206" s="1"/>
      <c r="W206" s="1"/>
    </row>
    <row r="207" spans="1:23">
      <c r="A207" s="20" t="s">
        <v>200</v>
      </c>
      <c r="B207" s="13">
        <v>20060.620850000003</v>
      </c>
      <c r="C207" s="13">
        <v>0</v>
      </c>
      <c r="D207" s="13">
        <v>0</v>
      </c>
      <c r="E207" s="13">
        <v>0</v>
      </c>
      <c r="F207" s="13">
        <v>20060.620850000003</v>
      </c>
      <c r="G207" s="1"/>
      <c r="H207" s="1"/>
      <c r="I207" s="1"/>
      <c r="J207" s="1"/>
      <c r="K207" s="1"/>
      <c r="L207" s="1"/>
      <c r="M207" s="1"/>
      <c r="N207" s="1"/>
      <c r="O207" s="1"/>
      <c r="P207" s="1"/>
      <c r="Q207" s="1"/>
      <c r="R207" s="1"/>
      <c r="S207" s="1"/>
      <c r="T207" s="1"/>
      <c r="U207" s="1"/>
      <c r="V207" s="1"/>
      <c r="W207" s="1"/>
    </row>
    <row r="208" spans="1:23">
      <c r="A208" s="27" t="s">
        <v>201</v>
      </c>
      <c r="B208" s="13">
        <v>0</v>
      </c>
      <c r="C208" s="13">
        <v>0</v>
      </c>
      <c r="D208" s="13">
        <v>0</v>
      </c>
      <c r="E208" s="13">
        <v>0</v>
      </c>
      <c r="F208" s="13">
        <v>0</v>
      </c>
      <c r="G208" s="1"/>
      <c r="H208" s="1"/>
      <c r="I208" s="1"/>
      <c r="J208" s="1"/>
      <c r="K208" s="1"/>
      <c r="L208" s="1"/>
      <c r="M208" s="1"/>
      <c r="N208" s="1"/>
      <c r="O208" s="1"/>
      <c r="P208" s="1"/>
      <c r="Q208" s="1"/>
      <c r="R208" s="1"/>
      <c r="S208" s="1"/>
      <c r="T208" s="1"/>
      <c r="U208" s="1"/>
      <c r="V208" s="1"/>
      <c r="W208" s="1"/>
    </row>
    <row r="209" spans="1:23">
      <c r="A209" s="27" t="s">
        <v>202</v>
      </c>
      <c r="B209" s="13">
        <v>1833.8216299999999</v>
      </c>
      <c r="C209" s="13">
        <v>0</v>
      </c>
      <c r="D209" s="13">
        <v>0</v>
      </c>
      <c r="E209" s="13">
        <v>0</v>
      </c>
      <c r="F209" s="13">
        <v>1833.8216299999999</v>
      </c>
      <c r="G209" s="1"/>
      <c r="H209" s="1"/>
      <c r="I209" s="1"/>
      <c r="J209" s="1"/>
      <c r="K209" s="1"/>
      <c r="L209" s="1"/>
      <c r="M209" s="1"/>
      <c r="N209" s="1"/>
      <c r="O209" s="1"/>
      <c r="P209" s="1"/>
      <c r="Q209" s="1"/>
      <c r="R209" s="1"/>
      <c r="S209" s="1"/>
      <c r="T209" s="1"/>
      <c r="U209" s="1"/>
      <c r="V209" s="1"/>
      <c r="W209" s="1"/>
    </row>
    <row r="210" spans="1:23">
      <c r="A210" s="20" t="s">
        <v>203</v>
      </c>
      <c r="B210" s="13">
        <v>0</v>
      </c>
      <c r="C210" s="13">
        <v>0</v>
      </c>
      <c r="D210" s="13">
        <v>0</v>
      </c>
      <c r="E210" s="13">
        <v>0</v>
      </c>
      <c r="F210" s="13">
        <v>0</v>
      </c>
      <c r="G210" s="1"/>
      <c r="H210" s="1"/>
      <c r="I210" s="1"/>
      <c r="J210" s="1"/>
      <c r="K210" s="1"/>
      <c r="L210" s="1"/>
      <c r="M210" s="1"/>
      <c r="N210" s="1"/>
      <c r="O210" s="1"/>
      <c r="P210" s="1"/>
      <c r="Q210" s="1"/>
      <c r="R210" s="1"/>
      <c r="S210" s="1"/>
      <c r="T210" s="1"/>
      <c r="U210" s="1"/>
      <c r="V210" s="1"/>
      <c r="W210" s="1"/>
    </row>
    <row r="211" spans="1:23">
      <c r="A211" s="20" t="s">
        <v>204</v>
      </c>
      <c r="B211" s="13">
        <v>1833.8216299999999</v>
      </c>
      <c r="C211" s="13">
        <v>0</v>
      </c>
      <c r="D211" s="13">
        <v>0</v>
      </c>
      <c r="E211" s="13">
        <v>0</v>
      </c>
      <c r="F211" s="13">
        <v>1833.8216299999999</v>
      </c>
      <c r="G211" s="1"/>
      <c r="H211" s="1"/>
      <c r="I211" s="1"/>
      <c r="J211" s="1"/>
      <c r="K211" s="1"/>
      <c r="L211" s="1"/>
      <c r="M211" s="1"/>
      <c r="N211" s="1"/>
      <c r="O211" s="1"/>
      <c r="P211" s="1"/>
      <c r="Q211" s="1"/>
      <c r="R211" s="1"/>
      <c r="S211" s="1"/>
      <c r="T211" s="1"/>
      <c r="U211" s="1"/>
      <c r="V211" s="1"/>
      <c r="W211" s="1"/>
    </row>
    <row r="212" spans="1:23">
      <c r="A212" s="20" t="s">
        <v>205</v>
      </c>
      <c r="B212" s="13">
        <v>0</v>
      </c>
      <c r="C212" s="13">
        <v>0</v>
      </c>
      <c r="D212" s="13">
        <v>0</v>
      </c>
      <c r="E212" s="13">
        <v>0</v>
      </c>
      <c r="F212" s="13">
        <v>0</v>
      </c>
      <c r="G212" s="1"/>
      <c r="H212" s="1"/>
      <c r="I212" s="1"/>
      <c r="J212" s="1"/>
      <c r="K212" s="1"/>
      <c r="L212" s="1"/>
      <c r="M212" s="1"/>
      <c r="N212" s="1"/>
      <c r="O212" s="1"/>
      <c r="P212" s="1"/>
      <c r="Q212" s="1"/>
      <c r="R212" s="1"/>
      <c r="S212" s="1"/>
      <c r="T212" s="1"/>
      <c r="U212" s="1"/>
      <c r="V212" s="1"/>
      <c r="W212" s="1"/>
    </row>
    <row r="213" spans="1:23">
      <c r="A213" s="20" t="s">
        <v>206</v>
      </c>
      <c r="B213" s="13">
        <v>0</v>
      </c>
      <c r="C213" s="13">
        <v>0</v>
      </c>
      <c r="D213" s="13">
        <v>0</v>
      </c>
      <c r="E213" s="13">
        <v>0</v>
      </c>
      <c r="F213" s="13">
        <v>0</v>
      </c>
      <c r="G213" s="1"/>
      <c r="H213" s="1"/>
      <c r="I213" s="1"/>
      <c r="J213" s="1"/>
      <c r="K213" s="1"/>
      <c r="L213" s="1"/>
      <c r="M213" s="1"/>
      <c r="N213" s="1"/>
      <c r="O213" s="1"/>
      <c r="P213" s="1"/>
      <c r="Q213" s="1"/>
      <c r="R213" s="1"/>
      <c r="S213" s="1"/>
      <c r="T213" s="1"/>
      <c r="U213" s="1"/>
      <c r="V213" s="1"/>
      <c r="W213" s="1"/>
    </row>
    <row r="214" spans="1:23">
      <c r="A214" s="27" t="s">
        <v>207</v>
      </c>
      <c r="B214" s="13">
        <v>0</v>
      </c>
      <c r="C214" s="13">
        <v>0</v>
      </c>
      <c r="D214" s="13">
        <v>0</v>
      </c>
      <c r="E214" s="13">
        <v>0</v>
      </c>
      <c r="F214" s="13">
        <v>0</v>
      </c>
      <c r="G214" s="1"/>
      <c r="H214" s="1"/>
      <c r="I214" s="1"/>
      <c r="J214" s="1"/>
      <c r="K214" s="1"/>
      <c r="L214" s="1"/>
      <c r="M214" s="1"/>
      <c r="N214" s="1"/>
      <c r="O214" s="1"/>
      <c r="P214" s="1"/>
      <c r="Q214" s="1"/>
      <c r="R214" s="1"/>
      <c r="S214" s="1"/>
      <c r="T214" s="1"/>
      <c r="U214" s="1"/>
      <c r="V214" s="1"/>
      <c r="W214" s="1"/>
    </row>
    <row r="215" spans="1:23">
      <c r="A215" s="18" t="s">
        <v>208</v>
      </c>
      <c r="B215" s="11">
        <v>821457.30562999996</v>
      </c>
      <c r="C215" s="11">
        <v>6855256.5584199997</v>
      </c>
      <c r="D215" s="11">
        <v>1017.53784</v>
      </c>
      <c r="E215" s="11">
        <v>0</v>
      </c>
      <c r="F215" s="11">
        <v>7677731.4018900003</v>
      </c>
      <c r="G215" s="1"/>
      <c r="H215" s="1"/>
      <c r="I215" s="1"/>
      <c r="J215" s="1"/>
      <c r="K215" s="1"/>
      <c r="L215" s="1"/>
      <c r="M215" s="1"/>
      <c r="N215" s="1"/>
      <c r="O215" s="1"/>
      <c r="P215" s="1"/>
      <c r="Q215" s="1"/>
      <c r="R215" s="1"/>
      <c r="S215" s="1"/>
      <c r="T215" s="1"/>
      <c r="U215" s="1"/>
      <c r="V215" s="1"/>
      <c r="W215" s="1"/>
    </row>
    <row r="216" spans="1:23">
      <c r="A216" s="27" t="s">
        <v>209</v>
      </c>
      <c r="B216" s="13">
        <v>0</v>
      </c>
      <c r="C216" s="13">
        <v>0</v>
      </c>
      <c r="D216" s="13">
        <v>0</v>
      </c>
      <c r="E216" s="13">
        <v>0</v>
      </c>
      <c r="F216" s="13">
        <v>0</v>
      </c>
      <c r="G216" s="1"/>
      <c r="H216" s="1"/>
      <c r="I216" s="1"/>
      <c r="J216" s="1"/>
      <c r="K216" s="1"/>
      <c r="L216" s="1"/>
      <c r="M216" s="1"/>
      <c r="N216" s="1"/>
      <c r="O216" s="1"/>
      <c r="P216" s="1"/>
      <c r="Q216" s="1"/>
      <c r="R216" s="1"/>
      <c r="S216" s="1"/>
      <c r="T216" s="1"/>
      <c r="U216" s="1"/>
      <c r="V216" s="1"/>
      <c r="W216" s="1"/>
    </row>
    <row r="217" spans="1:23">
      <c r="A217" s="20" t="s">
        <v>210</v>
      </c>
      <c r="B217" s="13">
        <v>0</v>
      </c>
      <c r="C217" s="13">
        <v>0</v>
      </c>
      <c r="D217" s="13">
        <v>0</v>
      </c>
      <c r="E217" s="13">
        <v>0</v>
      </c>
      <c r="F217" s="13">
        <v>0</v>
      </c>
      <c r="G217" s="1"/>
      <c r="H217" s="1"/>
      <c r="I217" s="1"/>
      <c r="J217" s="1"/>
      <c r="K217" s="1"/>
      <c r="L217" s="1"/>
      <c r="M217" s="1"/>
      <c r="N217" s="1"/>
      <c r="O217" s="1"/>
      <c r="P217" s="1"/>
      <c r="Q217" s="1"/>
      <c r="R217" s="1"/>
      <c r="S217" s="1"/>
      <c r="T217" s="1"/>
      <c r="U217" s="1"/>
      <c r="V217" s="1"/>
      <c r="W217" s="1"/>
    </row>
    <row r="218" spans="1:23">
      <c r="A218" s="20" t="s">
        <v>211</v>
      </c>
      <c r="B218" s="13">
        <v>0</v>
      </c>
      <c r="C218" s="13">
        <v>0</v>
      </c>
      <c r="D218" s="13">
        <v>0</v>
      </c>
      <c r="E218" s="13">
        <v>0</v>
      </c>
      <c r="F218" s="13">
        <v>0</v>
      </c>
      <c r="G218" s="1"/>
      <c r="H218" s="1"/>
      <c r="I218" s="1"/>
      <c r="J218" s="1"/>
      <c r="K218" s="1"/>
      <c r="L218" s="1"/>
      <c r="M218" s="1"/>
      <c r="N218" s="1"/>
      <c r="O218" s="1"/>
      <c r="P218" s="1"/>
      <c r="Q218" s="1"/>
      <c r="R218" s="1"/>
      <c r="S218" s="1"/>
      <c r="T218" s="1"/>
      <c r="U218" s="1"/>
      <c r="V218" s="1"/>
      <c r="W218" s="1"/>
    </row>
    <row r="219" spans="1:23">
      <c r="A219" s="20" t="s">
        <v>212</v>
      </c>
      <c r="B219" s="13">
        <v>0</v>
      </c>
      <c r="C219" s="13">
        <v>0</v>
      </c>
      <c r="D219" s="13">
        <v>0</v>
      </c>
      <c r="E219" s="13">
        <v>0</v>
      </c>
      <c r="F219" s="13">
        <v>0</v>
      </c>
      <c r="G219" s="1"/>
      <c r="H219" s="1"/>
      <c r="I219" s="1"/>
      <c r="J219" s="1"/>
      <c r="K219" s="1"/>
      <c r="L219" s="1"/>
      <c r="M219" s="1"/>
      <c r="N219" s="1"/>
      <c r="O219" s="1"/>
      <c r="P219" s="1"/>
      <c r="Q219" s="1"/>
      <c r="R219" s="1"/>
      <c r="S219" s="1"/>
      <c r="T219" s="1"/>
      <c r="U219" s="1"/>
      <c r="V219" s="1"/>
      <c r="W219" s="1"/>
    </row>
    <row r="220" spans="1:23">
      <c r="A220" s="27" t="s">
        <v>213</v>
      </c>
      <c r="B220" s="13">
        <v>0</v>
      </c>
      <c r="C220" s="13">
        <v>144.54445999999999</v>
      </c>
      <c r="D220" s="13">
        <v>0</v>
      </c>
      <c r="E220" s="13">
        <v>0</v>
      </c>
      <c r="F220" s="13">
        <v>144.54445999999999</v>
      </c>
      <c r="G220" s="1"/>
      <c r="H220" s="1"/>
      <c r="I220" s="1"/>
      <c r="J220" s="1"/>
      <c r="K220" s="1"/>
      <c r="L220" s="1"/>
      <c r="M220" s="1"/>
      <c r="N220" s="1"/>
      <c r="O220" s="1"/>
      <c r="P220" s="1"/>
      <c r="Q220" s="1"/>
      <c r="R220" s="1"/>
      <c r="S220" s="1"/>
      <c r="T220" s="1"/>
      <c r="U220" s="1"/>
      <c r="V220" s="1"/>
      <c r="W220" s="1"/>
    </row>
    <row r="221" spans="1:23">
      <c r="A221" s="20" t="s">
        <v>214</v>
      </c>
      <c r="B221" s="13">
        <v>0</v>
      </c>
      <c r="C221" s="13">
        <v>0</v>
      </c>
      <c r="D221" s="13">
        <v>0</v>
      </c>
      <c r="E221" s="13">
        <v>0</v>
      </c>
      <c r="F221" s="13">
        <v>0</v>
      </c>
      <c r="G221" s="1"/>
      <c r="H221" s="1"/>
      <c r="I221" s="1"/>
      <c r="J221" s="1"/>
      <c r="K221" s="1"/>
      <c r="L221" s="1"/>
      <c r="M221" s="1"/>
      <c r="N221" s="1"/>
      <c r="O221" s="1"/>
      <c r="P221" s="1"/>
      <c r="Q221" s="1"/>
      <c r="R221" s="1"/>
      <c r="S221" s="1"/>
      <c r="T221" s="1"/>
      <c r="U221" s="1"/>
      <c r="V221" s="1"/>
      <c r="W221" s="1"/>
    </row>
    <row r="222" spans="1:23">
      <c r="A222" s="20" t="s">
        <v>215</v>
      </c>
      <c r="B222" s="13">
        <v>0</v>
      </c>
      <c r="C222" s="13">
        <v>144.54445999999999</v>
      </c>
      <c r="D222" s="13">
        <v>0</v>
      </c>
      <c r="E222" s="13">
        <v>0</v>
      </c>
      <c r="F222" s="13">
        <v>144.54445999999999</v>
      </c>
      <c r="G222" s="1"/>
      <c r="H222" s="1"/>
      <c r="I222" s="1"/>
      <c r="J222" s="1"/>
      <c r="K222" s="1"/>
      <c r="L222" s="1"/>
      <c r="M222" s="1"/>
      <c r="N222" s="1"/>
      <c r="O222" s="1"/>
      <c r="P222" s="1"/>
      <c r="Q222" s="1"/>
      <c r="R222" s="1"/>
      <c r="S222" s="1"/>
      <c r="T222" s="1"/>
      <c r="U222" s="1"/>
      <c r="V222" s="1"/>
      <c r="W222" s="1"/>
    </row>
    <row r="223" spans="1:23">
      <c r="A223" s="20" t="s">
        <v>216</v>
      </c>
      <c r="B223" s="13">
        <v>0</v>
      </c>
      <c r="C223" s="13">
        <v>0</v>
      </c>
      <c r="D223" s="13">
        <v>0</v>
      </c>
      <c r="E223" s="13">
        <v>0</v>
      </c>
      <c r="F223" s="13">
        <v>0</v>
      </c>
      <c r="G223" s="1"/>
      <c r="H223" s="1"/>
      <c r="I223" s="1"/>
      <c r="J223" s="1"/>
      <c r="K223" s="1"/>
      <c r="L223" s="1"/>
      <c r="M223" s="1"/>
      <c r="N223" s="1"/>
      <c r="O223" s="1"/>
      <c r="P223" s="1"/>
      <c r="Q223" s="1"/>
      <c r="R223" s="1"/>
      <c r="S223" s="1"/>
      <c r="T223" s="1"/>
      <c r="U223" s="1"/>
      <c r="V223" s="1"/>
      <c r="W223" s="1"/>
    </row>
    <row r="224" spans="1:23">
      <c r="A224" s="21" t="s">
        <v>217</v>
      </c>
      <c r="B224" s="13">
        <v>0</v>
      </c>
      <c r="C224" s="13">
        <v>0</v>
      </c>
      <c r="D224" s="13">
        <v>0</v>
      </c>
      <c r="E224" s="13">
        <v>0</v>
      </c>
      <c r="F224" s="13">
        <v>0</v>
      </c>
      <c r="G224" s="1"/>
      <c r="H224" s="1"/>
      <c r="I224" s="1"/>
      <c r="J224" s="1"/>
      <c r="K224" s="1"/>
      <c r="L224" s="1"/>
      <c r="M224" s="1"/>
      <c r="N224" s="1"/>
      <c r="O224" s="1"/>
      <c r="P224" s="1"/>
      <c r="Q224" s="1"/>
      <c r="R224" s="1"/>
      <c r="S224" s="1"/>
      <c r="T224" s="1"/>
      <c r="U224" s="1"/>
      <c r="V224" s="1"/>
      <c r="W224" s="1"/>
    </row>
    <row r="225" spans="1:23">
      <c r="A225" s="20" t="s">
        <v>218</v>
      </c>
      <c r="B225" s="13">
        <v>0</v>
      </c>
      <c r="C225" s="13">
        <v>0</v>
      </c>
      <c r="D225" s="13">
        <v>0</v>
      </c>
      <c r="E225" s="13">
        <v>0</v>
      </c>
      <c r="F225" s="13">
        <v>0</v>
      </c>
      <c r="G225" s="1"/>
      <c r="H225" s="1"/>
      <c r="I225" s="1"/>
      <c r="J225" s="1"/>
      <c r="K225" s="1"/>
      <c r="L225" s="1"/>
      <c r="M225" s="1"/>
      <c r="N225" s="1"/>
      <c r="O225" s="1"/>
      <c r="P225" s="1"/>
      <c r="Q225" s="1"/>
      <c r="R225" s="1"/>
      <c r="S225" s="1"/>
      <c r="T225" s="1"/>
      <c r="U225" s="1"/>
      <c r="V225" s="1"/>
      <c r="W225" s="1"/>
    </row>
    <row r="226" spans="1:23">
      <c r="A226" s="27" t="s">
        <v>219</v>
      </c>
      <c r="B226" s="13">
        <v>0</v>
      </c>
      <c r="C226" s="13">
        <v>0</v>
      </c>
      <c r="D226" s="13">
        <v>0</v>
      </c>
      <c r="E226" s="13">
        <v>0</v>
      </c>
      <c r="F226" s="13">
        <v>0</v>
      </c>
      <c r="G226" s="1"/>
      <c r="H226" s="1"/>
      <c r="I226" s="1"/>
      <c r="J226" s="1"/>
      <c r="K226" s="1"/>
      <c r="L226" s="1"/>
      <c r="M226" s="1"/>
      <c r="N226" s="1"/>
      <c r="O226" s="1"/>
      <c r="P226" s="1"/>
      <c r="Q226" s="1"/>
      <c r="R226" s="1"/>
      <c r="S226" s="1"/>
      <c r="T226" s="1"/>
      <c r="U226" s="1"/>
      <c r="V226" s="1"/>
      <c r="W226" s="1"/>
    </row>
    <row r="227" spans="1:23">
      <c r="A227" s="20" t="s">
        <v>220</v>
      </c>
      <c r="B227" s="13">
        <v>0</v>
      </c>
      <c r="C227" s="13">
        <v>0</v>
      </c>
      <c r="D227" s="13">
        <v>0</v>
      </c>
      <c r="E227" s="13">
        <v>0</v>
      </c>
      <c r="F227" s="13">
        <v>0</v>
      </c>
      <c r="G227" s="1"/>
      <c r="H227" s="1"/>
      <c r="I227" s="1"/>
      <c r="J227" s="1"/>
      <c r="K227" s="1"/>
      <c r="L227" s="1"/>
      <c r="M227" s="1"/>
      <c r="N227" s="1"/>
      <c r="O227" s="1"/>
      <c r="P227" s="1"/>
      <c r="Q227" s="1"/>
      <c r="R227" s="1"/>
      <c r="S227" s="1"/>
      <c r="T227" s="1"/>
      <c r="U227" s="1"/>
      <c r="V227" s="1"/>
      <c r="W227" s="1"/>
    </row>
    <row r="228" spans="1:23">
      <c r="A228" s="20" t="s">
        <v>221</v>
      </c>
      <c r="B228" s="13">
        <v>0</v>
      </c>
      <c r="C228" s="13">
        <v>0</v>
      </c>
      <c r="D228" s="13">
        <v>0</v>
      </c>
      <c r="E228" s="13">
        <v>0</v>
      </c>
      <c r="F228" s="13">
        <v>0</v>
      </c>
      <c r="G228" s="1"/>
      <c r="H228" s="1"/>
      <c r="I228" s="1"/>
      <c r="J228" s="1"/>
      <c r="K228" s="1"/>
      <c r="L228" s="1"/>
      <c r="M228" s="1"/>
      <c r="N228" s="1"/>
      <c r="O228" s="1"/>
      <c r="P228" s="1"/>
      <c r="Q228" s="1"/>
      <c r="R228" s="1"/>
      <c r="S228" s="1"/>
      <c r="T228" s="1"/>
      <c r="U228" s="1"/>
      <c r="V228" s="1"/>
      <c r="W228" s="1"/>
    </row>
    <row r="229" spans="1:23">
      <c r="A229" s="27" t="s">
        <v>222</v>
      </c>
      <c r="B229" s="13">
        <v>0</v>
      </c>
      <c r="C229" s="13">
        <v>0</v>
      </c>
      <c r="D229" s="13">
        <v>0</v>
      </c>
      <c r="E229" s="13">
        <v>0</v>
      </c>
      <c r="F229" s="13">
        <v>0</v>
      </c>
      <c r="G229" s="1"/>
      <c r="H229" s="1"/>
      <c r="I229" s="1"/>
      <c r="J229" s="1"/>
      <c r="K229" s="1"/>
      <c r="L229" s="1"/>
      <c r="M229" s="1"/>
      <c r="N229" s="1"/>
      <c r="O229" s="1"/>
      <c r="P229" s="1"/>
      <c r="Q229" s="1"/>
      <c r="R229" s="1"/>
      <c r="S229" s="1"/>
      <c r="T229" s="1"/>
      <c r="U229" s="1"/>
      <c r="V229" s="1"/>
      <c r="W229" s="1"/>
    </row>
    <row r="230" spans="1:23">
      <c r="A230" s="20" t="s">
        <v>223</v>
      </c>
      <c r="B230" s="13">
        <v>0</v>
      </c>
      <c r="C230" s="13">
        <v>0</v>
      </c>
      <c r="D230" s="13">
        <v>0</v>
      </c>
      <c r="E230" s="13">
        <v>0</v>
      </c>
      <c r="F230" s="13">
        <v>0</v>
      </c>
      <c r="G230" s="1"/>
      <c r="H230" s="1"/>
      <c r="I230" s="1"/>
      <c r="J230" s="1"/>
      <c r="K230" s="1"/>
      <c r="L230" s="1"/>
      <c r="M230" s="1"/>
      <c r="N230" s="1"/>
      <c r="O230" s="1"/>
      <c r="P230" s="1"/>
      <c r="Q230" s="1"/>
      <c r="R230" s="1"/>
      <c r="S230" s="1"/>
      <c r="T230" s="1"/>
      <c r="U230" s="1"/>
      <c r="V230" s="1"/>
      <c r="W230" s="1"/>
    </row>
    <row r="231" spans="1:23">
      <c r="A231" s="20" t="s">
        <v>224</v>
      </c>
      <c r="B231" s="13">
        <v>0</v>
      </c>
      <c r="C231" s="13">
        <v>0</v>
      </c>
      <c r="D231" s="13">
        <v>0</v>
      </c>
      <c r="E231" s="13">
        <v>0</v>
      </c>
      <c r="F231" s="13">
        <v>0</v>
      </c>
      <c r="G231" s="1"/>
      <c r="H231" s="1"/>
      <c r="I231" s="1"/>
      <c r="J231" s="1"/>
      <c r="K231" s="1"/>
      <c r="L231" s="1"/>
      <c r="M231" s="1"/>
      <c r="N231" s="1"/>
      <c r="O231" s="1"/>
      <c r="P231" s="1"/>
      <c r="Q231" s="1"/>
      <c r="R231" s="1"/>
      <c r="S231" s="1"/>
      <c r="T231" s="1"/>
      <c r="U231" s="1"/>
      <c r="V231" s="1"/>
      <c r="W231" s="1"/>
    </row>
    <row r="232" spans="1:23">
      <c r="A232" s="27" t="s">
        <v>225</v>
      </c>
      <c r="B232" s="13">
        <v>757769.92921000009</v>
      </c>
      <c r="C232" s="13">
        <v>4846608.4529799996</v>
      </c>
      <c r="D232" s="13">
        <v>0</v>
      </c>
      <c r="E232" s="13">
        <v>0</v>
      </c>
      <c r="F232" s="13">
        <v>5604378.3821899993</v>
      </c>
      <c r="G232" s="1"/>
      <c r="H232" s="1"/>
      <c r="I232" s="1"/>
      <c r="J232" s="1"/>
      <c r="K232" s="1"/>
      <c r="L232" s="1"/>
      <c r="M232" s="1"/>
      <c r="N232" s="1"/>
      <c r="O232" s="1"/>
      <c r="P232" s="1"/>
      <c r="Q232" s="1"/>
      <c r="R232" s="1"/>
      <c r="S232" s="1"/>
      <c r="T232" s="1"/>
      <c r="U232" s="1"/>
      <c r="V232" s="1"/>
      <c r="W232" s="1"/>
    </row>
    <row r="233" spans="1:23">
      <c r="A233" s="20" t="s">
        <v>226</v>
      </c>
      <c r="B233" s="13">
        <v>704743.27195000008</v>
      </c>
      <c r="C233" s="13">
        <v>4831434.2156999996</v>
      </c>
      <c r="D233" s="13">
        <v>0</v>
      </c>
      <c r="E233" s="13">
        <v>0</v>
      </c>
      <c r="F233" s="13">
        <v>5536177.4876499996</v>
      </c>
      <c r="G233" s="1"/>
      <c r="H233" s="1"/>
      <c r="I233" s="1"/>
      <c r="J233" s="1"/>
      <c r="K233" s="1"/>
      <c r="L233" s="1"/>
      <c r="M233" s="1"/>
      <c r="N233" s="1"/>
      <c r="O233" s="1"/>
      <c r="P233" s="1"/>
      <c r="Q233" s="1"/>
      <c r="R233" s="1"/>
      <c r="S233" s="1"/>
      <c r="T233" s="1"/>
      <c r="U233" s="1"/>
      <c r="V233" s="1"/>
      <c r="W233" s="1"/>
    </row>
    <row r="234" spans="1:23">
      <c r="A234" s="20" t="s">
        <v>227</v>
      </c>
      <c r="B234" s="13">
        <v>0</v>
      </c>
      <c r="C234" s="13">
        <v>0</v>
      </c>
      <c r="D234" s="13">
        <v>0</v>
      </c>
      <c r="E234" s="13">
        <v>0</v>
      </c>
      <c r="F234" s="13">
        <v>0</v>
      </c>
      <c r="G234" s="1"/>
      <c r="H234" s="1"/>
      <c r="I234" s="1"/>
      <c r="J234" s="1"/>
      <c r="K234" s="1"/>
      <c r="L234" s="1"/>
      <c r="M234" s="1"/>
      <c r="N234" s="1"/>
      <c r="O234" s="1"/>
      <c r="P234" s="1"/>
      <c r="Q234" s="1"/>
      <c r="R234" s="1"/>
      <c r="S234" s="1"/>
      <c r="T234" s="1"/>
      <c r="U234" s="1"/>
      <c r="V234" s="1"/>
      <c r="W234" s="1"/>
    </row>
    <row r="235" spans="1:23">
      <c r="A235" s="20" t="s">
        <v>228</v>
      </c>
      <c r="B235" s="13">
        <v>0</v>
      </c>
      <c r="C235" s="13">
        <v>10454.818359999999</v>
      </c>
      <c r="D235" s="13">
        <v>0</v>
      </c>
      <c r="E235" s="13">
        <v>0</v>
      </c>
      <c r="F235" s="13">
        <v>10454.818359999999</v>
      </c>
      <c r="G235" s="1"/>
      <c r="H235" s="1"/>
      <c r="I235" s="1"/>
      <c r="J235" s="1"/>
      <c r="K235" s="1"/>
      <c r="L235" s="1"/>
      <c r="M235" s="1"/>
      <c r="N235" s="1"/>
      <c r="O235" s="1"/>
      <c r="P235" s="1"/>
      <c r="Q235" s="1"/>
      <c r="R235" s="1"/>
      <c r="S235" s="1"/>
      <c r="T235" s="1"/>
      <c r="U235" s="1"/>
      <c r="V235" s="1"/>
      <c r="W235" s="1"/>
    </row>
    <row r="236" spans="1:23">
      <c r="A236" s="20" t="s">
        <v>229</v>
      </c>
      <c r="B236" s="13">
        <v>0</v>
      </c>
      <c r="C236" s="13">
        <v>0</v>
      </c>
      <c r="D236" s="13">
        <v>0</v>
      </c>
      <c r="E236" s="13">
        <v>0</v>
      </c>
      <c r="F236" s="13">
        <v>0</v>
      </c>
      <c r="G236" s="1"/>
      <c r="H236" s="1"/>
      <c r="I236" s="1"/>
      <c r="J236" s="1"/>
      <c r="K236" s="1"/>
      <c r="L236" s="1"/>
      <c r="M236" s="1"/>
      <c r="N236" s="1"/>
      <c r="O236" s="1"/>
      <c r="P236" s="1"/>
      <c r="Q236" s="1"/>
      <c r="R236" s="1"/>
      <c r="S236" s="1"/>
      <c r="T236" s="1"/>
      <c r="U236" s="1"/>
      <c r="V236" s="1"/>
      <c r="W236" s="1"/>
    </row>
    <row r="237" spans="1:23">
      <c r="A237" s="20" t="s">
        <v>230</v>
      </c>
      <c r="B237" s="13">
        <v>10363.77656</v>
      </c>
      <c r="C237" s="13">
        <v>4547.9189200000001</v>
      </c>
      <c r="D237" s="13">
        <v>0</v>
      </c>
      <c r="E237" s="13">
        <v>0</v>
      </c>
      <c r="F237" s="13">
        <v>14911.69548</v>
      </c>
      <c r="G237" s="1"/>
      <c r="H237" s="1"/>
      <c r="I237" s="1"/>
      <c r="J237" s="1"/>
      <c r="K237" s="1"/>
      <c r="L237" s="1"/>
      <c r="M237" s="1"/>
      <c r="N237" s="1"/>
      <c r="O237" s="1"/>
      <c r="P237" s="1"/>
      <c r="Q237" s="1"/>
      <c r="R237" s="1"/>
      <c r="S237" s="1"/>
      <c r="T237" s="1"/>
      <c r="U237" s="1"/>
      <c r="V237" s="1"/>
      <c r="W237" s="1"/>
    </row>
    <row r="238" spans="1:23">
      <c r="A238" s="20" t="s">
        <v>231</v>
      </c>
      <c r="B238" s="13">
        <v>0</v>
      </c>
      <c r="C238" s="13">
        <v>171.5</v>
      </c>
      <c r="D238" s="13">
        <v>0</v>
      </c>
      <c r="E238" s="13">
        <v>0</v>
      </c>
      <c r="F238" s="13">
        <v>171.5</v>
      </c>
      <c r="G238" s="1"/>
      <c r="H238" s="1"/>
      <c r="I238" s="1"/>
      <c r="J238" s="1"/>
      <c r="K238" s="1"/>
      <c r="L238" s="1"/>
      <c r="M238" s="1"/>
      <c r="N238" s="1"/>
      <c r="O238" s="1"/>
      <c r="P238" s="1"/>
      <c r="Q238" s="1"/>
      <c r="R238" s="1"/>
      <c r="S238" s="1"/>
      <c r="T238" s="1"/>
      <c r="U238" s="1"/>
      <c r="V238" s="1"/>
      <c r="W238" s="1"/>
    </row>
    <row r="239" spans="1:23">
      <c r="A239" s="20" t="s">
        <v>232</v>
      </c>
      <c r="B239" s="13">
        <v>0</v>
      </c>
      <c r="C239" s="13">
        <v>0</v>
      </c>
      <c r="D239" s="13">
        <v>0</v>
      </c>
      <c r="E239" s="13">
        <v>0</v>
      </c>
      <c r="F239" s="13">
        <v>0</v>
      </c>
      <c r="G239" s="1"/>
      <c r="H239" s="1"/>
      <c r="I239" s="1"/>
      <c r="J239" s="1"/>
      <c r="K239" s="1"/>
      <c r="L239" s="1"/>
      <c r="M239" s="1"/>
      <c r="N239" s="1"/>
      <c r="O239" s="1"/>
      <c r="P239" s="1"/>
      <c r="Q239" s="1"/>
      <c r="R239" s="1"/>
      <c r="S239" s="1"/>
      <c r="T239" s="1"/>
      <c r="U239" s="1"/>
      <c r="V239" s="1"/>
      <c r="W239" s="1"/>
    </row>
    <row r="240" spans="1:23">
      <c r="A240" s="20" t="s">
        <v>233</v>
      </c>
      <c r="B240" s="13">
        <v>42662.880700000002</v>
      </c>
      <c r="C240" s="13">
        <v>0</v>
      </c>
      <c r="D240" s="13">
        <v>0</v>
      </c>
      <c r="E240" s="13">
        <v>0</v>
      </c>
      <c r="F240" s="13">
        <v>42662.880700000002</v>
      </c>
      <c r="G240" s="1"/>
      <c r="H240" s="1"/>
      <c r="I240" s="1"/>
      <c r="J240" s="1"/>
      <c r="K240" s="1"/>
      <c r="L240" s="1"/>
      <c r="M240" s="1"/>
      <c r="N240" s="1"/>
      <c r="O240" s="1"/>
      <c r="P240" s="1"/>
      <c r="Q240" s="1"/>
      <c r="R240" s="1"/>
      <c r="S240" s="1"/>
      <c r="T240" s="1"/>
      <c r="U240" s="1"/>
      <c r="V240" s="1"/>
      <c r="W240" s="1"/>
    </row>
    <row r="241" spans="1:23">
      <c r="A241" s="27" t="s">
        <v>234</v>
      </c>
      <c r="B241" s="13">
        <v>63687.376420000001</v>
      </c>
      <c r="C241" s="13">
        <v>2008503.5609800001</v>
      </c>
      <c r="D241" s="13">
        <v>1017.53784</v>
      </c>
      <c r="E241" s="13">
        <v>0</v>
      </c>
      <c r="F241" s="13">
        <v>2073208.4752400001</v>
      </c>
      <c r="G241" s="1"/>
      <c r="H241" s="1"/>
      <c r="I241" s="1"/>
      <c r="J241" s="1"/>
      <c r="K241" s="1"/>
      <c r="L241" s="1"/>
      <c r="M241" s="1"/>
      <c r="N241" s="1"/>
      <c r="O241" s="1"/>
      <c r="P241" s="1"/>
      <c r="Q241" s="1"/>
      <c r="R241" s="1"/>
      <c r="S241" s="1"/>
      <c r="T241" s="1"/>
      <c r="U241" s="1"/>
      <c r="V241" s="1"/>
      <c r="W241" s="1"/>
    </row>
    <row r="242" spans="1:23">
      <c r="A242" s="20" t="s">
        <v>235</v>
      </c>
      <c r="B242" s="13">
        <v>28589.309370000003</v>
      </c>
      <c r="C242" s="13">
        <v>15154.997220000001</v>
      </c>
      <c r="D242" s="13">
        <v>0</v>
      </c>
      <c r="E242" s="13">
        <v>0</v>
      </c>
      <c r="F242" s="13">
        <v>43744.30659</v>
      </c>
      <c r="G242" s="1"/>
      <c r="H242" s="1"/>
      <c r="I242" s="1"/>
      <c r="J242" s="1"/>
      <c r="K242" s="1"/>
      <c r="L242" s="1"/>
      <c r="M242" s="1"/>
      <c r="N242" s="1"/>
      <c r="O242" s="1"/>
      <c r="P242" s="1"/>
      <c r="Q242" s="1"/>
      <c r="R242" s="1"/>
      <c r="S242" s="1"/>
      <c r="T242" s="1"/>
      <c r="U242" s="1"/>
      <c r="V242" s="1"/>
      <c r="W242" s="1"/>
    </row>
    <row r="243" spans="1:23">
      <c r="A243" s="20" t="s">
        <v>236</v>
      </c>
      <c r="B243" s="13">
        <v>0</v>
      </c>
      <c r="C243" s="13">
        <v>0</v>
      </c>
      <c r="D243" s="13">
        <v>0</v>
      </c>
      <c r="E243" s="13">
        <v>0</v>
      </c>
      <c r="F243" s="13">
        <v>0</v>
      </c>
      <c r="G243" s="1"/>
      <c r="H243" s="1"/>
      <c r="I243" s="1"/>
      <c r="J243" s="1"/>
      <c r="K243" s="1"/>
      <c r="L243" s="1"/>
      <c r="M243" s="1"/>
      <c r="N243" s="1"/>
      <c r="O243" s="1"/>
      <c r="P243" s="1"/>
      <c r="Q243" s="1"/>
      <c r="R243" s="1"/>
      <c r="S243" s="1"/>
      <c r="T243" s="1"/>
      <c r="U243" s="1"/>
      <c r="V243" s="1"/>
      <c r="W243" s="1"/>
    </row>
    <row r="244" spans="1:23">
      <c r="A244" s="20" t="s">
        <v>237</v>
      </c>
      <c r="B244" s="13">
        <v>5613.09782</v>
      </c>
      <c r="C244" s="13">
        <v>19502.825679999998</v>
      </c>
      <c r="D244" s="13">
        <v>576.73933999999997</v>
      </c>
      <c r="E244" s="13">
        <v>0</v>
      </c>
      <c r="F244" s="13">
        <v>25692.662840000001</v>
      </c>
      <c r="G244" s="1"/>
      <c r="H244" s="1"/>
      <c r="I244" s="1"/>
      <c r="J244" s="1"/>
      <c r="K244" s="1"/>
      <c r="L244" s="1"/>
      <c r="M244" s="1"/>
      <c r="N244" s="1"/>
      <c r="O244" s="1"/>
      <c r="P244" s="1"/>
      <c r="Q244" s="1"/>
      <c r="R244" s="1"/>
      <c r="S244" s="1"/>
      <c r="T244" s="1"/>
      <c r="U244" s="1"/>
      <c r="V244" s="1"/>
      <c r="W244" s="1"/>
    </row>
    <row r="245" spans="1:23">
      <c r="A245" s="20" t="s">
        <v>238</v>
      </c>
      <c r="B245" s="13">
        <v>16402.590100000001</v>
      </c>
      <c r="C245" s="13">
        <v>11373.922869999999</v>
      </c>
      <c r="D245" s="13">
        <v>0</v>
      </c>
      <c r="E245" s="13">
        <v>0</v>
      </c>
      <c r="F245" s="13">
        <v>27776.51297</v>
      </c>
      <c r="G245" s="1"/>
      <c r="H245" s="1"/>
      <c r="I245" s="1"/>
      <c r="J245" s="1"/>
      <c r="K245" s="1"/>
      <c r="L245" s="1"/>
      <c r="M245" s="1"/>
      <c r="N245" s="1"/>
      <c r="O245" s="1"/>
      <c r="P245" s="1"/>
      <c r="Q245" s="1"/>
      <c r="R245" s="1"/>
      <c r="S245" s="1"/>
      <c r="T245" s="1"/>
      <c r="U245" s="1"/>
      <c r="V245" s="1"/>
      <c r="W245" s="1"/>
    </row>
    <row r="246" spans="1:23">
      <c r="A246" s="14" t="s">
        <v>239</v>
      </c>
      <c r="B246" s="13">
        <v>0</v>
      </c>
      <c r="C246" s="13">
        <v>0</v>
      </c>
      <c r="D246" s="13">
        <v>0</v>
      </c>
      <c r="E246" s="13">
        <v>0</v>
      </c>
      <c r="F246" s="13">
        <v>0</v>
      </c>
      <c r="G246" s="1"/>
      <c r="H246" s="1"/>
      <c r="I246" s="1"/>
      <c r="J246" s="1"/>
      <c r="K246" s="1"/>
      <c r="L246" s="1"/>
      <c r="M246" s="1"/>
      <c r="N246" s="1"/>
      <c r="O246" s="1"/>
      <c r="P246" s="1"/>
      <c r="Q246" s="1"/>
      <c r="R246" s="1"/>
      <c r="S246" s="1"/>
      <c r="T246" s="1"/>
      <c r="U246" s="1"/>
      <c r="V246" s="1"/>
      <c r="W246" s="1"/>
    </row>
    <row r="247" spans="1:23">
      <c r="A247" s="20" t="s">
        <v>240</v>
      </c>
      <c r="B247" s="13">
        <v>13082.379130000001</v>
      </c>
      <c r="C247" s="13">
        <v>1962471.8152100001</v>
      </c>
      <c r="D247" s="13">
        <v>440.79849999999999</v>
      </c>
      <c r="E247" s="13">
        <v>0</v>
      </c>
      <c r="F247" s="13">
        <v>1975994.99284</v>
      </c>
      <c r="G247" s="1"/>
      <c r="H247" s="1"/>
      <c r="I247" s="1"/>
      <c r="J247" s="1"/>
      <c r="K247" s="1"/>
      <c r="L247" s="1"/>
      <c r="M247" s="1"/>
      <c r="N247" s="1"/>
      <c r="O247" s="1"/>
      <c r="P247" s="1"/>
      <c r="Q247" s="1"/>
      <c r="R247" s="1"/>
      <c r="S247" s="1"/>
      <c r="T247" s="1"/>
      <c r="U247" s="1"/>
      <c r="V247" s="1"/>
      <c r="W247" s="1"/>
    </row>
    <row r="248" spans="1:23">
      <c r="A248" s="27" t="s">
        <v>241</v>
      </c>
      <c r="B248" s="13">
        <v>0</v>
      </c>
      <c r="C248" s="13">
        <v>0</v>
      </c>
      <c r="D248" s="13">
        <v>0</v>
      </c>
      <c r="E248" s="13">
        <v>0</v>
      </c>
      <c r="F248" s="13">
        <v>0</v>
      </c>
      <c r="G248" s="1"/>
      <c r="H248" s="1"/>
      <c r="I248" s="1"/>
      <c r="J248" s="1"/>
      <c r="K248" s="1"/>
      <c r="L248" s="1"/>
      <c r="M248" s="1"/>
      <c r="N248" s="1"/>
      <c r="O248" s="1"/>
      <c r="P248" s="1"/>
      <c r="Q248" s="1"/>
      <c r="R248" s="1"/>
      <c r="S248" s="1"/>
      <c r="T248" s="1"/>
      <c r="U248" s="1"/>
      <c r="V248" s="1"/>
      <c r="W248" s="1"/>
    </row>
    <row r="249" spans="1:23">
      <c r="A249" s="20" t="s">
        <v>242</v>
      </c>
      <c r="B249" s="13">
        <v>0</v>
      </c>
      <c r="C249" s="13">
        <v>0</v>
      </c>
      <c r="D249" s="13">
        <v>0</v>
      </c>
      <c r="E249" s="13">
        <v>0</v>
      </c>
      <c r="F249" s="13">
        <v>0</v>
      </c>
      <c r="G249" s="1"/>
      <c r="H249" s="1"/>
      <c r="I249" s="1"/>
      <c r="J249" s="1"/>
      <c r="K249" s="1"/>
      <c r="L249" s="1"/>
      <c r="M249" s="1"/>
      <c r="N249" s="1"/>
      <c r="O249" s="1"/>
      <c r="P249" s="1"/>
      <c r="Q249" s="1"/>
      <c r="R249" s="1"/>
      <c r="S249" s="1"/>
      <c r="T249" s="1"/>
      <c r="U249" s="1"/>
      <c r="V249" s="1"/>
      <c r="W249" s="1"/>
    </row>
    <row r="250" spans="1:23">
      <c r="A250" s="20" t="s">
        <v>243</v>
      </c>
      <c r="B250" s="13">
        <v>0</v>
      </c>
      <c r="C250" s="13">
        <v>0</v>
      </c>
      <c r="D250" s="13">
        <v>0</v>
      </c>
      <c r="E250" s="13">
        <v>0</v>
      </c>
      <c r="F250" s="13">
        <v>0</v>
      </c>
      <c r="G250" s="1"/>
      <c r="H250" s="1"/>
      <c r="I250" s="1"/>
      <c r="J250" s="1"/>
      <c r="K250" s="1"/>
      <c r="L250" s="1"/>
      <c r="M250" s="1"/>
      <c r="N250" s="1"/>
      <c r="O250" s="1"/>
      <c r="P250" s="1"/>
      <c r="Q250" s="1"/>
      <c r="R250" s="1"/>
      <c r="S250" s="1"/>
      <c r="T250" s="1"/>
      <c r="U250" s="1"/>
      <c r="V250" s="1"/>
      <c r="W250" s="1"/>
    </row>
    <row r="251" spans="1:23">
      <c r="A251" s="27" t="s">
        <v>244</v>
      </c>
      <c r="B251" s="13">
        <v>0</v>
      </c>
      <c r="C251" s="13">
        <v>0</v>
      </c>
      <c r="D251" s="13">
        <v>0</v>
      </c>
      <c r="E251" s="13">
        <v>0</v>
      </c>
      <c r="F251" s="13">
        <v>0</v>
      </c>
      <c r="G251" s="1"/>
      <c r="H251" s="1"/>
      <c r="I251" s="1"/>
      <c r="J251" s="1"/>
      <c r="K251" s="1"/>
      <c r="L251" s="1"/>
      <c r="M251" s="1"/>
      <c r="N251" s="1"/>
      <c r="O251" s="1"/>
      <c r="P251" s="1"/>
      <c r="Q251" s="1"/>
      <c r="R251" s="1"/>
      <c r="S251" s="1"/>
      <c r="T251" s="1"/>
      <c r="U251" s="1"/>
      <c r="V251" s="1"/>
      <c r="W251" s="1"/>
    </row>
    <row r="252" spans="1:23">
      <c r="A252" s="20" t="s">
        <v>242</v>
      </c>
      <c r="B252" s="13">
        <v>0</v>
      </c>
      <c r="C252" s="13">
        <v>0</v>
      </c>
      <c r="D252" s="13">
        <v>0</v>
      </c>
      <c r="E252" s="13">
        <v>0</v>
      </c>
      <c r="F252" s="13">
        <v>0</v>
      </c>
      <c r="G252" s="1"/>
      <c r="H252" s="1"/>
      <c r="I252" s="1"/>
      <c r="J252" s="1"/>
      <c r="K252" s="1"/>
      <c r="L252" s="1"/>
      <c r="M252" s="1"/>
      <c r="N252" s="1"/>
      <c r="O252" s="1"/>
      <c r="P252" s="1"/>
      <c r="Q252" s="1"/>
      <c r="R252" s="1"/>
      <c r="S252" s="1"/>
      <c r="T252" s="1"/>
      <c r="U252" s="1"/>
      <c r="V252" s="1"/>
      <c r="W252" s="1"/>
    </row>
    <row r="253" spans="1:23">
      <c r="A253" s="20" t="s">
        <v>243</v>
      </c>
      <c r="B253" s="13">
        <v>0</v>
      </c>
      <c r="C253" s="13">
        <v>0</v>
      </c>
      <c r="D253" s="13">
        <v>0</v>
      </c>
      <c r="E253" s="13">
        <v>0</v>
      </c>
      <c r="F253" s="13">
        <v>0</v>
      </c>
      <c r="G253" s="1"/>
      <c r="H253" s="1"/>
      <c r="I253" s="1"/>
      <c r="J253" s="1"/>
      <c r="K253" s="1"/>
      <c r="L253" s="1"/>
      <c r="M253" s="1"/>
      <c r="N253" s="1"/>
      <c r="O253" s="1"/>
      <c r="P253" s="1"/>
      <c r="Q253" s="1"/>
      <c r="R253" s="1"/>
      <c r="S253" s="1"/>
      <c r="T253" s="1"/>
      <c r="U253" s="1"/>
      <c r="V253" s="1"/>
      <c r="W253" s="1"/>
    </row>
    <row r="254" spans="1:23">
      <c r="A254" s="30" t="s">
        <v>245</v>
      </c>
      <c r="B254" s="11">
        <v>51741.167119999998</v>
      </c>
      <c r="C254" s="11">
        <v>1839.1661299999998</v>
      </c>
      <c r="D254" s="11">
        <v>0</v>
      </c>
      <c r="E254" s="11">
        <v>0</v>
      </c>
      <c r="F254" s="11">
        <v>53580.333250000003</v>
      </c>
      <c r="G254" s="1"/>
      <c r="H254" s="1"/>
      <c r="I254" s="1"/>
      <c r="J254" s="1"/>
      <c r="K254" s="1"/>
      <c r="L254" s="1"/>
      <c r="M254" s="1"/>
      <c r="N254" s="1"/>
      <c r="O254" s="1"/>
      <c r="P254" s="1"/>
      <c r="Q254" s="1"/>
      <c r="R254" s="1"/>
      <c r="S254" s="1"/>
      <c r="T254" s="1"/>
      <c r="U254" s="1"/>
      <c r="V254" s="1"/>
      <c r="W254" s="1"/>
    </row>
    <row r="255" spans="1:23">
      <c r="A255" s="22" t="s">
        <v>246</v>
      </c>
      <c r="B255" s="13">
        <v>8.8100000000000001E-3</v>
      </c>
      <c r="C255" s="13">
        <v>0</v>
      </c>
      <c r="D255" s="13">
        <v>0</v>
      </c>
      <c r="E255" s="13">
        <v>0</v>
      </c>
      <c r="F255" s="13">
        <v>8.8100000000000001E-3</v>
      </c>
      <c r="G255" s="1"/>
      <c r="H255" s="1"/>
      <c r="I255" s="1"/>
      <c r="J255" s="1"/>
      <c r="K255" s="1"/>
      <c r="L255" s="1"/>
      <c r="M255" s="1"/>
      <c r="N255" s="1"/>
      <c r="O255" s="1"/>
      <c r="P255" s="1"/>
      <c r="Q255" s="1"/>
      <c r="R255" s="1"/>
      <c r="S255" s="1"/>
      <c r="T255" s="1"/>
      <c r="U255" s="1"/>
      <c r="V255" s="1"/>
      <c r="W255" s="1"/>
    </row>
    <row r="256" spans="1:23">
      <c r="A256" s="22" t="s">
        <v>247</v>
      </c>
      <c r="B256" s="13">
        <v>5773.0428600000005</v>
      </c>
      <c r="C256" s="13">
        <v>395.43738000000002</v>
      </c>
      <c r="D256" s="13">
        <v>0</v>
      </c>
      <c r="E256" s="13">
        <v>0</v>
      </c>
      <c r="F256" s="13">
        <v>6168.4802399999999</v>
      </c>
      <c r="G256" s="1"/>
      <c r="H256" s="1"/>
      <c r="I256" s="1"/>
      <c r="J256" s="1"/>
      <c r="K256" s="1"/>
      <c r="L256" s="1"/>
      <c r="M256" s="1"/>
      <c r="N256" s="1"/>
      <c r="O256" s="1"/>
      <c r="P256" s="1"/>
      <c r="Q256" s="1"/>
      <c r="R256" s="1"/>
      <c r="S256" s="1"/>
      <c r="T256" s="1"/>
      <c r="U256" s="1"/>
      <c r="V256" s="1"/>
      <c r="W256" s="1"/>
    </row>
    <row r="257" spans="1:23">
      <c r="A257" s="22" t="s">
        <v>248</v>
      </c>
      <c r="B257" s="13">
        <v>28020.656210000001</v>
      </c>
      <c r="C257" s="13">
        <v>761.40093999999999</v>
      </c>
      <c r="D257" s="13">
        <v>0</v>
      </c>
      <c r="E257" s="13">
        <v>0</v>
      </c>
      <c r="F257" s="13">
        <v>28782.057149999997</v>
      </c>
      <c r="G257" s="1"/>
      <c r="H257" s="1"/>
      <c r="I257" s="1"/>
      <c r="J257" s="1"/>
      <c r="K257" s="1"/>
      <c r="L257" s="1"/>
      <c r="M257" s="1"/>
      <c r="N257" s="1"/>
      <c r="O257" s="1"/>
      <c r="P257" s="1"/>
      <c r="Q257" s="1"/>
      <c r="R257" s="1"/>
      <c r="S257" s="1"/>
      <c r="T257" s="1"/>
      <c r="U257" s="1"/>
      <c r="V257" s="1"/>
      <c r="W257" s="1"/>
    </row>
    <row r="258" spans="1:23">
      <c r="A258" s="22" t="s">
        <v>249</v>
      </c>
      <c r="B258" s="13">
        <v>15860.210070000001</v>
      </c>
      <c r="C258" s="13">
        <v>600.91289000000006</v>
      </c>
      <c r="D258" s="13">
        <v>0</v>
      </c>
      <c r="E258" s="13">
        <v>0</v>
      </c>
      <c r="F258" s="13">
        <v>16461.122960000001</v>
      </c>
      <c r="G258" s="1"/>
      <c r="H258" s="1"/>
      <c r="I258" s="1"/>
      <c r="J258" s="1"/>
      <c r="K258" s="1"/>
      <c r="L258" s="1"/>
      <c r="M258" s="1"/>
      <c r="N258" s="1"/>
      <c r="O258" s="1"/>
      <c r="P258" s="1"/>
      <c r="Q258" s="1"/>
      <c r="R258" s="1"/>
      <c r="S258" s="1"/>
      <c r="T258" s="1"/>
      <c r="U258" s="1"/>
      <c r="V258" s="1"/>
      <c r="W258" s="1"/>
    </row>
    <row r="259" spans="1:23">
      <c r="A259" s="22" t="s">
        <v>250</v>
      </c>
      <c r="B259" s="13">
        <v>279.82996000000003</v>
      </c>
      <c r="C259" s="13">
        <v>21.968310000000002</v>
      </c>
      <c r="D259" s="13">
        <v>0</v>
      </c>
      <c r="E259" s="13">
        <v>0</v>
      </c>
      <c r="F259" s="13">
        <v>301.79827</v>
      </c>
      <c r="G259" s="1"/>
      <c r="H259" s="1"/>
      <c r="I259" s="1"/>
      <c r="J259" s="1"/>
      <c r="K259" s="1"/>
      <c r="L259" s="1"/>
      <c r="M259" s="1"/>
      <c r="N259" s="1"/>
      <c r="O259" s="1"/>
      <c r="P259" s="1"/>
      <c r="Q259" s="1"/>
      <c r="R259" s="1"/>
      <c r="S259" s="1"/>
      <c r="T259" s="1"/>
      <c r="U259" s="1"/>
      <c r="V259" s="1"/>
      <c r="W259" s="1"/>
    </row>
    <row r="260" spans="1:23">
      <c r="A260" s="22" t="s">
        <v>251</v>
      </c>
      <c r="B260" s="13">
        <v>233.06791000000001</v>
      </c>
      <c r="C260" s="13">
        <v>12.537090000000001</v>
      </c>
      <c r="D260" s="13">
        <v>0</v>
      </c>
      <c r="E260" s="13">
        <v>0</v>
      </c>
      <c r="F260" s="13">
        <v>245.60499999999999</v>
      </c>
      <c r="G260" s="1"/>
      <c r="H260" s="1"/>
      <c r="I260" s="1"/>
      <c r="J260" s="1"/>
      <c r="K260" s="1"/>
      <c r="L260" s="1"/>
      <c r="M260" s="1"/>
      <c r="N260" s="1"/>
      <c r="O260" s="1"/>
      <c r="P260" s="1"/>
      <c r="Q260" s="1"/>
      <c r="R260" s="1"/>
      <c r="S260" s="1"/>
      <c r="T260" s="1"/>
      <c r="U260" s="1"/>
      <c r="V260" s="1"/>
      <c r="W260" s="1"/>
    </row>
    <row r="261" spans="1:23">
      <c r="A261" s="22" t="s">
        <v>252</v>
      </c>
      <c r="B261" s="13">
        <v>347.46532999999999</v>
      </c>
      <c r="C261" s="13">
        <v>1.65846</v>
      </c>
      <c r="D261" s="13">
        <v>0</v>
      </c>
      <c r="E261" s="13">
        <v>0</v>
      </c>
      <c r="F261" s="13">
        <v>349.12378999999999</v>
      </c>
      <c r="G261" s="1"/>
      <c r="H261" s="1"/>
      <c r="I261" s="1"/>
      <c r="J261" s="1"/>
      <c r="K261" s="1"/>
      <c r="L261" s="1"/>
      <c r="M261" s="1"/>
      <c r="N261" s="1"/>
      <c r="O261" s="1"/>
      <c r="P261" s="1"/>
      <c r="Q261" s="1"/>
      <c r="R261" s="1"/>
      <c r="S261" s="1"/>
      <c r="T261" s="1"/>
      <c r="U261" s="1"/>
      <c r="V261" s="1"/>
      <c r="W261" s="1"/>
    </row>
    <row r="262" spans="1:23">
      <c r="A262" s="22" t="s">
        <v>253</v>
      </c>
      <c r="B262" s="13">
        <v>205.22623999999999</v>
      </c>
      <c r="C262" s="13">
        <v>1.2174400000000001</v>
      </c>
      <c r="D262" s="13">
        <v>0</v>
      </c>
      <c r="E262" s="13">
        <v>0</v>
      </c>
      <c r="F262" s="13">
        <v>206.44368</v>
      </c>
      <c r="G262" s="1"/>
      <c r="H262" s="1"/>
      <c r="I262" s="1"/>
      <c r="J262" s="1"/>
      <c r="K262" s="1"/>
      <c r="L262" s="1"/>
      <c r="M262" s="1"/>
      <c r="N262" s="1"/>
      <c r="O262" s="1"/>
      <c r="P262" s="1"/>
      <c r="Q262" s="1"/>
      <c r="R262" s="1"/>
      <c r="S262" s="1"/>
      <c r="T262" s="1"/>
      <c r="U262" s="1"/>
      <c r="V262" s="1"/>
      <c r="W262" s="1"/>
    </row>
    <row r="263" spans="1:23">
      <c r="A263" s="22" t="s">
        <v>254</v>
      </c>
      <c r="B263" s="13">
        <v>0</v>
      </c>
      <c r="C263" s="13">
        <v>0</v>
      </c>
      <c r="D263" s="13">
        <v>0</v>
      </c>
      <c r="E263" s="13">
        <v>0</v>
      </c>
      <c r="F263" s="13">
        <v>0</v>
      </c>
      <c r="G263" s="1"/>
      <c r="H263" s="1"/>
      <c r="I263" s="1"/>
      <c r="J263" s="1"/>
      <c r="K263" s="1"/>
      <c r="L263" s="1"/>
      <c r="M263" s="1"/>
      <c r="N263" s="1"/>
      <c r="O263" s="1"/>
      <c r="P263" s="1"/>
      <c r="Q263" s="1"/>
      <c r="R263" s="1"/>
      <c r="S263" s="1"/>
      <c r="T263" s="1"/>
      <c r="U263" s="1"/>
      <c r="V263" s="1"/>
      <c r="W263" s="1"/>
    </row>
    <row r="264" spans="1:23">
      <c r="A264" s="22" t="s">
        <v>255</v>
      </c>
      <c r="B264" s="13">
        <v>818.25237000000004</v>
      </c>
      <c r="C264" s="13">
        <v>44.033619999999999</v>
      </c>
      <c r="D264" s="13">
        <v>0</v>
      </c>
      <c r="E264" s="13">
        <v>0</v>
      </c>
      <c r="F264" s="13">
        <v>862.28598999999997</v>
      </c>
      <c r="G264" s="1"/>
      <c r="H264" s="1"/>
      <c r="I264" s="1"/>
      <c r="J264" s="1"/>
      <c r="K264" s="1"/>
      <c r="L264" s="1"/>
      <c r="M264" s="1"/>
      <c r="N264" s="1"/>
      <c r="O264" s="1"/>
      <c r="P264" s="1"/>
      <c r="Q264" s="1"/>
      <c r="R264" s="1"/>
      <c r="S264" s="1"/>
      <c r="T264" s="1"/>
      <c r="U264" s="1"/>
      <c r="V264" s="1"/>
      <c r="W264" s="1"/>
    </row>
    <row r="265" spans="1:23">
      <c r="A265" s="22" t="s">
        <v>256</v>
      </c>
      <c r="B265" s="13">
        <v>203.40735999999998</v>
      </c>
      <c r="C265" s="13">
        <v>0</v>
      </c>
      <c r="D265" s="13">
        <v>0</v>
      </c>
      <c r="E265" s="13">
        <v>0</v>
      </c>
      <c r="F265" s="13">
        <v>203.40735999999998</v>
      </c>
      <c r="G265" s="1"/>
      <c r="H265" s="1"/>
      <c r="I265" s="1"/>
      <c r="J265" s="1"/>
      <c r="K265" s="1"/>
      <c r="L265" s="1"/>
      <c r="M265" s="1"/>
      <c r="N265" s="1"/>
      <c r="O265" s="1"/>
      <c r="P265" s="1"/>
      <c r="Q265" s="1"/>
      <c r="R265" s="1"/>
      <c r="S265" s="1"/>
      <c r="T265" s="1"/>
      <c r="U265" s="1"/>
      <c r="V265" s="1"/>
      <c r="W265" s="1"/>
    </row>
    <row r="266" spans="1:23">
      <c r="A266" s="30" t="s">
        <v>257</v>
      </c>
      <c r="B266" s="11">
        <v>-16062.29133</v>
      </c>
      <c r="C266" s="11">
        <v>-840.10443999999995</v>
      </c>
      <c r="D266" s="11">
        <v>0</v>
      </c>
      <c r="E266" s="11">
        <v>0</v>
      </c>
      <c r="F266" s="11">
        <v>-16902.395769999999</v>
      </c>
      <c r="G266" s="1"/>
      <c r="H266" s="1"/>
      <c r="I266" s="1"/>
      <c r="J266" s="1"/>
      <c r="K266" s="1"/>
      <c r="L266" s="1"/>
      <c r="M266" s="1"/>
      <c r="N266" s="1"/>
      <c r="O266" s="1"/>
      <c r="P266" s="1"/>
      <c r="Q266" s="1"/>
      <c r="R266" s="1"/>
      <c r="S266" s="1"/>
      <c r="T266" s="1"/>
      <c r="U266" s="1"/>
      <c r="V266" s="1"/>
      <c r="W266" s="1"/>
    </row>
    <row r="267" spans="1:23">
      <c r="A267" s="22" t="s">
        <v>258</v>
      </c>
      <c r="B267" s="13">
        <v>-14772.210060000001</v>
      </c>
      <c r="C267" s="13">
        <v>-731.94914000000006</v>
      </c>
      <c r="D267" s="13">
        <v>0</v>
      </c>
      <c r="E267" s="13">
        <v>0</v>
      </c>
      <c r="F267" s="13">
        <v>-15504.1592</v>
      </c>
      <c r="G267" s="1"/>
      <c r="H267" s="1"/>
      <c r="I267" s="1"/>
      <c r="J267" s="1"/>
      <c r="K267" s="1"/>
      <c r="L267" s="1"/>
      <c r="M267" s="1"/>
      <c r="N267" s="1"/>
      <c r="O267" s="1"/>
      <c r="P267" s="1"/>
      <c r="Q267" s="1"/>
      <c r="R267" s="1"/>
      <c r="S267" s="1"/>
      <c r="T267" s="1"/>
      <c r="U267" s="1"/>
      <c r="V267" s="1"/>
      <c r="W267" s="1"/>
    </row>
    <row r="268" spans="1:23">
      <c r="A268" s="22" t="s">
        <v>259</v>
      </c>
      <c r="B268" s="13">
        <v>0</v>
      </c>
      <c r="C268" s="13">
        <v>0</v>
      </c>
      <c r="D268" s="13">
        <v>0</v>
      </c>
      <c r="E268" s="13">
        <v>0</v>
      </c>
      <c r="F268" s="13">
        <v>0</v>
      </c>
      <c r="G268" s="1"/>
      <c r="H268" s="1"/>
      <c r="I268" s="1"/>
      <c r="J268" s="1"/>
      <c r="K268" s="1"/>
      <c r="L268" s="1"/>
      <c r="M268" s="1"/>
      <c r="N268" s="1"/>
      <c r="O268" s="1"/>
      <c r="P268" s="1"/>
      <c r="Q268" s="1"/>
      <c r="R268" s="1"/>
      <c r="S268" s="1"/>
      <c r="T268" s="1"/>
      <c r="U268" s="1"/>
      <c r="V268" s="1"/>
      <c r="W268" s="1"/>
    </row>
    <row r="269" spans="1:23">
      <c r="A269" s="22" t="s">
        <v>260</v>
      </c>
      <c r="B269" s="13">
        <v>-1181.63175</v>
      </c>
      <c r="C269" s="13">
        <v>-102.85108</v>
      </c>
      <c r="D269" s="13">
        <v>0</v>
      </c>
      <c r="E269" s="13">
        <v>0</v>
      </c>
      <c r="F269" s="13">
        <v>-1284.4828300000001</v>
      </c>
      <c r="G269" s="1"/>
      <c r="H269" s="1"/>
      <c r="I269" s="1"/>
      <c r="J269" s="1"/>
      <c r="K269" s="1"/>
      <c r="L269" s="1"/>
      <c r="M269" s="1"/>
      <c r="N269" s="1"/>
      <c r="O269" s="1"/>
      <c r="P269" s="1"/>
      <c r="Q269" s="1"/>
      <c r="R269" s="1"/>
      <c r="S269" s="1"/>
      <c r="T269" s="1"/>
      <c r="U269" s="1"/>
      <c r="V269" s="1"/>
      <c r="W269" s="1"/>
    </row>
    <row r="270" spans="1:23">
      <c r="A270" s="22" t="s">
        <v>261</v>
      </c>
      <c r="B270" s="13">
        <v>-104.13803</v>
      </c>
      <c r="C270" s="13">
        <v>-5.3042199999999999</v>
      </c>
      <c r="D270" s="13">
        <v>0</v>
      </c>
      <c r="E270" s="13">
        <v>0</v>
      </c>
      <c r="F270" s="13">
        <v>-109.44225</v>
      </c>
      <c r="G270" s="1"/>
      <c r="H270" s="1"/>
      <c r="I270" s="1"/>
      <c r="J270" s="1"/>
      <c r="K270" s="1"/>
      <c r="L270" s="1"/>
      <c r="M270" s="1"/>
      <c r="N270" s="1"/>
      <c r="O270" s="1"/>
      <c r="P270" s="1"/>
      <c r="Q270" s="1"/>
      <c r="R270" s="1"/>
      <c r="S270" s="1"/>
      <c r="T270" s="1"/>
      <c r="U270" s="1"/>
      <c r="V270" s="1"/>
      <c r="W270" s="1"/>
    </row>
    <row r="271" spans="1:23">
      <c r="A271" s="22" t="s">
        <v>262</v>
      </c>
      <c r="B271" s="13">
        <v>0</v>
      </c>
      <c r="C271" s="13">
        <v>0</v>
      </c>
      <c r="D271" s="13">
        <v>0</v>
      </c>
      <c r="E271" s="13">
        <v>0</v>
      </c>
      <c r="F271" s="13">
        <v>0</v>
      </c>
      <c r="G271" s="1"/>
      <c r="H271" s="1"/>
      <c r="I271" s="1"/>
      <c r="J271" s="1"/>
      <c r="K271" s="1"/>
      <c r="L271" s="1"/>
      <c r="M271" s="1"/>
      <c r="N271" s="1"/>
      <c r="O271" s="1"/>
      <c r="P271" s="1"/>
      <c r="Q271" s="1"/>
      <c r="R271" s="1"/>
      <c r="S271" s="1"/>
      <c r="T271" s="1"/>
      <c r="U271" s="1"/>
      <c r="V271" s="1"/>
      <c r="W271" s="1"/>
    </row>
    <row r="272" spans="1:23">
      <c r="A272" s="25" t="s">
        <v>263</v>
      </c>
      <c r="B272" s="13">
        <v>0</v>
      </c>
      <c r="C272" s="13">
        <v>0</v>
      </c>
      <c r="D272" s="13">
        <v>0</v>
      </c>
      <c r="E272" s="13">
        <v>0</v>
      </c>
      <c r="F272" s="13">
        <v>0</v>
      </c>
      <c r="G272" s="1"/>
      <c r="H272" s="1"/>
      <c r="I272" s="1"/>
      <c r="J272" s="1"/>
      <c r="K272" s="1"/>
      <c r="L272" s="1"/>
      <c r="M272" s="1"/>
      <c r="N272" s="1"/>
      <c r="O272" s="1"/>
      <c r="P272" s="1"/>
      <c r="Q272" s="1"/>
      <c r="R272" s="1"/>
      <c r="S272" s="1"/>
      <c r="T272" s="1"/>
      <c r="U272" s="1"/>
      <c r="V272" s="1"/>
      <c r="W272" s="1"/>
    </row>
    <row r="273" spans="1:23">
      <c r="A273" s="22" t="s">
        <v>264</v>
      </c>
      <c r="B273" s="13">
        <v>-4.31149</v>
      </c>
      <c r="C273" s="13">
        <v>0</v>
      </c>
      <c r="D273" s="13">
        <v>0</v>
      </c>
      <c r="E273" s="13">
        <v>0</v>
      </c>
      <c r="F273" s="13">
        <v>-4.31149</v>
      </c>
      <c r="G273" s="1"/>
      <c r="H273" s="1"/>
      <c r="I273" s="1"/>
      <c r="J273" s="1"/>
      <c r="K273" s="1"/>
      <c r="L273" s="1"/>
      <c r="M273" s="1"/>
      <c r="N273" s="1"/>
      <c r="O273" s="1"/>
      <c r="P273" s="1"/>
      <c r="Q273" s="1"/>
      <c r="R273" s="1"/>
      <c r="S273" s="1"/>
      <c r="T273" s="1"/>
      <c r="U273" s="1"/>
      <c r="V273" s="1"/>
      <c r="W273" s="1"/>
    </row>
    <row r="274" spans="1:23">
      <c r="A274" s="30" t="s">
        <v>265</v>
      </c>
      <c r="B274" s="11">
        <v>35678.875789999998</v>
      </c>
      <c r="C274" s="11">
        <v>999.06169</v>
      </c>
      <c r="D274" s="11">
        <v>0</v>
      </c>
      <c r="E274" s="11">
        <v>0</v>
      </c>
      <c r="F274" s="11">
        <v>36677.937479999993</v>
      </c>
      <c r="G274" s="1"/>
      <c r="H274" s="1"/>
      <c r="I274" s="1"/>
      <c r="J274" s="1"/>
      <c r="K274" s="1"/>
      <c r="L274" s="1"/>
      <c r="M274" s="1"/>
      <c r="N274" s="1"/>
      <c r="O274" s="1"/>
      <c r="P274" s="1"/>
      <c r="Q274" s="1"/>
      <c r="R274" s="1"/>
      <c r="S274" s="1"/>
      <c r="T274" s="1"/>
      <c r="U274" s="1"/>
      <c r="V274" s="1"/>
      <c r="W274" s="1"/>
    </row>
    <row r="275" spans="1:23">
      <c r="A275" s="31" t="s">
        <v>266</v>
      </c>
      <c r="B275" s="11">
        <v>980.19991000000005</v>
      </c>
      <c r="C275" s="11">
        <v>118.68642999999999</v>
      </c>
      <c r="D275" s="11">
        <v>0</v>
      </c>
      <c r="E275" s="11">
        <v>0</v>
      </c>
      <c r="F275" s="11">
        <v>1098.88634</v>
      </c>
      <c r="G275" s="1"/>
      <c r="H275" s="1"/>
      <c r="I275" s="1"/>
      <c r="J275" s="1"/>
      <c r="K275" s="1"/>
      <c r="L275" s="1"/>
      <c r="M275" s="1"/>
      <c r="N275" s="1"/>
      <c r="O275" s="1"/>
      <c r="P275" s="1"/>
      <c r="Q275" s="1"/>
      <c r="R275" s="1"/>
      <c r="S275" s="1"/>
      <c r="T275" s="1"/>
      <c r="U275" s="1"/>
      <c r="V275" s="1"/>
      <c r="W275" s="1"/>
    </row>
    <row r="276" spans="1:23">
      <c r="A276" s="22" t="s">
        <v>267</v>
      </c>
      <c r="B276" s="13">
        <v>945.58200999999997</v>
      </c>
      <c r="C276" s="13">
        <v>9.2410899999999998</v>
      </c>
      <c r="D276" s="13">
        <v>0</v>
      </c>
      <c r="E276" s="13">
        <v>0</v>
      </c>
      <c r="F276" s="13">
        <v>954.82309999999995</v>
      </c>
      <c r="G276" s="1"/>
      <c r="H276" s="1"/>
      <c r="I276" s="1"/>
      <c r="J276" s="1"/>
      <c r="K276" s="1"/>
      <c r="L276" s="1"/>
      <c r="M276" s="1"/>
      <c r="N276" s="1"/>
      <c r="O276" s="1"/>
      <c r="P276" s="1"/>
      <c r="Q276" s="1"/>
      <c r="R276" s="1"/>
      <c r="S276" s="1"/>
      <c r="T276" s="1"/>
      <c r="U276" s="1"/>
      <c r="V276" s="1"/>
      <c r="W276" s="1"/>
    </row>
    <row r="277" spans="1:23">
      <c r="A277" s="22" t="s">
        <v>268</v>
      </c>
      <c r="B277" s="13">
        <v>3.0864199999999999</v>
      </c>
      <c r="C277" s="13">
        <v>109.44534</v>
      </c>
      <c r="D277" s="13">
        <v>0</v>
      </c>
      <c r="E277" s="13">
        <v>0</v>
      </c>
      <c r="F277" s="13">
        <v>112.53175999999999</v>
      </c>
      <c r="G277" s="1"/>
      <c r="H277" s="1"/>
      <c r="I277" s="1"/>
      <c r="J277" s="1"/>
      <c r="K277" s="1"/>
      <c r="L277" s="1"/>
      <c r="M277" s="1"/>
      <c r="N277" s="1"/>
      <c r="O277" s="1"/>
      <c r="P277" s="1"/>
      <c r="Q277" s="1"/>
      <c r="R277" s="1"/>
      <c r="S277" s="1"/>
      <c r="T277" s="1"/>
      <c r="U277" s="1"/>
      <c r="V277" s="1"/>
      <c r="W277" s="1"/>
    </row>
    <row r="278" spans="1:23">
      <c r="A278" s="22" t="s">
        <v>269</v>
      </c>
      <c r="B278" s="13">
        <v>6.2183100000000007</v>
      </c>
      <c r="C278" s="13">
        <v>0</v>
      </c>
      <c r="D278" s="13">
        <v>0</v>
      </c>
      <c r="E278" s="13">
        <v>0</v>
      </c>
      <c r="F278" s="13">
        <v>6.2183100000000007</v>
      </c>
      <c r="G278" s="1"/>
      <c r="H278" s="1"/>
      <c r="I278" s="1"/>
      <c r="J278" s="1"/>
      <c r="K278" s="1"/>
      <c r="L278" s="1"/>
      <c r="M278" s="1"/>
      <c r="N278" s="1"/>
      <c r="O278" s="1"/>
      <c r="P278" s="1"/>
      <c r="Q278" s="1"/>
      <c r="R278" s="1"/>
      <c r="S278" s="1"/>
      <c r="T278" s="1"/>
      <c r="U278" s="1"/>
      <c r="V278" s="1"/>
      <c r="W278" s="1"/>
    </row>
    <row r="279" spans="1:23">
      <c r="A279" s="22" t="s">
        <v>270</v>
      </c>
      <c r="B279" s="13">
        <v>0</v>
      </c>
      <c r="C279" s="13">
        <v>0</v>
      </c>
      <c r="D279" s="13">
        <v>0</v>
      </c>
      <c r="E279" s="13">
        <v>0</v>
      </c>
      <c r="F279" s="13">
        <v>0</v>
      </c>
      <c r="G279" s="1"/>
      <c r="H279" s="1"/>
      <c r="I279" s="1"/>
      <c r="J279" s="1"/>
      <c r="K279" s="1"/>
      <c r="L279" s="1"/>
      <c r="M279" s="1"/>
      <c r="N279" s="1"/>
      <c r="O279" s="1"/>
      <c r="P279" s="1"/>
      <c r="Q279" s="1"/>
      <c r="R279" s="1"/>
      <c r="S279" s="1"/>
      <c r="T279" s="1"/>
      <c r="U279" s="1"/>
      <c r="V279" s="1"/>
      <c r="W279" s="1"/>
    </row>
    <row r="280" spans="1:23">
      <c r="A280" s="22" t="s">
        <v>271</v>
      </c>
      <c r="B280" s="13">
        <v>25.31317</v>
      </c>
      <c r="C280" s="13">
        <v>0</v>
      </c>
      <c r="D280" s="13">
        <v>0</v>
      </c>
      <c r="E280" s="13">
        <v>0</v>
      </c>
      <c r="F280" s="13">
        <v>25.31317</v>
      </c>
      <c r="G280" s="1"/>
      <c r="H280" s="1"/>
      <c r="I280" s="1"/>
      <c r="J280" s="1"/>
      <c r="K280" s="1"/>
      <c r="L280" s="1"/>
      <c r="M280" s="1"/>
      <c r="N280" s="1"/>
      <c r="O280" s="1"/>
      <c r="P280" s="1"/>
      <c r="Q280" s="1"/>
      <c r="R280" s="1"/>
      <c r="S280" s="1"/>
      <c r="T280" s="1"/>
      <c r="U280" s="1"/>
      <c r="V280" s="1"/>
      <c r="W280" s="1"/>
    </row>
    <row r="281" spans="1:23">
      <c r="A281" s="22" t="s">
        <v>272</v>
      </c>
      <c r="B281" s="13">
        <v>0</v>
      </c>
      <c r="C281" s="13">
        <v>0</v>
      </c>
      <c r="D281" s="13">
        <v>0</v>
      </c>
      <c r="E281" s="13">
        <v>0</v>
      </c>
      <c r="F281" s="13">
        <v>0</v>
      </c>
      <c r="G281" s="1"/>
      <c r="H281" s="1"/>
      <c r="I281" s="1"/>
      <c r="J281" s="1"/>
      <c r="K281" s="1"/>
      <c r="L281" s="1"/>
      <c r="M281" s="1"/>
      <c r="N281" s="1"/>
      <c r="O281" s="1"/>
      <c r="P281" s="1"/>
      <c r="Q281" s="1"/>
      <c r="R281" s="1"/>
      <c r="S281" s="1"/>
      <c r="T281" s="1"/>
      <c r="U281" s="1"/>
      <c r="V281" s="1"/>
      <c r="W281" s="1"/>
    </row>
    <row r="282" spans="1:23">
      <c r="A282" s="32" t="s">
        <v>273</v>
      </c>
      <c r="B282" s="11">
        <v>-1049.34654</v>
      </c>
      <c r="C282" s="11">
        <v>-537.52022999999997</v>
      </c>
      <c r="D282" s="11">
        <v>0</v>
      </c>
      <c r="E282" s="11">
        <v>0</v>
      </c>
      <c r="F282" s="11">
        <v>-1586.8667700000001</v>
      </c>
      <c r="G282" s="1"/>
      <c r="H282" s="1"/>
      <c r="I282" s="1"/>
      <c r="J282" s="1"/>
      <c r="K282" s="1"/>
      <c r="L282" s="1"/>
      <c r="M282" s="1"/>
      <c r="N282" s="1"/>
      <c r="O282" s="1"/>
      <c r="P282" s="1"/>
      <c r="Q282" s="1"/>
      <c r="R282" s="1"/>
      <c r="S282" s="1"/>
      <c r="T282" s="1"/>
      <c r="U282" s="1"/>
      <c r="V282" s="1"/>
      <c r="W282" s="1"/>
    </row>
    <row r="283" spans="1:23">
      <c r="A283" s="22" t="s">
        <v>267</v>
      </c>
      <c r="B283" s="13">
        <v>-188.51777999999999</v>
      </c>
      <c r="C283" s="13">
        <v>-312.65559999999999</v>
      </c>
      <c r="D283" s="13">
        <v>0</v>
      </c>
      <c r="E283" s="13">
        <v>0</v>
      </c>
      <c r="F283" s="13">
        <v>-501.17338000000001</v>
      </c>
      <c r="G283" s="1"/>
      <c r="H283" s="1"/>
      <c r="I283" s="1"/>
      <c r="J283" s="1"/>
      <c r="K283" s="1"/>
      <c r="L283" s="1"/>
      <c r="M283" s="1"/>
      <c r="N283" s="1"/>
      <c r="O283" s="1"/>
      <c r="P283" s="1"/>
      <c r="Q283" s="1"/>
      <c r="R283" s="1"/>
      <c r="S283" s="1"/>
      <c r="T283" s="1"/>
      <c r="U283" s="1"/>
      <c r="V283" s="1"/>
      <c r="W283" s="1"/>
    </row>
    <row r="284" spans="1:23">
      <c r="A284" s="22" t="s">
        <v>274</v>
      </c>
      <c r="B284" s="13">
        <v>-663.77043000000003</v>
      </c>
      <c r="C284" s="13">
        <v>0</v>
      </c>
      <c r="D284" s="13">
        <v>0</v>
      </c>
      <c r="E284" s="13">
        <v>0</v>
      </c>
      <c r="F284" s="13">
        <v>-663.77043000000003</v>
      </c>
      <c r="G284" s="1"/>
      <c r="H284" s="1"/>
      <c r="I284" s="1"/>
      <c r="J284" s="1"/>
      <c r="K284" s="1"/>
      <c r="L284" s="1"/>
      <c r="M284" s="1"/>
      <c r="N284" s="1"/>
      <c r="O284" s="1"/>
      <c r="P284" s="1"/>
      <c r="Q284" s="1"/>
      <c r="R284" s="1"/>
      <c r="S284" s="1"/>
      <c r="T284" s="1"/>
      <c r="U284" s="1"/>
      <c r="V284" s="1"/>
      <c r="W284" s="1"/>
    </row>
    <row r="285" spans="1:23">
      <c r="A285" s="22" t="s">
        <v>275</v>
      </c>
      <c r="B285" s="13">
        <v>-0.28361999999999998</v>
      </c>
      <c r="C285" s="13">
        <v>0</v>
      </c>
      <c r="D285" s="13">
        <v>0</v>
      </c>
      <c r="E285" s="13">
        <v>0</v>
      </c>
      <c r="F285" s="13">
        <v>-0.28361999999999998</v>
      </c>
      <c r="G285" s="1"/>
      <c r="H285" s="1"/>
      <c r="I285" s="1"/>
      <c r="J285" s="1"/>
      <c r="K285" s="1"/>
      <c r="L285" s="1"/>
      <c r="M285" s="1"/>
      <c r="N285" s="1"/>
      <c r="O285" s="1"/>
      <c r="P285" s="1"/>
      <c r="Q285" s="1"/>
      <c r="R285" s="1"/>
      <c r="S285" s="1"/>
      <c r="T285" s="1"/>
      <c r="U285" s="1"/>
      <c r="V285" s="1"/>
      <c r="W285" s="1"/>
    </row>
    <row r="286" spans="1:23">
      <c r="A286" s="22" t="s">
        <v>276</v>
      </c>
      <c r="B286" s="13">
        <v>0</v>
      </c>
      <c r="C286" s="13">
        <v>0</v>
      </c>
      <c r="D286" s="13">
        <v>0</v>
      </c>
      <c r="E286" s="13">
        <v>0</v>
      </c>
      <c r="F286" s="13">
        <v>0</v>
      </c>
      <c r="G286" s="1"/>
      <c r="H286" s="1"/>
      <c r="I286" s="1"/>
      <c r="J286" s="1"/>
      <c r="K286" s="1"/>
      <c r="L286" s="1"/>
      <c r="M286" s="1"/>
      <c r="N286" s="1"/>
      <c r="O286" s="1"/>
      <c r="P286" s="1"/>
      <c r="Q286" s="1"/>
      <c r="R286" s="1"/>
      <c r="S286" s="1"/>
      <c r="T286" s="1"/>
      <c r="U286" s="1"/>
      <c r="V286" s="1"/>
      <c r="W286" s="1"/>
    </row>
    <row r="287" spans="1:23">
      <c r="A287" s="22" t="s">
        <v>277</v>
      </c>
      <c r="B287" s="13">
        <v>-196.77471</v>
      </c>
      <c r="C287" s="13">
        <v>-224.86463000000001</v>
      </c>
      <c r="D287" s="13">
        <v>0</v>
      </c>
      <c r="E287" s="13">
        <v>0</v>
      </c>
      <c r="F287" s="13">
        <v>-421.63934</v>
      </c>
      <c r="G287" s="1"/>
      <c r="H287" s="1"/>
      <c r="I287" s="1"/>
      <c r="J287" s="1"/>
      <c r="K287" s="1"/>
      <c r="L287" s="1"/>
      <c r="M287" s="1"/>
      <c r="N287" s="1"/>
      <c r="O287" s="1"/>
      <c r="P287" s="1"/>
      <c r="Q287" s="1"/>
      <c r="R287" s="1"/>
      <c r="S287" s="1"/>
      <c r="T287" s="1"/>
      <c r="U287" s="1"/>
      <c r="V287" s="1"/>
      <c r="W287" s="1"/>
    </row>
    <row r="288" spans="1:23">
      <c r="A288" s="22" t="s">
        <v>278</v>
      </c>
      <c r="B288" s="13">
        <v>0</v>
      </c>
      <c r="C288" s="13">
        <v>0</v>
      </c>
      <c r="D288" s="13">
        <v>0</v>
      </c>
      <c r="E288" s="13">
        <v>0</v>
      </c>
      <c r="F288" s="13">
        <v>0</v>
      </c>
      <c r="G288" s="1"/>
      <c r="H288" s="1"/>
      <c r="I288" s="1"/>
      <c r="J288" s="1"/>
      <c r="K288" s="1"/>
      <c r="L288" s="1"/>
      <c r="M288" s="1"/>
      <c r="N288" s="1"/>
      <c r="O288" s="1"/>
      <c r="P288" s="1"/>
      <c r="Q288" s="1"/>
      <c r="R288" s="1"/>
      <c r="S288" s="1"/>
      <c r="T288" s="1"/>
      <c r="U288" s="1"/>
      <c r="V288" s="1"/>
      <c r="W288" s="1"/>
    </row>
    <row r="289" spans="1:23">
      <c r="A289" s="30" t="s">
        <v>279</v>
      </c>
      <c r="B289" s="11">
        <v>35609.729159999995</v>
      </c>
      <c r="C289" s="11">
        <v>580.22789</v>
      </c>
      <c r="D289" s="11">
        <v>0</v>
      </c>
      <c r="E289" s="11">
        <v>0</v>
      </c>
      <c r="F289" s="11">
        <v>36189.957049999997</v>
      </c>
      <c r="G289" s="1"/>
      <c r="H289" s="1"/>
      <c r="I289" s="1"/>
      <c r="J289" s="1"/>
      <c r="K289" s="1"/>
      <c r="L289" s="1"/>
      <c r="M289" s="1"/>
      <c r="N289" s="1"/>
      <c r="O289" s="1"/>
      <c r="P289" s="1"/>
      <c r="Q289" s="1"/>
      <c r="R289" s="1"/>
      <c r="S289" s="1"/>
      <c r="T289" s="1"/>
      <c r="U289" s="1"/>
      <c r="V289" s="1"/>
      <c r="W289" s="1"/>
    </row>
    <row r="290" spans="1:23">
      <c r="A290" s="22" t="s">
        <v>280</v>
      </c>
      <c r="B290" s="13">
        <v>16269.281710000001</v>
      </c>
      <c r="C290" s="13">
        <v>1064.6273799999999</v>
      </c>
      <c r="D290" s="13">
        <v>0</v>
      </c>
      <c r="E290" s="13">
        <v>0</v>
      </c>
      <c r="F290" s="13">
        <v>17333.909090000001</v>
      </c>
      <c r="G290" s="1"/>
      <c r="H290" s="1"/>
      <c r="I290" s="1"/>
      <c r="J290" s="1"/>
      <c r="K290" s="1"/>
      <c r="L290" s="1"/>
      <c r="M290" s="1"/>
      <c r="N290" s="1"/>
      <c r="O290" s="1"/>
      <c r="P290" s="1"/>
      <c r="Q290" s="1"/>
      <c r="R290" s="1"/>
      <c r="S290" s="1"/>
      <c r="T290" s="1"/>
      <c r="U290" s="1"/>
      <c r="V290" s="1"/>
      <c r="W290" s="1"/>
    </row>
    <row r="291" spans="1:23">
      <c r="A291" s="22" t="s">
        <v>281</v>
      </c>
      <c r="B291" s="13">
        <v>670.07921999999996</v>
      </c>
      <c r="C291" s="13">
        <v>1.3589599999999999</v>
      </c>
      <c r="D291" s="13">
        <v>0</v>
      </c>
      <c r="E291" s="13">
        <v>0</v>
      </c>
      <c r="F291" s="13">
        <v>671.4381800000001</v>
      </c>
      <c r="G291" s="1"/>
      <c r="H291" s="1"/>
      <c r="I291" s="1"/>
      <c r="J291" s="1"/>
      <c r="K291" s="1"/>
      <c r="L291" s="1"/>
      <c r="M291" s="1"/>
      <c r="N291" s="1"/>
      <c r="O291" s="1"/>
      <c r="P291" s="1"/>
      <c r="Q291" s="1"/>
      <c r="R291" s="1"/>
      <c r="S291" s="1"/>
      <c r="T291" s="1"/>
      <c r="U291" s="1"/>
      <c r="V291" s="1"/>
      <c r="W291" s="1"/>
    </row>
    <row r="292" spans="1:23">
      <c r="A292" s="22" t="s">
        <v>282</v>
      </c>
      <c r="B292" s="13">
        <v>15599.20249</v>
      </c>
      <c r="C292" s="13">
        <v>1063.2684199999999</v>
      </c>
      <c r="D292" s="13">
        <v>0</v>
      </c>
      <c r="E292" s="13">
        <v>0</v>
      </c>
      <c r="F292" s="13">
        <v>16662.47091</v>
      </c>
      <c r="G292" s="1"/>
      <c r="H292" s="1"/>
      <c r="I292" s="1"/>
      <c r="J292" s="1"/>
      <c r="K292" s="1"/>
      <c r="L292" s="1"/>
      <c r="M292" s="1"/>
      <c r="N292" s="1"/>
      <c r="O292" s="1"/>
      <c r="P292" s="1"/>
      <c r="Q292" s="1"/>
      <c r="R292" s="1"/>
      <c r="S292" s="1"/>
      <c r="T292" s="1"/>
      <c r="U292" s="1"/>
      <c r="V292" s="1"/>
      <c r="W292" s="1"/>
    </row>
    <row r="293" spans="1:23">
      <c r="A293" s="22" t="s">
        <v>283</v>
      </c>
      <c r="B293" s="13">
        <v>0</v>
      </c>
      <c r="C293" s="13">
        <v>0</v>
      </c>
      <c r="D293" s="13">
        <v>0</v>
      </c>
      <c r="E293" s="13">
        <v>0</v>
      </c>
      <c r="F293" s="13">
        <v>0</v>
      </c>
      <c r="G293" s="1"/>
      <c r="H293" s="1"/>
      <c r="I293" s="1"/>
      <c r="J293" s="1"/>
      <c r="K293" s="1"/>
      <c r="L293" s="1"/>
      <c r="M293" s="1"/>
      <c r="N293" s="1"/>
      <c r="O293" s="1"/>
      <c r="P293" s="1"/>
      <c r="Q293" s="1"/>
      <c r="R293" s="1"/>
      <c r="S293" s="1"/>
      <c r="T293" s="1"/>
      <c r="U293" s="1"/>
      <c r="V293" s="1"/>
      <c r="W293" s="1"/>
    </row>
    <row r="294" spans="1:23">
      <c r="A294" s="22" t="s">
        <v>284</v>
      </c>
      <c r="B294" s="13">
        <v>0</v>
      </c>
      <c r="C294" s="13">
        <v>0</v>
      </c>
      <c r="D294" s="13">
        <v>0</v>
      </c>
      <c r="E294" s="13">
        <v>0</v>
      </c>
      <c r="F294" s="13">
        <v>0</v>
      </c>
      <c r="G294" s="1"/>
      <c r="H294" s="1"/>
      <c r="I294" s="1"/>
      <c r="J294" s="1"/>
      <c r="K294" s="1"/>
      <c r="L294" s="1"/>
      <c r="M294" s="1"/>
      <c r="N294" s="1"/>
      <c r="O294" s="1"/>
      <c r="P294" s="1"/>
      <c r="Q294" s="1"/>
      <c r="R294" s="1"/>
      <c r="S294" s="1"/>
      <c r="T294" s="1"/>
      <c r="U294" s="1"/>
      <c r="V294" s="1"/>
      <c r="W294" s="1"/>
    </row>
    <row r="295" spans="1:23">
      <c r="A295" s="22" t="s">
        <v>285</v>
      </c>
      <c r="B295" s="13">
        <v>0</v>
      </c>
      <c r="C295" s="13">
        <v>0</v>
      </c>
      <c r="D295" s="13">
        <v>0</v>
      </c>
      <c r="E295" s="13">
        <v>0</v>
      </c>
      <c r="F295" s="13">
        <v>0</v>
      </c>
      <c r="G295" s="1"/>
      <c r="H295" s="1"/>
      <c r="I295" s="1"/>
      <c r="J295" s="1"/>
      <c r="K295" s="1"/>
      <c r="L295" s="1"/>
      <c r="M295" s="1"/>
      <c r="N295" s="1"/>
      <c r="O295" s="1"/>
      <c r="P295" s="1"/>
      <c r="Q295" s="1"/>
      <c r="R295" s="1"/>
      <c r="S295" s="1"/>
      <c r="T295" s="1"/>
      <c r="U295" s="1"/>
      <c r="V295" s="1"/>
      <c r="W295" s="1"/>
    </row>
    <row r="296" spans="1:23">
      <c r="A296" s="22" t="s">
        <v>286</v>
      </c>
      <c r="B296" s="13">
        <v>0</v>
      </c>
      <c r="C296" s="13">
        <v>0</v>
      </c>
      <c r="D296" s="13">
        <v>0</v>
      </c>
      <c r="E296" s="13">
        <v>0</v>
      </c>
      <c r="F296" s="13">
        <v>0</v>
      </c>
      <c r="G296" s="1"/>
      <c r="H296" s="1"/>
      <c r="I296" s="1"/>
      <c r="J296" s="1"/>
      <c r="K296" s="1"/>
      <c r="L296" s="1"/>
      <c r="M296" s="1"/>
      <c r="N296" s="1"/>
      <c r="O296" s="1"/>
      <c r="P296" s="1"/>
      <c r="Q296" s="1"/>
      <c r="R296" s="1"/>
      <c r="S296" s="1"/>
      <c r="T296" s="1"/>
      <c r="U296" s="1"/>
      <c r="V296" s="1"/>
      <c r="W296" s="1"/>
    </row>
    <row r="297" spans="1:23">
      <c r="A297" s="22" t="s">
        <v>287</v>
      </c>
      <c r="B297" s="13">
        <v>0</v>
      </c>
      <c r="C297" s="13">
        <v>0</v>
      </c>
      <c r="D297" s="13">
        <v>0</v>
      </c>
      <c r="E297" s="13">
        <v>0</v>
      </c>
      <c r="F297" s="13">
        <v>0</v>
      </c>
      <c r="G297" s="1"/>
      <c r="H297" s="1"/>
      <c r="I297" s="1"/>
      <c r="J297" s="1"/>
      <c r="K297" s="1"/>
      <c r="L297" s="1"/>
      <c r="M297" s="1"/>
      <c r="N297" s="1"/>
      <c r="O297" s="1"/>
      <c r="P297" s="1"/>
      <c r="Q297" s="1"/>
      <c r="R297" s="1"/>
      <c r="S297" s="1"/>
      <c r="T297" s="1"/>
      <c r="U297" s="1"/>
      <c r="V297" s="1"/>
      <c r="W297" s="1"/>
    </row>
    <row r="298" spans="1:23">
      <c r="A298" s="22" t="s">
        <v>288</v>
      </c>
      <c r="B298" s="13">
        <v>-24432.79538</v>
      </c>
      <c r="C298" s="13">
        <v>-636.0607</v>
      </c>
      <c r="D298" s="13">
        <v>0</v>
      </c>
      <c r="E298" s="13">
        <v>0</v>
      </c>
      <c r="F298" s="13">
        <v>-25068.856079999998</v>
      </c>
      <c r="G298" s="1"/>
      <c r="H298" s="1"/>
      <c r="I298" s="1"/>
      <c r="J298" s="1"/>
      <c r="K298" s="1"/>
      <c r="L298" s="1"/>
      <c r="M298" s="1"/>
      <c r="N298" s="1"/>
      <c r="O298" s="1"/>
      <c r="P298" s="1"/>
      <c r="Q298" s="1"/>
      <c r="R298" s="1"/>
      <c r="S298" s="1"/>
      <c r="T298" s="1"/>
      <c r="U298" s="1"/>
      <c r="V298" s="1"/>
      <c r="W298" s="1"/>
    </row>
    <row r="299" spans="1:23">
      <c r="A299" s="22" t="s">
        <v>289</v>
      </c>
      <c r="B299" s="13">
        <v>-19649.295710000002</v>
      </c>
      <c r="C299" s="13">
        <v>-552.78184999999996</v>
      </c>
      <c r="D299" s="13">
        <v>0</v>
      </c>
      <c r="E299" s="13">
        <v>0</v>
      </c>
      <c r="F299" s="13">
        <v>-20202.077559999998</v>
      </c>
      <c r="G299" s="1"/>
      <c r="H299" s="1"/>
      <c r="I299" s="1"/>
      <c r="J299" s="1"/>
      <c r="K299" s="1"/>
      <c r="L299" s="1"/>
      <c r="M299" s="1"/>
      <c r="N299" s="1"/>
      <c r="O299" s="1"/>
      <c r="P299" s="1"/>
      <c r="Q299" s="1"/>
      <c r="R299" s="1"/>
      <c r="S299" s="1"/>
      <c r="T299" s="1"/>
      <c r="U299" s="1"/>
      <c r="V299" s="1"/>
      <c r="W299" s="1"/>
    </row>
    <row r="300" spans="1:23">
      <c r="A300" s="22" t="s">
        <v>290</v>
      </c>
      <c r="B300" s="13">
        <v>0</v>
      </c>
      <c r="C300" s="13">
        <v>-2.4199999999999998E-3</v>
      </c>
      <c r="D300" s="13">
        <v>0</v>
      </c>
      <c r="E300" s="13">
        <v>0</v>
      </c>
      <c r="F300" s="13">
        <v>-2.4199999999999998E-3</v>
      </c>
      <c r="G300" s="1"/>
      <c r="H300" s="1"/>
      <c r="I300" s="1"/>
      <c r="J300" s="1"/>
      <c r="K300" s="1"/>
      <c r="L300" s="1"/>
      <c r="M300" s="1"/>
      <c r="N300" s="1"/>
      <c r="O300" s="1"/>
      <c r="P300" s="1"/>
      <c r="Q300" s="1"/>
      <c r="R300" s="1"/>
      <c r="S300" s="1"/>
      <c r="T300" s="1"/>
      <c r="U300" s="1"/>
      <c r="V300" s="1"/>
      <c r="W300" s="1"/>
    </row>
    <row r="301" spans="1:23">
      <c r="A301" s="22" t="s">
        <v>291</v>
      </c>
      <c r="B301" s="13">
        <v>0</v>
      </c>
      <c r="C301" s="13">
        <v>0</v>
      </c>
      <c r="D301" s="13">
        <v>0</v>
      </c>
      <c r="E301" s="13">
        <v>0</v>
      </c>
      <c r="F301" s="13">
        <v>0</v>
      </c>
      <c r="G301" s="1"/>
      <c r="H301" s="1"/>
      <c r="I301" s="1"/>
      <c r="J301" s="1"/>
      <c r="K301" s="1"/>
      <c r="L301" s="1"/>
      <c r="M301" s="1"/>
      <c r="N301" s="1"/>
      <c r="O301" s="1"/>
      <c r="P301" s="1"/>
      <c r="Q301" s="1"/>
      <c r="R301" s="1"/>
      <c r="S301" s="1"/>
      <c r="T301" s="1"/>
      <c r="U301" s="1"/>
      <c r="V301" s="1"/>
      <c r="W301" s="1"/>
    </row>
    <row r="302" spans="1:23">
      <c r="A302" s="25" t="s">
        <v>292</v>
      </c>
      <c r="B302" s="13">
        <v>-4783.4996700000002</v>
      </c>
      <c r="C302" s="13">
        <v>-83.276429999999991</v>
      </c>
      <c r="D302" s="13">
        <v>0</v>
      </c>
      <c r="E302" s="13">
        <v>0</v>
      </c>
      <c r="F302" s="13">
        <v>-4866.7761</v>
      </c>
      <c r="G302" s="1"/>
      <c r="H302" s="1"/>
      <c r="I302" s="1"/>
      <c r="J302" s="1"/>
      <c r="K302" s="1"/>
      <c r="L302" s="1"/>
      <c r="M302" s="1"/>
      <c r="N302" s="1"/>
      <c r="O302" s="1"/>
      <c r="P302" s="1"/>
      <c r="Q302" s="1"/>
      <c r="R302" s="1"/>
      <c r="S302" s="1"/>
      <c r="T302" s="1"/>
      <c r="U302" s="1"/>
      <c r="V302" s="1"/>
      <c r="W302" s="1"/>
    </row>
    <row r="303" spans="1:23">
      <c r="A303" s="14" t="s">
        <v>293</v>
      </c>
      <c r="B303" s="13">
        <v>0</v>
      </c>
      <c r="C303" s="13">
        <v>0</v>
      </c>
      <c r="D303" s="13">
        <v>0</v>
      </c>
      <c r="E303" s="13">
        <v>0</v>
      </c>
      <c r="F303" s="13">
        <v>0</v>
      </c>
      <c r="G303" s="1"/>
      <c r="H303" s="1"/>
      <c r="I303" s="1"/>
      <c r="J303" s="1"/>
      <c r="K303" s="1"/>
      <c r="L303" s="1"/>
      <c r="M303" s="1"/>
      <c r="N303" s="1"/>
      <c r="O303" s="1"/>
      <c r="P303" s="1"/>
      <c r="Q303" s="1"/>
      <c r="R303" s="1"/>
      <c r="S303" s="1"/>
      <c r="T303" s="1"/>
      <c r="U303" s="1"/>
      <c r="V303" s="1"/>
      <c r="W303" s="1"/>
    </row>
    <row r="304" spans="1:23">
      <c r="A304" s="25" t="s">
        <v>294</v>
      </c>
      <c r="B304" s="13">
        <v>0</v>
      </c>
      <c r="C304" s="13">
        <v>0</v>
      </c>
      <c r="D304" s="13">
        <v>0</v>
      </c>
      <c r="E304" s="13">
        <v>0</v>
      </c>
      <c r="F304" s="13">
        <v>0</v>
      </c>
      <c r="G304" s="1"/>
      <c r="H304" s="1"/>
      <c r="I304" s="1"/>
      <c r="J304" s="1"/>
      <c r="K304" s="1"/>
      <c r="L304" s="1"/>
      <c r="M304" s="1"/>
      <c r="N304" s="1"/>
      <c r="O304" s="1"/>
      <c r="P304" s="1"/>
      <c r="Q304" s="1"/>
      <c r="R304" s="1"/>
      <c r="S304" s="1"/>
      <c r="T304" s="1"/>
      <c r="U304" s="1"/>
      <c r="V304" s="1"/>
      <c r="W304" s="1"/>
    </row>
    <row r="305" spans="1:23">
      <c r="A305" s="30" t="s">
        <v>295</v>
      </c>
      <c r="B305" s="11">
        <v>27446.215489999999</v>
      </c>
      <c r="C305" s="11">
        <v>1008.7945699999999</v>
      </c>
      <c r="D305" s="11">
        <v>0</v>
      </c>
      <c r="E305" s="11">
        <v>0</v>
      </c>
      <c r="F305" s="11">
        <v>28455.010059999997</v>
      </c>
      <c r="G305" s="1"/>
      <c r="H305" s="1"/>
      <c r="I305" s="1"/>
      <c r="J305" s="1"/>
      <c r="K305" s="1"/>
      <c r="L305" s="1"/>
      <c r="M305" s="1"/>
      <c r="N305" s="1"/>
      <c r="O305" s="1"/>
      <c r="P305" s="1"/>
      <c r="Q305" s="1"/>
      <c r="R305" s="1"/>
      <c r="S305" s="1"/>
      <c r="T305" s="1"/>
      <c r="U305" s="1"/>
      <c r="V305" s="1"/>
      <c r="W305" s="1"/>
    </row>
    <row r="306" spans="1:23">
      <c r="A306" s="30" t="s">
        <v>296</v>
      </c>
      <c r="B306" s="11">
        <v>-27755.339339999999</v>
      </c>
      <c r="C306" s="11">
        <v>-774.58239000000003</v>
      </c>
      <c r="D306" s="11">
        <v>0</v>
      </c>
      <c r="E306" s="11">
        <v>0</v>
      </c>
      <c r="F306" s="11">
        <v>-28529.921730000002</v>
      </c>
      <c r="G306" s="1"/>
      <c r="H306" s="1"/>
      <c r="I306" s="1"/>
      <c r="J306" s="1"/>
      <c r="K306" s="1"/>
      <c r="L306" s="1"/>
      <c r="M306" s="1"/>
      <c r="N306" s="1"/>
      <c r="O306" s="1"/>
      <c r="P306" s="1"/>
      <c r="Q306" s="1"/>
      <c r="R306" s="1"/>
      <c r="S306" s="1"/>
      <c r="T306" s="1"/>
      <c r="U306" s="1"/>
      <c r="V306" s="1"/>
      <c r="W306" s="1"/>
    </row>
    <row r="307" spans="1:23">
      <c r="A307" s="22" t="s">
        <v>297</v>
      </c>
      <c r="B307" s="13">
        <v>-15645.1805</v>
      </c>
      <c r="C307" s="13">
        <v>0</v>
      </c>
      <c r="D307" s="13">
        <v>0</v>
      </c>
      <c r="E307" s="13">
        <v>0</v>
      </c>
      <c r="F307" s="13">
        <v>-15645.1805</v>
      </c>
      <c r="G307" s="1"/>
      <c r="H307" s="1"/>
      <c r="I307" s="1"/>
      <c r="J307" s="1"/>
      <c r="K307" s="1"/>
      <c r="L307" s="1"/>
      <c r="M307" s="1"/>
      <c r="N307" s="1"/>
      <c r="O307" s="1"/>
      <c r="P307" s="1"/>
      <c r="Q307" s="1"/>
      <c r="R307" s="1"/>
      <c r="S307" s="1"/>
      <c r="T307" s="1"/>
      <c r="U307" s="1"/>
      <c r="V307" s="1"/>
      <c r="W307" s="1"/>
    </row>
    <row r="308" spans="1:23">
      <c r="A308" s="22" t="s">
        <v>298</v>
      </c>
      <c r="B308" s="13">
        <v>-2621.7542599999997</v>
      </c>
      <c r="C308" s="13">
        <v>-40.371110000000002</v>
      </c>
      <c r="D308" s="13">
        <v>0</v>
      </c>
      <c r="E308" s="13">
        <v>0</v>
      </c>
      <c r="F308" s="13">
        <v>-2662.1253700000002</v>
      </c>
      <c r="G308" s="1"/>
      <c r="H308" s="1"/>
      <c r="I308" s="1"/>
      <c r="J308" s="1"/>
      <c r="K308" s="1"/>
      <c r="L308" s="1"/>
      <c r="M308" s="1"/>
      <c r="N308" s="1"/>
      <c r="O308" s="1"/>
      <c r="P308" s="1"/>
      <c r="Q308" s="1"/>
      <c r="R308" s="1"/>
      <c r="S308" s="1"/>
      <c r="T308" s="1"/>
      <c r="U308" s="1"/>
      <c r="V308" s="1"/>
      <c r="W308" s="1"/>
    </row>
    <row r="309" spans="1:23">
      <c r="A309" s="22" t="s">
        <v>299</v>
      </c>
      <c r="B309" s="13">
        <v>-0.44</v>
      </c>
      <c r="C309" s="13">
        <v>-263.47408000000001</v>
      </c>
      <c r="D309" s="13">
        <v>0</v>
      </c>
      <c r="E309" s="13">
        <v>0</v>
      </c>
      <c r="F309" s="13">
        <v>-263.91408000000001</v>
      </c>
      <c r="G309" s="1"/>
      <c r="H309" s="1"/>
      <c r="I309" s="1"/>
      <c r="J309" s="1"/>
      <c r="K309" s="1"/>
      <c r="L309" s="1"/>
      <c r="M309" s="1"/>
      <c r="N309" s="1"/>
      <c r="O309" s="1"/>
      <c r="P309" s="1"/>
      <c r="Q309" s="1"/>
      <c r="R309" s="1"/>
      <c r="S309" s="1"/>
      <c r="T309" s="1"/>
      <c r="U309" s="1"/>
      <c r="V309" s="1"/>
      <c r="W309" s="1"/>
    </row>
    <row r="310" spans="1:23">
      <c r="A310" s="22" t="s">
        <v>300</v>
      </c>
      <c r="B310" s="13">
        <v>-411.82979999999998</v>
      </c>
      <c r="C310" s="13">
        <v>0</v>
      </c>
      <c r="D310" s="13">
        <v>0</v>
      </c>
      <c r="E310" s="13">
        <v>0</v>
      </c>
      <c r="F310" s="13">
        <v>-411.82979999999998</v>
      </c>
      <c r="G310" s="1"/>
      <c r="H310" s="1"/>
      <c r="I310" s="1"/>
      <c r="J310" s="1"/>
      <c r="K310" s="1"/>
      <c r="L310" s="1"/>
      <c r="M310" s="1"/>
      <c r="N310" s="1"/>
      <c r="O310" s="1"/>
      <c r="P310" s="1"/>
      <c r="Q310" s="1"/>
      <c r="R310" s="1"/>
      <c r="S310" s="1"/>
      <c r="T310" s="1"/>
      <c r="U310" s="1"/>
      <c r="V310" s="1"/>
      <c r="W310" s="1"/>
    </row>
    <row r="311" spans="1:23">
      <c r="A311" s="22" t="s">
        <v>301</v>
      </c>
      <c r="B311" s="13">
        <v>-1981.4753999999998</v>
      </c>
      <c r="C311" s="13">
        <v>0</v>
      </c>
      <c r="D311" s="13">
        <v>0</v>
      </c>
      <c r="E311" s="13">
        <v>0</v>
      </c>
      <c r="F311" s="13">
        <v>-1981.4753999999998</v>
      </c>
      <c r="G311" s="1"/>
      <c r="H311" s="1"/>
      <c r="I311" s="1"/>
      <c r="J311" s="1"/>
      <c r="K311" s="1"/>
      <c r="L311" s="1"/>
      <c r="M311" s="1"/>
      <c r="N311" s="1"/>
      <c r="O311" s="1"/>
      <c r="P311" s="1"/>
      <c r="Q311" s="1"/>
      <c r="R311" s="1"/>
      <c r="S311" s="1"/>
      <c r="T311" s="1"/>
      <c r="U311" s="1"/>
      <c r="V311" s="1"/>
      <c r="W311" s="1"/>
    </row>
    <row r="312" spans="1:23">
      <c r="A312" s="22" t="s">
        <v>302</v>
      </c>
      <c r="B312" s="13">
        <v>-234.73474999999999</v>
      </c>
      <c r="C312" s="13">
        <v>0</v>
      </c>
      <c r="D312" s="13">
        <v>0</v>
      </c>
      <c r="E312" s="13">
        <v>0</v>
      </c>
      <c r="F312" s="13">
        <v>-234.73474999999999</v>
      </c>
      <c r="G312" s="1"/>
      <c r="H312" s="1"/>
      <c r="I312" s="1"/>
      <c r="J312" s="1"/>
      <c r="K312" s="1"/>
      <c r="L312" s="1"/>
      <c r="M312" s="1"/>
      <c r="N312" s="1"/>
      <c r="O312" s="1"/>
      <c r="P312" s="1"/>
      <c r="Q312" s="1"/>
      <c r="R312" s="1"/>
      <c r="S312" s="1"/>
      <c r="T312" s="1"/>
      <c r="U312" s="1"/>
      <c r="V312" s="1"/>
      <c r="W312" s="1"/>
    </row>
    <row r="313" spans="1:23">
      <c r="A313" s="22" t="s">
        <v>303</v>
      </c>
      <c r="B313" s="13">
        <v>-888.80658999999991</v>
      </c>
      <c r="C313" s="13">
        <v>0</v>
      </c>
      <c r="D313" s="13">
        <v>0</v>
      </c>
      <c r="E313" s="13">
        <v>0</v>
      </c>
      <c r="F313" s="13">
        <v>-888.80658999999991</v>
      </c>
      <c r="G313" s="1"/>
      <c r="H313" s="1"/>
      <c r="I313" s="1"/>
      <c r="J313" s="1"/>
      <c r="K313" s="1"/>
      <c r="L313" s="1"/>
      <c r="M313" s="1"/>
      <c r="N313" s="1"/>
      <c r="O313" s="1"/>
      <c r="P313" s="1"/>
      <c r="Q313" s="1"/>
      <c r="R313" s="1"/>
      <c r="S313" s="1"/>
      <c r="T313" s="1"/>
      <c r="U313" s="1"/>
      <c r="V313" s="1"/>
      <c r="W313" s="1"/>
    </row>
    <row r="314" spans="1:23">
      <c r="A314" s="22" t="s">
        <v>304</v>
      </c>
      <c r="B314" s="13">
        <v>-492.02443</v>
      </c>
      <c r="C314" s="13">
        <v>0</v>
      </c>
      <c r="D314" s="13">
        <v>0</v>
      </c>
      <c r="E314" s="13">
        <v>0</v>
      </c>
      <c r="F314" s="13">
        <v>-492.02443</v>
      </c>
      <c r="G314" s="1"/>
      <c r="H314" s="1"/>
      <c r="I314" s="1"/>
      <c r="J314" s="1"/>
      <c r="K314" s="1"/>
      <c r="L314" s="1"/>
      <c r="M314" s="1"/>
      <c r="N314" s="1"/>
      <c r="O314" s="1"/>
      <c r="P314" s="1"/>
      <c r="Q314" s="1"/>
      <c r="R314" s="1"/>
      <c r="S314" s="1"/>
      <c r="T314" s="1"/>
      <c r="U314" s="1"/>
      <c r="V314" s="1"/>
      <c r="W314" s="1"/>
    </row>
    <row r="315" spans="1:23">
      <c r="A315" s="22" t="s">
        <v>305</v>
      </c>
      <c r="B315" s="13">
        <v>-5479.0936099999999</v>
      </c>
      <c r="C315" s="13">
        <v>-470.73720000000003</v>
      </c>
      <c r="D315" s="13">
        <v>0</v>
      </c>
      <c r="E315" s="13">
        <v>0</v>
      </c>
      <c r="F315" s="13">
        <v>-5949.8308099999995</v>
      </c>
      <c r="G315" s="1"/>
      <c r="H315" s="1"/>
      <c r="I315" s="1"/>
      <c r="J315" s="1"/>
      <c r="K315" s="1"/>
      <c r="L315" s="1"/>
      <c r="M315" s="1"/>
      <c r="N315" s="1"/>
      <c r="O315" s="1"/>
      <c r="P315" s="1"/>
      <c r="Q315" s="1"/>
      <c r="R315" s="1"/>
      <c r="S315" s="1"/>
      <c r="T315" s="1"/>
      <c r="U315" s="1"/>
      <c r="V315" s="1"/>
      <c r="W315" s="1"/>
    </row>
    <row r="316" spans="1:23">
      <c r="A316" s="31" t="s">
        <v>306</v>
      </c>
      <c r="B316" s="11">
        <v>-309.12385</v>
      </c>
      <c r="C316" s="11">
        <v>234.21217999999999</v>
      </c>
      <c r="D316" s="11">
        <v>0</v>
      </c>
      <c r="E316" s="11">
        <v>0</v>
      </c>
      <c r="F316" s="11">
        <v>-74.911670000000001</v>
      </c>
      <c r="G316" s="1"/>
      <c r="H316" s="1"/>
      <c r="I316" s="1"/>
      <c r="J316" s="1"/>
      <c r="K316" s="1"/>
      <c r="L316" s="1"/>
      <c r="M316" s="1"/>
      <c r="N316" s="1"/>
      <c r="O316" s="1"/>
      <c r="P316" s="1"/>
      <c r="Q316" s="1"/>
      <c r="R316" s="1"/>
      <c r="S316" s="1"/>
      <c r="T316" s="1"/>
      <c r="U316" s="1"/>
      <c r="V316" s="1"/>
      <c r="W316" s="1"/>
    </row>
    <row r="317" spans="1:23">
      <c r="A317" s="25" t="s">
        <v>307</v>
      </c>
      <c r="B317" s="13">
        <v>0.49843999999999999</v>
      </c>
      <c r="C317" s="13">
        <v>0</v>
      </c>
      <c r="D317" s="13">
        <v>0</v>
      </c>
      <c r="E317" s="13">
        <v>0</v>
      </c>
      <c r="F317" s="13">
        <v>0.49843999999999999</v>
      </c>
      <c r="G317" s="1"/>
      <c r="H317" s="1"/>
      <c r="I317" s="1"/>
      <c r="J317" s="1"/>
      <c r="K317" s="1"/>
      <c r="L317" s="1"/>
      <c r="M317" s="1"/>
      <c r="N317" s="1"/>
      <c r="O317" s="1"/>
      <c r="P317" s="1"/>
      <c r="Q317" s="1"/>
      <c r="R317" s="1"/>
      <c r="S317" s="1"/>
      <c r="T317" s="1"/>
      <c r="U317" s="1"/>
      <c r="V317" s="1"/>
      <c r="W317" s="1"/>
    </row>
    <row r="318" spans="1:23">
      <c r="A318" s="25" t="s">
        <v>308</v>
      </c>
      <c r="B318" s="13">
        <v>0.49843999999999999</v>
      </c>
      <c r="C318" s="13">
        <v>0</v>
      </c>
      <c r="D318" s="13">
        <v>0</v>
      </c>
      <c r="E318" s="13">
        <v>0</v>
      </c>
      <c r="F318" s="13">
        <v>0.49843999999999999</v>
      </c>
      <c r="G318" s="1"/>
      <c r="H318" s="1"/>
      <c r="I318" s="1"/>
      <c r="J318" s="1"/>
      <c r="K318" s="1"/>
      <c r="L318" s="1"/>
      <c r="M318" s="1"/>
      <c r="N318" s="1"/>
      <c r="O318" s="1"/>
      <c r="P318" s="1"/>
      <c r="Q318" s="1"/>
      <c r="R318" s="1"/>
      <c r="S318" s="1"/>
      <c r="T318" s="1"/>
      <c r="U318" s="1"/>
      <c r="V318" s="1"/>
      <c r="W318" s="1"/>
    </row>
    <row r="319" spans="1:23">
      <c r="A319" s="25" t="s">
        <v>309</v>
      </c>
      <c r="B319" s="13">
        <v>0</v>
      </c>
      <c r="C319" s="13">
        <v>0</v>
      </c>
      <c r="D319" s="13">
        <v>0</v>
      </c>
      <c r="E319" s="13">
        <v>0</v>
      </c>
      <c r="F319" s="13">
        <v>0</v>
      </c>
      <c r="G319" s="1"/>
      <c r="H319" s="1"/>
      <c r="I319" s="1"/>
      <c r="J319" s="1"/>
      <c r="K319" s="1"/>
      <c r="L319" s="1"/>
      <c r="M319" s="1"/>
      <c r="N319" s="1"/>
      <c r="O319" s="1"/>
      <c r="P319" s="1"/>
      <c r="Q319" s="1"/>
      <c r="R319" s="1"/>
      <c r="S319" s="1"/>
      <c r="T319" s="1"/>
      <c r="U319" s="1"/>
      <c r="V319" s="1"/>
      <c r="W319" s="1"/>
    </row>
    <row r="320" spans="1:23">
      <c r="A320" s="25" t="s">
        <v>310</v>
      </c>
      <c r="B320" s="13">
        <v>0</v>
      </c>
      <c r="C320" s="13">
        <v>0</v>
      </c>
      <c r="D320" s="13">
        <v>0</v>
      </c>
      <c r="E320" s="13">
        <v>0</v>
      </c>
      <c r="F320" s="13">
        <v>0</v>
      </c>
      <c r="G320" s="1"/>
      <c r="H320" s="1"/>
      <c r="I320" s="1"/>
      <c r="J320" s="1"/>
      <c r="K320" s="1"/>
      <c r="L320" s="1"/>
      <c r="M320" s="1"/>
      <c r="N320" s="1"/>
      <c r="O320" s="1"/>
      <c r="P320" s="1"/>
      <c r="Q320" s="1"/>
      <c r="R320" s="1"/>
      <c r="S320" s="1"/>
      <c r="T320" s="1"/>
      <c r="U320" s="1"/>
      <c r="V320" s="1"/>
      <c r="W320" s="1"/>
    </row>
    <row r="321" spans="1:23">
      <c r="A321" s="25" t="s">
        <v>311</v>
      </c>
      <c r="B321" s="13">
        <v>0</v>
      </c>
      <c r="C321" s="13">
        <v>0</v>
      </c>
      <c r="D321" s="13">
        <v>0</v>
      </c>
      <c r="E321" s="13">
        <v>0</v>
      </c>
      <c r="F321" s="13">
        <v>0</v>
      </c>
      <c r="G321" s="1"/>
      <c r="H321" s="1"/>
      <c r="I321" s="1"/>
      <c r="J321" s="1"/>
      <c r="K321" s="1"/>
      <c r="L321" s="1"/>
      <c r="M321" s="1"/>
      <c r="N321" s="1"/>
      <c r="O321" s="1"/>
      <c r="P321" s="1"/>
      <c r="Q321" s="1"/>
      <c r="R321" s="1"/>
      <c r="S321" s="1"/>
      <c r="T321" s="1"/>
      <c r="U321" s="1"/>
      <c r="V321" s="1"/>
      <c r="W321" s="1"/>
    </row>
    <row r="322" spans="1:23">
      <c r="A322" s="25" t="s">
        <v>312</v>
      </c>
      <c r="B322" s="13">
        <v>0</v>
      </c>
      <c r="C322" s="13">
        <v>0</v>
      </c>
      <c r="D322" s="13">
        <v>0</v>
      </c>
      <c r="E322" s="13">
        <v>0</v>
      </c>
      <c r="F322" s="13">
        <v>0</v>
      </c>
      <c r="G322" s="1"/>
      <c r="H322" s="1"/>
      <c r="I322" s="1"/>
      <c r="J322" s="1"/>
      <c r="K322" s="1"/>
      <c r="L322" s="1"/>
      <c r="M322" s="1"/>
      <c r="N322" s="1"/>
      <c r="O322" s="1"/>
      <c r="P322" s="1"/>
      <c r="Q322" s="1"/>
      <c r="R322" s="1"/>
      <c r="S322" s="1"/>
      <c r="T322" s="1"/>
      <c r="U322" s="1"/>
      <c r="V322" s="1"/>
      <c r="W322" s="1"/>
    </row>
    <row r="323" spans="1:23">
      <c r="A323" s="17" t="s">
        <v>313</v>
      </c>
      <c r="B323" s="11">
        <v>-308.62540999999999</v>
      </c>
      <c r="C323" s="11">
        <v>234.21217999999999</v>
      </c>
      <c r="D323" s="11">
        <v>0</v>
      </c>
      <c r="E323" s="11">
        <v>0</v>
      </c>
      <c r="F323" s="11">
        <v>-74.413229999999999</v>
      </c>
      <c r="G323" s="1"/>
      <c r="H323" s="1"/>
      <c r="I323" s="1"/>
      <c r="J323" s="1"/>
      <c r="K323" s="1"/>
      <c r="L323" s="1"/>
      <c r="M323" s="1"/>
      <c r="N323" s="1"/>
      <c r="O323" s="1"/>
      <c r="P323" s="1"/>
      <c r="Q323" s="1"/>
      <c r="R323" s="1"/>
      <c r="S323" s="1"/>
      <c r="T323" s="1"/>
      <c r="U323" s="1"/>
      <c r="V323" s="1"/>
      <c r="W323" s="1"/>
    </row>
    <row r="324" spans="1:23">
      <c r="A324" s="22" t="s">
        <v>314</v>
      </c>
      <c r="B324" s="13">
        <v>135.86495000000002</v>
      </c>
      <c r="C324" s="13">
        <v>0</v>
      </c>
      <c r="D324" s="13">
        <v>0</v>
      </c>
      <c r="E324" s="13">
        <v>0</v>
      </c>
      <c r="F324" s="13">
        <v>135.86495000000002</v>
      </c>
      <c r="G324" s="1"/>
      <c r="H324" s="1"/>
      <c r="I324" s="1"/>
      <c r="J324" s="1"/>
      <c r="K324" s="1"/>
      <c r="L324" s="1"/>
      <c r="M324" s="1"/>
      <c r="N324" s="1"/>
      <c r="O324" s="1"/>
      <c r="P324" s="1"/>
      <c r="Q324" s="1"/>
      <c r="R324" s="1"/>
      <c r="S324" s="1"/>
      <c r="T324" s="1"/>
      <c r="U324" s="1"/>
      <c r="V324" s="1"/>
      <c r="W324" s="1"/>
    </row>
    <row r="325" spans="1:23">
      <c r="A325" s="31" t="s">
        <v>315</v>
      </c>
      <c r="B325" s="11">
        <v>-172.76045999999999</v>
      </c>
      <c r="C325" s="11">
        <v>234.21217999999999</v>
      </c>
      <c r="D325" s="11">
        <v>0</v>
      </c>
      <c r="E325" s="11">
        <v>0</v>
      </c>
      <c r="F325" s="11">
        <v>61.451720000000002</v>
      </c>
      <c r="G325" s="1"/>
      <c r="H325" s="1"/>
      <c r="I325" s="1"/>
      <c r="J325" s="1"/>
      <c r="K325" s="1"/>
      <c r="L325" s="1"/>
      <c r="M325" s="1"/>
      <c r="N325" s="1"/>
      <c r="O325" s="1"/>
      <c r="P325" s="1"/>
      <c r="Q325" s="1"/>
      <c r="R325" s="1"/>
      <c r="S325" s="1"/>
      <c r="T325" s="1"/>
      <c r="U325" s="1"/>
      <c r="V325" s="1"/>
      <c r="W325" s="1"/>
    </row>
    <row r="326" spans="1:23">
      <c r="A326" s="25" t="s">
        <v>316</v>
      </c>
      <c r="B326" s="13">
        <v>123.9778</v>
      </c>
      <c r="C326" s="13">
        <v>50.310040000000001</v>
      </c>
      <c r="D326" s="13">
        <v>0</v>
      </c>
      <c r="E326" s="13">
        <v>0</v>
      </c>
      <c r="F326" s="13">
        <v>174.28783999999999</v>
      </c>
      <c r="G326" s="1"/>
      <c r="H326" s="1"/>
      <c r="I326" s="1"/>
      <c r="J326" s="1"/>
      <c r="K326" s="1"/>
      <c r="L326" s="1"/>
      <c r="M326" s="1"/>
      <c r="N326" s="1"/>
      <c r="O326" s="1"/>
      <c r="P326" s="1"/>
      <c r="Q326" s="1"/>
      <c r="R326" s="1"/>
      <c r="S326" s="1"/>
      <c r="T326" s="1"/>
      <c r="U326" s="1"/>
      <c r="V326" s="1"/>
      <c r="W326" s="1"/>
    </row>
    <row r="327" spans="1:23">
      <c r="A327" s="17" t="s">
        <v>317</v>
      </c>
      <c r="B327" s="11">
        <v>-48.782660000000007</v>
      </c>
      <c r="C327" s="11">
        <v>284.52221999999995</v>
      </c>
      <c r="D327" s="11">
        <v>0</v>
      </c>
      <c r="E327" s="11">
        <v>0</v>
      </c>
      <c r="F327" s="11">
        <v>235.73956000000001</v>
      </c>
      <c r="G327" s="1"/>
      <c r="H327" s="1"/>
      <c r="I327" s="1"/>
      <c r="J327" s="1"/>
      <c r="K327" s="1"/>
      <c r="L327" s="1"/>
      <c r="M327" s="1"/>
      <c r="N327" s="1"/>
      <c r="O327" s="1"/>
      <c r="P327" s="1"/>
      <c r="Q327" s="1"/>
      <c r="R327" s="1"/>
      <c r="S327" s="1"/>
      <c r="T327" s="1"/>
      <c r="U327" s="1"/>
      <c r="V327" s="1"/>
      <c r="W327" s="1"/>
    </row>
    <row r="328" spans="1:23">
      <c r="A328" s="25" t="s">
        <v>318</v>
      </c>
      <c r="B328" s="13">
        <v>0</v>
      </c>
      <c r="C328" s="13">
        <v>0</v>
      </c>
      <c r="D328" s="13">
        <v>0</v>
      </c>
      <c r="E328" s="13">
        <v>0</v>
      </c>
      <c r="F328" s="13">
        <v>0</v>
      </c>
      <c r="G328" s="1"/>
      <c r="H328" s="1"/>
      <c r="I328" s="1"/>
      <c r="J328" s="1"/>
      <c r="K328" s="1"/>
      <c r="L328" s="1"/>
      <c r="M328" s="1"/>
      <c r="N328" s="1"/>
      <c r="O328" s="1"/>
      <c r="P328" s="1"/>
      <c r="Q328" s="1"/>
      <c r="R328" s="1"/>
      <c r="S328" s="1"/>
      <c r="T328" s="1"/>
      <c r="U328" s="1"/>
      <c r="V328" s="1"/>
      <c r="W328" s="1"/>
    </row>
    <row r="329" spans="1:23">
      <c r="A329" s="31" t="s">
        <v>319</v>
      </c>
      <c r="B329" s="11">
        <v>-48.782660000000007</v>
      </c>
      <c r="C329" s="11">
        <v>284.52221999999995</v>
      </c>
      <c r="D329" s="11">
        <v>0</v>
      </c>
      <c r="E329" s="11">
        <v>0</v>
      </c>
      <c r="F329" s="11">
        <v>235.73956000000001</v>
      </c>
      <c r="G329" s="1"/>
      <c r="H329" s="1"/>
      <c r="I329" s="1"/>
      <c r="J329" s="1"/>
      <c r="K329" s="1"/>
      <c r="L329" s="1"/>
      <c r="M329" s="1"/>
      <c r="N329" s="1"/>
      <c r="O329" s="1"/>
      <c r="P329" s="1"/>
      <c r="Q329" s="1"/>
      <c r="R329" s="1"/>
      <c r="S329" s="1"/>
      <c r="T329" s="1"/>
      <c r="U329" s="1"/>
      <c r="V329" s="1"/>
      <c r="W329" s="1"/>
    </row>
    <row r="330" spans="1:23">
      <c r="A330" s="25" t="s">
        <v>320</v>
      </c>
      <c r="B330" s="13">
        <v>0</v>
      </c>
      <c r="C330" s="13">
        <v>0</v>
      </c>
      <c r="D330" s="13">
        <v>0</v>
      </c>
      <c r="E330" s="13">
        <v>0</v>
      </c>
      <c r="F330" s="13">
        <v>0</v>
      </c>
      <c r="G330" s="1"/>
      <c r="H330" s="1"/>
      <c r="I330" s="1"/>
      <c r="J330" s="1"/>
      <c r="K330" s="1"/>
      <c r="L330" s="1"/>
      <c r="M330" s="1"/>
      <c r="N330" s="1"/>
      <c r="O330" s="1"/>
      <c r="P330" s="1"/>
      <c r="Q330" s="1"/>
      <c r="R330" s="1"/>
      <c r="S330" s="1"/>
      <c r="T330" s="1"/>
      <c r="U330" s="1"/>
      <c r="V330" s="1"/>
      <c r="W330" s="1"/>
    </row>
    <row r="331" spans="1:23">
      <c r="A331" s="31" t="s">
        <v>321</v>
      </c>
      <c r="B331" s="11">
        <v>-48.782660000000007</v>
      </c>
      <c r="C331" s="11">
        <v>284.52221999999995</v>
      </c>
      <c r="D331" s="11">
        <v>0</v>
      </c>
      <c r="E331" s="11">
        <v>0</v>
      </c>
      <c r="F331" s="11">
        <v>235.73956000000001</v>
      </c>
      <c r="G331" s="1"/>
      <c r="H331" s="1"/>
      <c r="I331" s="1"/>
      <c r="J331" s="1"/>
      <c r="K331" s="1"/>
      <c r="L331" s="1"/>
      <c r="M331" s="1"/>
      <c r="N331" s="1"/>
      <c r="O331" s="1"/>
      <c r="P331" s="1"/>
      <c r="Q331" s="1"/>
      <c r="R331" s="1"/>
      <c r="S331" s="1"/>
      <c r="T331" s="1"/>
      <c r="U331" s="1"/>
      <c r="V331" s="1"/>
      <c r="W331" s="1"/>
    </row>
    <row r="332" spans="1:23" ht="3.75" customHeight="1" thickBot="1">
      <c r="A332" s="67"/>
      <c r="B332" s="35"/>
      <c r="C332" s="35"/>
      <c r="D332" s="35"/>
      <c r="E332" s="35"/>
      <c r="F332" s="35"/>
      <c r="G332" s="1"/>
      <c r="H332" s="1"/>
      <c r="I332" s="1"/>
      <c r="J332" s="1"/>
      <c r="K332" s="1"/>
      <c r="L332" s="1"/>
      <c r="M332" s="1"/>
      <c r="N332" s="1"/>
      <c r="O332" s="1"/>
      <c r="P332" s="1"/>
      <c r="Q332" s="1"/>
      <c r="R332" s="1"/>
      <c r="S332" s="1"/>
      <c r="T332" s="1"/>
      <c r="U332" s="1"/>
      <c r="V332" s="1"/>
      <c r="W332" s="1"/>
    </row>
    <row r="333" spans="1:23" ht="15.75" thickTop="1">
      <c r="A333" s="20"/>
      <c r="B333" s="37"/>
      <c r="C333" s="37"/>
      <c r="D333" s="37"/>
      <c r="E333" s="37"/>
      <c r="F333" s="37"/>
      <c r="G333" s="1"/>
      <c r="H333" s="1"/>
      <c r="I333" s="1"/>
      <c r="J333" s="1"/>
      <c r="K333" s="1"/>
      <c r="L333" s="1"/>
      <c r="M333" s="1"/>
      <c r="N333" s="1"/>
      <c r="O333" s="1"/>
      <c r="P333" s="1"/>
      <c r="Q333" s="1"/>
      <c r="R333" s="1"/>
      <c r="S333" s="1"/>
      <c r="T333" s="1"/>
      <c r="U333" s="1"/>
      <c r="V333" s="1"/>
      <c r="W333" s="1"/>
    </row>
  </sheetData>
  <mergeCells count="4">
    <mergeCell ref="A1:F1"/>
    <mergeCell ref="A2:F2"/>
    <mergeCell ref="A3:F3"/>
    <mergeCell ref="A4:F4"/>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E328"/>
  <sheetViews>
    <sheetView workbookViewId="0">
      <selection activeCell="F19" sqref="F19"/>
    </sheetView>
  </sheetViews>
  <sheetFormatPr baseColWidth="10" defaultColWidth="9.140625" defaultRowHeight="15"/>
  <cols>
    <col min="1" max="1" width="104.42578125" bestFit="1" customWidth="1"/>
    <col min="2" max="4" width="10.7109375" customWidth="1"/>
    <col min="5" max="5" width="15" customWidth="1"/>
    <col min="6" max="256" width="11.42578125" customWidth="1"/>
    <col min="257" max="257" width="104.42578125" bestFit="1" customWidth="1"/>
    <col min="258" max="260" width="10.7109375" customWidth="1"/>
    <col min="261" max="261" width="15" customWidth="1"/>
    <col min="262" max="512" width="11.42578125" customWidth="1"/>
    <col min="513" max="513" width="104.42578125" bestFit="1" customWidth="1"/>
    <col min="514" max="516" width="10.7109375" customWidth="1"/>
    <col min="517" max="517" width="15" customWidth="1"/>
    <col min="518" max="768" width="11.42578125" customWidth="1"/>
    <col min="769" max="769" width="104.42578125" bestFit="1" customWidth="1"/>
    <col min="770" max="772" width="10.7109375" customWidth="1"/>
    <col min="773" max="773" width="15" customWidth="1"/>
    <col min="774" max="1024" width="11.42578125" customWidth="1"/>
    <col min="1025" max="1025" width="104.42578125" bestFit="1" customWidth="1"/>
    <col min="1026" max="1028" width="10.7109375" customWidth="1"/>
    <col min="1029" max="1029" width="15" customWidth="1"/>
    <col min="1030" max="1280" width="11.42578125" customWidth="1"/>
    <col min="1281" max="1281" width="104.42578125" bestFit="1" customWidth="1"/>
    <col min="1282" max="1284" width="10.7109375" customWidth="1"/>
    <col min="1285" max="1285" width="15" customWidth="1"/>
    <col min="1286" max="1536" width="11.42578125" customWidth="1"/>
    <col min="1537" max="1537" width="104.42578125" bestFit="1" customWidth="1"/>
    <col min="1538" max="1540" width="10.7109375" customWidth="1"/>
    <col min="1541" max="1541" width="15" customWidth="1"/>
    <col min="1542" max="1792" width="11.42578125" customWidth="1"/>
    <col min="1793" max="1793" width="104.42578125" bestFit="1" customWidth="1"/>
    <col min="1794" max="1796" width="10.7109375" customWidth="1"/>
    <col min="1797" max="1797" width="15" customWidth="1"/>
    <col min="1798" max="2048" width="11.42578125" customWidth="1"/>
    <col min="2049" max="2049" width="104.42578125" bestFit="1" customWidth="1"/>
    <col min="2050" max="2052" width="10.7109375" customWidth="1"/>
    <col min="2053" max="2053" width="15" customWidth="1"/>
    <col min="2054" max="2304" width="11.42578125" customWidth="1"/>
    <col min="2305" max="2305" width="104.42578125" bestFit="1" customWidth="1"/>
    <col min="2306" max="2308" width="10.7109375" customWidth="1"/>
    <col min="2309" max="2309" width="15" customWidth="1"/>
    <col min="2310" max="2560" width="11.42578125" customWidth="1"/>
    <col min="2561" max="2561" width="104.42578125" bestFit="1" customWidth="1"/>
    <col min="2562" max="2564" width="10.7109375" customWidth="1"/>
    <col min="2565" max="2565" width="15" customWidth="1"/>
    <col min="2566" max="2816" width="11.42578125" customWidth="1"/>
    <col min="2817" max="2817" width="104.42578125" bestFit="1" customWidth="1"/>
    <col min="2818" max="2820" width="10.7109375" customWidth="1"/>
    <col min="2821" max="2821" width="15" customWidth="1"/>
    <col min="2822" max="3072" width="11.42578125" customWidth="1"/>
    <col min="3073" max="3073" width="104.42578125" bestFit="1" customWidth="1"/>
    <col min="3074" max="3076" width="10.7109375" customWidth="1"/>
    <col min="3077" max="3077" width="15" customWidth="1"/>
    <col min="3078" max="3328" width="11.42578125" customWidth="1"/>
    <col min="3329" max="3329" width="104.42578125" bestFit="1" customWidth="1"/>
    <col min="3330" max="3332" width="10.7109375" customWidth="1"/>
    <col min="3333" max="3333" width="15" customWidth="1"/>
    <col min="3334" max="3584" width="11.42578125" customWidth="1"/>
    <col min="3585" max="3585" width="104.42578125" bestFit="1" customWidth="1"/>
    <col min="3586" max="3588" width="10.7109375" customWidth="1"/>
    <col min="3589" max="3589" width="15" customWidth="1"/>
    <col min="3590" max="3840" width="11.42578125" customWidth="1"/>
    <col min="3841" max="3841" width="104.42578125" bestFit="1" customWidth="1"/>
    <col min="3842" max="3844" width="10.7109375" customWidth="1"/>
    <col min="3845" max="3845" width="15" customWidth="1"/>
    <col min="3846" max="4096" width="11.42578125" customWidth="1"/>
    <col min="4097" max="4097" width="104.42578125" bestFit="1" customWidth="1"/>
    <col min="4098" max="4100" width="10.7109375" customWidth="1"/>
    <col min="4101" max="4101" width="15" customWidth="1"/>
    <col min="4102" max="4352" width="11.42578125" customWidth="1"/>
    <col min="4353" max="4353" width="104.42578125" bestFit="1" customWidth="1"/>
    <col min="4354" max="4356" width="10.7109375" customWidth="1"/>
    <col min="4357" max="4357" width="15" customWidth="1"/>
    <col min="4358" max="4608" width="11.42578125" customWidth="1"/>
    <col min="4609" max="4609" width="104.42578125" bestFit="1" customWidth="1"/>
    <col min="4610" max="4612" width="10.7109375" customWidth="1"/>
    <col min="4613" max="4613" width="15" customWidth="1"/>
    <col min="4614" max="4864" width="11.42578125" customWidth="1"/>
    <col min="4865" max="4865" width="104.42578125" bestFit="1" customWidth="1"/>
    <col min="4866" max="4868" width="10.7109375" customWidth="1"/>
    <col min="4869" max="4869" width="15" customWidth="1"/>
    <col min="4870" max="5120" width="11.42578125" customWidth="1"/>
    <col min="5121" max="5121" width="104.42578125" bestFit="1" customWidth="1"/>
    <col min="5122" max="5124" width="10.7109375" customWidth="1"/>
    <col min="5125" max="5125" width="15" customWidth="1"/>
    <col min="5126" max="5376" width="11.42578125" customWidth="1"/>
    <col min="5377" max="5377" width="104.42578125" bestFit="1" customWidth="1"/>
    <col min="5378" max="5380" width="10.7109375" customWidth="1"/>
    <col min="5381" max="5381" width="15" customWidth="1"/>
    <col min="5382" max="5632" width="11.42578125" customWidth="1"/>
    <col min="5633" max="5633" width="104.42578125" bestFit="1" customWidth="1"/>
    <col min="5634" max="5636" width="10.7109375" customWidth="1"/>
    <col min="5637" max="5637" width="15" customWidth="1"/>
    <col min="5638" max="5888" width="11.42578125" customWidth="1"/>
    <col min="5889" max="5889" width="104.42578125" bestFit="1" customWidth="1"/>
    <col min="5890" max="5892" width="10.7109375" customWidth="1"/>
    <col min="5893" max="5893" width="15" customWidth="1"/>
    <col min="5894" max="6144" width="11.42578125" customWidth="1"/>
    <col min="6145" max="6145" width="104.42578125" bestFit="1" customWidth="1"/>
    <col min="6146" max="6148" width="10.7109375" customWidth="1"/>
    <col min="6149" max="6149" width="15" customWidth="1"/>
    <col min="6150" max="6400" width="11.42578125" customWidth="1"/>
    <col min="6401" max="6401" width="104.42578125" bestFit="1" customWidth="1"/>
    <col min="6402" max="6404" width="10.7109375" customWidth="1"/>
    <col min="6405" max="6405" width="15" customWidth="1"/>
    <col min="6406" max="6656" width="11.42578125" customWidth="1"/>
    <col min="6657" max="6657" width="104.42578125" bestFit="1" customWidth="1"/>
    <col min="6658" max="6660" width="10.7109375" customWidth="1"/>
    <col min="6661" max="6661" width="15" customWidth="1"/>
    <col min="6662" max="6912" width="11.42578125" customWidth="1"/>
    <col min="6913" max="6913" width="104.42578125" bestFit="1" customWidth="1"/>
    <col min="6914" max="6916" width="10.7109375" customWidth="1"/>
    <col min="6917" max="6917" width="15" customWidth="1"/>
    <col min="6918" max="7168" width="11.42578125" customWidth="1"/>
    <col min="7169" max="7169" width="104.42578125" bestFit="1" customWidth="1"/>
    <col min="7170" max="7172" width="10.7109375" customWidth="1"/>
    <col min="7173" max="7173" width="15" customWidth="1"/>
    <col min="7174" max="7424" width="11.42578125" customWidth="1"/>
    <col min="7425" max="7425" width="104.42578125" bestFit="1" customWidth="1"/>
    <col min="7426" max="7428" width="10.7109375" customWidth="1"/>
    <col min="7429" max="7429" width="15" customWidth="1"/>
    <col min="7430" max="7680" width="11.42578125" customWidth="1"/>
    <col min="7681" max="7681" width="104.42578125" bestFit="1" customWidth="1"/>
    <col min="7682" max="7684" width="10.7109375" customWidth="1"/>
    <col min="7685" max="7685" width="15" customWidth="1"/>
    <col min="7686" max="7936" width="11.42578125" customWidth="1"/>
    <col min="7937" max="7937" width="104.42578125" bestFit="1" customWidth="1"/>
    <col min="7938" max="7940" width="10.7109375" customWidth="1"/>
    <col min="7941" max="7941" width="15" customWidth="1"/>
    <col min="7942" max="8192" width="11.42578125" customWidth="1"/>
    <col min="8193" max="8193" width="104.42578125" bestFit="1" customWidth="1"/>
    <col min="8194" max="8196" width="10.7109375" customWidth="1"/>
    <col min="8197" max="8197" width="15" customWidth="1"/>
    <col min="8198" max="8448" width="11.42578125" customWidth="1"/>
    <col min="8449" max="8449" width="104.42578125" bestFit="1" customWidth="1"/>
    <col min="8450" max="8452" width="10.7109375" customWidth="1"/>
    <col min="8453" max="8453" width="15" customWidth="1"/>
    <col min="8454" max="8704" width="11.42578125" customWidth="1"/>
    <col min="8705" max="8705" width="104.42578125" bestFit="1" customWidth="1"/>
    <col min="8706" max="8708" width="10.7109375" customWidth="1"/>
    <col min="8709" max="8709" width="15" customWidth="1"/>
    <col min="8710" max="8960" width="11.42578125" customWidth="1"/>
    <col min="8961" max="8961" width="104.42578125" bestFit="1" customWidth="1"/>
    <col min="8962" max="8964" width="10.7109375" customWidth="1"/>
    <col min="8965" max="8965" width="15" customWidth="1"/>
    <col min="8966" max="9216" width="11.42578125" customWidth="1"/>
    <col min="9217" max="9217" width="104.42578125" bestFit="1" customWidth="1"/>
    <col min="9218" max="9220" width="10.7109375" customWidth="1"/>
    <col min="9221" max="9221" width="15" customWidth="1"/>
    <col min="9222" max="9472" width="11.42578125" customWidth="1"/>
    <col min="9473" max="9473" width="104.42578125" bestFit="1" customWidth="1"/>
    <col min="9474" max="9476" width="10.7109375" customWidth="1"/>
    <col min="9477" max="9477" width="15" customWidth="1"/>
    <col min="9478" max="9728" width="11.42578125" customWidth="1"/>
    <col min="9729" max="9729" width="104.42578125" bestFit="1" customWidth="1"/>
    <col min="9730" max="9732" width="10.7109375" customWidth="1"/>
    <col min="9733" max="9733" width="15" customWidth="1"/>
    <col min="9734" max="9984" width="11.42578125" customWidth="1"/>
    <col min="9985" max="9985" width="104.42578125" bestFit="1" customWidth="1"/>
    <col min="9986" max="9988" width="10.7109375" customWidth="1"/>
    <col min="9989" max="9989" width="15" customWidth="1"/>
    <col min="9990" max="10240" width="11.42578125" customWidth="1"/>
    <col min="10241" max="10241" width="104.42578125" bestFit="1" customWidth="1"/>
    <col min="10242" max="10244" width="10.7109375" customWidth="1"/>
    <col min="10245" max="10245" width="15" customWidth="1"/>
    <col min="10246" max="10496" width="11.42578125" customWidth="1"/>
    <col min="10497" max="10497" width="104.42578125" bestFit="1" customWidth="1"/>
    <col min="10498" max="10500" width="10.7109375" customWidth="1"/>
    <col min="10501" max="10501" width="15" customWidth="1"/>
    <col min="10502" max="10752" width="11.42578125" customWidth="1"/>
    <col min="10753" max="10753" width="104.42578125" bestFit="1" customWidth="1"/>
    <col min="10754" max="10756" width="10.7109375" customWidth="1"/>
    <col min="10757" max="10757" width="15" customWidth="1"/>
    <col min="10758" max="11008" width="11.42578125" customWidth="1"/>
    <col min="11009" max="11009" width="104.42578125" bestFit="1" customWidth="1"/>
    <col min="11010" max="11012" width="10.7109375" customWidth="1"/>
    <col min="11013" max="11013" width="15" customWidth="1"/>
    <col min="11014" max="11264" width="11.42578125" customWidth="1"/>
    <col min="11265" max="11265" width="104.42578125" bestFit="1" customWidth="1"/>
    <col min="11266" max="11268" width="10.7109375" customWidth="1"/>
    <col min="11269" max="11269" width="15" customWidth="1"/>
    <col min="11270" max="11520" width="11.42578125" customWidth="1"/>
    <col min="11521" max="11521" width="104.42578125" bestFit="1" customWidth="1"/>
    <col min="11522" max="11524" width="10.7109375" customWidth="1"/>
    <col min="11525" max="11525" width="15" customWidth="1"/>
    <col min="11526" max="11776" width="11.42578125" customWidth="1"/>
    <col min="11777" max="11777" width="104.42578125" bestFit="1" customWidth="1"/>
    <col min="11778" max="11780" width="10.7109375" customWidth="1"/>
    <col min="11781" max="11781" width="15" customWidth="1"/>
    <col min="11782" max="12032" width="11.42578125" customWidth="1"/>
    <col min="12033" max="12033" width="104.42578125" bestFit="1" customWidth="1"/>
    <col min="12034" max="12036" width="10.7109375" customWidth="1"/>
    <col min="12037" max="12037" width="15" customWidth="1"/>
    <col min="12038" max="12288" width="11.42578125" customWidth="1"/>
    <col min="12289" max="12289" width="104.42578125" bestFit="1" customWidth="1"/>
    <col min="12290" max="12292" width="10.7109375" customWidth="1"/>
    <col min="12293" max="12293" width="15" customWidth="1"/>
    <col min="12294" max="12544" width="11.42578125" customWidth="1"/>
    <col min="12545" max="12545" width="104.42578125" bestFit="1" customWidth="1"/>
    <col min="12546" max="12548" width="10.7109375" customWidth="1"/>
    <col min="12549" max="12549" width="15" customWidth="1"/>
    <col min="12550" max="12800" width="11.42578125" customWidth="1"/>
    <col min="12801" max="12801" width="104.42578125" bestFit="1" customWidth="1"/>
    <col min="12802" max="12804" width="10.7109375" customWidth="1"/>
    <col min="12805" max="12805" width="15" customWidth="1"/>
    <col min="12806" max="13056" width="11.42578125" customWidth="1"/>
    <col min="13057" max="13057" width="104.42578125" bestFit="1" customWidth="1"/>
    <col min="13058" max="13060" width="10.7109375" customWidth="1"/>
    <col min="13061" max="13061" width="15" customWidth="1"/>
    <col min="13062" max="13312" width="11.42578125" customWidth="1"/>
    <col min="13313" max="13313" width="104.42578125" bestFit="1" customWidth="1"/>
    <col min="13314" max="13316" width="10.7109375" customWidth="1"/>
    <col min="13317" max="13317" width="15" customWidth="1"/>
    <col min="13318" max="13568" width="11.42578125" customWidth="1"/>
    <col min="13569" max="13569" width="104.42578125" bestFit="1" customWidth="1"/>
    <col min="13570" max="13572" width="10.7109375" customWidth="1"/>
    <col min="13573" max="13573" width="15" customWidth="1"/>
    <col min="13574" max="13824" width="11.42578125" customWidth="1"/>
    <col min="13825" max="13825" width="104.42578125" bestFit="1" customWidth="1"/>
    <col min="13826" max="13828" width="10.7109375" customWidth="1"/>
    <col min="13829" max="13829" width="15" customWidth="1"/>
    <col min="13830" max="14080" width="11.42578125" customWidth="1"/>
    <col min="14081" max="14081" width="104.42578125" bestFit="1" customWidth="1"/>
    <col min="14082" max="14084" width="10.7109375" customWidth="1"/>
    <col min="14085" max="14085" width="15" customWidth="1"/>
    <col min="14086" max="14336" width="11.42578125" customWidth="1"/>
    <col min="14337" max="14337" width="104.42578125" bestFit="1" customWidth="1"/>
    <col min="14338" max="14340" width="10.7109375" customWidth="1"/>
    <col min="14341" max="14341" width="15" customWidth="1"/>
    <col min="14342" max="14592" width="11.42578125" customWidth="1"/>
    <col min="14593" max="14593" width="104.42578125" bestFit="1" customWidth="1"/>
    <col min="14594" max="14596" width="10.7109375" customWidth="1"/>
    <col min="14597" max="14597" width="15" customWidth="1"/>
    <col min="14598" max="14848" width="11.42578125" customWidth="1"/>
    <col min="14849" max="14849" width="104.42578125" bestFit="1" customWidth="1"/>
    <col min="14850" max="14852" width="10.7109375" customWidth="1"/>
    <col min="14853" max="14853" width="15" customWidth="1"/>
    <col min="14854" max="15104" width="11.42578125" customWidth="1"/>
    <col min="15105" max="15105" width="104.42578125" bestFit="1" customWidth="1"/>
    <col min="15106" max="15108" width="10.7109375" customWidth="1"/>
    <col min="15109" max="15109" width="15" customWidth="1"/>
    <col min="15110" max="15360" width="11.42578125" customWidth="1"/>
    <col min="15361" max="15361" width="104.42578125" bestFit="1" customWidth="1"/>
    <col min="15362" max="15364" width="10.7109375" customWidth="1"/>
    <col min="15365" max="15365" width="15" customWidth="1"/>
    <col min="15366" max="15616" width="11.42578125" customWidth="1"/>
    <col min="15617" max="15617" width="104.42578125" bestFit="1" customWidth="1"/>
    <col min="15618" max="15620" width="10.7109375" customWidth="1"/>
    <col min="15621" max="15621" width="15" customWidth="1"/>
    <col min="15622" max="15872" width="11.42578125" customWidth="1"/>
    <col min="15873" max="15873" width="104.42578125" bestFit="1" customWidth="1"/>
    <col min="15874" max="15876" width="10.7109375" customWidth="1"/>
    <col min="15877" max="15877" width="15" customWidth="1"/>
    <col min="15878" max="16128" width="11.42578125" customWidth="1"/>
    <col min="16129" max="16129" width="104.42578125" bestFit="1" customWidth="1"/>
    <col min="16130" max="16132" width="10.7109375" customWidth="1"/>
    <col min="16133" max="16133" width="15" customWidth="1"/>
    <col min="16134" max="16384" width="11.42578125" customWidth="1"/>
  </cols>
  <sheetData>
    <row r="1" spans="1:5" ht="30" customHeight="1">
      <c r="A1" s="760" t="s">
        <v>350</v>
      </c>
      <c r="B1" s="760"/>
      <c r="C1" s="760"/>
      <c r="D1" s="760"/>
      <c r="E1" s="760"/>
    </row>
    <row r="2" spans="1:5" ht="18">
      <c r="A2" s="761" t="s">
        <v>443</v>
      </c>
      <c r="B2" s="761"/>
      <c r="C2" s="761"/>
      <c r="D2" s="761"/>
      <c r="E2" s="761"/>
    </row>
    <row r="3" spans="1:5" ht="18">
      <c r="A3" s="761" t="s">
        <v>2</v>
      </c>
      <c r="B3" s="761"/>
      <c r="C3" s="761"/>
      <c r="D3" s="761"/>
      <c r="E3" s="761"/>
    </row>
    <row r="4" spans="1:5" ht="30" customHeight="1">
      <c r="A4" s="765" t="s">
        <v>3</v>
      </c>
      <c r="B4" s="765"/>
      <c r="C4" s="765"/>
      <c r="D4" s="765"/>
      <c r="E4" s="765"/>
    </row>
    <row r="5" spans="1:5" ht="3.75" customHeight="1">
      <c r="A5" s="1"/>
      <c r="B5" s="81"/>
      <c r="C5" s="81"/>
      <c r="D5" s="81"/>
      <c r="E5" s="81"/>
    </row>
    <row r="6" spans="1:5" ht="30" customHeight="1" thickBot="1">
      <c r="A6" s="17"/>
      <c r="B6" s="70" t="s">
        <v>351</v>
      </c>
      <c r="C6" s="70" t="s">
        <v>353</v>
      </c>
      <c r="D6" s="70" t="s">
        <v>352</v>
      </c>
      <c r="E6" s="71" t="s">
        <v>444</v>
      </c>
    </row>
    <row r="7" spans="1:5">
      <c r="A7" s="7" t="s">
        <v>9</v>
      </c>
      <c r="B7" s="8">
        <v>2369758.7432600004</v>
      </c>
      <c r="C7" s="8">
        <v>999160.78083000006</v>
      </c>
      <c r="D7" s="8">
        <v>350142.92949000001</v>
      </c>
      <c r="E7" s="8">
        <v>3719062.45358</v>
      </c>
    </row>
    <row r="8" spans="1:5">
      <c r="A8" s="10" t="s">
        <v>10</v>
      </c>
      <c r="B8" s="11">
        <v>141425.71594999998</v>
      </c>
      <c r="C8" s="11">
        <v>65846.93677</v>
      </c>
      <c r="D8" s="11">
        <v>20886.183860000001</v>
      </c>
      <c r="E8" s="11">
        <v>228158.83658</v>
      </c>
    </row>
    <row r="9" spans="1:5">
      <c r="A9" s="12" t="s">
        <v>11</v>
      </c>
      <c r="B9" s="13">
        <v>45620.597679999999</v>
      </c>
      <c r="C9" s="13">
        <v>11788.27917</v>
      </c>
      <c r="D9" s="13">
        <v>3231.4148500000001</v>
      </c>
      <c r="E9" s="13">
        <v>60640.291700000002</v>
      </c>
    </row>
    <row r="10" spans="1:5">
      <c r="A10" s="12" t="s">
        <v>12</v>
      </c>
      <c r="B10" s="13">
        <v>90504.491930000004</v>
      </c>
      <c r="C10" s="13">
        <v>26288.808840000002</v>
      </c>
      <c r="D10" s="13">
        <v>16438.094239999999</v>
      </c>
      <c r="E10" s="13">
        <v>133231.39501000001</v>
      </c>
    </row>
    <row r="11" spans="1:5">
      <c r="A11" s="12" t="s">
        <v>13</v>
      </c>
      <c r="B11" s="13">
        <v>5300.6263399999998</v>
      </c>
      <c r="C11" s="13">
        <v>27769.848760000001</v>
      </c>
      <c r="D11" s="13">
        <v>1216.6747700000001</v>
      </c>
      <c r="E11" s="13">
        <v>34287.149869999994</v>
      </c>
    </row>
    <row r="12" spans="1:5">
      <c r="A12" s="12" t="s">
        <v>14</v>
      </c>
      <c r="B12" s="13">
        <v>0</v>
      </c>
      <c r="C12" s="13">
        <v>0</v>
      </c>
      <c r="D12" s="13">
        <v>0</v>
      </c>
      <c r="E12" s="13">
        <v>0</v>
      </c>
    </row>
    <row r="13" spans="1:5">
      <c r="A13" s="12" t="s">
        <v>15</v>
      </c>
      <c r="B13" s="13">
        <v>0</v>
      </c>
      <c r="C13" s="13">
        <v>0</v>
      </c>
      <c r="D13" s="13">
        <v>0</v>
      </c>
      <c r="E13" s="13">
        <v>0</v>
      </c>
    </row>
    <row r="14" spans="1:5">
      <c r="A14" s="14" t="s">
        <v>16</v>
      </c>
      <c r="B14" s="13">
        <v>0</v>
      </c>
      <c r="C14" s="13">
        <v>0</v>
      </c>
      <c r="D14" s="13">
        <v>0</v>
      </c>
      <c r="E14" s="13">
        <v>0</v>
      </c>
    </row>
    <row r="15" spans="1:5">
      <c r="A15" s="12" t="s">
        <v>17</v>
      </c>
      <c r="B15" s="13">
        <v>0</v>
      </c>
      <c r="C15" s="13">
        <v>0</v>
      </c>
      <c r="D15" s="13">
        <v>0</v>
      </c>
      <c r="E15" s="13">
        <v>0</v>
      </c>
    </row>
    <row r="16" spans="1:5">
      <c r="A16" s="12" t="s">
        <v>18</v>
      </c>
      <c r="B16" s="13">
        <v>0</v>
      </c>
      <c r="C16" s="13">
        <v>0</v>
      </c>
      <c r="D16" s="13">
        <v>0</v>
      </c>
      <c r="E16" s="13">
        <v>0</v>
      </c>
    </row>
    <row r="17" spans="1:5">
      <c r="A17" s="10" t="s">
        <v>19</v>
      </c>
      <c r="B17" s="11">
        <v>542551.40899000003</v>
      </c>
      <c r="C17" s="11">
        <v>35761.253109999998</v>
      </c>
      <c r="D17" s="11">
        <v>7304.4933099999998</v>
      </c>
      <c r="E17" s="11">
        <v>585617.15541000001</v>
      </c>
    </row>
    <row r="18" spans="1:5">
      <c r="A18" s="12" t="s">
        <v>20</v>
      </c>
      <c r="B18" s="13">
        <v>0</v>
      </c>
      <c r="C18" s="13">
        <v>0</v>
      </c>
      <c r="D18" s="13">
        <v>0</v>
      </c>
      <c r="E18" s="13">
        <v>0</v>
      </c>
    </row>
    <row r="19" spans="1:5">
      <c r="A19" s="12" t="s">
        <v>21</v>
      </c>
      <c r="B19" s="13">
        <v>481599.09198000003</v>
      </c>
      <c r="C19" s="13">
        <v>17304.887469999998</v>
      </c>
      <c r="D19" s="13">
        <v>2584.9133400000001</v>
      </c>
      <c r="E19" s="13">
        <v>501488.89279000001</v>
      </c>
    </row>
    <row r="20" spans="1:5">
      <c r="A20" s="12" t="s">
        <v>22</v>
      </c>
      <c r="B20" s="13">
        <v>0</v>
      </c>
      <c r="C20" s="13">
        <v>0</v>
      </c>
      <c r="D20" s="13">
        <v>0</v>
      </c>
      <c r="E20" s="13">
        <v>0</v>
      </c>
    </row>
    <row r="21" spans="1:5">
      <c r="A21" s="12" t="s">
        <v>23</v>
      </c>
      <c r="B21" s="13">
        <v>0</v>
      </c>
      <c r="C21" s="13">
        <v>0</v>
      </c>
      <c r="D21" s="13">
        <v>0</v>
      </c>
      <c r="E21" s="13">
        <v>0</v>
      </c>
    </row>
    <row r="22" spans="1:5">
      <c r="A22" s="14" t="s">
        <v>24</v>
      </c>
      <c r="B22" s="13">
        <v>15220.138999999999</v>
      </c>
      <c r="C22" s="13">
        <v>418.79907000000003</v>
      </c>
      <c r="D22" s="13">
        <v>0</v>
      </c>
      <c r="E22" s="13">
        <v>15638.93807</v>
      </c>
    </row>
    <row r="23" spans="1:5">
      <c r="A23" s="12" t="s">
        <v>25</v>
      </c>
      <c r="B23" s="13">
        <v>45732.17755</v>
      </c>
      <c r="C23" s="13">
        <v>18037.566569999999</v>
      </c>
      <c r="D23" s="13">
        <v>4719.5799699999998</v>
      </c>
      <c r="E23" s="13">
        <v>68489.324090000009</v>
      </c>
    </row>
    <row r="24" spans="1:5">
      <c r="A24" s="12" t="s">
        <v>26</v>
      </c>
      <c r="B24" s="13">
        <v>4.6000000000000001E-4</v>
      </c>
      <c r="C24" s="13">
        <v>0</v>
      </c>
      <c r="D24" s="13">
        <v>0</v>
      </c>
      <c r="E24" s="13">
        <v>4.6000000000000001E-4</v>
      </c>
    </row>
    <row r="25" spans="1:5">
      <c r="A25" s="12" t="s">
        <v>27</v>
      </c>
      <c r="B25" s="13">
        <v>0</v>
      </c>
      <c r="C25" s="13">
        <v>0</v>
      </c>
      <c r="D25" s="13">
        <v>0</v>
      </c>
      <c r="E25" s="13">
        <v>0</v>
      </c>
    </row>
    <row r="26" spans="1:5">
      <c r="A26" s="10" t="s">
        <v>28</v>
      </c>
      <c r="B26" s="11">
        <v>1516766.2535299999</v>
      </c>
      <c r="C26" s="11">
        <v>774855.98152000003</v>
      </c>
      <c r="D26" s="11">
        <v>249694.77809000001</v>
      </c>
      <c r="E26" s="11">
        <v>2541317.0131399999</v>
      </c>
    </row>
    <row r="27" spans="1:5">
      <c r="A27" s="15" t="s">
        <v>29</v>
      </c>
      <c r="B27" s="13">
        <v>1444269.9416</v>
      </c>
      <c r="C27" s="13">
        <v>712579.19758000004</v>
      </c>
      <c r="D27" s="13">
        <v>257302.13503</v>
      </c>
      <c r="E27" s="13">
        <v>2414151.2742099999</v>
      </c>
    </row>
    <row r="28" spans="1:5">
      <c r="A28" s="12" t="s">
        <v>30</v>
      </c>
      <c r="B28" s="13">
        <v>1000529.1624500001</v>
      </c>
      <c r="C28" s="13">
        <v>413406.79730999999</v>
      </c>
      <c r="D28" s="13">
        <v>192629.27903999999</v>
      </c>
      <c r="E28" s="13">
        <v>1606565.2387999999</v>
      </c>
    </row>
    <row r="29" spans="1:5">
      <c r="A29" s="12" t="s">
        <v>31</v>
      </c>
      <c r="B29" s="13">
        <v>423853.31425</v>
      </c>
      <c r="C29" s="13">
        <v>291448.28380000003</v>
      </c>
      <c r="D29" s="13">
        <v>60662.388299999999</v>
      </c>
      <c r="E29" s="13">
        <v>775963.98635000002</v>
      </c>
    </row>
    <row r="30" spans="1:5">
      <c r="A30" s="12" t="s">
        <v>32</v>
      </c>
      <c r="B30" s="13">
        <v>19887.464899999999</v>
      </c>
      <c r="C30" s="13">
        <v>7724.1164699999999</v>
      </c>
      <c r="D30" s="13">
        <v>4010.4676899999999</v>
      </c>
      <c r="E30" s="13">
        <v>31622.049059999998</v>
      </c>
    </row>
    <row r="31" spans="1:5">
      <c r="A31" s="15" t="s">
        <v>33</v>
      </c>
      <c r="B31" s="13">
        <v>13380.732619999999</v>
      </c>
      <c r="C31" s="13">
        <v>6928.8475499999995</v>
      </c>
      <c r="D31" s="13">
        <v>4396.42029</v>
      </c>
      <c r="E31" s="13">
        <v>24706.000459999999</v>
      </c>
    </row>
    <row r="32" spans="1:5">
      <c r="A32" s="12" t="s">
        <v>34</v>
      </c>
      <c r="B32" s="13">
        <v>2301.3291099999997</v>
      </c>
      <c r="C32" s="13">
        <v>2448.8817899999999</v>
      </c>
      <c r="D32" s="13">
        <v>755.19462999999996</v>
      </c>
      <c r="E32" s="13">
        <v>5505.40553</v>
      </c>
    </row>
    <row r="33" spans="1:5">
      <c r="A33" s="12" t="s">
        <v>35</v>
      </c>
      <c r="B33" s="13">
        <v>10684.72466</v>
      </c>
      <c r="C33" s="13">
        <v>4377.1134699999993</v>
      </c>
      <c r="D33" s="13">
        <v>3345.2169599999997</v>
      </c>
      <c r="E33" s="13">
        <v>18407.055090000002</v>
      </c>
    </row>
    <row r="34" spans="1:5">
      <c r="A34" s="12" t="s">
        <v>36</v>
      </c>
      <c r="B34" s="13">
        <v>394.67884999999995</v>
      </c>
      <c r="C34" s="13">
        <v>102.85229</v>
      </c>
      <c r="D34" s="13">
        <v>296.00870000000003</v>
      </c>
      <c r="E34" s="13">
        <v>793.53983999999991</v>
      </c>
    </row>
    <row r="35" spans="1:5">
      <c r="A35" s="15" t="s">
        <v>37</v>
      </c>
      <c r="B35" s="13">
        <v>57004.675350000005</v>
      </c>
      <c r="C35" s="13">
        <v>27006.489690000002</v>
      </c>
      <c r="D35" s="13">
        <v>6279.32348</v>
      </c>
      <c r="E35" s="13">
        <v>90290.488519999999</v>
      </c>
    </row>
    <row r="36" spans="1:5">
      <c r="A36" s="12" t="s">
        <v>38</v>
      </c>
      <c r="B36" s="13">
        <v>20860.084409999999</v>
      </c>
      <c r="C36" s="13">
        <v>8115.2211100000004</v>
      </c>
      <c r="D36" s="13">
        <v>2854.0917899999999</v>
      </c>
      <c r="E36" s="13">
        <v>31829.39731</v>
      </c>
    </row>
    <row r="37" spans="1:5">
      <c r="A37" s="12" t="s">
        <v>39</v>
      </c>
      <c r="B37" s="13">
        <v>30758.35959</v>
      </c>
      <c r="C37" s="13">
        <v>18418.167730000001</v>
      </c>
      <c r="D37" s="13">
        <v>3278.2048</v>
      </c>
      <c r="E37" s="13">
        <v>52454.732120000001</v>
      </c>
    </row>
    <row r="38" spans="1:5">
      <c r="A38" s="12" t="s">
        <v>40</v>
      </c>
      <c r="B38" s="13">
        <v>5386.23135</v>
      </c>
      <c r="C38" s="13">
        <v>473.10084999999998</v>
      </c>
      <c r="D38" s="13">
        <v>147.02689000000001</v>
      </c>
      <c r="E38" s="13">
        <v>6006.3590899999999</v>
      </c>
    </row>
    <row r="39" spans="1:5">
      <c r="A39" s="15" t="s">
        <v>41</v>
      </c>
      <c r="B39" s="13">
        <v>98959.358590000003</v>
      </c>
      <c r="C39" s="13">
        <v>59989.218569999997</v>
      </c>
      <c r="D39" s="13">
        <v>8169.8935999999994</v>
      </c>
      <c r="E39" s="13">
        <v>167118.47076</v>
      </c>
    </row>
    <row r="40" spans="1:5">
      <c r="A40" s="12" t="s">
        <v>42</v>
      </c>
      <c r="B40" s="13">
        <v>3295.6498300000003</v>
      </c>
      <c r="C40" s="13">
        <v>1735.93623</v>
      </c>
      <c r="D40" s="13">
        <v>755.09109000000001</v>
      </c>
      <c r="E40" s="13">
        <v>5786.6771500000004</v>
      </c>
    </row>
    <row r="41" spans="1:5">
      <c r="A41" s="12" t="s">
        <v>43</v>
      </c>
      <c r="B41" s="13">
        <v>47711.510179999997</v>
      </c>
      <c r="C41" s="13">
        <v>29104.208500000001</v>
      </c>
      <c r="D41" s="13">
        <v>473.24402000000003</v>
      </c>
      <c r="E41" s="13">
        <v>77288.962700000004</v>
      </c>
    </row>
    <row r="42" spans="1:5">
      <c r="A42" s="12" t="s">
        <v>44</v>
      </c>
      <c r="B42" s="13">
        <v>24.736609999999999</v>
      </c>
      <c r="C42" s="13">
        <v>18.81268</v>
      </c>
      <c r="D42" s="13">
        <v>2.4799600000000002</v>
      </c>
      <c r="E42" s="13">
        <v>46.029249999999998</v>
      </c>
    </row>
    <row r="43" spans="1:5">
      <c r="A43" s="12" t="s">
        <v>45</v>
      </c>
      <c r="B43" s="13">
        <v>1562.0286100000001</v>
      </c>
      <c r="C43" s="13">
        <v>399.51428999999996</v>
      </c>
      <c r="D43" s="13">
        <v>2.74614</v>
      </c>
      <c r="E43" s="13">
        <v>1964.2890400000001</v>
      </c>
    </row>
    <row r="44" spans="1:5">
      <c r="A44" s="12" t="s">
        <v>46</v>
      </c>
      <c r="B44" s="13">
        <v>0</v>
      </c>
      <c r="C44" s="13">
        <v>0</v>
      </c>
      <c r="D44" s="13">
        <v>0</v>
      </c>
      <c r="E44" s="13">
        <v>0</v>
      </c>
    </row>
    <row r="45" spans="1:5">
      <c r="A45" s="12" t="s">
        <v>47</v>
      </c>
      <c r="B45" s="13">
        <v>0</v>
      </c>
      <c r="C45" s="13">
        <v>33.279440000000001</v>
      </c>
      <c r="D45" s="13">
        <v>0</v>
      </c>
      <c r="E45" s="13">
        <v>33.279440000000001</v>
      </c>
    </row>
    <row r="46" spans="1:5">
      <c r="A46" s="12" t="s">
        <v>48</v>
      </c>
      <c r="B46" s="13">
        <v>20147.418579999998</v>
      </c>
      <c r="C46" s="13">
        <v>9309.1901699999999</v>
      </c>
      <c r="D46" s="13">
        <v>2465.6701400000002</v>
      </c>
      <c r="E46" s="13">
        <v>31922.278890000001</v>
      </c>
    </row>
    <row r="47" spans="1:5">
      <c r="A47" s="12" t="s">
        <v>49</v>
      </c>
      <c r="B47" s="13">
        <v>25498.186300000001</v>
      </c>
      <c r="C47" s="13">
        <v>19116.201860000001</v>
      </c>
      <c r="D47" s="13">
        <v>4260.1389300000001</v>
      </c>
      <c r="E47" s="13">
        <v>48874.527090000003</v>
      </c>
    </row>
    <row r="48" spans="1:5">
      <c r="A48" s="12" t="s">
        <v>50</v>
      </c>
      <c r="B48" s="13">
        <v>64.951480000000004</v>
      </c>
      <c r="C48" s="13">
        <v>19.222009999999997</v>
      </c>
      <c r="D48" s="13">
        <v>1.9456800000000001</v>
      </c>
      <c r="E48" s="13">
        <v>86.119169999999997</v>
      </c>
    </row>
    <row r="49" spans="1:5">
      <c r="A49" s="12" t="s">
        <v>51</v>
      </c>
      <c r="B49" s="13">
        <v>654.87699999999995</v>
      </c>
      <c r="C49" s="13">
        <v>228.22207</v>
      </c>
      <c r="D49" s="13">
        <v>208.57764</v>
      </c>
      <c r="E49" s="13">
        <v>1091.67671</v>
      </c>
    </row>
    <row r="50" spans="1:5">
      <c r="A50" s="12" t="s">
        <v>52</v>
      </c>
      <c r="B50" s="13">
        <v>0</v>
      </c>
      <c r="C50" s="13">
        <v>0</v>
      </c>
      <c r="D50" s="13">
        <v>0</v>
      </c>
      <c r="E50" s="13">
        <v>0</v>
      </c>
    </row>
    <row r="51" spans="1:5">
      <c r="A51" s="12" t="s">
        <v>53</v>
      </c>
      <c r="B51" s="13">
        <v>0</v>
      </c>
      <c r="C51" s="13">
        <v>24.631319999999999</v>
      </c>
      <c r="D51" s="13">
        <v>0</v>
      </c>
      <c r="E51" s="13">
        <v>24.631319999999999</v>
      </c>
    </row>
    <row r="52" spans="1:5">
      <c r="A52" s="15" t="s">
        <v>54</v>
      </c>
      <c r="B52" s="13">
        <v>-96848.454629999993</v>
      </c>
      <c r="C52" s="13">
        <v>-31647.77187</v>
      </c>
      <c r="D52" s="13">
        <v>-26452.994309999998</v>
      </c>
      <c r="E52" s="13">
        <v>-154949.22081</v>
      </c>
    </row>
    <row r="53" spans="1:5">
      <c r="A53" s="16" t="s">
        <v>55</v>
      </c>
      <c r="B53" s="13">
        <v>-2095.5967599999999</v>
      </c>
      <c r="C53" s="13">
        <v>-2206.05645</v>
      </c>
      <c r="D53" s="13">
        <v>-391.60793000000001</v>
      </c>
      <c r="E53" s="13">
        <v>-4693.2611399999996</v>
      </c>
    </row>
    <row r="54" spans="1:5">
      <c r="A54" s="392" t="s">
        <v>56</v>
      </c>
      <c r="B54" s="13">
        <v>-1823.5692799999999</v>
      </c>
      <c r="C54" s="13">
        <v>-1717.4601299999999</v>
      </c>
      <c r="D54" s="13">
        <v>-192.75134</v>
      </c>
      <c r="E54" s="13">
        <v>-3733.7807499999999</v>
      </c>
    </row>
    <row r="55" spans="1:5">
      <c r="A55" s="12" t="s">
        <v>57</v>
      </c>
      <c r="B55" s="13">
        <v>-110.41189</v>
      </c>
      <c r="C55" s="13">
        <v>-186.42814000000001</v>
      </c>
      <c r="D55" s="13">
        <v>-169.32476</v>
      </c>
      <c r="E55" s="13">
        <v>-466.16478999999998</v>
      </c>
    </row>
    <row r="56" spans="1:5">
      <c r="A56" s="392" t="s">
        <v>58</v>
      </c>
      <c r="B56" s="13">
        <v>-385.61653000000001</v>
      </c>
      <c r="C56" s="13">
        <v>-227.03724</v>
      </c>
      <c r="D56" s="13">
        <v>-365.93434999999999</v>
      </c>
      <c r="E56" s="13">
        <v>-978.58812</v>
      </c>
    </row>
    <row r="57" spans="1:5">
      <c r="A57" s="12" t="s">
        <v>59</v>
      </c>
      <c r="B57" s="66">
        <v>-53660.664079999995</v>
      </c>
      <c r="C57" s="66">
        <v>-13165.32849</v>
      </c>
      <c r="D57" s="66">
        <v>-20897.312010000001</v>
      </c>
      <c r="E57" s="66">
        <v>-87723.304579999996</v>
      </c>
    </row>
    <row r="58" spans="1:5">
      <c r="A58" s="12" t="s">
        <v>60</v>
      </c>
      <c r="B58" s="66">
        <v>-10193.427519999999</v>
      </c>
      <c r="C58" s="66">
        <v>-3973.7552700000001</v>
      </c>
      <c r="D58" s="66">
        <v>-1385.2497499999999</v>
      </c>
      <c r="E58" s="66">
        <v>-15552.43254</v>
      </c>
    </row>
    <row r="59" spans="1:5">
      <c r="A59" s="16" t="s">
        <v>61</v>
      </c>
      <c r="B59" s="66">
        <v>-12860.284519999999</v>
      </c>
      <c r="C59" s="66">
        <v>-1653.19913</v>
      </c>
      <c r="D59" s="66">
        <v>-1348.521</v>
      </c>
      <c r="E59" s="66">
        <v>-15862.004650000001</v>
      </c>
    </row>
    <row r="60" spans="1:5">
      <c r="A60" s="392" t="s">
        <v>62</v>
      </c>
      <c r="B60" s="66">
        <v>0</v>
      </c>
      <c r="C60" s="66">
        <v>0</v>
      </c>
      <c r="D60" s="66">
        <v>0</v>
      </c>
      <c r="E60" s="66">
        <v>0</v>
      </c>
    </row>
    <row r="61" spans="1:5">
      <c r="A61" s="12" t="s">
        <v>63</v>
      </c>
      <c r="B61" s="66">
        <v>-12998.79407</v>
      </c>
      <c r="C61" s="66">
        <v>-8191.0923400000001</v>
      </c>
      <c r="D61" s="66">
        <v>-1516.4469899999999</v>
      </c>
      <c r="E61" s="66">
        <v>-22706.3334</v>
      </c>
    </row>
    <row r="62" spans="1:5">
      <c r="A62" s="12" t="s">
        <v>64</v>
      </c>
      <c r="B62" s="13">
        <v>0</v>
      </c>
      <c r="C62" s="13">
        <v>0</v>
      </c>
      <c r="D62" s="13">
        <v>0</v>
      </c>
      <c r="E62" s="13">
        <v>0</v>
      </c>
    </row>
    <row r="63" spans="1:5">
      <c r="A63" s="12" t="s">
        <v>65</v>
      </c>
      <c r="B63" s="13">
        <v>0</v>
      </c>
      <c r="C63" s="13">
        <v>0</v>
      </c>
      <c r="D63" s="13">
        <v>-7.9651099999999992</v>
      </c>
      <c r="E63" s="13">
        <v>-7.9651099999999992</v>
      </c>
    </row>
    <row r="64" spans="1:5">
      <c r="A64" s="12" t="s">
        <v>66</v>
      </c>
      <c r="B64" s="13">
        <v>0</v>
      </c>
      <c r="C64" s="13">
        <v>0</v>
      </c>
      <c r="D64" s="13">
        <v>-20.052</v>
      </c>
      <c r="E64" s="13">
        <v>-20.052</v>
      </c>
    </row>
    <row r="65" spans="1:5">
      <c r="A65" s="16" t="s">
        <v>67</v>
      </c>
      <c r="B65" s="13">
        <v>-1.14286</v>
      </c>
      <c r="C65" s="13">
        <v>-37.78105</v>
      </c>
      <c r="D65" s="13">
        <v>-5.36294</v>
      </c>
      <c r="E65" s="13">
        <v>-44.286850000000001</v>
      </c>
    </row>
    <row r="66" spans="1:5">
      <c r="A66" s="12" t="s">
        <v>68</v>
      </c>
      <c r="B66" s="13">
        <v>-17.1707</v>
      </c>
      <c r="C66" s="13">
        <v>-21.737449999999999</v>
      </c>
      <c r="D66" s="13">
        <v>-72.028800000000004</v>
      </c>
      <c r="E66" s="13">
        <v>-110.93695</v>
      </c>
    </row>
    <row r="67" spans="1:5">
      <c r="A67" s="12" t="s">
        <v>69</v>
      </c>
      <c r="B67" s="13">
        <v>-55.684820000000002</v>
      </c>
      <c r="C67" s="13">
        <v>-30.008279999999999</v>
      </c>
      <c r="D67" s="13">
        <v>-7.37683</v>
      </c>
      <c r="E67" s="13">
        <v>-93.069929999999999</v>
      </c>
    </row>
    <row r="68" spans="1:5">
      <c r="A68" s="12" t="s">
        <v>70</v>
      </c>
      <c r="B68" s="13">
        <v>-2646.0916000000002</v>
      </c>
      <c r="C68" s="13">
        <v>-237.8879</v>
      </c>
      <c r="D68" s="13">
        <v>-73.060500000000005</v>
      </c>
      <c r="E68" s="13">
        <v>-2957.04</v>
      </c>
    </row>
    <row r="69" spans="1:5">
      <c r="A69" s="10" t="s">
        <v>71</v>
      </c>
      <c r="B69" s="11">
        <v>3165.9586899999999</v>
      </c>
      <c r="C69" s="11">
        <v>27646.991289999998</v>
      </c>
      <c r="D69" s="11">
        <v>1483.15347</v>
      </c>
      <c r="E69" s="11">
        <v>32296.103449999999</v>
      </c>
    </row>
    <row r="70" spans="1:5">
      <c r="A70" s="12" t="s">
        <v>72</v>
      </c>
      <c r="B70" s="13">
        <v>0</v>
      </c>
      <c r="C70" s="13">
        <v>2</v>
      </c>
      <c r="D70" s="13">
        <v>0</v>
      </c>
      <c r="E70" s="13">
        <v>2</v>
      </c>
    </row>
    <row r="71" spans="1:5">
      <c r="A71" s="16" t="s">
        <v>73</v>
      </c>
      <c r="B71" s="13">
        <v>1620.7616599999999</v>
      </c>
      <c r="C71" s="13">
        <v>25675.450100000002</v>
      </c>
      <c r="D71" s="13">
        <v>228.30228</v>
      </c>
      <c r="E71" s="13">
        <v>27524.514039999998</v>
      </c>
    </row>
    <row r="72" spans="1:5">
      <c r="A72" s="12" t="s">
        <v>74</v>
      </c>
      <c r="B72" s="13">
        <v>1870.2938000000001</v>
      </c>
      <c r="C72" s="13">
        <v>5419.7669299999998</v>
      </c>
      <c r="D72" s="13">
        <v>1505.61986</v>
      </c>
      <c r="E72" s="13">
        <v>8795.6805899999999</v>
      </c>
    </row>
    <row r="73" spans="1:5">
      <c r="A73" s="12" t="s">
        <v>75</v>
      </c>
      <c r="B73" s="13">
        <v>0</v>
      </c>
      <c r="C73" s="13">
        <v>0</v>
      </c>
      <c r="D73" s="13">
        <v>0</v>
      </c>
      <c r="E73" s="13">
        <v>0</v>
      </c>
    </row>
    <row r="74" spans="1:5">
      <c r="A74" s="12" t="s">
        <v>76</v>
      </c>
      <c r="B74" s="13">
        <v>-325.09676999999999</v>
      </c>
      <c r="C74" s="13">
        <v>-3450.2257400000003</v>
      </c>
      <c r="D74" s="13">
        <v>-250.76867000000001</v>
      </c>
      <c r="E74" s="13">
        <v>-4026.0911800000003</v>
      </c>
    </row>
    <row r="75" spans="1:5">
      <c r="A75" s="10" t="s">
        <v>77</v>
      </c>
      <c r="B75" s="11">
        <v>430.61496</v>
      </c>
      <c r="C75" s="11">
        <v>2888.5471299999999</v>
      </c>
      <c r="D75" s="11">
        <v>361.23178999999999</v>
      </c>
      <c r="E75" s="11">
        <v>3680.3938800000001</v>
      </c>
    </row>
    <row r="76" spans="1:5">
      <c r="A76" s="12" t="s">
        <v>78</v>
      </c>
      <c r="B76" s="13">
        <v>3448.06086</v>
      </c>
      <c r="C76" s="13">
        <v>3.9573499999999999</v>
      </c>
      <c r="D76" s="13">
        <v>342.64240999999998</v>
      </c>
      <c r="E76" s="13">
        <v>3794.6606200000001</v>
      </c>
    </row>
    <row r="77" spans="1:5">
      <c r="A77" s="12" t="s">
        <v>79</v>
      </c>
      <c r="B77" s="13">
        <v>9020.7389299999995</v>
      </c>
      <c r="C77" s="13">
        <v>5107.9537799999998</v>
      </c>
      <c r="D77" s="13">
        <v>598.83073999999999</v>
      </c>
      <c r="E77" s="13">
        <v>14727.523449999999</v>
      </c>
    </row>
    <row r="78" spans="1:5">
      <c r="A78" s="12" t="s">
        <v>80</v>
      </c>
      <c r="B78" s="13">
        <v>0</v>
      </c>
      <c r="C78" s="13">
        <v>102.82260000000001</v>
      </c>
      <c r="D78" s="13">
        <v>1040.1001999999999</v>
      </c>
      <c r="E78" s="13">
        <v>1142.9228000000001</v>
      </c>
    </row>
    <row r="79" spans="1:5">
      <c r="A79" s="12" t="s">
        <v>81</v>
      </c>
      <c r="B79" s="13">
        <v>0</v>
      </c>
      <c r="C79" s="13">
        <v>7.2374999999999998</v>
      </c>
      <c r="D79" s="13">
        <v>5.7024999999999997</v>
      </c>
      <c r="E79" s="13">
        <v>12.94</v>
      </c>
    </row>
    <row r="80" spans="1:5">
      <c r="A80" s="12" t="s">
        <v>82</v>
      </c>
      <c r="B80" s="13">
        <v>-12038.18483</v>
      </c>
      <c r="C80" s="13">
        <v>-2333.4241000000002</v>
      </c>
      <c r="D80" s="13">
        <v>-1626.0440599999999</v>
      </c>
      <c r="E80" s="13">
        <v>-15997.652990000001</v>
      </c>
    </row>
    <row r="81" spans="1:5">
      <c r="A81" s="10" t="s">
        <v>83</v>
      </c>
      <c r="B81" s="11">
        <v>139797.39084000001</v>
      </c>
      <c r="C81" s="11">
        <v>65690.080249999999</v>
      </c>
      <c r="D81" s="11">
        <v>66543.600820000007</v>
      </c>
      <c r="E81" s="11">
        <v>272031.07191</v>
      </c>
    </row>
    <row r="82" spans="1:5">
      <c r="A82" s="12" t="s">
        <v>20</v>
      </c>
      <c r="B82" s="13">
        <v>0</v>
      </c>
      <c r="C82" s="13">
        <v>0</v>
      </c>
      <c r="D82" s="13">
        <v>0</v>
      </c>
      <c r="E82" s="13">
        <v>0</v>
      </c>
    </row>
    <row r="83" spans="1:5">
      <c r="A83" s="12" t="s">
        <v>21</v>
      </c>
      <c r="B83" s="13">
        <v>0</v>
      </c>
      <c r="C83" s="13">
        <v>4500</v>
      </c>
      <c r="D83" s="13">
        <v>46374</v>
      </c>
      <c r="E83" s="13">
        <v>50874</v>
      </c>
    </row>
    <row r="84" spans="1:5">
      <c r="A84" s="12" t="s">
        <v>22</v>
      </c>
      <c r="B84" s="13">
        <v>0</v>
      </c>
      <c r="C84" s="13">
        <v>0</v>
      </c>
      <c r="D84" s="13">
        <v>0</v>
      </c>
      <c r="E84" s="13">
        <v>0</v>
      </c>
    </row>
    <row r="85" spans="1:5">
      <c r="A85" s="12" t="s">
        <v>23</v>
      </c>
      <c r="B85" s="13">
        <v>0</v>
      </c>
      <c r="C85" s="13">
        <v>0</v>
      </c>
      <c r="D85" s="13">
        <v>0</v>
      </c>
      <c r="E85" s="13">
        <v>0</v>
      </c>
    </row>
    <row r="86" spans="1:5">
      <c r="A86" s="12" t="s">
        <v>84</v>
      </c>
      <c r="B86" s="13">
        <v>246.96007</v>
      </c>
      <c r="C86" s="13">
        <v>0</v>
      </c>
      <c r="D86" s="13">
        <v>0</v>
      </c>
      <c r="E86" s="13">
        <v>246.96007</v>
      </c>
    </row>
    <row r="87" spans="1:5">
      <c r="A87" s="12" t="s">
        <v>24</v>
      </c>
      <c r="B87" s="13">
        <v>198.49851000000001</v>
      </c>
      <c r="C87" s="13">
        <v>262.69120000000004</v>
      </c>
      <c r="D87" s="13">
        <v>63.90419</v>
      </c>
      <c r="E87" s="13">
        <v>525.09390000000008</v>
      </c>
    </row>
    <row r="88" spans="1:5">
      <c r="A88" s="12" t="s">
        <v>25</v>
      </c>
      <c r="B88" s="13">
        <v>139627.01825999998</v>
      </c>
      <c r="C88" s="13">
        <v>61079.587359999998</v>
      </c>
      <c r="D88" s="13">
        <v>18135.036199999999</v>
      </c>
      <c r="E88" s="13">
        <v>218841.64181999999</v>
      </c>
    </row>
    <row r="89" spans="1:5">
      <c r="A89" s="12" t="s">
        <v>85</v>
      </c>
      <c r="B89" s="13">
        <v>0</v>
      </c>
      <c r="C89" s="13">
        <v>54.528889999999997</v>
      </c>
      <c r="D89" s="13">
        <v>2007.05449</v>
      </c>
      <c r="E89" s="13">
        <v>2061.58338</v>
      </c>
    </row>
    <row r="90" spans="1:5">
      <c r="A90" s="12" t="s">
        <v>86</v>
      </c>
      <c r="B90" s="13">
        <v>-275.08600000000001</v>
      </c>
      <c r="C90" s="13">
        <v>-206.72720000000001</v>
      </c>
      <c r="D90" s="13">
        <v>-36.394059999999996</v>
      </c>
      <c r="E90" s="13">
        <v>-518.20726000000002</v>
      </c>
    </row>
    <row r="91" spans="1:5">
      <c r="A91" s="10" t="s">
        <v>87</v>
      </c>
      <c r="B91" s="11">
        <v>24991.88724</v>
      </c>
      <c r="C91" s="11">
        <v>23854.200199999999</v>
      </c>
      <c r="D91" s="11">
        <v>3558.1546400000002</v>
      </c>
      <c r="E91" s="11">
        <v>52404.242079999996</v>
      </c>
    </row>
    <row r="92" spans="1:5">
      <c r="A92" s="12" t="s">
        <v>88</v>
      </c>
      <c r="B92" s="13">
        <v>9230.7172100000007</v>
      </c>
      <c r="C92" s="13">
        <v>2481.8674599999999</v>
      </c>
      <c r="D92" s="13">
        <v>641.31020999999998</v>
      </c>
      <c r="E92" s="13">
        <v>12353.894880000002</v>
      </c>
    </row>
    <row r="93" spans="1:5">
      <c r="A93" s="12" t="s">
        <v>89</v>
      </c>
      <c r="B93" s="13">
        <v>13726.151380000001</v>
      </c>
      <c r="C93" s="13">
        <v>16310.12347</v>
      </c>
      <c r="D93" s="13">
        <v>1413.5940000000001</v>
      </c>
      <c r="E93" s="13">
        <v>31449.868850000003</v>
      </c>
    </row>
    <row r="94" spans="1:5">
      <c r="A94" s="12" t="s">
        <v>90</v>
      </c>
      <c r="B94" s="13">
        <v>594.35527999999999</v>
      </c>
      <c r="C94" s="13">
        <v>2758.4456800000003</v>
      </c>
      <c r="D94" s="13">
        <v>163.97284999999999</v>
      </c>
      <c r="E94" s="13">
        <v>3516.7738100000001</v>
      </c>
    </row>
    <row r="95" spans="1:5">
      <c r="A95" s="12" t="s">
        <v>91</v>
      </c>
      <c r="B95" s="13">
        <v>248.05132999999998</v>
      </c>
      <c r="C95" s="13">
        <v>1152.85904</v>
      </c>
      <c r="D95" s="13">
        <v>509.17182000000003</v>
      </c>
      <c r="E95" s="13">
        <v>1910.0821899999999</v>
      </c>
    </row>
    <row r="96" spans="1:5">
      <c r="A96" s="12" t="s">
        <v>92</v>
      </c>
      <c r="B96" s="13">
        <v>525.08835999999997</v>
      </c>
      <c r="C96" s="13">
        <v>1019.2460500000001</v>
      </c>
      <c r="D96" s="13">
        <v>210.66506000000001</v>
      </c>
      <c r="E96" s="13">
        <v>1754.99947</v>
      </c>
    </row>
    <row r="97" spans="1:5">
      <c r="A97" s="12" t="s">
        <v>93</v>
      </c>
      <c r="B97" s="13">
        <v>0</v>
      </c>
      <c r="C97" s="13">
        <v>27.122160000000001</v>
      </c>
      <c r="D97" s="13">
        <v>0</v>
      </c>
      <c r="E97" s="13">
        <v>27.122160000000001</v>
      </c>
    </row>
    <row r="98" spans="1:5">
      <c r="A98" s="12" t="s">
        <v>94</v>
      </c>
      <c r="B98" s="13">
        <v>667.52368000000001</v>
      </c>
      <c r="C98" s="13">
        <v>104.53634</v>
      </c>
      <c r="D98" s="13">
        <v>0</v>
      </c>
      <c r="E98" s="13">
        <v>772.06002000000001</v>
      </c>
    </row>
    <row r="99" spans="1:5">
      <c r="A99" s="12" t="s">
        <v>95</v>
      </c>
      <c r="B99" s="13">
        <v>0</v>
      </c>
      <c r="C99" s="13">
        <v>0</v>
      </c>
      <c r="D99" s="13">
        <v>0</v>
      </c>
      <c r="E99" s="13">
        <v>0</v>
      </c>
    </row>
    <row r="100" spans="1:5">
      <c r="A100" s="12" t="s">
        <v>96</v>
      </c>
      <c r="B100" s="13">
        <v>0</v>
      </c>
      <c r="C100" s="13">
        <v>0</v>
      </c>
      <c r="D100" s="13">
        <v>619.44069999999999</v>
      </c>
      <c r="E100" s="13">
        <v>619.44069999999999</v>
      </c>
    </row>
    <row r="101" spans="1:5">
      <c r="A101" s="10" t="s">
        <v>97</v>
      </c>
      <c r="B101" s="11">
        <v>629.51306000000011</v>
      </c>
      <c r="C101" s="11">
        <v>2616.7905599999999</v>
      </c>
      <c r="D101" s="11">
        <v>311.33350999999999</v>
      </c>
      <c r="E101" s="11">
        <v>3557.6371300000001</v>
      </c>
    </row>
    <row r="102" spans="1:5">
      <c r="A102" s="12" t="s">
        <v>98</v>
      </c>
      <c r="B102" s="13">
        <v>83.659009999999995</v>
      </c>
      <c r="C102" s="13">
        <v>518.92982000000006</v>
      </c>
      <c r="D102" s="13">
        <v>0</v>
      </c>
      <c r="E102" s="13">
        <v>602.58882999999992</v>
      </c>
    </row>
    <row r="103" spans="1:5">
      <c r="A103" s="12" t="s">
        <v>99</v>
      </c>
      <c r="B103" s="13">
        <v>0</v>
      </c>
      <c r="C103" s="13">
        <v>1596.58916</v>
      </c>
      <c r="D103" s="13">
        <v>0</v>
      </c>
      <c r="E103" s="13">
        <v>1596.58916</v>
      </c>
    </row>
    <row r="104" spans="1:5">
      <c r="A104" s="12" t="s">
        <v>100</v>
      </c>
      <c r="B104" s="13">
        <v>30.078799999999998</v>
      </c>
      <c r="C104" s="13">
        <v>0</v>
      </c>
      <c r="D104" s="13">
        <v>0</v>
      </c>
      <c r="E104" s="13">
        <v>30.078799999999998</v>
      </c>
    </row>
    <row r="105" spans="1:5">
      <c r="A105" s="12" t="s">
        <v>101</v>
      </c>
      <c r="B105" s="13">
        <v>515.77525000000003</v>
      </c>
      <c r="C105" s="13">
        <v>501.27158000000003</v>
      </c>
      <c r="D105" s="13">
        <v>311.33350999999999</v>
      </c>
      <c r="E105" s="13">
        <v>1328.3803400000002</v>
      </c>
    </row>
    <row r="106" spans="1:5">
      <c r="A106" s="12" t="s">
        <v>102</v>
      </c>
      <c r="B106" s="13">
        <v>0</v>
      </c>
      <c r="C106" s="13">
        <v>0</v>
      </c>
      <c r="D106" s="13">
        <v>0</v>
      </c>
      <c r="E106" s="13">
        <v>0</v>
      </c>
    </row>
    <row r="107" spans="1:5">
      <c r="A107" s="10" t="s">
        <v>103</v>
      </c>
      <c r="B107" s="11">
        <v>0</v>
      </c>
      <c r="C107" s="11">
        <v>0</v>
      </c>
      <c r="D107" s="11">
        <v>0</v>
      </c>
      <c r="E107" s="11">
        <v>0</v>
      </c>
    </row>
    <row r="108" spans="1:5">
      <c r="A108" s="12" t="s">
        <v>104</v>
      </c>
      <c r="B108" s="13">
        <v>0</v>
      </c>
      <c r="C108" s="13">
        <v>0</v>
      </c>
      <c r="D108" s="13">
        <v>0</v>
      </c>
      <c r="E108" s="13">
        <v>0</v>
      </c>
    </row>
    <row r="109" spans="1:5">
      <c r="A109" s="12" t="s">
        <v>105</v>
      </c>
      <c r="B109" s="13">
        <v>0</v>
      </c>
      <c r="C109" s="13">
        <v>0</v>
      </c>
      <c r="D109" s="13">
        <v>0</v>
      </c>
      <c r="E109" s="13">
        <v>0</v>
      </c>
    </row>
    <row r="110" spans="1:5">
      <c r="A110" s="12" t="s">
        <v>106</v>
      </c>
      <c r="B110" s="13">
        <v>0</v>
      </c>
      <c r="C110" s="13">
        <v>0</v>
      </c>
      <c r="D110" s="13">
        <v>0</v>
      </c>
      <c r="E110" s="13">
        <v>0</v>
      </c>
    </row>
    <row r="111" spans="1:5">
      <c r="A111" s="12" t="s">
        <v>107</v>
      </c>
      <c r="B111" s="13">
        <v>0</v>
      </c>
      <c r="C111" s="13">
        <v>0</v>
      </c>
      <c r="D111" s="13">
        <v>0</v>
      </c>
      <c r="E111" s="13">
        <v>0</v>
      </c>
    </row>
    <row r="112" spans="1:5">
      <c r="A112" s="12" t="s">
        <v>108</v>
      </c>
      <c r="B112" s="13">
        <v>0</v>
      </c>
      <c r="C112" s="13">
        <v>0</v>
      </c>
      <c r="D112" s="13">
        <v>0</v>
      </c>
      <c r="E112" s="13">
        <v>0</v>
      </c>
    </row>
    <row r="113" spans="1:5">
      <c r="A113" s="12" t="s">
        <v>109</v>
      </c>
      <c r="B113" s="13">
        <v>0</v>
      </c>
      <c r="C113" s="13">
        <v>0</v>
      </c>
      <c r="D113" s="13">
        <v>0</v>
      </c>
      <c r="E113" s="13">
        <v>0</v>
      </c>
    </row>
    <row r="114" spans="1:5">
      <c r="A114" s="18" t="s">
        <v>110</v>
      </c>
      <c r="B114" s="11">
        <v>1628303.2537</v>
      </c>
      <c r="C114" s="11">
        <v>918806.09748</v>
      </c>
      <c r="D114" s="11">
        <v>170189.15675999998</v>
      </c>
      <c r="E114" s="11">
        <v>2717298.5079399999</v>
      </c>
    </row>
    <row r="115" spans="1:5">
      <c r="A115" s="18" t="s">
        <v>111</v>
      </c>
      <c r="B115" s="11">
        <v>1369516.2417300001</v>
      </c>
      <c r="C115" s="11">
        <v>767771.47021000006</v>
      </c>
      <c r="D115" s="11">
        <v>152907.46081999998</v>
      </c>
      <c r="E115" s="11">
        <v>2290195.1727600005</v>
      </c>
    </row>
    <row r="116" spans="1:5">
      <c r="A116" s="20" t="s">
        <v>112</v>
      </c>
      <c r="B116" s="13">
        <v>1069.98342</v>
      </c>
      <c r="C116" s="13">
        <v>0</v>
      </c>
      <c r="D116" s="13">
        <v>0</v>
      </c>
      <c r="E116" s="13">
        <v>1069.98342</v>
      </c>
    </row>
    <row r="117" spans="1:5">
      <c r="A117" s="20" t="s">
        <v>113</v>
      </c>
      <c r="B117" s="13">
        <v>0</v>
      </c>
      <c r="C117" s="13">
        <v>0</v>
      </c>
      <c r="D117" s="13">
        <v>0</v>
      </c>
      <c r="E117" s="13">
        <v>0</v>
      </c>
    </row>
    <row r="118" spans="1:5">
      <c r="A118" s="20" t="s">
        <v>114</v>
      </c>
      <c r="B118" s="13">
        <v>1069.98342</v>
      </c>
      <c r="C118" s="13">
        <v>0</v>
      </c>
      <c r="D118" s="13">
        <v>0</v>
      </c>
      <c r="E118" s="13">
        <v>1069.98342</v>
      </c>
    </row>
    <row r="119" spans="1:5">
      <c r="A119" s="20" t="s">
        <v>115</v>
      </c>
      <c r="B119" s="13">
        <v>1233534.4796600002</v>
      </c>
      <c r="C119" s="13">
        <v>371368.11956999998</v>
      </c>
      <c r="D119" s="13">
        <v>132359.37202000001</v>
      </c>
      <c r="E119" s="13">
        <v>1737261.9712499999</v>
      </c>
    </row>
    <row r="120" spans="1:5">
      <c r="A120" s="21" t="s">
        <v>116</v>
      </c>
      <c r="B120" s="13">
        <v>117493.15831999999</v>
      </c>
      <c r="C120" s="13">
        <v>368144.83906999999</v>
      </c>
      <c r="D120" s="13">
        <v>19819.370489999998</v>
      </c>
      <c r="E120" s="13">
        <v>505457.36787999998</v>
      </c>
    </row>
    <row r="121" spans="1:5">
      <c r="A121" s="22" t="s">
        <v>117</v>
      </c>
      <c r="B121" s="13">
        <v>25022.101579999999</v>
      </c>
      <c r="C121" s="13">
        <v>9806.116390000001</v>
      </c>
      <c r="D121" s="13">
        <v>2472.6422799999996</v>
      </c>
      <c r="E121" s="13">
        <v>37300.860249999998</v>
      </c>
    </row>
    <row r="122" spans="1:5">
      <c r="A122" s="22" t="s">
        <v>118</v>
      </c>
      <c r="B122" s="13">
        <v>510.54410999999999</v>
      </c>
      <c r="C122" s="13">
        <v>65.24615</v>
      </c>
      <c r="D122" s="13">
        <v>0</v>
      </c>
      <c r="E122" s="13">
        <v>575.79025999999999</v>
      </c>
    </row>
    <row r="123" spans="1:5">
      <c r="A123" s="22" t="s">
        <v>119</v>
      </c>
      <c r="B123" s="13">
        <v>2008.91533</v>
      </c>
      <c r="C123" s="13">
        <v>895.68461000000002</v>
      </c>
      <c r="D123" s="13">
        <v>1492.1024299999999</v>
      </c>
      <c r="E123" s="13">
        <v>4396.70237</v>
      </c>
    </row>
    <row r="124" spans="1:5">
      <c r="A124" s="22" t="s">
        <v>120</v>
      </c>
      <c r="B124" s="13">
        <v>15785.390150000001</v>
      </c>
      <c r="C124" s="13">
        <v>1127.3767399999999</v>
      </c>
      <c r="D124" s="13">
        <v>1948.1203600000001</v>
      </c>
      <c r="E124" s="13">
        <v>18860.88725</v>
      </c>
    </row>
    <row r="125" spans="1:5">
      <c r="A125" s="22" t="s">
        <v>121</v>
      </c>
      <c r="B125" s="13">
        <v>30477.090820000001</v>
      </c>
      <c r="C125" s="13">
        <v>2256.3115400000002</v>
      </c>
      <c r="D125" s="13">
        <v>1935.03973</v>
      </c>
      <c r="E125" s="13">
        <v>34668.442090000004</v>
      </c>
    </row>
    <row r="126" spans="1:5">
      <c r="A126" s="22" t="s">
        <v>122</v>
      </c>
      <c r="B126" s="13">
        <v>32106.82948</v>
      </c>
      <c r="C126" s="13">
        <v>297257.38457999995</v>
      </c>
      <c r="D126" s="13">
        <v>11971.465689999999</v>
      </c>
      <c r="E126" s="13">
        <v>341335.67975000001</v>
      </c>
    </row>
    <row r="127" spans="1:5">
      <c r="A127" s="23" t="s">
        <v>123</v>
      </c>
      <c r="B127" s="13">
        <v>2993.15942</v>
      </c>
      <c r="C127" s="13">
        <v>35780.592669999998</v>
      </c>
      <c r="D127" s="13">
        <v>0</v>
      </c>
      <c r="E127" s="13">
        <v>38773.752090000002</v>
      </c>
    </row>
    <row r="128" spans="1:5">
      <c r="A128" s="24" t="s">
        <v>124</v>
      </c>
      <c r="B128" s="13">
        <v>8589.1274300000005</v>
      </c>
      <c r="C128" s="13">
        <v>20956.126390000001</v>
      </c>
      <c r="D128" s="13">
        <v>0</v>
      </c>
      <c r="E128" s="13">
        <v>29545.253820000002</v>
      </c>
    </row>
    <row r="129" spans="1:5">
      <c r="A129" s="20" t="s">
        <v>125</v>
      </c>
      <c r="B129" s="13">
        <v>16466.267939999998</v>
      </c>
      <c r="C129" s="13">
        <v>21459.846559999998</v>
      </c>
      <c r="D129" s="13">
        <v>529.91794999999991</v>
      </c>
      <c r="E129" s="13">
        <v>38456.032450000006</v>
      </c>
    </row>
    <row r="130" spans="1:5">
      <c r="A130" s="20" t="s">
        <v>126</v>
      </c>
      <c r="B130" s="13">
        <v>0</v>
      </c>
      <c r="C130" s="13">
        <v>0</v>
      </c>
      <c r="D130" s="13">
        <v>0</v>
      </c>
      <c r="E130" s="13">
        <v>0</v>
      </c>
    </row>
    <row r="131" spans="1:5">
      <c r="A131" s="20" t="s">
        <v>127</v>
      </c>
      <c r="B131" s="13">
        <v>952.35239000000001</v>
      </c>
      <c r="C131" s="13">
        <v>6798.6650099999997</v>
      </c>
      <c r="D131" s="13">
        <v>198.80035999999998</v>
      </c>
      <c r="E131" s="13">
        <v>7949.8177599999999</v>
      </c>
    </row>
    <row r="132" spans="1:5">
      <c r="A132" s="18" t="s">
        <v>128</v>
      </c>
      <c r="B132" s="11">
        <v>172.29685999999998</v>
      </c>
      <c r="C132" s="11">
        <v>18.592869999999998</v>
      </c>
      <c r="D132" s="11">
        <v>11.976610000000001</v>
      </c>
      <c r="E132" s="11">
        <v>202.86634000000001</v>
      </c>
    </row>
    <row r="133" spans="1:5">
      <c r="A133" s="18" t="s">
        <v>129</v>
      </c>
      <c r="B133" s="11">
        <v>7337.6619800000008</v>
      </c>
      <c r="C133" s="11">
        <v>857.64913000000001</v>
      </c>
      <c r="D133" s="11">
        <v>188.35720999999998</v>
      </c>
      <c r="E133" s="11">
        <v>8383.6683200000007</v>
      </c>
    </row>
    <row r="134" spans="1:5">
      <c r="A134" s="20" t="s">
        <v>130</v>
      </c>
      <c r="B134" s="13">
        <v>0</v>
      </c>
      <c r="C134" s="13">
        <v>0</v>
      </c>
      <c r="D134" s="13">
        <v>0</v>
      </c>
      <c r="E134" s="13">
        <v>0</v>
      </c>
    </row>
    <row r="135" spans="1:5">
      <c r="A135" s="20" t="s">
        <v>131</v>
      </c>
      <c r="B135" s="13">
        <v>7337.6619800000008</v>
      </c>
      <c r="C135" s="13">
        <v>857.64913000000001</v>
      </c>
      <c r="D135" s="13">
        <v>188.35720999999998</v>
      </c>
      <c r="E135" s="13">
        <v>8383.6683200000007</v>
      </c>
    </row>
    <row r="136" spans="1:5">
      <c r="A136" s="20" t="s">
        <v>132</v>
      </c>
      <c r="B136" s="13">
        <v>0</v>
      </c>
      <c r="C136" s="13">
        <v>0</v>
      </c>
      <c r="D136" s="13">
        <v>0</v>
      </c>
      <c r="E136" s="13">
        <v>0</v>
      </c>
    </row>
    <row r="137" spans="1:5">
      <c r="A137" s="20" t="s">
        <v>133</v>
      </c>
      <c r="B137" s="13">
        <v>0</v>
      </c>
      <c r="C137" s="13">
        <v>0</v>
      </c>
      <c r="D137" s="13">
        <v>0</v>
      </c>
      <c r="E137" s="13">
        <v>0</v>
      </c>
    </row>
    <row r="138" spans="1:5">
      <c r="A138" s="20" t="s">
        <v>134</v>
      </c>
      <c r="B138" s="13">
        <v>0</v>
      </c>
      <c r="C138" s="13">
        <v>0</v>
      </c>
      <c r="D138" s="13">
        <v>0</v>
      </c>
      <c r="E138" s="13">
        <v>0</v>
      </c>
    </row>
    <row r="139" spans="1:5">
      <c r="A139" s="20" t="s">
        <v>135</v>
      </c>
      <c r="B139" s="13">
        <v>0</v>
      </c>
      <c r="C139" s="13">
        <v>0</v>
      </c>
      <c r="D139" s="13">
        <v>0</v>
      </c>
      <c r="E139" s="13">
        <v>0</v>
      </c>
    </row>
    <row r="140" spans="1:5">
      <c r="A140" s="18" t="s">
        <v>136</v>
      </c>
      <c r="B140" s="11">
        <v>112003.74601999999</v>
      </c>
      <c r="C140" s="11">
        <v>129727.57726999999</v>
      </c>
      <c r="D140" s="11">
        <v>10.85539</v>
      </c>
      <c r="E140" s="11">
        <v>241742.17868000001</v>
      </c>
    </row>
    <row r="141" spans="1:5">
      <c r="A141" s="20" t="s">
        <v>137</v>
      </c>
      <c r="B141" s="13">
        <v>0</v>
      </c>
      <c r="C141" s="13">
        <v>0</v>
      </c>
      <c r="D141" s="13">
        <v>0</v>
      </c>
      <c r="E141" s="13">
        <v>0</v>
      </c>
    </row>
    <row r="142" spans="1:5">
      <c r="A142" s="20" t="s">
        <v>1005</v>
      </c>
      <c r="B142" s="13">
        <v>112000</v>
      </c>
      <c r="C142" s="13">
        <v>64483.199999999997</v>
      </c>
      <c r="D142" s="13">
        <v>0</v>
      </c>
      <c r="E142" s="13">
        <v>176483.20000000001</v>
      </c>
    </row>
    <row r="143" spans="1:5">
      <c r="A143" s="20" t="s">
        <v>139</v>
      </c>
      <c r="B143" s="13">
        <v>0</v>
      </c>
      <c r="C143" s="13">
        <v>0</v>
      </c>
      <c r="D143" s="13">
        <v>0</v>
      </c>
      <c r="E143" s="13">
        <v>0</v>
      </c>
    </row>
    <row r="144" spans="1:5">
      <c r="A144" s="20" t="s">
        <v>140</v>
      </c>
      <c r="B144" s="13">
        <v>0</v>
      </c>
      <c r="C144" s="13">
        <v>0</v>
      </c>
      <c r="D144" s="13">
        <v>0</v>
      </c>
      <c r="E144" s="13">
        <v>0</v>
      </c>
    </row>
    <row r="145" spans="1:5">
      <c r="A145" s="14" t="s">
        <v>141</v>
      </c>
      <c r="B145" s="13">
        <v>3.7460200000000001</v>
      </c>
      <c r="C145" s="13">
        <v>64688.01685</v>
      </c>
      <c r="D145" s="13">
        <v>1.3475699999999999</v>
      </c>
      <c r="E145" s="13">
        <v>64693.110439999997</v>
      </c>
    </row>
    <row r="146" spans="1:5">
      <c r="A146" s="20" t="s">
        <v>142</v>
      </c>
      <c r="B146" s="13">
        <v>0</v>
      </c>
      <c r="C146" s="13">
        <v>0</v>
      </c>
      <c r="D146" s="13">
        <v>0</v>
      </c>
      <c r="E146" s="13">
        <v>0</v>
      </c>
    </row>
    <row r="147" spans="1:5">
      <c r="A147" s="20" t="s">
        <v>143</v>
      </c>
      <c r="B147" s="13">
        <v>0</v>
      </c>
      <c r="C147" s="13">
        <v>0</v>
      </c>
      <c r="D147" s="13">
        <v>0</v>
      </c>
      <c r="E147" s="13">
        <v>0</v>
      </c>
    </row>
    <row r="148" spans="1:5">
      <c r="A148" s="20" t="s">
        <v>144</v>
      </c>
      <c r="B148" s="13">
        <v>0</v>
      </c>
      <c r="C148" s="13">
        <v>556.36042000000009</v>
      </c>
      <c r="D148" s="13">
        <v>9.5078199999999988</v>
      </c>
      <c r="E148" s="13">
        <v>565.86824000000001</v>
      </c>
    </row>
    <row r="149" spans="1:5">
      <c r="A149" s="18" t="s">
        <v>145</v>
      </c>
      <c r="B149" s="11">
        <v>74503.807680000013</v>
      </c>
      <c r="C149" s="11">
        <v>15250.540869999999</v>
      </c>
      <c r="D149" s="11">
        <v>13389.73365</v>
      </c>
      <c r="E149" s="11">
        <v>103144.0822</v>
      </c>
    </row>
    <row r="150" spans="1:5">
      <c r="A150" s="20" t="s">
        <v>72</v>
      </c>
      <c r="B150" s="13">
        <v>80.25179</v>
      </c>
      <c r="C150" s="13">
        <v>0</v>
      </c>
      <c r="D150" s="13">
        <v>39.700290000000003</v>
      </c>
      <c r="E150" s="13">
        <v>119.95208</v>
      </c>
    </row>
    <row r="151" spans="1:5">
      <c r="A151" s="20" t="s">
        <v>74</v>
      </c>
      <c r="B151" s="13">
        <v>51608.607810000001</v>
      </c>
      <c r="C151" s="13">
        <v>10158.34641</v>
      </c>
      <c r="D151" s="13">
        <v>10998.52636</v>
      </c>
      <c r="E151" s="13">
        <v>72765.480580000003</v>
      </c>
    </row>
    <row r="152" spans="1:5">
      <c r="A152" s="20" t="s">
        <v>146</v>
      </c>
      <c r="B152" s="13">
        <v>22426.52996</v>
      </c>
      <c r="C152" s="13">
        <v>4922.2215500000002</v>
      </c>
      <c r="D152" s="13">
        <v>2350.51487</v>
      </c>
      <c r="E152" s="13">
        <v>29699.266379999997</v>
      </c>
    </row>
    <row r="153" spans="1:5">
      <c r="A153" s="20" t="s">
        <v>100</v>
      </c>
      <c r="B153" s="13">
        <v>388.41811999999999</v>
      </c>
      <c r="C153" s="13">
        <v>169.97291000000001</v>
      </c>
      <c r="D153" s="13">
        <v>0.99212999999999996</v>
      </c>
      <c r="E153" s="13">
        <v>559.38316000000009</v>
      </c>
    </row>
    <row r="154" spans="1:5">
      <c r="A154" s="20" t="s">
        <v>147</v>
      </c>
      <c r="B154" s="13">
        <v>0</v>
      </c>
      <c r="C154" s="13">
        <v>0</v>
      </c>
      <c r="D154" s="13">
        <v>0</v>
      </c>
      <c r="E154" s="13">
        <v>0</v>
      </c>
    </row>
    <row r="155" spans="1:5">
      <c r="A155" s="18" t="s">
        <v>148</v>
      </c>
      <c r="B155" s="11">
        <v>64769.499429999996</v>
      </c>
      <c r="C155" s="11">
        <v>5180.2671300000002</v>
      </c>
      <c r="D155" s="11">
        <v>3680.7730799999999</v>
      </c>
      <c r="E155" s="11">
        <v>73630.539640000003</v>
      </c>
    </row>
    <row r="156" spans="1:5">
      <c r="A156" s="20" t="s">
        <v>149</v>
      </c>
      <c r="B156" s="13">
        <v>46.527410000000003</v>
      </c>
      <c r="C156" s="13">
        <v>0</v>
      </c>
      <c r="D156" s="13">
        <v>0</v>
      </c>
      <c r="E156" s="13">
        <v>46.527410000000003</v>
      </c>
    </row>
    <row r="157" spans="1:5">
      <c r="A157" s="20" t="s">
        <v>150</v>
      </c>
      <c r="B157" s="13">
        <v>0</v>
      </c>
      <c r="C157" s="13">
        <v>0</v>
      </c>
      <c r="D157" s="13">
        <v>0</v>
      </c>
      <c r="E157" s="13">
        <v>0</v>
      </c>
    </row>
    <row r="158" spans="1:5">
      <c r="A158" s="20" t="s">
        <v>151</v>
      </c>
      <c r="B158" s="13">
        <v>50864.034869999996</v>
      </c>
      <c r="C158" s="13">
        <v>428.95337999999998</v>
      </c>
      <c r="D158" s="13">
        <v>2280.7730799999999</v>
      </c>
      <c r="E158" s="13">
        <v>53573.761330000001</v>
      </c>
    </row>
    <row r="159" spans="1:5">
      <c r="A159" s="20" t="s">
        <v>152</v>
      </c>
      <c r="B159" s="13">
        <v>0</v>
      </c>
      <c r="C159" s="13">
        <v>0</v>
      </c>
      <c r="D159" s="13">
        <v>0</v>
      </c>
      <c r="E159" s="13">
        <v>0</v>
      </c>
    </row>
    <row r="160" spans="1:5">
      <c r="A160" s="20" t="s">
        <v>153</v>
      </c>
      <c r="B160" s="13">
        <v>13858.93715</v>
      </c>
      <c r="C160" s="13">
        <v>4751.1347400000004</v>
      </c>
      <c r="D160" s="13">
        <v>1400</v>
      </c>
      <c r="E160" s="13">
        <v>20010.071889999999</v>
      </c>
    </row>
    <row r="161" spans="1:5">
      <c r="A161" s="20" t="s">
        <v>154</v>
      </c>
      <c r="B161" s="13">
        <v>0</v>
      </c>
      <c r="C161" s="13">
        <v>0.17901</v>
      </c>
      <c r="D161" s="13">
        <v>0</v>
      </c>
      <c r="E161" s="13">
        <v>0.17901</v>
      </c>
    </row>
    <row r="162" spans="1:5">
      <c r="A162" s="18" t="s">
        <v>155</v>
      </c>
      <c r="B162" s="11">
        <v>0</v>
      </c>
      <c r="C162" s="11">
        <v>0</v>
      </c>
      <c r="D162" s="11">
        <v>0</v>
      </c>
      <c r="E162" s="11">
        <v>0</v>
      </c>
    </row>
    <row r="163" spans="1:5">
      <c r="A163" s="20" t="s">
        <v>156</v>
      </c>
      <c r="B163" s="13">
        <v>0</v>
      </c>
      <c r="C163" s="13">
        <v>0</v>
      </c>
      <c r="D163" s="13">
        <v>0</v>
      </c>
      <c r="E163" s="13">
        <v>0</v>
      </c>
    </row>
    <row r="164" spans="1:5">
      <c r="A164" s="20" t="s">
        <v>157</v>
      </c>
      <c r="B164" s="13">
        <v>0</v>
      </c>
      <c r="C164" s="13">
        <v>0</v>
      </c>
      <c r="D164" s="13">
        <v>0</v>
      </c>
      <c r="E164" s="13">
        <v>0</v>
      </c>
    </row>
    <row r="165" spans="1:5">
      <c r="A165" s="14" t="s">
        <v>158</v>
      </c>
      <c r="B165" s="13">
        <v>0</v>
      </c>
      <c r="C165" s="13">
        <v>0</v>
      </c>
      <c r="D165" s="13">
        <v>0</v>
      </c>
      <c r="E165" s="13">
        <v>0</v>
      </c>
    </row>
    <row r="166" spans="1:5">
      <c r="A166" s="20" t="s">
        <v>159</v>
      </c>
      <c r="B166" s="13">
        <v>0</v>
      </c>
      <c r="C166" s="13">
        <v>0</v>
      </c>
      <c r="D166" s="13">
        <v>0</v>
      </c>
      <c r="E166" s="13">
        <v>0</v>
      </c>
    </row>
    <row r="167" spans="1:5">
      <c r="A167" s="18" t="s">
        <v>160</v>
      </c>
      <c r="B167" s="11">
        <v>0</v>
      </c>
      <c r="C167" s="11">
        <v>0</v>
      </c>
      <c r="D167" s="11">
        <v>0</v>
      </c>
      <c r="E167" s="11">
        <v>0</v>
      </c>
    </row>
    <row r="168" spans="1:5">
      <c r="A168" s="20" t="s">
        <v>161</v>
      </c>
      <c r="B168" s="13">
        <v>0</v>
      </c>
      <c r="C168" s="13">
        <v>0</v>
      </c>
      <c r="D168" s="13">
        <v>0</v>
      </c>
      <c r="E168" s="13">
        <v>0</v>
      </c>
    </row>
    <row r="169" spans="1:5">
      <c r="A169" s="20" t="s">
        <v>167</v>
      </c>
      <c r="B169" s="13">
        <v>0</v>
      </c>
      <c r="C169" s="13">
        <v>0</v>
      </c>
      <c r="D169" s="13">
        <v>0</v>
      </c>
      <c r="E169" s="13">
        <v>0</v>
      </c>
    </row>
    <row r="170" spans="1:5">
      <c r="A170" s="20" t="s">
        <v>168</v>
      </c>
      <c r="B170" s="13">
        <v>0</v>
      </c>
      <c r="C170" s="13">
        <v>0</v>
      </c>
      <c r="D170" s="13">
        <v>0</v>
      </c>
      <c r="E170" s="13">
        <v>0</v>
      </c>
    </row>
    <row r="171" spans="1:5">
      <c r="A171" s="18" t="s">
        <v>169</v>
      </c>
      <c r="B171" s="11">
        <v>741455.49000999995</v>
      </c>
      <c r="C171" s="11">
        <v>80354.683349999992</v>
      </c>
      <c r="D171" s="11">
        <v>179953.77273</v>
      </c>
      <c r="E171" s="11">
        <v>1001763.94609</v>
      </c>
    </row>
    <row r="172" spans="1:5">
      <c r="A172" s="27" t="s">
        <v>170</v>
      </c>
      <c r="B172" s="13">
        <v>411490.8</v>
      </c>
      <c r="C172" s="13">
        <v>72549.3</v>
      </c>
      <c r="D172" s="13">
        <v>69392.399999999994</v>
      </c>
      <c r="E172" s="13">
        <v>553432.5</v>
      </c>
    </row>
    <row r="173" spans="1:5">
      <c r="A173" s="20" t="s">
        <v>171</v>
      </c>
      <c r="B173" s="13">
        <v>411490.8</v>
      </c>
      <c r="C173" s="13">
        <v>72549.3</v>
      </c>
      <c r="D173" s="13">
        <v>69392.399999999994</v>
      </c>
      <c r="E173" s="13">
        <v>553432.5</v>
      </c>
    </row>
    <row r="174" spans="1:5">
      <c r="A174" s="20" t="s">
        <v>172</v>
      </c>
      <c r="B174" s="13">
        <v>0</v>
      </c>
      <c r="C174" s="13">
        <v>0</v>
      </c>
      <c r="D174" s="13">
        <v>0</v>
      </c>
      <c r="E174" s="13">
        <v>0</v>
      </c>
    </row>
    <row r="175" spans="1:5">
      <c r="A175" s="20" t="s">
        <v>173</v>
      </c>
      <c r="B175" s="13">
        <v>0</v>
      </c>
      <c r="C175" s="13">
        <v>0</v>
      </c>
      <c r="D175" s="13">
        <v>0</v>
      </c>
      <c r="E175" s="13">
        <v>0</v>
      </c>
    </row>
    <row r="176" spans="1:5">
      <c r="A176" s="27" t="s">
        <v>174</v>
      </c>
      <c r="B176" s="13">
        <v>0</v>
      </c>
      <c r="C176" s="13">
        <v>4.7393199999999993</v>
      </c>
      <c r="D176" s="13">
        <v>0</v>
      </c>
      <c r="E176" s="13">
        <v>4.7393199999999993</v>
      </c>
    </row>
    <row r="177" spans="1:5">
      <c r="A177" s="20" t="s">
        <v>175</v>
      </c>
      <c r="B177" s="13">
        <v>0</v>
      </c>
      <c r="C177" s="13">
        <v>0</v>
      </c>
      <c r="D177" s="13">
        <v>0</v>
      </c>
      <c r="E177" s="13">
        <v>0</v>
      </c>
    </row>
    <row r="178" spans="1:5">
      <c r="A178" s="20" t="s">
        <v>176</v>
      </c>
      <c r="B178" s="13">
        <v>0</v>
      </c>
      <c r="C178" s="13">
        <v>0</v>
      </c>
      <c r="D178" s="13">
        <v>0</v>
      </c>
      <c r="E178" s="13">
        <v>0</v>
      </c>
    </row>
    <row r="179" spans="1:5">
      <c r="A179" s="20" t="s">
        <v>177</v>
      </c>
      <c r="B179" s="13">
        <v>0</v>
      </c>
      <c r="C179" s="13">
        <v>4.7393199999999993</v>
      </c>
      <c r="D179" s="13">
        <v>0</v>
      </c>
      <c r="E179" s="13">
        <v>4.7393199999999993</v>
      </c>
    </row>
    <row r="180" spans="1:5">
      <c r="A180" s="27" t="s">
        <v>178</v>
      </c>
      <c r="B180" s="13">
        <v>0</v>
      </c>
      <c r="C180" s="13">
        <v>0</v>
      </c>
      <c r="D180" s="13">
        <v>0</v>
      </c>
      <c r="E180" s="13">
        <v>0</v>
      </c>
    </row>
    <row r="181" spans="1:5">
      <c r="A181" s="20" t="s">
        <v>179</v>
      </c>
      <c r="B181" s="13">
        <v>0</v>
      </c>
      <c r="C181" s="13">
        <v>0</v>
      </c>
      <c r="D181" s="13">
        <v>0</v>
      </c>
      <c r="E181" s="13">
        <v>0</v>
      </c>
    </row>
    <row r="182" spans="1:5">
      <c r="A182" s="27" t="s">
        <v>180</v>
      </c>
      <c r="B182" s="13">
        <v>325734.68725999998</v>
      </c>
      <c r="C182" s="13">
        <v>35892.036919999999</v>
      </c>
      <c r="D182" s="13">
        <v>108559.51348000001</v>
      </c>
      <c r="E182" s="13">
        <v>470186.23766000004</v>
      </c>
    </row>
    <row r="183" spans="1:5">
      <c r="A183" s="20" t="s">
        <v>181</v>
      </c>
      <c r="B183" s="13">
        <v>25913.041819999999</v>
      </c>
      <c r="C183" s="13">
        <v>2330.6761499999998</v>
      </c>
      <c r="D183" s="13">
        <v>9547.1690399999989</v>
      </c>
      <c r="E183" s="13">
        <v>37790.887009999999</v>
      </c>
    </row>
    <row r="184" spans="1:5">
      <c r="A184" s="20" t="s">
        <v>182</v>
      </c>
      <c r="B184" s="13">
        <v>143960.88806999999</v>
      </c>
      <c r="C184" s="13">
        <v>20306.22019</v>
      </c>
      <c r="D184" s="13">
        <v>81672.221730000005</v>
      </c>
      <c r="E184" s="13">
        <v>245939.32999</v>
      </c>
    </row>
    <row r="185" spans="1:5">
      <c r="A185" s="20" t="s">
        <v>183</v>
      </c>
      <c r="B185" s="13">
        <v>155860.75737000001</v>
      </c>
      <c r="C185" s="13">
        <v>13255.140579999999</v>
      </c>
      <c r="D185" s="13">
        <v>17340.12271</v>
      </c>
      <c r="E185" s="13">
        <v>186456.02066000001</v>
      </c>
    </row>
    <row r="186" spans="1:5">
      <c r="A186" s="27" t="s">
        <v>184</v>
      </c>
      <c r="B186" s="13">
        <v>4230.0027499999997</v>
      </c>
      <c r="C186" s="13">
        <v>-28091.392889999999</v>
      </c>
      <c r="D186" s="13">
        <v>2001.85925</v>
      </c>
      <c r="E186" s="13">
        <v>-21859.530890000002</v>
      </c>
    </row>
    <row r="187" spans="1:5">
      <c r="A187" s="20" t="s">
        <v>185</v>
      </c>
      <c r="B187" s="13">
        <v>0</v>
      </c>
      <c r="C187" s="13">
        <v>-22095.27045</v>
      </c>
      <c r="D187" s="13">
        <v>0</v>
      </c>
      <c r="E187" s="13">
        <v>-22095.27045</v>
      </c>
    </row>
    <row r="188" spans="1:5">
      <c r="A188" s="74" t="s">
        <v>186</v>
      </c>
      <c r="B188" s="13">
        <v>4230.0027499999997</v>
      </c>
      <c r="C188" s="13">
        <v>-5996.1224400000001</v>
      </c>
      <c r="D188" s="13">
        <v>2001.85925</v>
      </c>
      <c r="E188" s="13">
        <v>235.73956000000001</v>
      </c>
    </row>
    <row r="189" spans="1:5">
      <c r="A189" s="17" t="s">
        <v>187</v>
      </c>
      <c r="B189" s="11">
        <v>2369758.7437100001</v>
      </c>
      <c r="C189" s="11">
        <v>999160.78083000006</v>
      </c>
      <c r="D189" s="11">
        <v>350142.92949000001</v>
      </c>
      <c r="E189" s="11">
        <v>3719062.4540300001</v>
      </c>
    </row>
    <row r="190" spans="1:5">
      <c r="A190" s="18" t="s">
        <v>188</v>
      </c>
      <c r="B190" s="11">
        <v>1833.8216299999999</v>
      </c>
      <c r="C190" s="11">
        <v>44460.914539999998</v>
      </c>
      <c r="D190" s="11">
        <v>0</v>
      </c>
      <c r="E190" s="11">
        <v>46294.736170000004</v>
      </c>
    </row>
    <row r="191" spans="1:5">
      <c r="A191" s="27" t="s">
        <v>189</v>
      </c>
      <c r="B191" s="13">
        <v>0</v>
      </c>
      <c r="C191" s="13">
        <v>0</v>
      </c>
      <c r="D191" s="13">
        <v>0</v>
      </c>
      <c r="E191" s="13">
        <v>0</v>
      </c>
    </row>
    <row r="192" spans="1:5">
      <c r="A192" s="20" t="s">
        <v>190</v>
      </c>
      <c r="B192" s="13">
        <v>0</v>
      </c>
      <c r="C192" s="13">
        <v>0</v>
      </c>
      <c r="D192" s="13">
        <v>0</v>
      </c>
      <c r="E192" s="13">
        <v>0</v>
      </c>
    </row>
    <row r="193" spans="1:5">
      <c r="A193" s="20" t="s">
        <v>191</v>
      </c>
      <c r="B193" s="13">
        <v>0</v>
      </c>
      <c r="C193" s="13">
        <v>0</v>
      </c>
      <c r="D193" s="13">
        <v>0</v>
      </c>
      <c r="E193" s="13">
        <v>0</v>
      </c>
    </row>
    <row r="194" spans="1:5">
      <c r="A194" s="20" t="s">
        <v>192</v>
      </c>
      <c r="B194" s="13">
        <v>0</v>
      </c>
      <c r="C194" s="13">
        <v>0</v>
      </c>
      <c r="D194" s="13">
        <v>0</v>
      </c>
      <c r="E194" s="13">
        <v>0</v>
      </c>
    </row>
    <row r="195" spans="1:5">
      <c r="A195" s="20" t="s">
        <v>193</v>
      </c>
      <c r="B195" s="13">
        <v>0</v>
      </c>
      <c r="C195" s="13">
        <v>0</v>
      </c>
      <c r="D195" s="13">
        <v>0</v>
      </c>
      <c r="E195" s="13">
        <v>0</v>
      </c>
    </row>
    <row r="196" spans="1:5">
      <c r="A196" s="20" t="s">
        <v>194</v>
      </c>
      <c r="B196" s="13">
        <v>0</v>
      </c>
      <c r="C196" s="13">
        <v>0</v>
      </c>
      <c r="D196" s="13">
        <v>0</v>
      </c>
      <c r="E196" s="13">
        <v>0</v>
      </c>
    </row>
    <row r="197" spans="1:5">
      <c r="A197" s="27" t="s">
        <v>195</v>
      </c>
      <c r="B197" s="13">
        <v>0</v>
      </c>
      <c r="C197" s="13">
        <v>44460.914539999998</v>
      </c>
      <c r="D197" s="13">
        <v>0</v>
      </c>
      <c r="E197" s="13">
        <v>44460.914539999998</v>
      </c>
    </row>
    <row r="198" spans="1:5">
      <c r="A198" s="20" t="s">
        <v>196</v>
      </c>
      <c r="B198" s="13">
        <v>0</v>
      </c>
      <c r="C198" s="13">
        <v>0</v>
      </c>
      <c r="D198" s="13">
        <v>0</v>
      </c>
      <c r="E198" s="13">
        <v>0</v>
      </c>
    </row>
    <row r="199" spans="1:5">
      <c r="A199" s="20" t="s">
        <v>197</v>
      </c>
      <c r="B199" s="13">
        <v>0</v>
      </c>
      <c r="C199" s="13">
        <v>0</v>
      </c>
      <c r="D199" s="13">
        <v>0</v>
      </c>
      <c r="E199" s="13">
        <v>0</v>
      </c>
    </row>
    <row r="200" spans="1:5">
      <c r="A200" s="14" t="s">
        <v>198</v>
      </c>
      <c r="B200" s="13">
        <v>0</v>
      </c>
      <c r="C200" s="13">
        <v>24400.293690000002</v>
      </c>
      <c r="D200" s="13">
        <v>0</v>
      </c>
      <c r="E200" s="13">
        <v>24400.293690000002</v>
      </c>
    </row>
    <row r="201" spans="1:5">
      <c r="A201" s="20" t="s">
        <v>199</v>
      </c>
      <c r="B201" s="13">
        <v>0</v>
      </c>
      <c r="C201" s="13">
        <v>0</v>
      </c>
      <c r="D201" s="13">
        <v>0</v>
      </c>
      <c r="E201" s="13">
        <v>0</v>
      </c>
    </row>
    <row r="202" spans="1:5">
      <c r="A202" s="20" t="s">
        <v>200</v>
      </c>
      <c r="B202" s="13">
        <v>0</v>
      </c>
      <c r="C202" s="13">
        <v>20060.620850000003</v>
      </c>
      <c r="D202" s="13">
        <v>0</v>
      </c>
      <c r="E202" s="13">
        <v>20060.620850000003</v>
      </c>
    </row>
    <row r="203" spans="1:5">
      <c r="A203" s="27" t="s">
        <v>201</v>
      </c>
      <c r="B203" s="13">
        <v>0</v>
      </c>
      <c r="C203" s="13">
        <v>0</v>
      </c>
      <c r="D203" s="13">
        <v>0</v>
      </c>
      <c r="E203" s="13">
        <v>0</v>
      </c>
    </row>
    <row r="204" spans="1:5">
      <c r="A204" s="27" t="s">
        <v>202</v>
      </c>
      <c r="B204" s="13">
        <v>1833.8216299999999</v>
      </c>
      <c r="C204" s="13">
        <v>0</v>
      </c>
      <c r="D204" s="13">
        <v>0</v>
      </c>
      <c r="E204" s="13">
        <v>1833.8216299999999</v>
      </c>
    </row>
    <row r="205" spans="1:5">
      <c r="A205" s="20" t="s">
        <v>203</v>
      </c>
      <c r="B205" s="13">
        <v>0</v>
      </c>
      <c r="C205" s="13">
        <v>0</v>
      </c>
      <c r="D205" s="13">
        <v>0</v>
      </c>
      <c r="E205" s="13">
        <v>0</v>
      </c>
    </row>
    <row r="206" spans="1:5">
      <c r="A206" s="20" t="s">
        <v>204</v>
      </c>
      <c r="B206" s="13">
        <v>1833.8216299999999</v>
      </c>
      <c r="C206" s="13">
        <v>0</v>
      </c>
      <c r="D206" s="13">
        <v>0</v>
      </c>
      <c r="E206" s="13">
        <v>1833.8216299999999</v>
      </c>
    </row>
    <row r="207" spans="1:5">
      <c r="A207" s="20" t="s">
        <v>205</v>
      </c>
      <c r="B207" s="13">
        <v>0</v>
      </c>
      <c r="C207" s="13">
        <v>0</v>
      </c>
      <c r="D207" s="13">
        <v>0</v>
      </c>
      <c r="E207" s="13">
        <v>0</v>
      </c>
    </row>
    <row r="208" spans="1:5">
      <c r="A208" s="20" t="s">
        <v>206</v>
      </c>
      <c r="B208" s="13">
        <v>0</v>
      </c>
      <c r="C208" s="13">
        <v>0</v>
      </c>
      <c r="D208" s="13">
        <v>0</v>
      </c>
      <c r="E208" s="13">
        <v>0</v>
      </c>
    </row>
    <row r="209" spans="1:5">
      <c r="A209" s="27" t="s">
        <v>207</v>
      </c>
      <c r="B209" s="13">
        <v>0</v>
      </c>
      <c r="C209" s="13">
        <v>0</v>
      </c>
      <c r="D209" s="13">
        <v>0</v>
      </c>
      <c r="E209" s="13">
        <v>0</v>
      </c>
    </row>
    <row r="210" spans="1:5">
      <c r="A210" s="18" t="s">
        <v>208</v>
      </c>
      <c r="B210" s="11">
        <v>5293793.0877600005</v>
      </c>
      <c r="C210" s="11">
        <v>1792013.5436099998</v>
      </c>
      <c r="D210" s="11">
        <v>591924.77052000002</v>
      </c>
      <c r="E210" s="11">
        <v>7677731.4018900003</v>
      </c>
    </row>
    <row r="211" spans="1:5">
      <c r="A211" s="27" t="s">
        <v>209</v>
      </c>
      <c r="B211" s="13">
        <v>0</v>
      </c>
      <c r="C211" s="13">
        <v>0</v>
      </c>
      <c r="D211" s="13">
        <v>0</v>
      </c>
      <c r="E211" s="13">
        <v>0</v>
      </c>
    </row>
    <row r="212" spans="1:5">
      <c r="A212" s="20" t="s">
        <v>210</v>
      </c>
      <c r="B212" s="13">
        <v>0</v>
      </c>
      <c r="C212" s="13">
        <v>0</v>
      </c>
      <c r="D212" s="13">
        <v>0</v>
      </c>
      <c r="E212" s="13">
        <v>0</v>
      </c>
    </row>
    <row r="213" spans="1:5">
      <c r="A213" s="20" t="s">
        <v>211</v>
      </c>
      <c r="B213" s="13">
        <v>0</v>
      </c>
      <c r="C213" s="13">
        <v>0</v>
      </c>
      <c r="D213" s="13">
        <v>0</v>
      </c>
      <c r="E213" s="13">
        <v>0</v>
      </c>
    </row>
    <row r="214" spans="1:5">
      <c r="A214" s="20" t="s">
        <v>212</v>
      </c>
      <c r="B214" s="13">
        <v>0</v>
      </c>
      <c r="C214" s="13">
        <v>0</v>
      </c>
      <c r="D214" s="13">
        <v>0</v>
      </c>
      <c r="E214" s="13">
        <v>0</v>
      </c>
    </row>
    <row r="215" spans="1:5">
      <c r="A215" s="27" t="s">
        <v>213</v>
      </c>
      <c r="B215" s="13">
        <v>0</v>
      </c>
      <c r="C215" s="13">
        <v>0</v>
      </c>
      <c r="D215" s="13">
        <v>144.54445999999999</v>
      </c>
      <c r="E215" s="13">
        <v>144.54445999999999</v>
      </c>
    </row>
    <row r="216" spans="1:5">
      <c r="A216" s="21" t="s">
        <v>214</v>
      </c>
      <c r="B216" s="13">
        <v>0</v>
      </c>
      <c r="C216" s="13">
        <v>0</v>
      </c>
      <c r="D216" s="13">
        <v>0</v>
      </c>
      <c r="E216" s="13">
        <v>0</v>
      </c>
    </row>
    <row r="217" spans="1:5">
      <c r="A217" s="20" t="s">
        <v>215</v>
      </c>
      <c r="B217" s="13">
        <v>0</v>
      </c>
      <c r="C217" s="13">
        <v>0</v>
      </c>
      <c r="D217" s="13">
        <v>144.54445999999999</v>
      </c>
      <c r="E217" s="13">
        <v>144.54445999999999</v>
      </c>
    </row>
    <row r="218" spans="1:5">
      <c r="A218" s="20" t="s">
        <v>216</v>
      </c>
      <c r="B218" s="13">
        <v>0</v>
      </c>
      <c r="C218" s="13">
        <v>0</v>
      </c>
      <c r="D218" s="13">
        <v>0</v>
      </c>
      <c r="E218" s="13">
        <v>0</v>
      </c>
    </row>
    <row r="219" spans="1:5">
      <c r="A219" s="20" t="s">
        <v>217</v>
      </c>
      <c r="B219" s="13">
        <v>0</v>
      </c>
      <c r="C219" s="13">
        <v>0</v>
      </c>
      <c r="D219" s="13">
        <v>0</v>
      </c>
      <c r="E219" s="13">
        <v>0</v>
      </c>
    </row>
    <row r="220" spans="1:5">
      <c r="A220" s="20" t="s">
        <v>218</v>
      </c>
      <c r="B220" s="13">
        <v>0</v>
      </c>
      <c r="C220" s="13">
        <v>0</v>
      </c>
      <c r="D220" s="13">
        <v>0</v>
      </c>
      <c r="E220" s="13">
        <v>0</v>
      </c>
    </row>
    <row r="221" spans="1:5">
      <c r="A221" s="27" t="s">
        <v>219</v>
      </c>
      <c r="B221" s="13">
        <v>0</v>
      </c>
      <c r="C221" s="13">
        <v>0</v>
      </c>
      <c r="D221" s="13">
        <v>0</v>
      </c>
      <c r="E221" s="13">
        <v>0</v>
      </c>
    </row>
    <row r="222" spans="1:5">
      <c r="A222" s="20" t="s">
        <v>220</v>
      </c>
      <c r="B222" s="13">
        <v>0</v>
      </c>
      <c r="C222" s="13">
        <v>0</v>
      </c>
      <c r="D222" s="13">
        <v>0</v>
      </c>
      <c r="E222" s="13">
        <v>0</v>
      </c>
    </row>
    <row r="223" spans="1:5">
      <c r="A223" s="20" t="s">
        <v>221</v>
      </c>
      <c r="B223" s="13">
        <v>0</v>
      </c>
      <c r="C223" s="13">
        <v>0</v>
      </c>
      <c r="D223" s="13">
        <v>0</v>
      </c>
      <c r="E223" s="13">
        <v>0</v>
      </c>
    </row>
    <row r="224" spans="1:5">
      <c r="A224" s="27" t="s">
        <v>222</v>
      </c>
      <c r="B224" s="13">
        <v>0</v>
      </c>
      <c r="C224" s="13">
        <v>0</v>
      </c>
      <c r="D224" s="13">
        <v>0</v>
      </c>
      <c r="E224" s="13">
        <v>0</v>
      </c>
    </row>
    <row r="225" spans="1:5">
      <c r="A225" s="20" t="s">
        <v>223</v>
      </c>
      <c r="B225" s="13">
        <v>0</v>
      </c>
      <c r="C225" s="13">
        <v>0</v>
      </c>
      <c r="D225" s="13">
        <v>0</v>
      </c>
      <c r="E225" s="13">
        <v>0</v>
      </c>
    </row>
    <row r="226" spans="1:5">
      <c r="A226" s="20" t="s">
        <v>224</v>
      </c>
      <c r="B226" s="13">
        <v>0</v>
      </c>
      <c r="C226" s="13">
        <v>0</v>
      </c>
      <c r="D226" s="13">
        <v>0</v>
      </c>
      <c r="E226" s="13">
        <v>0</v>
      </c>
    </row>
    <row r="227" spans="1:5">
      <c r="A227" s="27" t="s">
        <v>225</v>
      </c>
      <c r="B227" s="13">
        <v>3358582.7178000002</v>
      </c>
      <c r="C227" s="13">
        <v>1675154.12304</v>
      </c>
      <c r="D227" s="13">
        <v>570641.54135000007</v>
      </c>
      <c r="E227" s="13">
        <v>5604378.3821899993</v>
      </c>
    </row>
    <row r="228" spans="1:5">
      <c r="A228" s="20" t="s">
        <v>226</v>
      </c>
      <c r="B228" s="13">
        <v>3357130.1383499997</v>
      </c>
      <c r="C228" s="13">
        <v>1608413.40545</v>
      </c>
      <c r="D228" s="13">
        <v>570633.94385000004</v>
      </c>
      <c r="E228" s="13">
        <v>5536177.4876499996</v>
      </c>
    </row>
    <row r="229" spans="1:5">
      <c r="A229" s="20" t="s">
        <v>227</v>
      </c>
      <c r="B229" s="13">
        <v>0</v>
      </c>
      <c r="C229" s="13">
        <v>0</v>
      </c>
      <c r="D229" s="13">
        <v>0</v>
      </c>
      <c r="E229" s="13">
        <v>0</v>
      </c>
    </row>
    <row r="230" spans="1:5">
      <c r="A230" s="20" t="s">
        <v>228</v>
      </c>
      <c r="B230" s="13">
        <v>0</v>
      </c>
      <c r="C230" s="13">
        <v>10454.818359999999</v>
      </c>
      <c r="D230" s="13">
        <v>0</v>
      </c>
      <c r="E230" s="13">
        <v>10454.818359999999</v>
      </c>
    </row>
    <row r="231" spans="1:5">
      <c r="A231" s="20" t="s">
        <v>229</v>
      </c>
      <c r="B231" s="13">
        <v>0</v>
      </c>
      <c r="C231" s="13">
        <v>0</v>
      </c>
      <c r="D231" s="13">
        <v>0</v>
      </c>
      <c r="E231" s="13">
        <v>0</v>
      </c>
    </row>
    <row r="232" spans="1:5">
      <c r="A232" s="20" t="s">
        <v>230</v>
      </c>
      <c r="B232" s="20">
        <v>1452.57945</v>
      </c>
      <c r="C232" s="20">
        <v>13451.518529999999</v>
      </c>
      <c r="D232" s="20">
        <v>7.5975000000000001</v>
      </c>
      <c r="E232" s="20">
        <v>14911.69548</v>
      </c>
    </row>
    <row r="233" spans="1:5">
      <c r="A233" s="20" t="s">
        <v>231</v>
      </c>
      <c r="B233" s="20">
        <v>0</v>
      </c>
      <c r="C233" s="20">
        <v>171.5</v>
      </c>
      <c r="D233" s="20">
        <v>0</v>
      </c>
      <c r="E233" s="20">
        <v>171.5</v>
      </c>
    </row>
    <row r="234" spans="1:5">
      <c r="A234" s="20" t="s">
        <v>232</v>
      </c>
      <c r="B234" s="20">
        <v>0</v>
      </c>
      <c r="C234" s="20">
        <v>0</v>
      </c>
      <c r="D234" s="20">
        <v>0</v>
      </c>
      <c r="E234" s="20">
        <v>0</v>
      </c>
    </row>
    <row r="235" spans="1:5">
      <c r="A235" s="20" t="s">
        <v>233</v>
      </c>
      <c r="B235" s="20">
        <v>0</v>
      </c>
      <c r="C235" s="20">
        <v>42662.880700000002</v>
      </c>
      <c r="D235" s="20">
        <v>0</v>
      </c>
      <c r="E235" s="20">
        <v>42662.880700000002</v>
      </c>
    </row>
    <row r="236" spans="1:5">
      <c r="A236" s="27" t="s">
        <v>234</v>
      </c>
      <c r="B236" s="20">
        <v>1935210.36996</v>
      </c>
      <c r="C236" s="20">
        <v>116859.42056999999</v>
      </c>
      <c r="D236" s="20">
        <v>21138.684710000001</v>
      </c>
      <c r="E236" s="20">
        <v>2073208.4752400001</v>
      </c>
    </row>
    <row r="237" spans="1:5">
      <c r="A237" s="20" t="s">
        <v>235</v>
      </c>
      <c r="B237" s="20">
        <v>14052.41084</v>
      </c>
      <c r="C237" s="20">
        <v>29691.89575</v>
      </c>
      <c r="D237" s="20">
        <v>0</v>
      </c>
      <c r="E237" s="20">
        <v>43744.30659</v>
      </c>
    </row>
    <row r="238" spans="1:5">
      <c r="A238" s="20" t="s">
        <v>236</v>
      </c>
      <c r="B238" s="20">
        <v>0</v>
      </c>
      <c r="C238" s="20">
        <v>0</v>
      </c>
      <c r="D238" s="20">
        <v>0</v>
      </c>
      <c r="E238" s="20">
        <v>0</v>
      </c>
    </row>
    <row r="239" spans="1:5">
      <c r="A239" s="20" t="s">
        <v>237</v>
      </c>
      <c r="B239" s="20">
        <v>19070.031800000001</v>
      </c>
      <c r="C239" s="20">
        <v>4373.4484900000007</v>
      </c>
      <c r="D239" s="20">
        <v>2249.18255</v>
      </c>
      <c r="E239" s="20">
        <v>25692.662840000001</v>
      </c>
    </row>
    <row r="240" spans="1:5">
      <c r="A240" s="20" t="s">
        <v>238</v>
      </c>
      <c r="B240" s="20">
        <v>17030.256659999999</v>
      </c>
      <c r="C240" s="20">
        <v>9576.2301900000002</v>
      </c>
      <c r="D240" s="20">
        <v>1170.0261200000002</v>
      </c>
      <c r="E240" s="20">
        <v>27776.51297</v>
      </c>
    </row>
    <row r="241" spans="1:5">
      <c r="A241" s="14" t="s">
        <v>239</v>
      </c>
      <c r="B241" s="20">
        <v>0</v>
      </c>
      <c r="C241" s="20">
        <v>0</v>
      </c>
      <c r="D241" s="20">
        <v>0</v>
      </c>
      <c r="E241" s="20">
        <v>0</v>
      </c>
    </row>
    <row r="242" spans="1:5">
      <c r="A242" s="20" t="s">
        <v>240</v>
      </c>
      <c r="B242" s="20">
        <v>1885057.6706600001</v>
      </c>
      <c r="C242" s="20">
        <v>73217.846139999994</v>
      </c>
      <c r="D242" s="20">
        <v>17719.476039999998</v>
      </c>
      <c r="E242" s="20">
        <v>1975994.99284</v>
      </c>
    </row>
    <row r="243" spans="1:5">
      <c r="A243" s="27" t="s">
        <v>241</v>
      </c>
      <c r="B243" s="20">
        <v>0</v>
      </c>
      <c r="C243" s="20">
        <v>0</v>
      </c>
      <c r="D243" s="20">
        <v>0</v>
      </c>
      <c r="E243" s="20">
        <v>0</v>
      </c>
    </row>
    <row r="244" spans="1:5">
      <c r="A244" s="20" t="s">
        <v>242</v>
      </c>
      <c r="B244" s="20">
        <v>0</v>
      </c>
      <c r="C244" s="20">
        <v>0</v>
      </c>
      <c r="D244" s="20">
        <v>0</v>
      </c>
      <c r="E244" s="20">
        <v>0</v>
      </c>
    </row>
    <row r="245" spans="1:5">
      <c r="A245" s="20" t="s">
        <v>243</v>
      </c>
      <c r="B245" s="20">
        <v>0</v>
      </c>
      <c r="C245" s="20">
        <v>0</v>
      </c>
      <c r="D245" s="20">
        <v>0</v>
      </c>
      <c r="E245" s="20">
        <v>0</v>
      </c>
    </row>
    <row r="246" spans="1:5">
      <c r="A246" s="27" t="s">
        <v>244</v>
      </c>
      <c r="B246" s="20">
        <v>0</v>
      </c>
      <c r="C246" s="20">
        <v>0</v>
      </c>
      <c r="D246" s="20">
        <v>0</v>
      </c>
      <c r="E246" s="20">
        <v>0</v>
      </c>
    </row>
    <row r="247" spans="1:5">
      <c r="A247" s="20" t="s">
        <v>242</v>
      </c>
      <c r="B247" s="20">
        <v>0</v>
      </c>
      <c r="C247" s="20">
        <v>0</v>
      </c>
      <c r="D247" s="20">
        <v>0</v>
      </c>
      <c r="E247" s="20">
        <v>0</v>
      </c>
    </row>
    <row r="248" spans="1:5">
      <c r="A248" s="20" t="s">
        <v>243</v>
      </c>
      <c r="B248" s="20">
        <v>0</v>
      </c>
      <c r="C248" s="20">
        <v>0</v>
      </c>
      <c r="D248" s="20">
        <v>0</v>
      </c>
      <c r="E248" s="20">
        <v>0</v>
      </c>
    </row>
    <row r="249" spans="1:5">
      <c r="A249" s="18" t="s">
        <v>245</v>
      </c>
      <c r="B249" s="11">
        <v>32567.859660000002</v>
      </c>
      <c r="C249" s="11">
        <v>15160.486269999999</v>
      </c>
      <c r="D249" s="11">
        <v>5851.9873200000002</v>
      </c>
      <c r="E249" s="11">
        <v>53580.333250000003</v>
      </c>
    </row>
    <row r="250" spans="1:5">
      <c r="A250" s="20" t="s">
        <v>246</v>
      </c>
      <c r="B250" s="13">
        <v>0</v>
      </c>
      <c r="C250" s="13">
        <v>8.8100000000000001E-3</v>
      </c>
      <c r="D250" s="13">
        <v>0</v>
      </c>
      <c r="E250" s="13">
        <v>8.8100000000000001E-3</v>
      </c>
    </row>
    <row r="251" spans="1:5">
      <c r="A251" s="20" t="s">
        <v>247</v>
      </c>
      <c r="B251" s="13">
        <v>5998.44481</v>
      </c>
      <c r="C251" s="13">
        <v>133.66476</v>
      </c>
      <c r="D251" s="13">
        <v>36.370669999999997</v>
      </c>
      <c r="E251" s="13">
        <v>6168.4802399999999</v>
      </c>
    </row>
    <row r="252" spans="1:5">
      <c r="A252" s="20" t="s">
        <v>248</v>
      </c>
      <c r="B252" s="13">
        <v>17830.250120000001</v>
      </c>
      <c r="C252" s="13">
        <v>8411.5073699999994</v>
      </c>
      <c r="D252" s="13">
        <v>2540.2996600000001</v>
      </c>
      <c r="E252" s="13">
        <v>28782.057149999997</v>
      </c>
    </row>
    <row r="253" spans="1:5">
      <c r="A253" s="20" t="s">
        <v>249</v>
      </c>
      <c r="B253" s="13">
        <v>8184.4101100000007</v>
      </c>
      <c r="C253" s="13">
        <v>5969.37518</v>
      </c>
      <c r="D253" s="13">
        <v>2307.3376699999999</v>
      </c>
      <c r="E253" s="13">
        <v>16461.122960000001</v>
      </c>
    </row>
    <row r="254" spans="1:5">
      <c r="A254" s="20" t="s">
        <v>250</v>
      </c>
      <c r="B254" s="13">
        <v>68.287929999999989</v>
      </c>
      <c r="C254" s="13">
        <v>65.438769999999991</v>
      </c>
      <c r="D254" s="13">
        <v>168.07157000000001</v>
      </c>
      <c r="E254" s="13">
        <v>301.79827</v>
      </c>
    </row>
    <row r="255" spans="1:5">
      <c r="A255" s="20" t="s">
        <v>251</v>
      </c>
      <c r="B255" s="13">
        <v>215.84890999999999</v>
      </c>
      <c r="C255" s="13">
        <v>19.52946</v>
      </c>
      <c r="D255" s="13">
        <v>10.226629999999998</v>
      </c>
      <c r="E255" s="13">
        <v>245.60499999999999</v>
      </c>
    </row>
    <row r="256" spans="1:5">
      <c r="A256" s="20" t="s">
        <v>252</v>
      </c>
      <c r="B256" s="13">
        <v>99.811350000000004</v>
      </c>
      <c r="C256" s="13">
        <v>249.24657000000002</v>
      </c>
      <c r="D256" s="13">
        <v>6.5869999999999998E-2</v>
      </c>
      <c r="E256" s="13">
        <v>349.12378999999999</v>
      </c>
    </row>
    <row r="257" spans="1:5">
      <c r="A257" s="20" t="s">
        <v>253</v>
      </c>
      <c r="B257" s="13">
        <v>170.80643000000001</v>
      </c>
      <c r="C257" s="13">
        <v>34.415660000000003</v>
      </c>
      <c r="D257" s="13">
        <v>1.22159</v>
      </c>
      <c r="E257" s="13">
        <v>206.44368</v>
      </c>
    </row>
    <row r="258" spans="1:5">
      <c r="A258" s="20" t="s">
        <v>254</v>
      </c>
      <c r="B258" s="13">
        <v>0</v>
      </c>
      <c r="C258" s="13">
        <v>0</v>
      </c>
      <c r="D258" s="13">
        <v>0</v>
      </c>
      <c r="E258" s="13">
        <v>0</v>
      </c>
    </row>
    <row r="259" spans="1:5">
      <c r="A259" s="20" t="s">
        <v>255</v>
      </c>
      <c r="B259" s="13">
        <v>0</v>
      </c>
      <c r="C259" s="13">
        <v>73.892330000000001</v>
      </c>
      <c r="D259" s="13">
        <v>788.39366000000007</v>
      </c>
      <c r="E259" s="13">
        <v>862.28598999999997</v>
      </c>
    </row>
    <row r="260" spans="1:5">
      <c r="A260" s="20" t="s">
        <v>256</v>
      </c>
      <c r="B260" s="13">
        <v>0</v>
      </c>
      <c r="C260" s="13">
        <v>203.40735999999998</v>
      </c>
      <c r="D260" s="13">
        <v>0</v>
      </c>
      <c r="E260" s="13">
        <v>203.40735999999998</v>
      </c>
    </row>
    <row r="261" spans="1:5">
      <c r="A261" s="18" t="s">
        <v>257</v>
      </c>
      <c r="B261" s="11">
        <v>-7556.2316300000002</v>
      </c>
      <c r="C261" s="11">
        <v>-8661.1873500000002</v>
      </c>
      <c r="D261" s="11">
        <v>-684.97679000000005</v>
      </c>
      <c r="E261" s="11">
        <v>-16902.395769999999</v>
      </c>
    </row>
    <row r="262" spans="1:5">
      <c r="A262" s="20" t="s">
        <v>258</v>
      </c>
      <c r="B262" s="13">
        <v>-7451.7986900000005</v>
      </c>
      <c r="C262" s="13">
        <v>-7367.3837199999998</v>
      </c>
      <c r="D262" s="13">
        <v>-684.97679000000005</v>
      </c>
      <c r="E262" s="13">
        <v>-15504.1592</v>
      </c>
    </row>
    <row r="263" spans="1:5">
      <c r="A263" s="20" t="s">
        <v>259</v>
      </c>
      <c r="B263" s="13">
        <v>0</v>
      </c>
      <c r="C263" s="13">
        <v>0</v>
      </c>
      <c r="D263" s="13">
        <v>0</v>
      </c>
      <c r="E263" s="13">
        <v>0</v>
      </c>
    </row>
    <row r="264" spans="1:5">
      <c r="A264" s="20" t="s">
        <v>260</v>
      </c>
      <c r="B264" s="13">
        <v>0</v>
      </c>
      <c r="C264" s="13">
        <v>-1284.4828300000001</v>
      </c>
      <c r="D264" s="13">
        <v>0</v>
      </c>
      <c r="E264" s="13">
        <v>-1284.4828300000001</v>
      </c>
    </row>
    <row r="265" spans="1:5">
      <c r="A265" s="20" t="s">
        <v>261</v>
      </c>
      <c r="B265" s="13">
        <v>-104.43294</v>
      </c>
      <c r="C265" s="13">
        <v>-5.0093100000000002</v>
      </c>
      <c r="D265" s="13">
        <v>0</v>
      </c>
      <c r="E265" s="13">
        <v>-109.44225</v>
      </c>
    </row>
    <row r="266" spans="1:5">
      <c r="A266" s="21" t="s">
        <v>262</v>
      </c>
      <c r="B266" s="13">
        <v>0</v>
      </c>
      <c r="C266" s="13">
        <v>0</v>
      </c>
      <c r="D266" s="13">
        <v>0</v>
      </c>
      <c r="E266" s="13">
        <v>0</v>
      </c>
    </row>
    <row r="267" spans="1:5">
      <c r="A267" s="21" t="s">
        <v>263</v>
      </c>
      <c r="B267" s="13">
        <v>0</v>
      </c>
      <c r="C267" s="13">
        <v>0</v>
      </c>
      <c r="D267" s="13">
        <v>0</v>
      </c>
      <c r="E267" s="13">
        <v>0</v>
      </c>
    </row>
    <row r="268" spans="1:5">
      <c r="A268" s="21" t="s">
        <v>264</v>
      </c>
      <c r="B268" s="13">
        <v>0</v>
      </c>
      <c r="C268" s="13">
        <v>-4.31149</v>
      </c>
      <c r="D268" s="13">
        <v>0</v>
      </c>
      <c r="E268" s="13">
        <v>-4.31149</v>
      </c>
    </row>
    <row r="269" spans="1:5">
      <c r="A269" s="17" t="s">
        <v>265</v>
      </c>
      <c r="B269" s="11">
        <v>25011.62803</v>
      </c>
      <c r="C269" s="11">
        <v>6499.2989200000002</v>
      </c>
      <c r="D269" s="11">
        <v>5167.0105300000005</v>
      </c>
      <c r="E269" s="11">
        <v>36677.937479999993</v>
      </c>
    </row>
    <row r="270" spans="1:5">
      <c r="A270" s="20" t="s">
        <v>266</v>
      </c>
      <c r="B270" s="13">
        <v>766.12570999999991</v>
      </c>
      <c r="C270" s="13">
        <v>328.02157</v>
      </c>
      <c r="D270" s="13">
        <v>4.7390600000000003</v>
      </c>
      <c r="E270" s="13">
        <v>1098.88634</v>
      </c>
    </row>
    <row r="271" spans="1:5">
      <c r="A271" s="20" t="s">
        <v>267</v>
      </c>
      <c r="B271" s="13">
        <v>704.52503999999999</v>
      </c>
      <c r="C271" s="13">
        <v>231.73285999999999</v>
      </c>
      <c r="D271" s="13">
        <v>18.565200000000001</v>
      </c>
      <c r="E271" s="13">
        <v>954.82309999999995</v>
      </c>
    </row>
    <row r="272" spans="1:5">
      <c r="A272" s="20" t="s">
        <v>268</v>
      </c>
      <c r="B272" s="13">
        <v>45.113230000000001</v>
      </c>
      <c r="C272" s="13">
        <v>81.441670000000002</v>
      </c>
      <c r="D272" s="13">
        <v>-14.02314</v>
      </c>
      <c r="E272" s="13">
        <v>112.53175999999999</v>
      </c>
    </row>
    <row r="273" spans="1:5">
      <c r="A273" s="20" t="s">
        <v>269</v>
      </c>
      <c r="B273" s="13">
        <v>6.2183100000000007</v>
      </c>
      <c r="C273" s="13">
        <v>0</v>
      </c>
      <c r="D273" s="13">
        <v>0</v>
      </c>
      <c r="E273" s="13">
        <v>6.2183100000000007</v>
      </c>
    </row>
    <row r="274" spans="1:5">
      <c r="A274" s="20" t="s">
        <v>270</v>
      </c>
      <c r="B274" s="13">
        <v>0</v>
      </c>
      <c r="C274" s="13">
        <v>0</v>
      </c>
      <c r="D274" s="13">
        <v>0</v>
      </c>
      <c r="E274" s="13">
        <v>0</v>
      </c>
    </row>
    <row r="275" spans="1:5">
      <c r="A275" s="20" t="s">
        <v>271</v>
      </c>
      <c r="B275" s="13">
        <v>10.269129999999999</v>
      </c>
      <c r="C275" s="13">
        <v>14.847040000000002</v>
      </c>
      <c r="D275" s="13">
        <v>0.19700000000000001</v>
      </c>
      <c r="E275" s="13">
        <v>25.31317</v>
      </c>
    </row>
    <row r="276" spans="1:5">
      <c r="A276" s="20" t="s">
        <v>272</v>
      </c>
      <c r="B276" s="13">
        <v>0</v>
      </c>
      <c r="C276" s="13">
        <v>0</v>
      </c>
      <c r="D276" s="13">
        <v>0</v>
      </c>
      <c r="E276" s="13">
        <v>0</v>
      </c>
    </row>
    <row r="277" spans="1:5">
      <c r="A277" s="20" t="s">
        <v>273</v>
      </c>
      <c r="B277" s="13">
        <v>-722.73014999999998</v>
      </c>
      <c r="C277" s="13">
        <v>-589.84631999999999</v>
      </c>
      <c r="D277" s="13">
        <v>-274.2903</v>
      </c>
      <c r="E277" s="13">
        <v>-1586.8667700000001</v>
      </c>
    </row>
    <row r="278" spans="1:5">
      <c r="A278" s="20" t="s">
        <v>267</v>
      </c>
      <c r="B278" s="13">
        <v>-408.70186000000001</v>
      </c>
      <c r="C278" s="13">
        <v>-60.318750000000001</v>
      </c>
      <c r="D278" s="13">
        <v>-32.152770000000004</v>
      </c>
      <c r="E278" s="13">
        <v>-501.17338000000001</v>
      </c>
    </row>
    <row r="279" spans="1:5">
      <c r="A279" s="20" t="s">
        <v>274</v>
      </c>
      <c r="B279" s="13">
        <v>-184.44129999999998</v>
      </c>
      <c r="C279" s="13">
        <v>-237.47522000000001</v>
      </c>
      <c r="D279" s="13">
        <v>-241.85391000000001</v>
      </c>
      <c r="E279" s="13">
        <v>-663.77043000000003</v>
      </c>
    </row>
    <row r="280" spans="1:5">
      <c r="A280" s="20" t="s">
        <v>275</v>
      </c>
      <c r="B280" s="13">
        <v>0</v>
      </c>
      <c r="C280" s="13">
        <v>0</v>
      </c>
      <c r="D280" s="13">
        <v>-0.28361999999999998</v>
      </c>
      <c r="E280" s="13">
        <v>-0.28361999999999998</v>
      </c>
    </row>
    <row r="281" spans="1:5">
      <c r="A281" s="21" t="s">
        <v>276</v>
      </c>
      <c r="B281" s="13">
        <v>0</v>
      </c>
      <c r="C281" s="13">
        <v>0</v>
      </c>
      <c r="D281" s="13">
        <v>0</v>
      </c>
      <c r="E281" s="13">
        <v>0</v>
      </c>
    </row>
    <row r="282" spans="1:5">
      <c r="A282" s="20" t="s">
        <v>277</v>
      </c>
      <c r="B282" s="13">
        <v>-129.58699000000001</v>
      </c>
      <c r="C282" s="13">
        <v>-292.05234999999999</v>
      </c>
      <c r="D282" s="13">
        <v>0</v>
      </c>
      <c r="E282" s="13">
        <v>-421.63934</v>
      </c>
    </row>
    <row r="283" spans="1:5">
      <c r="A283" s="20" t="s">
        <v>278</v>
      </c>
      <c r="B283" s="13">
        <v>0</v>
      </c>
      <c r="C283" s="13">
        <v>0</v>
      </c>
      <c r="D283" s="13">
        <v>0</v>
      </c>
      <c r="E283" s="13">
        <v>0</v>
      </c>
    </row>
    <row r="284" spans="1:5">
      <c r="A284" s="18" t="s">
        <v>279</v>
      </c>
      <c r="B284" s="11">
        <v>25055.023590000001</v>
      </c>
      <c r="C284" s="11">
        <v>6237.4741699999995</v>
      </c>
      <c r="D284" s="11">
        <v>4897.4592899999998</v>
      </c>
      <c r="E284" s="11">
        <v>36189.957049999997</v>
      </c>
    </row>
    <row r="285" spans="1:5">
      <c r="A285" s="20" t="s">
        <v>280</v>
      </c>
      <c r="B285" s="13">
        <v>13619.88377</v>
      </c>
      <c r="C285" s="13">
        <v>3228.2769399999997</v>
      </c>
      <c r="D285" s="13">
        <v>485.74838</v>
      </c>
      <c r="E285" s="13">
        <v>17333.909090000001</v>
      </c>
    </row>
    <row r="286" spans="1:5">
      <c r="A286" s="20" t="s">
        <v>281</v>
      </c>
      <c r="B286" s="13">
        <v>19.753979999999999</v>
      </c>
      <c r="C286" s="13">
        <v>642.37401999999997</v>
      </c>
      <c r="D286" s="13">
        <v>9.3101800000000008</v>
      </c>
      <c r="E286" s="13">
        <v>671.4381800000001</v>
      </c>
    </row>
    <row r="287" spans="1:5">
      <c r="A287" s="20" t="s">
        <v>282</v>
      </c>
      <c r="B287" s="13">
        <v>13600.129789999999</v>
      </c>
      <c r="C287" s="13">
        <v>2585.90292</v>
      </c>
      <c r="D287" s="13">
        <v>476.43819999999999</v>
      </c>
      <c r="E287" s="13">
        <v>16662.47091</v>
      </c>
    </row>
    <row r="288" spans="1:5">
      <c r="A288" s="20" t="s">
        <v>283</v>
      </c>
      <c r="B288" s="13">
        <v>0</v>
      </c>
      <c r="C288" s="13">
        <v>0</v>
      </c>
      <c r="D288" s="13">
        <v>0</v>
      </c>
      <c r="E288" s="13">
        <v>0</v>
      </c>
    </row>
    <row r="289" spans="1:5">
      <c r="A289" s="20" t="s">
        <v>284</v>
      </c>
      <c r="B289" s="13">
        <v>0</v>
      </c>
      <c r="C289" s="13">
        <v>0</v>
      </c>
      <c r="D289" s="13">
        <v>0</v>
      </c>
      <c r="E289" s="13">
        <v>0</v>
      </c>
    </row>
    <row r="290" spans="1:5">
      <c r="A290" s="20" t="s">
        <v>285</v>
      </c>
      <c r="B290" s="13">
        <v>0</v>
      </c>
      <c r="C290" s="13">
        <v>0</v>
      </c>
      <c r="D290" s="13">
        <v>0</v>
      </c>
      <c r="E290" s="13">
        <v>0</v>
      </c>
    </row>
    <row r="291" spans="1:5">
      <c r="A291" s="20" t="s">
        <v>286</v>
      </c>
      <c r="B291" s="13">
        <v>0</v>
      </c>
      <c r="C291" s="13">
        <v>0</v>
      </c>
      <c r="D291" s="13">
        <v>0</v>
      </c>
      <c r="E291" s="13">
        <v>0</v>
      </c>
    </row>
    <row r="292" spans="1:5">
      <c r="A292" s="20" t="s">
        <v>287</v>
      </c>
      <c r="B292" s="13">
        <v>0</v>
      </c>
      <c r="C292" s="13">
        <v>0</v>
      </c>
      <c r="D292" s="13">
        <v>0</v>
      </c>
      <c r="E292" s="13">
        <v>0</v>
      </c>
    </row>
    <row r="293" spans="1:5">
      <c r="A293" s="20" t="s">
        <v>288</v>
      </c>
      <c r="B293" s="13">
        <v>-17386.07764</v>
      </c>
      <c r="C293" s="13">
        <v>-6324.3215700000001</v>
      </c>
      <c r="D293" s="13">
        <v>-1358.4568700000002</v>
      </c>
      <c r="E293" s="13">
        <v>-25068.856079999998</v>
      </c>
    </row>
    <row r="294" spans="1:5">
      <c r="A294" s="20" t="s">
        <v>289</v>
      </c>
      <c r="B294" s="13">
        <v>-13924.634830000001</v>
      </c>
      <c r="C294" s="13">
        <v>-4952.0360000000001</v>
      </c>
      <c r="D294" s="13">
        <v>-1325.4067299999999</v>
      </c>
      <c r="E294" s="13">
        <v>-20202.077559999998</v>
      </c>
    </row>
    <row r="295" spans="1:5">
      <c r="A295" s="20" t="s">
        <v>290</v>
      </c>
      <c r="B295" s="13">
        <v>0</v>
      </c>
      <c r="C295" s="13">
        <v>-2.4199999999999998E-3</v>
      </c>
      <c r="D295" s="13">
        <v>0</v>
      </c>
      <c r="E295" s="13">
        <v>-2.4199999999999998E-3</v>
      </c>
    </row>
    <row r="296" spans="1:5">
      <c r="A296" s="21" t="s">
        <v>291</v>
      </c>
      <c r="B296" s="13">
        <v>0</v>
      </c>
      <c r="C296" s="13">
        <v>0</v>
      </c>
      <c r="D296" s="13">
        <v>0</v>
      </c>
      <c r="E296" s="13">
        <v>0</v>
      </c>
    </row>
    <row r="297" spans="1:5">
      <c r="A297" s="20" t="s">
        <v>292</v>
      </c>
      <c r="B297" s="13">
        <v>-3461.44281</v>
      </c>
      <c r="C297" s="13">
        <v>-1372.28315</v>
      </c>
      <c r="D297" s="13">
        <v>-33.050139999999999</v>
      </c>
      <c r="E297" s="13">
        <v>-4866.7761</v>
      </c>
    </row>
    <row r="298" spans="1:5">
      <c r="A298" s="14" t="s">
        <v>293</v>
      </c>
      <c r="B298" s="13">
        <v>0</v>
      </c>
      <c r="C298" s="13">
        <v>0</v>
      </c>
      <c r="D298" s="13">
        <v>0</v>
      </c>
      <c r="E298" s="13">
        <v>0</v>
      </c>
    </row>
    <row r="299" spans="1:5">
      <c r="A299" s="20" t="s">
        <v>294</v>
      </c>
      <c r="B299" s="13">
        <v>0</v>
      </c>
      <c r="C299" s="13">
        <v>0</v>
      </c>
      <c r="D299" s="13">
        <v>0</v>
      </c>
      <c r="E299" s="13">
        <v>0</v>
      </c>
    </row>
    <row r="300" spans="1:5">
      <c r="A300" s="18" t="s">
        <v>295</v>
      </c>
      <c r="B300" s="11">
        <v>21288.829719999998</v>
      </c>
      <c r="C300" s="11">
        <v>3141.4295400000001</v>
      </c>
      <c r="D300" s="11">
        <v>4024.7507999999998</v>
      </c>
      <c r="E300" s="11">
        <v>28455.010059999997</v>
      </c>
    </row>
    <row r="301" spans="1:5">
      <c r="A301" s="20" t="s">
        <v>296</v>
      </c>
      <c r="B301" s="13">
        <v>-17058.826969999998</v>
      </c>
      <c r="C301" s="13">
        <v>-9447.7047700000003</v>
      </c>
      <c r="D301" s="13">
        <v>-2023.3899899999999</v>
      </c>
      <c r="E301" s="13">
        <v>-28529.921730000002</v>
      </c>
    </row>
    <row r="302" spans="1:5">
      <c r="A302" s="20" t="s">
        <v>297</v>
      </c>
      <c r="B302" s="13">
        <v>-9679.1152200000015</v>
      </c>
      <c r="C302" s="13">
        <v>-4715.4740899999997</v>
      </c>
      <c r="D302" s="13">
        <v>-1250.5911899999999</v>
      </c>
      <c r="E302" s="13">
        <v>-15645.1805</v>
      </c>
    </row>
    <row r="303" spans="1:5">
      <c r="A303" s="20" t="s">
        <v>298</v>
      </c>
      <c r="B303" s="13">
        <v>-1415.5588300000002</v>
      </c>
      <c r="C303" s="13">
        <v>-956.34574999999995</v>
      </c>
      <c r="D303" s="13">
        <v>-290.22078999999997</v>
      </c>
      <c r="E303" s="13">
        <v>-2662.1253700000002</v>
      </c>
    </row>
    <row r="304" spans="1:5">
      <c r="A304" s="20" t="s">
        <v>299</v>
      </c>
      <c r="B304" s="13">
        <v>-105.69239999999999</v>
      </c>
      <c r="C304" s="13">
        <v>-133.41997000000001</v>
      </c>
      <c r="D304" s="13">
        <v>-24.80171</v>
      </c>
      <c r="E304" s="13">
        <v>-263.91408000000001</v>
      </c>
    </row>
    <row r="305" spans="1:5">
      <c r="A305" s="20" t="s">
        <v>300</v>
      </c>
      <c r="B305" s="13">
        <v>-192.1712</v>
      </c>
      <c r="C305" s="13">
        <v>-209.96884</v>
      </c>
      <c r="D305" s="13">
        <v>-9.6897599999999997</v>
      </c>
      <c r="E305" s="13">
        <v>-411.82979999999998</v>
      </c>
    </row>
    <row r="306" spans="1:5">
      <c r="A306" s="20" t="s">
        <v>301</v>
      </c>
      <c r="B306" s="13">
        <v>-1369.6761200000001</v>
      </c>
      <c r="C306" s="13">
        <v>-456.55428000000001</v>
      </c>
      <c r="D306" s="13">
        <v>-155.245</v>
      </c>
      <c r="E306" s="13">
        <v>-1981.4753999999998</v>
      </c>
    </row>
    <row r="307" spans="1:5">
      <c r="A307" s="20" t="s">
        <v>302</v>
      </c>
      <c r="B307" s="13">
        <v>-141.64087000000001</v>
      </c>
      <c r="C307" s="13">
        <v>-92.534360000000007</v>
      </c>
      <c r="D307" s="13">
        <v>-0.55952000000000002</v>
      </c>
      <c r="E307" s="13">
        <v>-234.73474999999999</v>
      </c>
    </row>
    <row r="308" spans="1:5">
      <c r="A308" s="20" t="s">
        <v>303</v>
      </c>
      <c r="B308" s="13">
        <v>-293.99727000000001</v>
      </c>
      <c r="C308" s="13">
        <v>-518.44520999999997</v>
      </c>
      <c r="D308" s="13">
        <v>-76.364109999999997</v>
      </c>
      <c r="E308" s="13">
        <v>-888.80658999999991</v>
      </c>
    </row>
    <row r="309" spans="1:5">
      <c r="A309" s="20" t="s">
        <v>304</v>
      </c>
      <c r="B309" s="13">
        <v>-121.66743</v>
      </c>
      <c r="C309" s="13">
        <v>-344.95749999999998</v>
      </c>
      <c r="D309" s="13">
        <v>-25.3995</v>
      </c>
      <c r="E309" s="13">
        <v>-492.02443</v>
      </c>
    </row>
    <row r="310" spans="1:5">
      <c r="A310" s="21" t="s">
        <v>305</v>
      </c>
      <c r="B310" s="13">
        <v>-3739.3076299999998</v>
      </c>
      <c r="C310" s="13">
        <v>-2020.00477</v>
      </c>
      <c r="D310" s="13">
        <v>-190.51841000000002</v>
      </c>
      <c r="E310" s="13">
        <v>-5949.8308099999995</v>
      </c>
    </row>
    <row r="311" spans="1:5">
      <c r="A311" s="17" t="s">
        <v>306</v>
      </c>
      <c r="B311" s="11">
        <v>4230.0027499999997</v>
      </c>
      <c r="C311" s="11">
        <v>-6306.2752300000002</v>
      </c>
      <c r="D311" s="11">
        <v>2001.3608100000001</v>
      </c>
      <c r="E311" s="11">
        <v>-74.911670000000001</v>
      </c>
    </row>
    <row r="312" spans="1:5">
      <c r="A312" s="21" t="s">
        <v>307</v>
      </c>
      <c r="B312" s="13">
        <v>0</v>
      </c>
      <c r="C312" s="13">
        <v>0</v>
      </c>
      <c r="D312" s="13">
        <v>0.49843999999999999</v>
      </c>
      <c r="E312" s="13">
        <v>0.49843999999999999</v>
      </c>
    </row>
    <row r="313" spans="1:5">
      <c r="A313" s="21" t="s">
        <v>308</v>
      </c>
      <c r="B313" s="13">
        <v>0</v>
      </c>
      <c r="C313" s="13">
        <v>0</v>
      </c>
      <c r="D313" s="13">
        <v>0.49843999999999999</v>
      </c>
      <c r="E313" s="13">
        <v>0.49843999999999999</v>
      </c>
    </row>
    <row r="314" spans="1:5">
      <c r="A314" s="21" t="s">
        <v>309</v>
      </c>
      <c r="B314" s="13">
        <v>0</v>
      </c>
      <c r="C314" s="13">
        <v>0</v>
      </c>
      <c r="D314" s="13">
        <v>0</v>
      </c>
      <c r="E314" s="13">
        <v>0</v>
      </c>
    </row>
    <row r="315" spans="1:5">
      <c r="A315" s="21" t="s">
        <v>310</v>
      </c>
      <c r="B315" s="13">
        <v>0</v>
      </c>
      <c r="C315" s="13">
        <v>0</v>
      </c>
      <c r="D315" s="13">
        <v>0</v>
      </c>
      <c r="E315" s="13">
        <v>0</v>
      </c>
    </row>
    <row r="316" spans="1:5">
      <c r="A316" s="21" t="s">
        <v>311</v>
      </c>
      <c r="B316" s="13">
        <v>0</v>
      </c>
      <c r="C316" s="13">
        <v>0</v>
      </c>
      <c r="D316" s="13">
        <v>0</v>
      </c>
      <c r="E316" s="13">
        <v>0</v>
      </c>
    </row>
    <row r="317" spans="1:5">
      <c r="A317" s="20" t="s">
        <v>312</v>
      </c>
      <c r="B317" s="13">
        <v>0</v>
      </c>
      <c r="C317" s="13">
        <v>0</v>
      </c>
      <c r="D317" s="13">
        <v>0</v>
      </c>
      <c r="E317" s="13">
        <v>0</v>
      </c>
    </row>
    <row r="318" spans="1:5">
      <c r="A318" s="17" t="s">
        <v>313</v>
      </c>
      <c r="B318" s="11">
        <v>4230.0027499999997</v>
      </c>
      <c r="C318" s="11">
        <v>-6306.2752300000002</v>
      </c>
      <c r="D318" s="11">
        <v>2001.85925</v>
      </c>
      <c r="E318" s="11">
        <v>-74.413229999999999</v>
      </c>
    </row>
    <row r="319" spans="1:5">
      <c r="A319" s="21" t="s">
        <v>314</v>
      </c>
      <c r="B319" s="13">
        <v>0</v>
      </c>
      <c r="C319" s="13">
        <v>135.86495000000002</v>
      </c>
      <c r="D319" s="13">
        <v>0</v>
      </c>
      <c r="E319" s="13">
        <v>135.86495000000002</v>
      </c>
    </row>
    <row r="320" spans="1:5">
      <c r="A320" s="18" t="s">
        <v>315</v>
      </c>
      <c r="B320" s="11">
        <v>4230.0027499999997</v>
      </c>
      <c r="C320" s="11">
        <v>-6170.4102800000001</v>
      </c>
      <c r="D320" s="11">
        <v>2001.85925</v>
      </c>
      <c r="E320" s="11">
        <v>61.451720000000002</v>
      </c>
    </row>
    <row r="321" spans="1:5">
      <c r="A321" s="20" t="s">
        <v>316</v>
      </c>
      <c r="B321" s="13">
        <v>0</v>
      </c>
      <c r="C321" s="13">
        <v>174.28783999999999</v>
      </c>
      <c r="D321" s="13">
        <v>0</v>
      </c>
      <c r="E321" s="13">
        <v>174.28783999999999</v>
      </c>
    </row>
    <row r="322" spans="1:5">
      <c r="A322" s="17" t="s">
        <v>317</v>
      </c>
      <c r="B322" s="11">
        <v>4230.0027499999997</v>
      </c>
      <c r="C322" s="11">
        <v>-5996.1224400000001</v>
      </c>
      <c r="D322" s="11">
        <v>2001.85925</v>
      </c>
      <c r="E322" s="11">
        <v>235.73956000000001</v>
      </c>
    </row>
    <row r="323" spans="1:5">
      <c r="A323" s="21" t="s">
        <v>318</v>
      </c>
      <c r="B323" s="13">
        <v>0</v>
      </c>
      <c r="C323" s="13">
        <v>0</v>
      </c>
      <c r="D323" s="13">
        <v>0</v>
      </c>
      <c r="E323" s="13">
        <v>0</v>
      </c>
    </row>
    <row r="324" spans="1:5">
      <c r="A324" s="17" t="s">
        <v>319</v>
      </c>
      <c r="B324" s="11">
        <v>4230.0027499999997</v>
      </c>
      <c r="C324" s="11">
        <v>-5996.1224400000001</v>
      </c>
      <c r="D324" s="11">
        <v>2001.85925</v>
      </c>
      <c r="E324" s="11">
        <v>235.73956000000001</v>
      </c>
    </row>
    <row r="325" spans="1:5">
      <c r="A325" s="21" t="s">
        <v>320</v>
      </c>
      <c r="B325" s="13">
        <v>0</v>
      </c>
      <c r="C325" s="13">
        <v>0</v>
      </c>
      <c r="D325" s="13">
        <v>0</v>
      </c>
      <c r="E325" s="13">
        <v>0</v>
      </c>
    </row>
    <row r="326" spans="1:5">
      <c r="A326" s="17" t="s">
        <v>321</v>
      </c>
      <c r="B326" s="11">
        <v>4230.0027499999997</v>
      </c>
      <c r="C326" s="11">
        <v>-5996.1224400000001</v>
      </c>
      <c r="D326" s="11">
        <v>2001.85925</v>
      </c>
      <c r="E326" s="11">
        <v>235.73956000000001</v>
      </c>
    </row>
    <row r="327" spans="1:5" ht="3.75" customHeight="1" thickBot="1">
      <c r="A327" s="393"/>
      <c r="B327" s="394"/>
      <c r="C327" s="394"/>
      <c r="D327" s="394"/>
      <c r="E327" s="394"/>
    </row>
    <row r="328" spans="1:5" ht="15.75" thickTop="1">
      <c r="A328" s="20"/>
      <c r="B328" s="37"/>
      <c r="C328" s="37"/>
      <c r="D328" s="37"/>
      <c r="E328" s="37"/>
    </row>
  </sheetData>
  <mergeCells count="4">
    <mergeCell ref="A1:E1"/>
    <mergeCell ref="A2:E2"/>
    <mergeCell ref="A3:E3"/>
    <mergeCell ref="A4:E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1:E127"/>
  <sheetViews>
    <sheetView workbookViewId="0">
      <selection activeCell="B40" sqref="B40:E45"/>
    </sheetView>
  </sheetViews>
  <sheetFormatPr baseColWidth="10" defaultColWidth="9.140625" defaultRowHeight="15"/>
  <cols>
    <col min="1" max="1" width="99.5703125" bestFit="1" customWidth="1"/>
    <col min="2" max="4" width="10.7109375" customWidth="1"/>
    <col min="5" max="5" width="9.85546875" customWidth="1"/>
    <col min="6" max="256" width="11.42578125" customWidth="1"/>
    <col min="257" max="257" width="99.5703125" bestFit="1" customWidth="1"/>
    <col min="258" max="260" width="10.7109375" customWidth="1"/>
    <col min="261" max="261" width="9.85546875" customWidth="1"/>
    <col min="262" max="512" width="11.42578125" customWidth="1"/>
    <col min="513" max="513" width="99.5703125" bestFit="1" customWidth="1"/>
    <col min="514" max="516" width="10.7109375" customWidth="1"/>
    <col min="517" max="517" width="9.85546875" customWidth="1"/>
    <col min="518" max="768" width="11.42578125" customWidth="1"/>
    <col min="769" max="769" width="99.5703125" bestFit="1" customWidth="1"/>
    <col min="770" max="772" width="10.7109375" customWidth="1"/>
    <col min="773" max="773" width="9.85546875" customWidth="1"/>
    <col min="774" max="1024" width="11.42578125" customWidth="1"/>
    <col min="1025" max="1025" width="99.5703125" bestFit="1" customWidth="1"/>
    <col min="1026" max="1028" width="10.7109375" customWidth="1"/>
    <col min="1029" max="1029" width="9.85546875" customWidth="1"/>
    <col min="1030" max="1280" width="11.42578125" customWidth="1"/>
    <col min="1281" max="1281" width="99.5703125" bestFit="1" customWidth="1"/>
    <col min="1282" max="1284" width="10.7109375" customWidth="1"/>
    <col min="1285" max="1285" width="9.85546875" customWidth="1"/>
    <col min="1286" max="1536" width="11.42578125" customWidth="1"/>
    <col min="1537" max="1537" width="99.5703125" bestFit="1" customWidth="1"/>
    <col min="1538" max="1540" width="10.7109375" customWidth="1"/>
    <col min="1541" max="1541" width="9.85546875" customWidth="1"/>
    <col min="1542" max="1792" width="11.42578125" customWidth="1"/>
    <col min="1793" max="1793" width="99.5703125" bestFit="1" customWidth="1"/>
    <col min="1794" max="1796" width="10.7109375" customWidth="1"/>
    <col min="1797" max="1797" width="9.85546875" customWidth="1"/>
    <col min="1798" max="2048" width="11.42578125" customWidth="1"/>
    <col min="2049" max="2049" width="99.5703125" bestFit="1" customWidth="1"/>
    <col min="2050" max="2052" width="10.7109375" customWidth="1"/>
    <col min="2053" max="2053" width="9.85546875" customWidth="1"/>
    <col min="2054" max="2304" width="11.42578125" customWidth="1"/>
    <col min="2305" max="2305" width="99.5703125" bestFit="1" customWidth="1"/>
    <col min="2306" max="2308" width="10.7109375" customWidth="1"/>
    <col min="2309" max="2309" width="9.85546875" customWidth="1"/>
    <col min="2310" max="2560" width="11.42578125" customWidth="1"/>
    <col min="2561" max="2561" width="99.5703125" bestFit="1" customWidth="1"/>
    <col min="2562" max="2564" width="10.7109375" customWidth="1"/>
    <col min="2565" max="2565" width="9.85546875" customWidth="1"/>
    <col min="2566" max="2816" width="11.42578125" customWidth="1"/>
    <col min="2817" max="2817" width="99.5703125" bestFit="1" customWidth="1"/>
    <col min="2818" max="2820" width="10.7109375" customWidth="1"/>
    <col min="2821" max="2821" width="9.85546875" customWidth="1"/>
    <col min="2822" max="3072" width="11.42578125" customWidth="1"/>
    <col min="3073" max="3073" width="99.5703125" bestFit="1" customWidth="1"/>
    <col min="3074" max="3076" width="10.7109375" customWidth="1"/>
    <col min="3077" max="3077" width="9.85546875" customWidth="1"/>
    <col min="3078" max="3328" width="11.42578125" customWidth="1"/>
    <col min="3329" max="3329" width="99.5703125" bestFit="1" customWidth="1"/>
    <col min="3330" max="3332" width="10.7109375" customWidth="1"/>
    <col min="3333" max="3333" width="9.85546875" customWidth="1"/>
    <col min="3334" max="3584" width="11.42578125" customWidth="1"/>
    <col min="3585" max="3585" width="99.5703125" bestFit="1" customWidth="1"/>
    <col min="3586" max="3588" width="10.7109375" customWidth="1"/>
    <col min="3589" max="3589" width="9.85546875" customWidth="1"/>
    <col min="3590" max="3840" width="11.42578125" customWidth="1"/>
    <col min="3841" max="3841" width="99.5703125" bestFit="1" customWidth="1"/>
    <col min="3842" max="3844" width="10.7109375" customWidth="1"/>
    <col min="3845" max="3845" width="9.85546875" customWidth="1"/>
    <col min="3846" max="4096" width="11.42578125" customWidth="1"/>
    <col min="4097" max="4097" width="99.5703125" bestFit="1" customWidth="1"/>
    <col min="4098" max="4100" width="10.7109375" customWidth="1"/>
    <col min="4101" max="4101" width="9.85546875" customWidth="1"/>
    <col min="4102" max="4352" width="11.42578125" customWidth="1"/>
    <col min="4353" max="4353" width="99.5703125" bestFit="1" customWidth="1"/>
    <col min="4354" max="4356" width="10.7109375" customWidth="1"/>
    <col min="4357" max="4357" width="9.85546875" customWidth="1"/>
    <col min="4358" max="4608" width="11.42578125" customWidth="1"/>
    <col min="4609" max="4609" width="99.5703125" bestFit="1" customWidth="1"/>
    <col min="4610" max="4612" width="10.7109375" customWidth="1"/>
    <col min="4613" max="4613" width="9.85546875" customWidth="1"/>
    <col min="4614" max="4864" width="11.42578125" customWidth="1"/>
    <col min="4865" max="4865" width="99.5703125" bestFit="1" customWidth="1"/>
    <col min="4866" max="4868" width="10.7109375" customWidth="1"/>
    <col min="4869" max="4869" width="9.85546875" customWidth="1"/>
    <col min="4870" max="5120" width="11.42578125" customWidth="1"/>
    <col min="5121" max="5121" width="99.5703125" bestFit="1" customWidth="1"/>
    <col min="5122" max="5124" width="10.7109375" customWidth="1"/>
    <col min="5125" max="5125" width="9.85546875" customWidth="1"/>
    <col min="5126" max="5376" width="11.42578125" customWidth="1"/>
    <col min="5377" max="5377" width="99.5703125" bestFit="1" customWidth="1"/>
    <col min="5378" max="5380" width="10.7109375" customWidth="1"/>
    <col min="5381" max="5381" width="9.85546875" customWidth="1"/>
    <col min="5382" max="5632" width="11.42578125" customWidth="1"/>
    <col min="5633" max="5633" width="99.5703125" bestFit="1" customWidth="1"/>
    <col min="5634" max="5636" width="10.7109375" customWidth="1"/>
    <col min="5637" max="5637" width="9.85546875" customWidth="1"/>
    <col min="5638" max="5888" width="11.42578125" customWidth="1"/>
    <col min="5889" max="5889" width="99.5703125" bestFit="1" customWidth="1"/>
    <col min="5890" max="5892" width="10.7109375" customWidth="1"/>
    <col min="5893" max="5893" width="9.85546875" customWidth="1"/>
    <col min="5894" max="6144" width="11.42578125" customWidth="1"/>
    <col min="6145" max="6145" width="99.5703125" bestFit="1" customWidth="1"/>
    <col min="6146" max="6148" width="10.7109375" customWidth="1"/>
    <col min="6149" max="6149" width="9.85546875" customWidth="1"/>
    <col min="6150" max="6400" width="11.42578125" customWidth="1"/>
    <col min="6401" max="6401" width="99.5703125" bestFit="1" customWidth="1"/>
    <col min="6402" max="6404" width="10.7109375" customWidth="1"/>
    <col min="6405" max="6405" width="9.85546875" customWidth="1"/>
    <col min="6406" max="6656" width="11.42578125" customWidth="1"/>
    <col min="6657" max="6657" width="99.5703125" bestFit="1" customWidth="1"/>
    <col min="6658" max="6660" width="10.7109375" customWidth="1"/>
    <col min="6661" max="6661" width="9.85546875" customWidth="1"/>
    <col min="6662" max="6912" width="11.42578125" customWidth="1"/>
    <col min="6913" max="6913" width="99.5703125" bestFit="1" customWidth="1"/>
    <col min="6914" max="6916" width="10.7109375" customWidth="1"/>
    <col min="6917" max="6917" width="9.85546875" customWidth="1"/>
    <col min="6918" max="7168" width="11.42578125" customWidth="1"/>
    <col min="7169" max="7169" width="99.5703125" bestFit="1" customWidth="1"/>
    <col min="7170" max="7172" width="10.7109375" customWidth="1"/>
    <col min="7173" max="7173" width="9.85546875" customWidth="1"/>
    <col min="7174" max="7424" width="11.42578125" customWidth="1"/>
    <col min="7425" max="7425" width="99.5703125" bestFit="1" customWidth="1"/>
    <col min="7426" max="7428" width="10.7109375" customWidth="1"/>
    <col min="7429" max="7429" width="9.85546875" customWidth="1"/>
    <col min="7430" max="7680" width="11.42578125" customWidth="1"/>
    <col min="7681" max="7681" width="99.5703125" bestFit="1" customWidth="1"/>
    <col min="7682" max="7684" width="10.7109375" customWidth="1"/>
    <col min="7685" max="7685" width="9.85546875" customWidth="1"/>
    <col min="7686" max="7936" width="11.42578125" customWidth="1"/>
    <col min="7937" max="7937" width="99.5703125" bestFit="1" customWidth="1"/>
    <col min="7938" max="7940" width="10.7109375" customWidth="1"/>
    <col min="7941" max="7941" width="9.85546875" customWidth="1"/>
    <col min="7942" max="8192" width="11.42578125" customWidth="1"/>
    <col min="8193" max="8193" width="99.5703125" bestFit="1" customWidth="1"/>
    <col min="8194" max="8196" width="10.7109375" customWidth="1"/>
    <col min="8197" max="8197" width="9.85546875" customWidth="1"/>
    <col min="8198" max="8448" width="11.42578125" customWidth="1"/>
    <col min="8449" max="8449" width="99.5703125" bestFit="1" customWidth="1"/>
    <col min="8450" max="8452" width="10.7109375" customWidth="1"/>
    <col min="8453" max="8453" width="9.85546875" customWidth="1"/>
    <col min="8454" max="8704" width="11.42578125" customWidth="1"/>
    <col min="8705" max="8705" width="99.5703125" bestFit="1" customWidth="1"/>
    <col min="8706" max="8708" width="10.7109375" customWidth="1"/>
    <col min="8709" max="8709" width="9.85546875" customWidth="1"/>
    <col min="8710" max="8960" width="11.42578125" customWidth="1"/>
    <col min="8961" max="8961" width="99.5703125" bestFit="1" customWidth="1"/>
    <col min="8962" max="8964" width="10.7109375" customWidth="1"/>
    <col min="8965" max="8965" width="9.85546875" customWidth="1"/>
    <col min="8966" max="9216" width="11.42578125" customWidth="1"/>
    <col min="9217" max="9217" width="99.5703125" bestFit="1" customWidth="1"/>
    <col min="9218" max="9220" width="10.7109375" customWidth="1"/>
    <col min="9221" max="9221" width="9.85546875" customWidth="1"/>
    <col min="9222" max="9472" width="11.42578125" customWidth="1"/>
    <col min="9473" max="9473" width="99.5703125" bestFit="1" customWidth="1"/>
    <col min="9474" max="9476" width="10.7109375" customWidth="1"/>
    <col min="9477" max="9477" width="9.85546875" customWidth="1"/>
    <col min="9478" max="9728" width="11.42578125" customWidth="1"/>
    <col min="9729" max="9729" width="99.5703125" bestFit="1" customWidth="1"/>
    <col min="9730" max="9732" width="10.7109375" customWidth="1"/>
    <col min="9733" max="9733" width="9.85546875" customWidth="1"/>
    <col min="9734" max="9984" width="11.42578125" customWidth="1"/>
    <col min="9985" max="9985" width="99.5703125" bestFit="1" customWidth="1"/>
    <col min="9986" max="9988" width="10.7109375" customWidth="1"/>
    <col min="9989" max="9989" width="9.85546875" customWidth="1"/>
    <col min="9990" max="10240" width="11.42578125" customWidth="1"/>
    <col min="10241" max="10241" width="99.5703125" bestFit="1" customWidth="1"/>
    <col min="10242" max="10244" width="10.7109375" customWidth="1"/>
    <col min="10245" max="10245" width="9.85546875" customWidth="1"/>
    <col min="10246" max="10496" width="11.42578125" customWidth="1"/>
    <col min="10497" max="10497" width="99.5703125" bestFit="1" customWidth="1"/>
    <col min="10498" max="10500" width="10.7109375" customWidth="1"/>
    <col min="10501" max="10501" width="9.85546875" customWidth="1"/>
    <col min="10502" max="10752" width="11.42578125" customWidth="1"/>
    <col min="10753" max="10753" width="99.5703125" bestFit="1" customWidth="1"/>
    <col min="10754" max="10756" width="10.7109375" customWidth="1"/>
    <col min="10757" max="10757" width="9.85546875" customWidth="1"/>
    <col min="10758" max="11008" width="11.42578125" customWidth="1"/>
    <col min="11009" max="11009" width="99.5703125" bestFit="1" customWidth="1"/>
    <col min="11010" max="11012" width="10.7109375" customWidth="1"/>
    <col min="11013" max="11013" width="9.85546875" customWidth="1"/>
    <col min="11014" max="11264" width="11.42578125" customWidth="1"/>
    <col min="11265" max="11265" width="99.5703125" bestFit="1" customWidth="1"/>
    <col min="11266" max="11268" width="10.7109375" customWidth="1"/>
    <col min="11269" max="11269" width="9.85546875" customWidth="1"/>
    <col min="11270" max="11520" width="11.42578125" customWidth="1"/>
    <col min="11521" max="11521" width="99.5703125" bestFit="1" customWidth="1"/>
    <col min="11522" max="11524" width="10.7109375" customWidth="1"/>
    <col min="11525" max="11525" width="9.85546875" customWidth="1"/>
    <col min="11526" max="11776" width="11.42578125" customWidth="1"/>
    <col min="11777" max="11777" width="99.5703125" bestFit="1" customWidth="1"/>
    <col min="11778" max="11780" width="10.7109375" customWidth="1"/>
    <col min="11781" max="11781" width="9.85546875" customWidth="1"/>
    <col min="11782" max="12032" width="11.42578125" customWidth="1"/>
    <col min="12033" max="12033" width="99.5703125" bestFit="1" customWidth="1"/>
    <col min="12034" max="12036" width="10.7109375" customWidth="1"/>
    <col min="12037" max="12037" width="9.85546875" customWidth="1"/>
    <col min="12038" max="12288" width="11.42578125" customWidth="1"/>
    <col min="12289" max="12289" width="99.5703125" bestFit="1" customWidth="1"/>
    <col min="12290" max="12292" width="10.7109375" customWidth="1"/>
    <col min="12293" max="12293" width="9.85546875" customWidth="1"/>
    <col min="12294" max="12544" width="11.42578125" customWidth="1"/>
    <col min="12545" max="12545" width="99.5703125" bestFit="1" customWidth="1"/>
    <col min="12546" max="12548" width="10.7109375" customWidth="1"/>
    <col min="12549" max="12549" width="9.85546875" customWidth="1"/>
    <col min="12550" max="12800" width="11.42578125" customWidth="1"/>
    <col min="12801" max="12801" width="99.5703125" bestFit="1" customWidth="1"/>
    <col min="12802" max="12804" width="10.7109375" customWidth="1"/>
    <col min="12805" max="12805" width="9.85546875" customWidth="1"/>
    <col min="12806" max="13056" width="11.42578125" customWidth="1"/>
    <col min="13057" max="13057" width="99.5703125" bestFit="1" customWidth="1"/>
    <col min="13058" max="13060" width="10.7109375" customWidth="1"/>
    <col min="13061" max="13061" width="9.85546875" customWidth="1"/>
    <col min="13062" max="13312" width="11.42578125" customWidth="1"/>
    <col min="13313" max="13313" width="99.5703125" bestFit="1" customWidth="1"/>
    <col min="13314" max="13316" width="10.7109375" customWidth="1"/>
    <col min="13317" max="13317" width="9.85546875" customWidth="1"/>
    <col min="13318" max="13568" width="11.42578125" customWidth="1"/>
    <col min="13569" max="13569" width="99.5703125" bestFit="1" customWidth="1"/>
    <col min="13570" max="13572" width="10.7109375" customWidth="1"/>
    <col min="13573" max="13573" width="9.85546875" customWidth="1"/>
    <col min="13574" max="13824" width="11.42578125" customWidth="1"/>
    <col min="13825" max="13825" width="99.5703125" bestFit="1" customWidth="1"/>
    <col min="13826" max="13828" width="10.7109375" customWidth="1"/>
    <col min="13829" max="13829" width="9.85546875" customWidth="1"/>
    <col min="13830" max="14080" width="11.42578125" customWidth="1"/>
    <col min="14081" max="14081" width="99.5703125" bestFit="1" customWidth="1"/>
    <col min="14082" max="14084" width="10.7109375" customWidth="1"/>
    <col min="14085" max="14085" width="9.85546875" customWidth="1"/>
    <col min="14086" max="14336" width="11.42578125" customWidth="1"/>
    <col min="14337" max="14337" width="99.5703125" bestFit="1" customWidth="1"/>
    <col min="14338" max="14340" width="10.7109375" customWidth="1"/>
    <col min="14341" max="14341" width="9.85546875" customWidth="1"/>
    <col min="14342" max="14592" width="11.42578125" customWidth="1"/>
    <col min="14593" max="14593" width="99.5703125" bestFit="1" customWidth="1"/>
    <col min="14594" max="14596" width="10.7109375" customWidth="1"/>
    <col min="14597" max="14597" width="9.85546875" customWidth="1"/>
    <col min="14598" max="14848" width="11.42578125" customWidth="1"/>
    <col min="14849" max="14849" width="99.5703125" bestFit="1" customWidth="1"/>
    <col min="14850" max="14852" width="10.7109375" customWidth="1"/>
    <col min="14853" max="14853" width="9.85546875" customWidth="1"/>
    <col min="14854" max="15104" width="11.42578125" customWidth="1"/>
    <col min="15105" max="15105" width="99.5703125" bestFit="1" customWidth="1"/>
    <col min="15106" max="15108" width="10.7109375" customWidth="1"/>
    <col min="15109" max="15109" width="9.85546875" customWidth="1"/>
    <col min="15110" max="15360" width="11.42578125" customWidth="1"/>
    <col min="15361" max="15361" width="99.5703125" bestFit="1" customWidth="1"/>
    <col min="15362" max="15364" width="10.7109375" customWidth="1"/>
    <col min="15365" max="15365" width="9.85546875" customWidth="1"/>
    <col min="15366" max="15616" width="11.42578125" customWidth="1"/>
    <col min="15617" max="15617" width="99.5703125" bestFit="1" customWidth="1"/>
    <col min="15618" max="15620" width="10.7109375" customWidth="1"/>
    <col min="15621" max="15621" width="9.85546875" customWidth="1"/>
    <col min="15622" max="15872" width="11.42578125" customWidth="1"/>
    <col min="15873" max="15873" width="99.5703125" bestFit="1" customWidth="1"/>
    <col min="15874" max="15876" width="10.7109375" customWidth="1"/>
    <col min="15877" max="15877" width="9.85546875" customWidth="1"/>
    <col min="15878" max="16128" width="11.42578125" customWidth="1"/>
    <col min="16129" max="16129" width="99.5703125" bestFit="1" customWidth="1"/>
    <col min="16130" max="16132" width="10.7109375" customWidth="1"/>
    <col min="16133" max="16133" width="9.85546875" customWidth="1"/>
    <col min="16134" max="16384" width="11.42578125" customWidth="1"/>
  </cols>
  <sheetData>
    <row r="1" spans="1:5" ht="30" customHeight="1">
      <c r="A1" s="760" t="s">
        <v>350</v>
      </c>
      <c r="B1" s="760"/>
      <c r="C1" s="760"/>
      <c r="D1" s="760"/>
      <c r="E1" s="760"/>
    </row>
    <row r="2" spans="1:5" ht="18">
      <c r="A2" s="761" t="s">
        <v>445</v>
      </c>
      <c r="B2" s="761"/>
      <c r="C2" s="761"/>
      <c r="D2" s="761"/>
      <c r="E2" s="761"/>
    </row>
    <row r="3" spans="1:5" ht="30" customHeight="1">
      <c r="A3" s="769" t="s">
        <v>2</v>
      </c>
      <c r="B3" s="769"/>
      <c r="C3" s="769"/>
      <c r="D3" s="769"/>
      <c r="E3" s="769"/>
    </row>
    <row r="4" spans="1:5">
      <c r="A4" s="80"/>
      <c r="B4" s="81"/>
      <c r="C4" s="81"/>
      <c r="D4" s="81"/>
      <c r="E4" s="81"/>
    </row>
    <row r="5" spans="1:5" ht="30" customHeight="1">
      <c r="A5" s="82"/>
      <c r="B5" s="83" t="s">
        <v>351</v>
      </c>
      <c r="C5" s="83" t="s">
        <v>353</v>
      </c>
      <c r="D5" s="83" t="s">
        <v>352</v>
      </c>
      <c r="E5" s="84" t="s">
        <v>444</v>
      </c>
    </row>
    <row r="6" spans="1:5">
      <c r="A6" s="80"/>
      <c r="B6" s="85"/>
      <c r="C6" s="85"/>
      <c r="D6" s="85"/>
      <c r="E6" s="86"/>
    </row>
    <row r="7" spans="1:5">
      <c r="A7" s="28" t="s">
        <v>446</v>
      </c>
      <c r="B7" s="83"/>
      <c r="C7" s="83"/>
      <c r="D7" s="83"/>
      <c r="E7" s="84"/>
    </row>
    <row r="8" spans="1:5">
      <c r="A8" s="80" t="s">
        <v>447</v>
      </c>
      <c r="B8" s="322">
        <v>5.9700000000000003E-2</v>
      </c>
      <c r="C8" s="322">
        <v>6.59E-2</v>
      </c>
      <c r="D8" s="322">
        <v>5.9700000000000003E-2</v>
      </c>
      <c r="E8" s="322">
        <v>6.13E-2</v>
      </c>
    </row>
    <row r="9" spans="1:5">
      <c r="A9" s="80" t="s">
        <v>448</v>
      </c>
      <c r="B9" s="322">
        <v>0.6401</v>
      </c>
      <c r="C9" s="322">
        <v>0.77549999999999997</v>
      </c>
      <c r="D9" s="322">
        <v>0.71309999999999996</v>
      </c>
      <c r="E9" s="322">
        <v>0.68330000000000002</v>
      </c>
    </row>
    <row r="10" spans="1:5">
      <c r="A10" s="28" t="s">
        <v>449</v>
      </c>
      <c r="B10" s="323"/>
      <c r="C10" s="323"/>
      <c r="D10" s="323"/>
      <c r="E10" s="323"/>
    </row>
    <row r="11" spans="1:5">
      <c r="A11" s="92" t="s">
        <v>450</v>
      </c>
      <c r="B11" s="322">
        <v>0.57789999999999997</v>
      </c>
      <c r="C11" s="322">
        <v>0.76839999999999997</v>
      </c>
      <c r="D11" s="322">
        <v>0.43669999999999998</v>
      </c>
      <c r="E11" s="322">
        <v>0.61580000000000001</v>
      </c>
    </row>
    <row r="12" spans="1:5">
      <c r="A12" s="92" t="s">
        <v>451</v>
      </c>
      <c r="B12" s="322">
        <v>0.58099999999999996</v>
      </c>
      <c r="C12" s="322">
        <v>0.76929999999999998</v>
      </c>
      <c r="D12" s="322">
        <v>0.43719999999999998</v>
      </c>
      <c r="E12" s="322">
        <v>0.61809999999999998</v>
      </c>
    </row>
    <row r="13" spans="1:5">
      <c r="A13" s="80" t="s">
        <v>452</v>
      </c>
      <c r="B13" s="322">
        <v>4.7300000000000002E-2</v>
      </c>
      <c r="C13" s="322">
        <v>0.1298</v>
      </c>
      <c r="D13" s="322">
        <v>0</v>
      </c>
      <c r="E13" s="322">
        <v>6.5000000000000002E-2</v>
      </c>
    </row>
    <row r="14" spans="1:5">
      <c r="A14" s="92" t="s">
        <v>453</v>
      </c>
      <c r="B14" s="322">
        <v>0</v>
      </c>
      <c r="C14" s="322">
        <v>0</v>
      </c>
      <c r="D14" s="322">
        <v>0</v>
      </c>
      <c r="E14" s="322">
        <v>0</v>
      </c>
    </row>
    <row r="15" spans="1:5">
      <c r="A15" s="93" t="s">
        <v>454</v>
      </c>
      <c r="B15" s="323"/>
      <c r="C15" s="323"/>
      <c r="D15" s="323"/>
      <c r="E15" s="323"/>
    </row>
    <row r="16" spans="1:5">
      <c r="A16" s="92" t="s">
        <v>455</v>
      </c>
      <c r="B16" s="322">
        <v>8.8999999999999999E-3</v>
      </c>
      <c r="C16" s="322">
        <v>0.1009</v>
      </c>
      <c r="D16" s="322">
        <v>1.43E-2</v>
      </c>
      <c r="E16" s="322">
        <v>3.9899999999999998E-2</v>
      </c>
    </row>
    <row r="17" spans="1:5">
      <c r="A17" s="92" t="s">
        <v>456</v>
      </c>
      <c r="B17" s="322">
        <v>0.99109999999999998</v>
      </c>
      <c r="C17" s="322">
        <v>0.89910000000000001</v>
      </c>
      <c r="D17" s="322">
        <v>0.98570000000000002</v>
      </c>
      <c r="E17" s="322">
        <v>0.96009999999999995</v>
      </c>
    </row>
    <row r="18" spans="1:5">
      <c r="A18" s="92" t="s">
        <v>457</v>
      </c>
      <c r="B18" s="324">
        <v>345.80509999999998</v>
      </c>
      <c r="C18" s="324">
        <v>588.06809999999996</v>
      </c>
      <c r="D18" s="324">
        <v>376.32459999999998</v>
      </c>
      <c r="E18" s="324">
        <v>523.45169999999996</v>
      </c>
    </row>
    <row r="19" spans="1:5">
      <c r="A19" s="93" t="s">
        <v>458</v>
      </c>
      <c r="B19" s="325"/>
      <c r="C19" s="325"/>
      <c r="D19" s="325"/>
      <c r="E19" s="325"/>
    </row>
    <row r="20" spans="1:5">
      <c r="A20" s="80" t="s">
        <v>459</v>
      </c>
      <c r="B20" s="322">
        <v>0.95350000000000001</v>
      </c>
      <c r="C20" s="322">
        <v>0.95450000000000002</v>
      </c>
      <c r="D20" s="322">
        <v>0.96020000000000005</v>
      </c>
      <c r="E20" s="322">
        <v>0.95450000000000002</v>
      </c>
    </row>
    <row r="21" spans="1:5">
      <c r="A21" s="80" t="s">
        <v>460</v>
      </c>
      <c r="B21" s="322">
        <v>0.3241</v>
      </c>
      <c r="C21" s="322">
        <v>0.43209999999999998</v>
      </c>
      <c r="D21" s="322">
        <v>0.26769999999999999</v>
      </c>
      <c r="E21" s="322">
        <v>0.35</v>
      </c>
    </row>
    <row r="22" spans="1:5">
      <c r="A22" s="92" t="s">
        <v>461</v>
      </c>
      <c r="B22" s="322">
        <v>4.65E-2</v>
      </c>
      <c r="C22" s="322">
        <v>4.5499999999999999E-2</v>
      </c>
      <c r="D22" s="322">
        <v>3.9800000000000002E-2</v>
      </c>
      <c r="E22" s="322">
        <v>4.5499999999999999E-2</v>
      </c>
    </row>
    <row r="23" spans="1:5">
      <c r="A23" s="92" t="s">
        <v>462</v>
      </c>
      <c r="B23" s="322">
        <v>0.30719999999999997</v>
      </c>
      <c r="C23" s="322">
        <v>0.41980000000000001</v>
      </c>
      <c r="D23" s="322">
        <v>0.25130000000000002</v>
      </c>
      <c r="E23" s="322">
        <v>0.33450000000000002</v>
      </c>
    </row>
    <row r="24" spans="1:5">
      <c r="A24" s="92" t="s">
        <v>463</v>
      </c>
      <c r="B24" s="322">
        <v>9.6199999999999994E-2</v>
      </c>
      <c r="C24" s="322">
        <v>7.2499999999999995E-2</v>
      </c>
      <c r="D24" s="322">
        <v>9.8500000000000004E-2</v>
      </c>
      <c r="E24" s="322">
        <v>8.77E-2</v>
      </c>
    </row>
    <row r="25" spans="1:5">
      <c r="A25" s="92" t="s">
        <v>464</v>
      </c>
      <c r="B25" s="322">
        <v>6.5299999999999997E-2</v>
      </c>
      <c r="C25" s="322">
        <v>8.0399999999999999E-2</v>
      </c>
      <c r="D25" s="322">
        <v>3.0499999999999999E-2</v>
      </c>
      <c r="E25" s="322">
        <v>6.6100000000000006E-2</v>
      </c>
    </row>
    <row r="26" spans="1:5">
      <c r="A26" s="92" t="s">
        <v>465</v>
      </c>
      <c r="B26" s="322">
        <v>9.7500000000000003E-2</v>
      </c>
      <c r="C26" s="322">
        <v>4.2999999999999997E-2</v>
      </c>
      <c r="D26" s="322">
        <v>0.1072</v>
      </c>
      <c r="E26" s="322">
        <v>8.2400000000000001E-2</v>
      </c>
    </row>
    <row r="27" spans="1:5">
      <c r="A27" s="92" t="s">
        <v>466</v>
      </c>
      <c r="B27" s="322">
        <v>0.94420000000000004</v>
      </c>
      <c r="C27" s="322">
        <v>0.94030000000000002</v>
      </c>
      <c r="D27" s="322">
        <v>0.94920000000000004</v>
      </c>
      <c r="E27" s="322">
        <v>0.94350000000000001</v>
      </c>
    </row>
    <row r="28" spans="1:5">
      <c r="A28" s="92" t="s">
        <v>467</v>
      </c>
      <c r="B28" s="322">
        <v>1.2999999999999999E-2</v>
      </c>
      <c r="C28" s="322">
        <v>2.2700000000000001E-2</v>
      </c>
      <c r="D28" s="322">
        <v>1.03E-2</v>
      </c>
      <c r="E28" s="322">
        <v>1.5699999999999999E-2</v>
      </c>
    </row>
    <row r="29" spans="1:5">
      <c r="A29" s="92" t="s">
        <v>468</v>
      </c>
      <c r="B29" s="322">
        <v>6.0000000000000001E-3</v>
      </c>
      <c r="C29" s="322">
        <v>2.0999999999999999E-3</v>
      </c>
      <c r="D29" s="322">
        <v>1.1299999999999999E-2</v>
      </c>
      <c r="E29" s="322">
        <v>5.4000000000000003E-3</v>
      </c>
    </row>
    <row r="30" spans="1:5">
      <c r="A30" s="92" t="s">
        <v>469</v>
      </c>
      <c r="B30" s="322">
        <v>3.5999999999999999E-3</v>
      </c>
      <c r="C30" s="322">
        <v>4.8999999999999998E-3</v>
      </c>
      <c r="D30" s="322">
        <v>4.7000000000000002E-3</v>
      </c>
      <c r="E30" s="322">
        <v>4.1000000000000003E-3</v>
      </c>
    </row>
    <row r="31" spans="1:5">
      <c r="A31" s="92" t="s">
        <v>470</v>
      </c>
      <c r="B31" s="322">
        <v>1.5E-3</v>
      </c>
      <c r="C31" s="322">
        <v>3.0000000000000001E-3</v>
      </c>
      <c r="D31" s="322">
        <v>6.1000000000000004E-3</v>
      </c>
      <c r="E31" s="322">
        <v>2.3999999999999998E-3</v>
      </c>
    </row>
    <row r="32" spans="1:5">
      <c r="A32" s="92" t="s">
        <v>471</v>
      </c>
      <c r="B32" s="322">
        <v>3.1699999999999999E-2</v>
      </c>
      <c r="C32" s="322">
        <v>2.7E-2</v>
      </c>
      <c r="D32" s="322">
        <v>1.8499999999999999E-2</v>
      </c>
      <c r="E32" s="322">
        <v>2.8899999999999999E-2</v>
      </c>
    </row>
    <row r="33" spans="1:5">
      <c r="A33" s="93" t="s">
        <v>472</v>
      </c>
      <c r="B33" s="323"/>
      <c r="C33" s="323"/>
      <c r="D33" s="323"/>
      <c r="E33" s="323"/>
    </row>
    <row r="34" spans="1:5">
      <c r="A34" s="92" t="s">
        <v>473</v>
      </c>
      <c r="B34" s="322">
        <v>0.1116</v>
      </c>
      <c r="C34" s="322">
        <v>0.1724</v>
      </c>
      <c r="D34" s="322">
        <v>0.1547</v>
      </c>
      <c r="E34" s="322">
        <v>0.12790000000000001</v>
      </c>
    </row>
    <row r="35" spans="1:5">
      <c r="A35" s="92" t="s">
        <v>474</v>
      </c>
      <c r="B35" s="322">
        <v>0.53979999999999995</v>
      </c>
      <c r="C35" s="322">
        <v>0.26600000000000001</v>
      </c>
      <c r="D35" s="322">
        <v>0.20880000000000001</v>
      </c>
      <c r="E35" s="322">
        <v>0.45610000000000001</v>
      </c>
    </row>
    <row r="36" spans="1:5">
      <c r="A36" s="92" t="s">
        <v>475</v>
      </c>
      <c r="B36" s="322">
        <v>0.42009999999999997</v>
      </c>
      <c r="C36" s="322">
        <v>0.1106</v>
      </c>
      <c r="D36" s="322">
        <v>0.1656</v>
      </c>
      <c r="E36" s="322">
        <v>0.29949999999999999</v>
      </c>
    </row>
    <row r="37" spans="1:5">
      <c r="A37" s="92" t="s">
        <v>476</v>
      </c>
      <c r="B37" s="322">
        <v>0.28860000000000002</v>
      </c>
      <c r="C37" s="322">
        <v>0.1017</v>
      </c>
      <c r="D37" s="322">
        <v>8.0500000000000002E-2</v>
      </c>
      <c r="E37" s="322">
        <v>0.21879999999999999</v>
      </c>
    </row>
    <row r="38" spans="1:5">
      <c r="A38" s="80" t="s">
        <v>477</v>
      </c>
      <c r="B38" s="322">
        <v>0.53979999999999995</v>
      </c>
      <c r="C38" s="322">
        <v>0.23810000000000001</v>
      </c>
      <c r="D38" s="322">
        <v>0.20880000000000001</v>
      </c>
      <c r="E38" s="322">
        <v>0.4466</v>
      </c>
    </row>
    <row r="39" spans="1:5">
      <c r="A39" s="28" t="s">
        <v>478</v>
      </c>
      <c r="B39" s="323"/>
      <c r="C39" s="323"/>
      <c r="D39" s="323"/>
      <c r="E39" s="323"/>
    </row>
    <row r="40" spans="1:5">
      <c r="A40" s="92" t="s">
        <v>479</v>
      </c>
      <c r="B40" s="322">
        <v>0.31290000000000001</v>
      </c>
      <c r="C40" s="322">
        <v>8.0399999999999999E-2</v>
      </c>
      <c r="D40" s="322">
        <v>0.51390000000000002</v>
      </c>
      <c r="E40" s="322">
        <v>0.26939999999999997</v>
      </c>
    </row>
    <row r="41" spans="1:5">
      <c r="A41" s="92" t="s">
        <v>480</v>
      </c>
      <c r="B41" s="322">
        <v>0.31259999999999999</v>
      </c>
      <c r="C41" s="322">
        <v>7.6999999999999999E-2</v>
      </c>
      <c r="D41" s="322">
        <v>0.51390000000000002</v>
      </c>
      <c r="E41" s="322">
        <v>0.26600000000000001</v>
      </c>
    </row>
    <row r="42" spans="1:5">
      <c r="A42" s="92" t="s">
        <v>481</v>
      </c>
      <c r="B42" s="322">
        <v>9.4899999999999998E-2</v>
      </c>
      <c r="C42" s="322">
        <v>0.42230000000000001</v>
      </c>
      <c r="D42" s="322">
        <v>5.9299999999999999E-2</v>
      </c>
      <c r="E42" s="322">
        <v>0.1148</v>
      </c>
    </row>
    <row r="43" spans="1:5">
      <c r="A43" s="92" t="s">
        <v>482</v>
      </c>
      <c r="B43" s="322">
        <v>6.3700000000000007E-2</v>
      </c>
      <c r="C43" s="322">
        <v>0.29089999999999999</v>
      </c>
      <c r="D43" s="322">
        <v>3.9300000000000002E-2</v>
      </c>
      <c r="E43" s="322">
        <v>7.7499999999999999E-2</v>
      </c>
    </row>
    <row r="44" spans="1:5">
      <c r="A44" s="92" t="s">
        <v>483</v>
      </c>
      <c r="B44" s="322">
        <v>6.3E-2</v>
      </c>
      <c r="C44" s="322">
        <v>0.26579999999999998</v>
      </c>
      <c r="D44" s="322">
        <v>4.02E-2</v>
      </c>
      <c r="E44" s="322">
        <v>7.5200000000000003E-2</v>
      </c>
    </row>
    <row r="45" spans="1:5">
      <c r="A45" s="92" t="s">
        <v>484</v>
      </c>
      <c r="B45" s="322">
        <v>0.73070000000000002</v>
      </c>
      <c r="C45" s="322">
        <v>0.13669999999999999</v>
      </c>
      <c r="D45" s="322">
        <v>0.97070000000000001</v>
      </c>
      <c r="E45" s="322">
        <v>0.56069999999999998</v>
      </c>
    </row>
    <row r="46" spans="1:5">
      <c r="A46" s="93" t="s">
        <v>485</v>
      </c>
      <c r="B46" s="323"/>
      <c r="C46" s="323"/>
      <c r="D46" s="323"/>
      <c r="E46" s="323"/>
    </row>
    <row r="47" spans="1:5">
      <c r="A47" s="92" t="s">
        <v>486</v>
      </c>
      <c r="B47" s="322">
        <v>0.89570000000000005</v>
      </c>
      <c r="C47" s="322">
        <v>0.81850000000000001</v>
      </c>
      <c r="D47" s="322">
        <v>0.93820000000000003</v>
      </c>
      <c r="E47" s="322">
        <v>0.87829999999999997</v>
      </c>
    </row>
    <row r="48" spans="1:5">
      <c r="A48" s="92" t="s">
        <v>487</v>
      </c>
      <c r="B48" s="322">
        <v>0.9032</v>
      </c>
      <c r="C48" s="322">
        <v>0.91669999999999996</v>
      </c>
      <c r="D48" s="322">
        <v>0.89529999999999998</v>
      </c>
      <c r="E48" s="322">
        <v>0.90739999999999998</v>
      </c>
    </row>
    <row r="49" spans="1:5">
      <c r="A49" s="92" t="s">
        <v>488</v>
      </c>
      <c r="B49" s="322">
        <v>0.44280000000000003</v>
      </c>
      <c r="C49" s="322">
        <v>-3.2599999999999997E-2</v>
      </c>
      <c r="D49" s="322">
        <v>1.1557999999999999</v>
      </c>
      <c r="E49" s="322">
        <v>0.31869999999999998</v>
      </c>
    </row>
    <row r="50" spans="1:5" ht="15.75" thickBot="1">
      <c r="A50" s="326" t="s">
        <v>489</v>
      </c>
      <c r="B50" s="112">
        <v>0.33350000000000002</v>
      </c>
      <c r="C50" s="112">
        <v>2.3567</v>
      </c>
      <c r="D50" s="112">
        <v>0.1203</v>
      </c>
      <c r="E50" s="112">
        <v>0.45750000000000002</v>
      </c>
    </row>
    <row r="51" spans="1:5" ht="15.75" thickTop="1">
      <c r="A51" s="809" t="s">
        <v>490</v>
      </c>
      <c r="B51" s="809"/>
      <c r="C51" s="809"/>
      <c r="D51" s="809"/>
      <c r="E51" s="809"/>
    </row>
    <row r="52" spans="1:5" ht="72" customHeight="1">
      <c r="A52" s="771" t="s">
        <v>491</v>
      </c>
      <c r="B52" s="771"/>
      <c r="C52" s="771"/>
      <c r="D52" s="771"/>
      <c r="E52" s="771"/>
    </row>
    <row r="53" spans="1:5" ht="70.5" customHeight="1">
      <c r="A53" s="771" t="s">
        <v>492</v>
      </c>
      <c r="B53" s="771"/>
      <c r="C53" s="771"/>
      <c r="D53" s="771"/>
      <c r="E53" s="771"/>
    </row>
    <row r="54" spans="1:5">
      <c r="A54" s="773" t="s">
        <v>493</v>
      </c>
      <c r="B54" s="773"/>
      <c r="C54" s="773"/>
      <c r="D54" s="773"/>
      <c r="E54" s="773"/>
    </row>
    <row r="55" spans="1:5">
      <c r="A55" s="773" t="s">
        <v>494</v>
      </c>
      <c r="B55" s="773"/>
      <c r="C55" s="773"/>
      <c r="D55" s="773"/>
      <c r="E55" s="773"/>
    </row>
    <row r="56" spans="1:5" ht="30.75" customHeight="1">
      <c r="A56" s="804" t="s">
        <v>1006</v>
      </c>
      <c r="B56" s="804"/>
      <c r="C56" s="804"/>
      <c r="D56" s="804"/>
      <c r="E56" s="804"/>
    </row>
    <row r="57" spans="1:5" ht="30" customHeight="1">
      <c r="A57" s="100"/>
      <c r="B57" s="101" t="s">
        <v>351</v>
      </c>
      <c r="C57" s="101" t="s">
        <v>353</v>
      </c>
      <c r="D57" s="101" t="s">
        <v>352</v>
      </c>
      <c r="E57" s="102" t="s">
        <v>444</v>
      </c>
    </row>
    <row r="58" spans="1:5">
      <c r="A58" s="22"/>
      <c r="B58" s="22"/>
      <c r="C58" s="22"/>
      <c r="D58" s="22"/>
      <c r="E58" s="22"/>
    </row>
    <row r="59" spans="1:5">
      <c r="A59" s="93" t="s">
        <v>496</v>
      </c>
      <c r="B59" s="101"/>
      <c r="C59" s="101"/>
      <c r="D59" s="101"/>
      <c r="E59" s="102"/>
    </row>
    <row r="60" spans="1:5">
      <c r="A60" s="106" t="s">
        <v>497</v>
      </c>
      <c r="B60" s="107">
        <v>4.2000000000000003E-2</v>
      </c>
      <c r="C60" s="107">
        <v>2.4500000000000001E-2</v>
      </c>
      <c r="D60" s="107">
        <v>5.91E-2</v>
      </c>
      <c r="E60" s="107">
        <v>3.8699999999999998E-2</v>
      </c>
    </row>
    <row r="61" spans="1:5">
      <c r="A61" s="106" t="s">
        <v>498</v>
      </c>
      <c r="B61" s="107">
        <v>4.2000000000000003E-2</v>
      </c>
      <c r="C61" s="107">
        <v>2.3599999999999999E-2</v>
      </c>
      <c r="D61" s="107">
        <v>5.6000000000000001E-2</v>
      </c>
      <c r="E61" s="107">
        <v>3.8199999999999998E-2</v>
      </c>
    </row>
    <row r="62" spans="1:5">
      <c r="A62" s="106" t="s">
        <v>499</v>
      </c>
      <c r="B62" s="107">
        <v>3.5700000000000003E-2</v>
      </c>
      <c r="C62" s="107">
        <v>1.1900000000000001E-2</v>
      </c>
      <c r="D62" s="107">
        <v>4.5999999999999999E-2</v>
      </c>
      <c r="E62" s="107">
        <v>0.03</v>
      </c>
    </row>
    <row r="63" spans="1:5">
      <c r="A63" s="106" t="s">
        <v>500</v>
      </c>
      <c r="B63" s="107">
        <v>7.1000000000000004E-3</v>
      </c>
      <c r="C63" s="107">
        <v>-2.3800000000000002E-2</v>
      </c>
      <c r="D63" s="107">
        <v>2.29E-2</v>
      </c>
      <c r="E63" s="107">
        <v>-1E-4</v>
      </c>
    </row>
    <row r="64" spans="1:5">
      <c r="A64" s="106" t="s">
        <v>501</v>
      </c>
      <c r="B64" s="107">
        <v>7.1000000000000004E-3</v>
      </c>
      <c r="C64" s="107">
        <v>-2.2599999999999999E-2</v>
      </c>
      <c r="D64" s="107">
        <v>2.29E-2</v>
      </c>
      <c r="E64" s="107">
        <v>2.0000000000000001E-4</v>
      </c>
    </row>
    <row r="65" spans="1:5">
      <c r="A65" s="106" t="s">
        <v>502</v>
      </c>
      <c r="B65" s="107">
        <v>7.1000000000000004E-3</v>
      </c>
      <c r="C65" s="107">
        <v>-2.2599999999999999E-2</v>
      </c>
      <c r="D65" s="107">
        <v>2.29E-2</v>
      </c>
      <c r="E65" s="107">
        <v>2.0000000000000001E-4</v>
      </c>
    </row>
    <row r="66" spans="1:5">
      <c r="A66" s="106" t="s">
        <v>503</v>
      </c>
      <c r="B66" s="107">
        <v>2.2800000000000001E-2</v>
      </c>
      <c r="C66" s="107">
        <v>-0.28770000000000001</v>
      </c>
      <c r="D66" s="107">
        <v>4.4400000000000002E-2</v>
      </c>
      <c r="E66" s="107">
        <v>8.9999999999999998E-4</v>
      </c>
    </row>
    <row r="67" spans="1:5">
      <c r="A67" s="93" t="s">
        <v>504</v>
      </c>
      <c r="B67" s="108"/>
      <c r="C67" s="108"/>
      <c r="D67" s="108"/>
      <c r="E67" s="109"/>
    </row>
    <row r="68" spans="1:5">
      <c r="A68" s="106" t="s">
        <v>505</v>
      </c>
      <c r="B68" s="107">
        <v>5.4600000000000003E-2</v>
      </c>
      <c r="C68" s="107">
        <v>5.7299999999999997E-2</v>
      </c>
      <c r="D68" s="107">
        <v>6.6900000000000001E-2</v>
      </c>
      <c r="E68" s="107">
        <v>5.6500000000000002E-2</v>
      </c>
    </row>
    <row r="69" spans="1:5">
      <c r="A69" s="106" t="s">
        <v>506</v>
      </c>
      <c r="B69" s="107">
        <v>-1.2699999999999999E-2</v>
      </c>
      <c r="C69" s="107">
        <v>-3.27E-2</v>
      </c>
      <c r="D69" s="107">
        <v>-7.7999999999999996E-3</v>
      </c>
      <c r="E69" s="107">
        <v>-1.78E-2</v>
      </c>
    </row>
    <row r="70" spans="1:5">
      <c r="A70" s="106" t="s">
        <v>507</v>
      </c>
      <c r="B70" s="107">
        <v>2.0400000000000001E-2</v>
      </c>
      <c r="C70" s="107">
        <v>3.8600000000000002E-2</v>
      </c>
      <c r="D70" s="107">
        <v>1.7899999999999999E-2</v>
      </c>
      <c r="E70" s="107">
        <v>2.6700000000000002E-2</v>
      </c>
    </row>
    <row r="71" spans="1:5">
      <c r="A71" s="106" t="s">
        <v>508</v>
      </c>
      <c r="B71" s="107">
        <v>0</v>
      </c>
      <c r="C71" s="107">
        <v>0</v>
      </c>
      <c r="D71" s="107">
        <v>0</v>
      </c>
      <c r="E71" s="107">
        <v>0</v>
      </c>
    </row>
    <row r="72" spans="1:5">
      <c r="A72" s="106" t="s">
        <v>509</v>
      </c>
      <c r="B72" s="107">
        <v>-6.3E-3</v>
      </c>
      <c r="C72" s="107">
        <v>-1.17E-2</v>
      </c>
      <c r="D72" s="107">
        <v>-0.01</v>
      </c>
      <c r="E72" s="107">
        <v>-8.2000000000000007E-3</v>
      </c>
    </row>
    <row r="73" spans="1:5">
      <c r="A73" s="106" t="s">
        <v>510</v>
      </c>
      <c r="B73" s="107">
        <v>1E-4</v>
      </c>
      <c r="C73" s="107">
        <v>-1E-3</v>
      </c>
      <c r="D73" s="107">
        <v>-3.0999999999999999E-3</v>
      </c>
      <c r="E73" s="107">
        <v>-5.0000000000000001E-4</v>
      </c>
    </row>
    <row r="74" spans="1:5">
      <c r="A74" s="106" t="s">
        <v>511</v>
      </c>
      <c r="B74" s="107">
        <v>-2.86E-2</v>
      </c>
      <c r="C74" s="107">
        <v>-3.5700000000000003E-2</v>
      </c>
      <c r="D74" s="107">
        <v>-2.3099999999999999E-2</v>
      </c>
      <c r="E74" s="107">
        <v>-3.0099999999999998E-2</v>
      </c>
    </row>
    <row r="75" spans="1:5">
      <c r="A75" s="106" t="s">
        <v>512</v>
      </c>
      <c r="B75" s="107">
        <v>0</v>
      </c>
      <c r="C75" s="107">
        <v>1.1999999999999999E-3</v>
      </c>
      <c r="D75" s="107">
        <v>0</v>
      </c>
      <c r="E75" s="107">
        <v>2.9999999999999997E-4</v>
      </c>
    </row>
    <row r="76" spans="1:5">
      <c r="A76" s="106" t="s">
        <v>513</v>
      </c>
      <c r="B76" s="107">
        <v>7.4200000000000002E-2</v>
      </c>
      <c r="C76" s="107">
        <v>9.5799999999999996E-2</v>
      </c>
      <c r="D76" s="107">
        <v>0.11550000000000001</v>
      </c>
      <c r="E76" s="107">
        <v>8.8599999999999998E-2</v>
      </c>
    </row>
    <row r="77" spans="1:5">
      <c r="A77" s="93" t="s">
        <v>514</v>
      </c>
      <c r="B77" s="108"/>
      <c r="C77" s="108"/>
      <c r="D77" s="108"/>
      <c r="E77" s="109"/>
    </row>
    <row r="78" spans="1:5">
      <c r="A78" s="106" t="s">
        <v>515</v>
      </c>
      <c r="B78" s="107">
        <v>7.0800000000000002E-2</v>
      </c>
      <c r="C78" s="107">
        <v>7.9399999999999998E-2</v>
      </c>
      <c r="D78" s="107">
        <v>5.3699999999999998E-2</v>
      </c>
      <c r="E78" s="107">
        <v>7.1099999999999997E-2</v>
      </c>
    </row>
    <row r="79" spans="1:5">
      <c r="A79" s="106" t="s">
        <v>516</v>
      </c>
      <c r="B79" s="107">
        <v>7.0599999999999996E-2</v>
      </c>
      <c r="C79" s="107">
        <v>7.9100000000000004E-2</v>
      </c>
      <c r="D79" s="107">
        <v>0.1396</v>
      </c>
      <c r="E79" s="107">
        <v>7.9200000000000007E-2</v>
      </c>
    </row>
    <row r="80" spans="1:5">
      <c r="A80" s="106" t="s">
        <v>517</v>
      </c>
      <c r="B80" s="107">
        <v>3.0300000000000001E-2</v>
      </c>
      <c r="C80" s="107">
        <v>0.1255</v>
      </c>
      <c r="D80" s="107">
        <v>0.1956</v>
      </c>
      <c r="E80" s="107">
        <v>7.2999999999999995E-2</v>
      </c>
    </row>
    <row r="81" spans="1:5">
      <c r="A81" s="106" t="s">
        <v>518</v>
      </c>
      <c r="B81" s="107">
        <v>4.6800000000000001E-2</v>
      </c>
      <c r="C81" s="107">
        <v>1.01E-2</v>
      </c>
      <c r="D81" s="107">
        <v>7.3000000000000001E-3</v>
      </c>
      <c r="E81" s="107">
        <v>2.98E-2</v>
      </c>
    </row>
    <row r="82" spans="1:5">
      <c r="A82" s="106" t="s">
        <v>519</v>
      </c>
      <c r="B82" s="107">
        <v>6.9999999999999999E-4</v>
      </c>
      <c r="C82" s="107">
        <v>0</v>
      </c>
      <c r="D82" s="107">
        <v>2.0000000000000001E-4</v>
      </c>
      <c r="E82" s="107">
        <v>4.0000000000000002E-4</v>
      </c>
    </row>
    <row r="83" spans="1:5">
      <c r="A83" s="106" t="s">
        <v>520</v>
      </c>
      <c r="B83" s="107">
        <v>1.1999999999999999E-3</v>
      </c>
      <c r="C83" s="107">
        <v>6.4999999999999997E-3</v>
      </c>
      <c r="D83" s="107">
        <v>5.1200000000000002E-2</v>
      </c>
      <c r="E83" s="107">
        <v>4.0000000000000001E-3</v>
      </c>
    </row>
    <row r="84" spans="1:5">
      <c r="A84" s="106" t="s">
        <v>521</v>
      </c>
      <c r="B84" s="107">
        <v>1E-3</v>
      </c>
      <c r="C84" s="107">
        <v>5.0000000000000001E-3</v>
      </c>
      <c r="D84" s="107">
        <v>5.9999999999999995E-4</v>
      </c>
      <c r="E84" s="107">
        <v>2.2000000000000001E-3</v>
      </c>
    </row>
    <row r="85" spans="1:5">
      <c r="A85" s="106" t="s">
        <v>522</v>
      </c>
      <c r="B85" s="107">
        <v>0</v>
      </c>
      <c r="C85" s="107">
        <v>0</v>
      </c>
      <c r="D85" s="107">
        <v>0</v>
      </c>
      <c r="E85" s="107">
        <v>0</v>
      </c>
    </row>
    <row r="86" spans="1:5">
      <c r="A86" s="106" t="s">
        <v>523</v>
      </c>
      <c r="B86" s="107">
        <v>2.2200000000000001E-2</v>
      </c>
      <c r="C86" s="107">
        <v>2.87E-2</v>
      </c>
      <c r="D86" s="107">
        <v>1.6E-2</v>
      </c>
      <c r="E86" s="107">
        <v>2.3099999999999999E-2</v>
      </c>
    </row>
    <row r="87" spans="1:5">
      <c r="A87" s="106" t="s">
        <v>524</v>
      </c>
      <c r="B87" s="107">
        <v>1.9099999999999999E-2</v>
      </c>
      <c r="C87" s="107">
        <v>4.7199999999999999E-2</v>
      </c>
      <c r="D87" s="107">
        <v>3.1199999999999999E-2</v>
      </c>
      <c r="E87" s="107">
        <v>4.0099999999999997E-2</v>
      </c>
    </row>
    <row r="88" spans="1:5">
      <c r="A88" s="106" t="s">
        <v>525</v>
      </c>
      <c r="B88" s="107">
        <v>0</v>
      </c>
      <c r="C88" s="107">
        <v>1.9800000000000002E-2</v>
      </c>
      <c r="D88" s="107">
        <v>0</v>
      </c>
      <c r="E88" s="107">
        <v>2E-3</v>
      </c>
    </row>
    <row r="89" spans="1:5">
      <c r="A89" s="106" t="s">
        <v>526</v>
      </c>
      <c r="B89" s="107">
        <v>0</v>
      </c>
      <c r="C89" s="107">
        <v>2.0400000000000001E-2</v>
      </c>
      <c r="D89" s="107">
        <v>0</v>
      </c>
      <c r="E89" s="107">
        <v>7.6E-3</v>
      </c>
    </row>
    <row r="90" spans="1:5">
      <c r="A90" s="93" t="s">
        <v>527</v>
      </c>
      <c r="B90" s="108"/>
      <c r="C90" s="108"/>
      <c r="D90" s="108"/>
      <c r="E90" s="109"/>
    </row>
    <row r="91" spans="1:5">
      <c r="A91" s="93" t="s">
        <v>528</v>
      </c>
      <c r="B91" s="108"/>
      <c r="C91" s="108"/>
      <c r="D91" s="108"/>
      <c r="E91" s="109"/>
    </row>
    <row r="92" spans="1:5">
      <c r="A92" s="106" t="s">
        <v>529</v>
      </c>
      <c r="B92" s="107">
        <v>2.86E-2</v>
      </c>
      <c r="C92" s="107">
        <v>3.5700000000000003E-2</v>
      </c>
      <c r="D92" s="107">
        <v>2.3099999999999999E-2</v>
      </c>
      <c r="E92" s="107">
        <v>3.0099999999999998E-2</v>
      </c>
    </row>
    <row r="93" spans="1:5">
      <c r="A93" s="106" t="s">
        <v>530</v>
      </c>
      <c r="B93" s="107">
        <v>3.1899999999999998E-2</v>
      </c>
      <c r="C93" s="107">
        <v>4.58E-2</v>
      </c>
      <c r="D93" s="107">
        <v>2.46E-2</v>
      </c>
      <c r="E93" s="107">
        <v>3.4700000000000002E-2</v>
      </c>
    </row>
    <row r="94" spans="1:5">
      <c r="A94" s="106" t="s">
        <v>531</v>
      </c>
      <c r="B94" s="107">
        <v>4.4699999999999997E-2</v>
      </c>
      <c r="C94" s="107">
        <v>4.7100000000000003E-2</v>
      </c>
      <c r="D94" s="107">
        <v>3.0499999999999999E-2</v>
      </c>
      <c r="E94" s="107">
        <v>4.3999999999999997E-2</v>
      </c>
    </row>
    <row r="95" spans="1:5">
      <c r="A95" s="106" t="s">
        <v>532</v>
      </c>
      <c r="B95" s="107">
        <v>5.0200000000000002E-2</v>
      </c>
      <c r="C95" s="107">
        <v>5.0799999999999998E-2</v>
      </c>
      <c r="D95" s="107">
        <v>5.3100000000000001E-2</v>
      </c>
      <c r="E95" s="107">
        <v>5.0599999999999999E-2</v>
      </c>
    </row>
    <row r="96" spans="1:5">
      <c r="A96" s="93" t="s">
        <v>533</v>
      </c>
      <c r="B96" s="108"/>
      <c r="C96" s="108"/>
      <c r="D96" s="108"/>
      <c r="E96" s="109"/>
    </row>
    <row r="97" spans="1:5">
      <c r="A97" s="106" t="s">
        <v>534</v>
      </c>
      <c r="B97" s="107">
        <v>0.56740000000000002</v>
      </c>
      <c r="C97" s="107">
        <v>0.49909999999999999</v>
      </c>
      <c r="D97" s="107">
        <v>0.61809999999999998</v>
      </c>
      <c r="E97" s="107">
        <v>0.5484</v>
      </c>
    </row>
    <row r="98" spans="1:5">
      <c r="A98" s="106" t="s">
        <v>535</v>
      </c>
      <c r="B98" s="107">
        <v>2.4400000000000002E-2</v>
      </c>
      <c r="C98" s="107">
        <v>9.1399999999999995E-2</v>
      </c>
      <c r="D98" s="107">
        <v>5.0299999999999997E-2</v>
      </c>
      <c r="E98" s="107">
        <v>4.8399999999999999E-2</v>
      </c>
    </row>
    <row r="99" spans="1:5">
      <c r="A99" s="106" t="s">
        <v>536</v>
      </c>
      <c r="B99" s="107">
        <v>0.40820000000000001</v>
      </c>
      <c r="C99" s="107">
        <v>0.40949999999999998</v>
      </c>
      <c r="D99" s="107">
        <v>0.33160000000000001</v>
      </c>
      <c r="E99" s="107">
        <v>0.4032</v>
      </c>
    </row>
    <row r="100" spans="1:5">
      <c r="A100" s="106" t="s">
        <v>537</v>
      </c>
      <c r="B100" s="107">
        <v>0.39929999999999999</v>
      </c>
      <c r="C100" s="107">
        <v>0.37619999999999998</v>
      </c>
      <c r="D100" s="107">
        <v>0.46610000000000001</v>
      </c>
      <c r="E100" s="107">
        <v>0.39529999999999998</v>
      </c>
    </row>
    <row r="101" spans="1:5">
      <c r="A101" s="93" t="s">
        <v>538</v>
      </c>
      <c r="B101" s="108"/>
      <c r="C101" s="108"/>
      <c r="D101" s="108"/>
      <c r="E101" s="109"/>
    </row>
    <row r="102" spans="1:5">
      <c r="A102" s="92" t="s">
        <v>539</v>
      </c>
      <c r="B102" s="107">
        <v>3.6299999999999999E-2</v>
      </c>
      <c r="C102" s="107">
        <v>1.9199999999999998E-2</v>
      </c>
      <c r="D102" s="107">
        <v>5.5599999999999997E-2</v>
      </c>
      <c r="E102" s="107">
        <v>3.3399999999999999E-2</v>
      </c>
    </row>
    <row r="103" spans="1:5">
      <c r="A103" s="92" t="s">
        <v>540</v>
      </c>
      <c r="B103" s="107">
        <v>3.6400000000000002E-2</v>
      </c>
      <c r="C103" s="107">
        <v>1.9400000000000001E-2</v>
      </c>
      <c r="D103" s="107">
        <v>5.8700000000000002E-2</v>
      </c>
      <c r="E103" s="107">
        <v>3.39E-2</v>
      </c>
    </row>
    <row r="104" spans="1:5">
      <c r="A104" s="80" t="s">
        <v>541</v>
      </c>
      <c r="B104" s="107">
        <v>4.0899999999999999E-2</v>
      </c>
      <c r="C104" s="107">
        <v>0.03</v>
      </c>
      <c r="D104" s="107">
        <v>6.0900000000000003E-2</v>
      </c>
      <c r="E104" s="107">
        <v>3.9600000000000003E-2</v>
      </c>
    </row>
    <row r="105" spans="1:5">
      <c r="A105" s="80" t="s">
        <v>542</v>
      </c>
      <c r="B105" s="107">
        <v>5.3400000000000003E-2</v>
      </c>
      <c r="C105" s="107">
        <v>6.4100000000000004E-2</v>
      </c>
      <c r="D105" s="107">
        <v>6.8699999999999997E-2</v>
      </c>
      <c r="E105" s="107">
        <v>5.7599999999999998E-2</v>
      </c>
    </row>
    <row r="106" spans="1:5">
      <c r="A106" s="80" t="s">
        <v>543</v>
      </c>
      <c r="B106" s="107">
        <v>-1.2500000000000001E-2</v>
      </c>
      <c r="C106" s="107">
        <v>-3.4099999999999998E-2</v>
      </c>
      <c r="D106" s="107">
        <v>-7.7999999999999996E-3</v>
      </c>
      <c r="E106" s="107">
        <v>-1.7899999999999999E-2</v>
      </c>
    </row>
    <row r="107" spans="1:5">
      <c r="A107" s="80" t="s">
        <v>544</v>
      </c>
      <c r="B107" s="107">
        <v>-4.4999999999999997E-3</v>
      </c>
      <c r="C107" s="107">
        <v>-1.0500000000000001E-2</v>
      </c>
      <c r="D107" s="107">
        <v>-2.0999999999999999E-3</v>
      </c>
      <c r="E107" s="107">
        <v>-5.7999999999999996E-3</v>
      </c>
    </row>
    <row r="108" spans="1:5">
      <c r="A108" s="80" t="s">
        <v>545</v>
      </c>
      <c r="B108" s="107">
        <v>-1E-4</v>
      </c>
      <c r="C108" s="107">
        <v>-2.9999999999999997E-4</v>
      </c>
      <c r="D108" s="107">
        <v>-3.0999999999999999E-3</v>
      </c>
      <c r="E108" s="107">
        <v>-4.0000000000000002E-4</v>
      </c>
    </row>
    <row r="109" spans="1:5">
      <c r="A109" s="93" t="s">
        <v>546</v>
      </c>
      <c r="B109" s="108"/>
      <c r="C109" s="108"/>
      <c r="D109" s="108"/>
      <c r="E109" s="109"/>
    </row>
    <row r="110" spans="1:5">
      <c r="A110" s="80" t="s">
        <v>539</v>
      </c>
      <c r="B110" s="107">
        <v>3.6299999999999999E-2</v>
      </c>
      <c r="C110" s="107">
        <v>1.9199999999999998E-2</v>
      </c>
      <c r="D110" s="107">
        <v>5.5599999999999997E-2</v>
      </c>
      <c r="E110" s="107">
        <v>3.3399999999999999E-2</v>
      </c>
    </row>
    <row r="111" spans="1:5">
      <c r="A111" s="80" t="s">
        <v>547</v>
      </c>
      <c r="B111" s="107">
        <v>-5.0000000000000001E-4</v>
      </c>
      <c r="C111" s="107">
        <v>-6.7999999999999996E-3</v>
      </c>
      <c r="D111" s="107">
        <v>-9.5999999999999992E-3</v>
      </c>
      <c r="E111" s="107">
        <v>-3.0999999999999999E-3</v>
      </c>
    </row>
    <row r="112" spans="1:5">
      <c r="A112" s="80" t="s">
        <v>548</v>
      </c>
      <c r="B112" s="107">
        <v>-2.86E-2</v>
      </c>
      <c r="C112" s="107">
        <v>-3.73E-2</v>
      </c>
      <c r="D112" s="107">
        <v>-2.3099999999999999E-2</v>
      </c>
      <c r="E112" s="107">
        <v>-3.0499999999999999E-2</v>
      </c>
    </row>
    <row r="113" spans="1:5">
      <c r="A113" s="80" t="s">
        <v>549</v>
      </c>
      <c r="B113" s="107">
        <v>0</v>
      </c>
      <c r="C113" s="107">
        <v>5.0000000000000001E-4</v>
      </c>
      <c r="D113" s="107">
        <v>0</v>
      </c>
      <c r="E113" s="107">
        <v>1E-4</v>
      </c>
    </row>
    <row r="114" spans="1:5">
      <c r="A114" s="80" t="s">
        <v>550</v>
      </c>
      <c r="B114" s="107">
        <v>0</v>
      </c>
      <c r="C114" s="107">
        <v>6.9999999999999999E-4</v>
      </c>
      <c r="D114" s="107">
        <v>0</v>
      </c>
      <c r="E114" s="107">
        <v>2.0000000000000001E-4</v>
      </c>
    </row>
    <row r="115" spans="1:5">
      <c r="A115" s="80" t="s">
        <v>551</v>
      </c>
      <c r="B115" s="107">
        <v>0</v>
      </c>
      <c r="C115" s="107">
        <v>0</v>
      </c>
      <c r="D115" s="107">
        <v>0</v>
      </c>
      <c r="E115" s="107">
        <v>0</v>
      </c>
    </row>
    <row r="116" spans="1:5">
      <c r="A116" s="28" t="s">
        <v>552</v>
      </c>
      <c r="B116" s="110">
        <v>7.1000000000000004E-3</v>
      </c>
      <c r="C116" s="110">
        <v>-2.3599999999999999E-2</v>
      </c>
      <c r="D116" s="110">
        <v>2.29E-2</v>
      </c>
      <c r="E116" s="110">
        <v>2.9999999999999997E-4</v>
      </c>
    </row>
    <row r="117" spans="1:5" ht="3.75" customHeight="1" thickBot="1">
      <c r="A117" s="111"/>
      <c r="B117" s="113"/>
      <c r="C117" s="113"/>
      <c r="D117" s="113"/>
      <c r="E117" s="113"/>
    </row>
    <row r="118" spans="1:5" ht="15.75" thickTop="1">
      <c r="A118" s="775" t="s">
        <v>553</v>
      </c>
      <c r="B118" s="775"/>
      <c r="C118" s="775"/>
      <c r="D118" s="775"/>
      <c r="E118" s="775"/>
    </row>
    <row r="119" spans="1:5">
      <c r="A119" s="766" t="s">
        <v>554</v>
      </c>
      <c r="B119" s="766"/>
      <c r="C119" s="766"/>
      <c r="D119" s="766"/>
      <c r="E119" s="766"/>
    </row>
    <row r="120" spans="1:5">
      <c r="A120" s="766" t="s">
        <v>555</v>
      </c>
      <c r="B120" s="766"/>
      <c r="C120" s="766"/>
      <c r="D120" s="766"/>
      <c r="E120" s="766"/>
    </row>
    <row r="121" spans="1:5">
      <c r="A121" s="766" t="s">
        <v>556</v>
      </c>
      <c r="B121" s="766"/>
      <c r="C121" s="766"/>
      <c r="D121" s="766"/>
      <c r="E121" s="766"/>
    </row>
    <row r="122" spans="1:5">
      <c r="A122" s="766" t="s">
        <v>557</v>
      </c>
      <c r="B122" s="766"/>
      <c r="C122" s="766"/>
      <c r="D122" s="766"/>
      <c r="E122" s="766"/>
    </row>
    <row r="123" spans="1:5" ht="24.75" customHeight="1">
      <c r="A123" s="768" t="s">
        <v>558</v>
      </c>
      <c r="B123" s="768"/>
      <c r="C123" s="768"/>
      <c r="D123" s="768"/>
      <c r="E123" s="768"/>
    </row>
    <row r="124" spans="1:5">
      <c r="A124" s="766" t="s">
        <v>559</v>
      </c>
      <c r="B124" s="766"/>
      <c r="C124" s="766"/>
      <c r="D124" s="766"/>
      <c r="E124" s="766"/>
    </row>
    <row r="125" spans="1:5" ht="30" customHeight="1">
      <c r="A125" s="768" t="s">
        <v>560</v>
      </c>
      <c r="B125" s="768"/>
      <c r="C125" s="768"/>
      <c r="D125" s="768"/>
      <c r="E125" s="768"/>
    </row>
    <row r="126" spans="1:5">
      <c r="A126" s="1"/>
      <c r="B126" s="388"/>
      <c r="C126" s="388"/>
      <c r="D126" s="388"/>
      <c r="E126" s="388"/>
    </row>
    <row r="127" spans="1:5">
      <c r="A127" s="1"/>
      <c r="B127" s="388"/>
      <c r="C127" s="388"/>
      <c r="D127" s="388"/>
      <c r="E127" s="388"/>
    </row>
  </sheetData>
  <mergeCells count="17">
    <mergeCell ref="A120:E120"/>
    <mergeCell ref="A1:E1"/>
    <mergeCell ref="A2:E2"/>
    <mergeCell ref="A3:E3"/>
    <mergeCell ref="A51:E51"/>
    <mergeCell ref="A52:E52"/>
    <mergeCell ref="A53:E53"/>
    <mergeCell ref="A54:E54"/>
    <mergeCell ref="A55:E55"/>
    <mergeCell ref="A56:E56"/>
    <mergeCell ref="A118:E118"/>
    <mergeCell ref="A119:E119"/>
    <mergeCell ref="A121:E121"/>
    <mergeCell ref="A122:E122"/>
    <mergeCell ref="A123:E123"/>
    <mergeCell ref="A124:E124"/>
    <mergeCell ref="A125:E125"/>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M86"/>
  <sheetViews>
    <sheetView zoomScaleNormal="100" workbookViewId="0">
      <selection activeCell="L14" sqref="L14"/>
    </sheetView>
  </sheetViews>
  <sheetFormatPr baseColWidth="10" defaultColWidth="9.140625" defaultRowHeight="18"/>
  <cols>
    <col min="1" max="1" width="89.85546875" style="115" bestFit="1" customWidth="1"/>
    <col min="2" max="2" width="11.140625" style="115" bestFit="1" customWidth="1"/>
    <col min="3" max="8" width="9.7109375" style="115" bestFit="1" customWidth="1"/>
    <col min="9" max="9" width="9.7109375" style="115" customWidth="1"/>
    <col min="10" max="10" width="9.7109375" style="115" bestFit="1" customWidth="1"/>
    <col min="11" max="12" width="9.7109375" style="115" customWidth="1"/>
    <col min="13" max="13" width="9.7109375" style="133" bestFit="1" customWidth="1"/>
    <col min="14" max="256" width="11.42578125" style="115" customWidth="1"/>
    <col min="257" max="257" width="89.85546875" style="115" bestFit="1" customWidth="1"/>
    <col min="258" max="258" width="11.140625" style="115" bestFit="1" customWidth="1"/>
    <col min="259" max="264" width="9.7109375" style="115" bestFit="1" customWidth="1"/>
    <col min="265" max="265" width="9.7109375" style="115" customWidth="1"/>
    <col min="266" max="266" width="9.7109375" style="115" bestFit="1" customWidth="1"/>
    <col min="267" max="268" width="9.7109375" style="115" customWidth="1"/>
    <col min="269" max="269" width="9.7109375" style="115" bestFit="1" customWidth="1"/>
    <col min="270" max="512" width="11.42578125" style="115" customWidth="1"/>
    <col min="513" max="513" width="89.85546875" style="115" bestFit="1" customWidth="1"/>
    <col min="514" max="514" width="11.140625" style="115" bestFit="1" customWidth="1"/>
    <col min="515" max="520" width="9.7109375" style="115" bestFit="1" customWidth="1"/>
    <col min="521" max="521" width="9.7109375" style="115" customWidth="1"/>
    <col min="522" max="522" width="9.7109375" style="115" bestFit="1" customWidth="1"/>
    <col min="523" max="524" width="9.7109375" style="115" customWidth="1"/>
    <col min="525" max="525" width="9.7109375" style="115" bestFit="1" customWidth="1"/>
    <col min="526" max="768" width="11.42578125" style="115" customWidth="1"/>
    <col min="769" max="769" width="89.85546875" style="115" bestFit="1" customWidth="1"/>
    <col min="770" max="770" width="11.140625" style="115" bestFit="1" customWidth="1"/>
    <col min="771" max="776" width="9.7109375" style="115" bestFit="1" customWidth="1"/>
    <col min="777" max="777" width="9.7109375" style="115" customWidth="1"/>
    <col min="778" max="778" width="9.7109375" style="115" bestFit="1" customWidth="1"/>
    <col min="779" max="780" width="9.7109375" style="115" customWidth="1"/>
    <col min="781" max="781" width="9.7109375" style="115" bestFit="1" customWidth="1"/>
    <col min="782" max="1024" width="11.42578125" style="115" customWidth="1"/>
    <col min="1025" max="1025" width="89.85546875" style="115" bestFit="1" customWidth="1"/>
    <col min="1026" max="1026" width="11.140625" style="115" bestFit="1" customWidth="1"/>
    <col min="1027" max="1032" width="9.7109375" style="115" bestFit="1" customWidth="1"/>
    <col min="1033" max="1033" width="9.7109375" style="115" customWidth="1"/>
    <col min="1034" max="1034" width="9.7109375" style="115" bestFit="1" customWidth="1"/>
    <col min="1035" max="1036" width="9.7109375" style="115" customWidth="1"/>
    <col min="1037" max="1037" width="9.7109375" style="115" bestFit="1" customWidth="1"/>
    <col min="1038" max="1280" width="11.42578125" style="115" customWidth="1"/>
    <col min="1281" max="1281" width="89.85546875" style="115" bestFit="1" customWidth="1"/>
    <col min="1282" max="1282" width="11.140625" style="115" bestFit="1" customWidth="1"/>
    <col min="1283" max="1288" width="9.7109375" style="115" bestFit="1" customWidth="1"/>
    <col min="1289" max="1289" width="9.7109375" style="115" customWidth="1"/>
    <col min="1290" max="1290" width="9.7109375" style="115" bestFit="1" customWidth="1"/>
    <col min="1291" max="1292" width="9.7109375" style="115" customWidth="1"/>
    <col min="1293" max="1293" width="9.7109375" style="115" bestFit="1" customWidth="1"/>
    <col min="1294" max="1536" width="11.42578125" style="115" customWidth="1"/>
    <col min="1537" max="1537" width="89.85546875" style="115" bestFit="1" customWidth="1"/>
    <col min="1538" max="1538" width="11.140625" style="115" bestFit="1" customWidth="1"/>
    <col min="1539" max="1544" width="9.7109375" style="115" bestFit="1" customWidth="1"/>
    <col min="1545" max="1545" width="9.7109375" style="115" customWidth="1"/>
    <col min="1546" max="1546" width="9.7109375" style="115" bestFit="1" customWidth="1"/>
    <col min="1547" max="1548" width="9.7109375" style="115" customWidth="1"/>
    <col min="1549" max="1549" width="9.7109375" style="115" bestFit="1" customWidth="1"/>
    <col min="1550" max="1792" width="11.42578125" style="115" customWidth="1"/>
    <col min="1793" max="1793" width="89.85546875" style="115" bestFit="1" customWidth="1"/>
    <col min="1794" max="1794" width="11.140625" style="115" bestFit="1" customWidth="1"/>
    <col min="1795" max="1800" width="9.7109375" style="115" bestFit="1" customWidth="1"/>
    <col min="1801" max="1801" width="9.7109375" style="115" customWidth="1"/>
    <col min="1802" max="1802" width="9.7109375" style="115" bestFit="1" customWidth="1"/>
    <col min="1803" max="1804" width="9.7109375" style="115" customWidth="1"/>
    <col min="1805" max="1805" width="9.7109375" style="115" bestFit="1" customWidth="1"/>
    <col min="1806" max="2048" width="11.42578125" style="115" customWidth="1"/>
    <col min="2049" max="2049" width="89.85546875" style="115" bestFit="1" customWidth="1"/>
    <col min="2050" max="2050" width="11.140625" style="115" bestFit="1" customWidth="1"/>
    <col min="2051" max="2056" width="9.7109375" style="115" bestFit="1" customWidth="1"/>
    <col min="2057" max="2057" width="9.7109375" style="115" customWidth="1"/>
    <col min="2058" max="2058" width="9.7109375" style="115" bestFit="1" customWidth="1"/>
    <col min="2059" max="2060" width="9.7109375" style="115" customWidth="1"/>
    <col min="2061" max="2061" width="9.7109375" style="115" bestFit="1" customWidth="1"/>
    <col min="2062" max="2304" width="11.42578125" style="115" customWidth="1"/>
    <col min="2305" max="2305" width="89.85546875" style="115" bestFit="1" customWidth="1"/>
    <col min="2306" max="2306" width="11.140625" style="115" bestFit="1" customWidth="1"/>
    <col min="2307" max="2312" width="9.7109375" style="115" bestFit="1" customWidth="1"/>
    <col min="2313" max="2313" width="9.7109375" style="115" customWidth="1"/>
    <col min="2314" max="2314" width="9.7109375" style="115" bestFit="1" customWidth="1"/>
    <col min="2315" max="2316" width="9.7109375" style="115" customWidth="1"/>
    <col min="2317" max="2317" width="9.7109375" style="115" bestFit="1" customWidth="1"/>
    <col min="2318" max="2560" width="11.42578125" style="115" customWidth="1"/>
    <col min="2561" max="2561" width="89.85546875" style="115" bestFit="1" customWidth="1"/>
    <col min="2562" max="2562" width="11.140625" style="115" bestFit="1" customWidth="1"/>
    <col min="2563" max="2568" width="9.7109375" style="115" bestFit="1" customWidth="1"/>
    <col min="2569" max="2569" width="9.7109375" style="115" customWidth="1"/>
    <col min="2570" max="2570" width="9.7109375" style="115" bestFit="1" customWidth="1"/>
    <col min="2571" max="2572" width="9.7109375" style="115" customWidth="1"/>
    <col min="2573" max="2573" width="9.7109375" style="115" bestFit="1" customWidth="1"/>
    <col min="2574" max="2816" width="11.42578125" style="115" customWidth="1"/>
    <col min="2817" max="2817" width="89.85546875" style="115" bestFit="1" customWidth="1"/>
    <col min="2818" max="2818" width="11.140625" style="115" bestFit="1" customWidth="1"/>
    <col min="2819" max="2824" width="9.7109375" style="115" bestFit="1" customWidth="1"/>
    <col min="2825" max="2825" width="9.7109375" style="115" customWidth="1"/>
    <col min="2826" max="2826" width="9.7109375" style="115" bestFit="1" customWidth="1"/>
    <col min="2827" max="2828" width="9.7109375" style="115" customWidth="1"/>
    <col min="2829" max="2829" width="9.7109375" style="115" bestFit="1" customWidth="1"/>
    <col min="2830" max="3072" width="11.42578125" style="115" customWidth="1"/>
    <col min="3073" max="3073" width="89.85546875" style="115" bestFit="1" customWidth="1"/>
    <col min="3074" max="3074" width="11.140625" style="115" bestFit="1" customWidth="1"/>
    <col min="3075" max="3080" width="9.7109375" style="115" bestFit="1" customWidth="1"/>
    <col min="3081" max="3081" width="9.7109375" style="115" customWidth="1"/>
    <col min="3082" max="3082" width="9.7109375" style="115" bestFit="1" customWidth="1"/>
    <col min="3083" max="3084" width="9.7109375" style="115" customWidth="1"/>
    <col min="3085" max="3085" width="9.7109375" style="115" bestFit="1" customWidth="1"/>
    <col min="3086" max="3328" width="11.42578125" style="115" customWidth="1"/>
    <col min="3329" max="3329" width="89.85546875" style="115" bestFit="1" customWidth="1"/>
    <col min="3330" max="3330" width="11.140625" style="115" bestFit="1" customWidth="1"/>
    <col min="3331" max="3336" width="9.7109375" style="115" bestFit="1" customWidth="1"/>
    <col min="3337" max="3337" width="9.7109375" style="115" customWidth="1"/>
    <col min="3338" max="3338" width="9.7109375" style="115" bestFit="1" customWidth="1"/>
    <col min="3339" max="3340" width="9.7109375" style="115" customWidth="1"/>
    <col min="3341" max="3341" width="9.7109375" style="115" bestFit="1" customWidth="1"/>
    <col min="3342" max="3584" width="11.42578125" style="115" customWidth="1"/>
    <col min="3585" max="3585" width="89.85546875" style="115" bestFit="1" customWidth="1"/>
    <col min="3586" max="3586" width="11.140625" style="115" bestFit="1" customWidth="1"/>
    <col min="3587" max="3592" width="9.7109375" style="115" bestFit="1" customWidth="1"/>
    <col min="3593" max="3593" width="9.7109375" style="115" customWidth="1"/>
    <col min="3594" max="3594" width="9.7109375" style="115" bestFit="1" customWidth="1"/>
    <col min="3595" max="3596" width="9.7109375" style="115" customWidth="1"/>
    <col min="3597" max="3597" width="9.7109375" style="115" bestFit="1" customWidth="1"/>
    <col min="3598" max="3840" width="11.42578125" style="115" customWidth="1"/>
    <col min="3841" max="3841" width="89.85546875" style="115" bestFit="1" customWidth="1"/>
    <col min="3842" max="3842" width="11.140625" style="115" bestFit="1" customWidth="1"/>
    <col min="3843" max="3848" width="9.7109375" style="115" bestFit="1" customWidth="1"/>
    <col min="3849" max="3849" width="9.7109375" style="115" customWidth="1"/>
    <col min="3850" max="3850" width="9.7109375" style="115" bestFit="1" customWidth="1"/>
    <col min="3851" max="3852" width="9.7109375" style="115" customWidth="1"/>
    <col min="3853" max="3853" width="9.7109375" style="115" bestFit="1" customWidth="1"/>
    <col min="3854" max="4096" width="11.42578125" style="115" customWidth="1"/>
    <col min="4097" max="4097" width="89.85546875" style="115" bestFit="1" customWidth="1"/>
    <col min="4098" max="4098" width="11.140625" style="115" bestFit="1" customWidth="1"/>
    <col min="4099" max="4104" width="9.7109375" style="115" bestFit="1" customWidth="1"/>
    <col min="4105" max="4105" width="9.7109375" style="115" customWidth="1"/>
    <col min="4106" max="4106" width="9.7109375" style="115" bestFit="1" customWidth="1"/>
    <col min="4107" max="4108" width="9.7109375" style="115" customWidth="1"/>
    <col min="4109" max="4109" width="9.7109375" style="115" bestFit="1" customWidth="1"/>
    <col min="4110" max="4352" width="11.42578125" style="115" customWidth="1"/>
    <col min="4353" max="4353" width="89.85546875" style="115" bestFit="1" customWidth="1"/>
    <col min="4354" max="4354" width="11.140625" style="115" bestFit="1" customWidth="1"/>
    <col min="4355" max="4360" width="9.7109375" style="115" bestFit="1" customWidth="1"/>
    <col min="4361" max="4361" width="9.7109375" style="115" customWidth="1"/>
    <col min="4362" max="4362" width="9.7109375" style="115" bestFit="1" customWidth="1"/>
    <col min="4363" max="4364" width="9.7109375" style="115" customWidth="1"/>
    <col min="4365" max="4365" width="9.7109375" style="115" bestFit="1" customWidth="1"/>
    <col min="4366" max="4608" width="11.42578125" style="115" customWidth="1"/>
    <col min="4609" max="4609" width="89.85546875" style="115" bestFit="1" customWidth="1"/>
    <col min="4610" max="4610" width="11.140625" style="115" bestFit="1" customWidth="1"/>
    <col min="4611" max="4616" width="9.7109375" style="115" bestFit="1" customWidth="1"/>
    <col min="4617" max="4617" width="9.7109375" style="115" customWidth="1"/>
    <col min="4618" max="4618" width="9.7109375" style="115" bestFit="1" customWidth="1"/>
    <col min="4619" max="4620" width="9.7109375" style="115" customWidth="1"/>
    <col min="4621" max="4621" width="9.7109375" style="115" bestFit="1" customWidth="1"/>
    <col min="4622" max="4864" width="11.42578125" style="115" customWidth="1"/>
    <col min="4865" max="4865" width="89.85546875" style="115" bestFit="1" customWidth="1"/>
    <col min="4866" max="4866" width="11.140625" style="115" bestFit="1" customWidth="1"/>
    <col min="4867" max="4872" width="9.7109375" style="115" bestFit="1" customWidth="1"/>
    <col min="4873" max="4873" width="9.7109375" style="115" customWidth="1"/>
    <col min="4874" max="4874" width="9.7109375" style="115" bestFit="1" customWidth="1"/>
    <col min="4875" max="4876" width="9.7109375" style="115" customWidth="1"/>
    <col min="4877" max="4877" width="9.7109375" style="115" bestFit="1" customWidth="1"/>
    <col min="4878" max="5120" width="11.42578125" style="115" customWidth="1"/>
    <col min="5121" max="5121" width="89.85546875" style="115" bestFit="1" customWidth="1"/>
    <col min="5122" max="5122" width="11.140625" style="115" bestFit="1" customWidth="1"/>
    <col min="5123" max="5128" width="9.7109375" style="115" bestFit="1" customWidth="1"/>
    <col min="5129" max="5129" width="9.7109375" style="115" customWidth="1"/>
    <col min="5130" max="5130" width="9.7109375" style="115" bestFit="1" customWidth="1"/>
    <col min="5131" max="5132" width="9.7109375" style="115" customWidth="1"/>
    <col min="5133" max="5133" width="9.7109375" style="115" bestFit="1" customWidth="1"/>
    <col min="5134" max="5376" width="11.42578125" style="115" customWidth="1"/>
    <col min="5377" max="5377" width="89.85546875" style="115" bestFit="1" customWidth="1"/>
    <col min="5378" max="5378" width="11.140625" style="115" bestFit="1" customWidth="1"/>
    <col min="5379" max="5384" width="9.7109375" style="115" bestFit="1" customWidth="1"/>
    <col min="5385" max="5385" width="9.7109375" style="115" customWidth="1"/>
    <col min="5386" max="5386" width="9.7109375" style="115" bestFit="1" customWidth="1"/>
    <col min="5387" max="5388" width="9.7109375" style="115" customWidth="1"/>
    <col min="5389" max="5389" width="9.7109375" style="115" bestFit="1" customWidth="1"/>
    <col min="5390" max="5632" width="11.42578125" style="115" customWidth="1"/>
    <col min="5633" max="5633" width="89.85546875" style="115" bestFit="1" customWidth="1"/>
    <col min="5634" max="5634" width="11.140625" style="115" bestFit="1" customWidth="1"/>
    <col min="5635" max="5640" width="9.7109375" style="115" bestFit="1" customWidth="1"/>
    <col min="5641" max="5641" width="9.7109375" style="115" customWidth="1"/>
    <col min="5642" max="5642" width="9.7109375" style="115" bestFit="1" customWidth="1"/>
    <col min="5643" max="5644" width="9.7109375" style="115" customWidth="1"/>
    <col min="5645" max="5645" width="9.7109375" style="115" bestFit="1" customWidth="1"/>
    <col min="5646" max="5888" width="11.42578125" style="115" customWidth="1"/>
    <col min="5889" max="5889" width="89.85546875" style="115" bestFit="1" customWidth="1"/>
    <col min="5890" max="5890" width="11.140625" style="115" bestFit="1" customWidth="1"/>
    <col min="5891" max="5896" width="9.7109375" style="115" bestFit="1" customWidth="1"/>
    <col min="5897" max="5897" width="9.7109375" style="115" customWidth="1"/>
    <col min="5898" max="5898" width="9.7109375" style="115" bestFit="1" customWidth="1"/>
    <col min="5899" max="5900" width="9.7109375" style="115" customWidth="1"/>
    <col min="5901" max="5901" width="9.7109375" style="115" bestFit="1" customWidth="1"/>
    <col min="5902" max="6144" width="11.42578125" style="115" customWidth="1"/>
    <col min="6145" max="6145" width="89.85546875" style="115" bestFit="1" customWidth="1"/>
    <col min="6146" max="6146" width="11.140625" style="115" bestFit="1" customWidth="1"/>
    <col min="6147" max="6152" width="9.7109375" style="115" bestFit="1" customWidth="1"/>
    <col min="6153" max="6153" width="9.7109375" style="115" customWidth="1"/>
    <col min="6154" max="6154" width="9.7109375" style="115" bestFit="1" customWidth="1"/>
    <col min="6155" max="6156" width="9.7109375" style="115" customWidth="1"/>
    <col min="6157" max="6157" width="9.7109375" style="115" bestFit="1" customWidth="1"/>
    <col min="6158" max="6400" width="11.42578125" style="115" customWidth="1"/>
    <col min="6401" max="6401" width="89.85546875" style="115" bestFit="1" customWidth="1"/>
    <col min="6402" max="6402" width="11.140625" style="115" bestFit="1" customWidth="1"/>
    <col min="6403" max="6408" width="9.7109375" style="115" bestFit="1" customWidth="1"/>
    <col min="6409" max="6409" width="9.7109375" style="115" customWidth="1"/>
    <col min="6410" max="6410" width="9.7109375" style="115" bestFit="1" customWidth="1"/>
    <col min="6411" max="6412" width="9.7109375" style="115" customWidth="1"/>
    <col min="6413" max="6413" width="9.7109375" style="115" bestFit="1" customWidth="1"/>
    <col min="6414" max="6656" width="11.42578125" style="115" customWidth="1"/>
    <col min="6657" max="6657" width="89.85546875" style="115" bestFit="1" customWidth="1"/>
    <col min="6658" max="6658" width="11.140625" style="115" bestFit="1" customWidth="1"/>
    <col min="6659" max="6664" width="9.7109375" style="115" bestFit="1" customWidth="1"/>
    <col min="6665" max="6665" width="9.7109375" style="115" customWidth="1"/>
    <col min="6666" max="6666" width="9.7109375" style="115" bestFit="1" customWidth="1"/>
    <col min="6667" max="6668" width="9.7109375" style="115" customWidth="1"/>
    <col min="6669" max="6669" width="9.7109375" style="115" bestFit="1" customWidth="1"/>
    <col min="6670" max="6912" width="11.42578125" style="115" customWidth="1"/>
    <col min="6913" max="6913" width="89.85546875" style="115" bestFit="1" customWidth="1"/>
    <col min="6914" max="6914" width="11.140625" style="115" bestFit="1" customWidth="1"/>
    <col min="6915" max="6920" width="9.7109375" style="115" bestFit="1" customWidth="1"/>
    <col min="6921" max="6921" width="9.7109375" style="115" customWidth="1"/>
    <col min="6922" max="6922" width="9.7109375" style="115" bestFit="1" customWidth="1"/>
    <col min="6923" max="6924" width="9.7109375" style="115" customWidth="1"/>
    <col min="6925" max="6925" width="9.7109375" style="115" bestFit="1" customWidth="1"/>
    <col min="6926" max="7168" width="11.42578125" style="115" customWidth="1"/>
    <col min="7169" max="7169" width="89.85546875" style="115" bestFit="1" customWidth="1"/>
    <col min="7170" max="7170" width="11.140625" style="115" bestFit="1" customWidth="1"/>
    <col min="7171" max="7176" width="9.7109375" style="115" bestFit="1" customWidth="1"/>
    <col min="7177" max="7177" width="9.7109375" style="115" customWidth="1"/>
    <col min="7178" max="7178" width="9.7109375" style="115" bestFit="1" customWidth="1"/>
    <col min="7179" max="7180" width="9.7109375" style="115" customWidth="1"/>
    <col min="7181" max="7181" width="9.7109375" style="115" bestFit="1" customWidth="1"/>
    <col min="7182" max="7424" width="11.42578125" style="115" customWidth="1"/>
    <col min="7425" max="7425" width="89.85546875" style="115" bestFit="1" customWidth="1"/>
    <col min="7426" max="7426" width="11.140625" style="115" bestFit="1" customWidth="1"/>
    <col min="7427" max="7432" width="9.7109375" style="115" bestFit="1" customWidth="1"/>
    <col min="7433" max="7433" width="9.7109375" style="115" customWidth="1"/>
    <col min="7434" max="7434" width="9.7109375" style="115" bestFit="1" customWidth="1"/>
    <col min="7435" max="7436" width="9.7109375" style="115" customWidth="1"/>
    <col min="7437" max="7437" width="9.7109375" style="115" bestFit="1" customWidth="1"/>
    <col min="7438" max="7680" width="11.42578125" style="115" customWidth="1"/>
    <col min="7681" max="7681" width="89.85546875" style="115" bestFit="1" customWidth="1"/>
    <col min="7682" max="7682" width="11.140625" style="115" bestFit="1" customWidth="1"/>
    <col min="7683" max="7688" width="9.7109375" style="115" bestFit="1" customWidth="1"/>
    <col min="7689" max="7689" width="9.7109375" style="115" customWidth="1"/>
    <col min="7690" max="7690" width="9.7109375" style="115" bestFit="1" customWidth="1"/>
    <col min="7691" max="7692" width="9.7109375" style="115" customWidth="1"/>
    <col min="7693" max="7693" width="9.7109375" style="115" bestFit="1" customWidth="1"/>
    <col min="7694" max="7936" width="11.42578125" style="115" customWidth="1"/>
    <col min="7937" max="7937" width="89.85546875" style="115" bestFit="1" customWidth="1"/>
    <col min="7938" max="7938" width="11.140625" style="115" bestFit="1" customWidth="1"/>
    <col min="7939" max="7944" width="9.7109375" style="115" bestFit="1" customWidth="1"/>
    <col min="7945" max="7945" width="9.7109375" style="115" customWidth="1"/>
    <col min="7946" max="7946" width="9.7109375" style="115" bestFit="1" customWidth="1"/>
    <col min="7947" max="7948" width="9.7109375" style="115" customWidth="1"/>
    <col min="7949" max="7949" width="9.7109375" style="115" bestFit="1" customWidth="1"/>
    <col min="7950" max="8192" width="11.42578125" style="115" customWidth="1"/>
    <col min="8193" max="8193" width="89.85546875" style="115" bestFit="1" customWidth="1"/>
    <col min="8194" max="8194" width="11.140625" style="115" bestFit="1" customWidth="1"/>
    <col min="8195" max="8200" width="9.7109375" style="115" bestFit="1" customWidth="1"/>
    <col min="8201" max="8201" width="9.7109375" style="115" customWidth="1"/>
    <col min="8202" max="8202" width="9.7109375" style="115" bestFit="1" customWidth="1"/>
    <col min="8203" max="8204" width="9.7109375" style="115" customWidth="1"/>
    <col min="8205" max="8205" width="9.7109375" style="115" bestFit="1" customWidth="1"/>
    <col min="8206" max="8448" width="11.42578125" style="115" customWidth="1"/>
    <col min="8449" max="8449" width="89.85546875" style="115" bestFit="1" customWidth="1"/>
    <col min="8450" max="8450" width="11.140625" style="115" bestFit="1" customWidth="1"/>
    <col min="8451" max="8456" width="9.7109375" style="115" bestFit="1" customWidth="1"/>
    <col min="8457" max="8457" width="9.7109375" style="115" customWidth="1"/>
    <col min="8458" max="8458" width="9.7109375" style="115" bestFit="1" customWidth="1"/>
    <col min="8459" max="8460" width="9.7109375" style="115" customWidth="1"/>
    <col min="8461" max="8461" width="9.7109375" style="115" bestFit="1" customWidth="1"/>
    <col min="8462" max="8704" width="11.42578125" style="115" customWidth="1"/>
    <col min="8705" max="8705" width="89.85546875" style="115" bestFit="1" customWidth="1"/>
    <col min="8706" max="8706" width="11.140625" style="115" bestFit="1" customWidth="1"/>
    <col min="8707" max="8712" width="9.7109375" style="115" bestFit="1" customWidth="1"/>
    <col min="8713" max="8713" width="9.7109375" style="115" customWidth="1"/>
    <col min="8714" max="8714" width="9.7109375" style="115" bestFit="1" customWidth="1"/>
    <col min="8715" max="8716" width="9.7109375" style="115" customWidth="1"/>
    <col min="8717" max="8717" width="9.7109375" style="115" bestFit="1" customWidth="1"/>
    <col min="8718" max="8960" width="11.42578125" style="115" customWidth="1"/>
    <col min="8961" max="8961" width="89.85546875" style="115" bestFit="1" customWidth="1"/>
    <col min="8962" max="8962" width="11.140625" style="115" bestFit="1" customWidth="1"/>
    <col min="8963" max="8968" width="9.7109375" style="115" bestFit="1" customWidth="1"/>
    <col min="8969" max="8969" width="9.7109375" style="115" customWidth="1"/>
    <col min="8970" max="8970" width="9.7109375" style="115" bestFit="1" customWidth="1"/>
    <col min="8971" max="8972" width="9.7109375" style="115" customWidth="1"/>
    <col min="8973" max="8973" width="9.7109375" style="115" bestFit="1" customWidth="1"/>
    <col min="8974" max="9216" width="11.42578125" style="115" customWidth="1"/>
    <col min="9217" max="9217" width="89.85546875" style="115" bestFit="1" customWidth="1"/>
    <col min="9218" max="9218" width="11.140625" style="115" bestFit="1" customWidth="1"/>
    <col min="9219" max="9224" width="9.7109375" style="115" bestFit="1" customWidth="1"/>
    <col min="9225" max="9225" width="9.7109375" style="115" customWidth="1"/>
    <col min="9226" max="9226" width="9.7109375" style="115" bestFit="1" customWidth="1"/>
    <col min="9227" max="9228" width="9.7109375" style="115" customWidth="1"/>
    <col min="9229" max="9229" width="9.7109375" style="115" bestFit="1" customWidth="1"/>
    <col min="9230" max="9472" width="11.42578125" style="115" customWidth="1"/>
    <col min="9473" max="9473" width="89.85546875" style="115" bestFit="1" customWidth="1"/>
    <col min="9474" max="9474" width="11.140625" style="115" bestFit="1" customWidth="1"/>
    <col min="9475" max="9480" width="9.7109375" style="115" bestFit="1" customWidth="1"/>
    <col min="9481" max="9481" width="9.7109375" style="115" customWidth="1"/>
    <col min="9482" max="9482" width="9.7109375" style="115" bestFit="1" customWidth="1"/>
    <col min="9483" max="9484" width="9.7109375" style="115" customWidth="1"/>
    <col min="9485" max="9485" width="9.7109375" style="115" bestFit="1" customWidth="1"/>
    <col min="9486" max="9728" width="11.42578125" style="115" customWidth="1"/>
    <col min="9729" max="9729" width="89.85546875" style="115" bestFit="1" customWidth="1"/>
    <col min="9730" max="9730" width="11.140625" style="115" bestFit="1" customWidth="1"/>
    <col min="9731" max="9736" width="9.7109375" style="115" bestFit="1" customWidth="1"/>
    <col min="9737" max="9737" width="9.7109375" style="115" customWidth="1"/>
    <col min="9738" max="9738" width="9.7109375" style="115" bestFit="1" customWidth="1"/>
    <col min="9739" max="9740" width="9.7109375" style="115" customWidth="1"/>
    <col min="9741" max="9741" width="9.7109375" style="115" bestFit="1" customWidth="1"/>
    <col min="9742" max="9984" width="11.42578125" style="115" customWidth="1"/>
    <col min="9985" max="9985" width="89.85546875" style="115" bestFit="1" customWidth="1"/>
    <col min="9986" max="9986" width="11.140625" style="115" bestFit="1" customWidth="1"/>
    <col min="9987" max="9992" width="9.7109375" style="115" bestFit="1" customWidth="1"/>
    <col min="9993" max="9993" width="9.7109375" style="115" customWidth="1"/>
    <col min="9994" max="9994" width="9.7109375" style="115" bestFit="1" customWidth="1"/>
    <col min="9995" max="9996" width="9.7109375" style="115" customWidth="1"/>
    <col min="9997" max="9997" width="9.7109375" style="115" bestFit="1" customWidth="1"/>
    <col min="9998" max="10240" width="11.42578125" style="115" customWidth="1"/>
    <col min="10241" max="10241" width="89.85546875" style="115" bestFit="1" customWidth="1"/>
    <col min="10242" max="10242" width="11.140625" style="115" bestFit="1" customWidth="1"/>
    <col min="10243" max="10248" width="9.7109375" style="115" bestFit="1" customWidth="1"/>
    <col min="10249" max="10249" width="9.7109375" style="115" customWidth="1"/>
    <col min="10250" max="10250" width="9.7109375" style="115" bestFit="1" customWidth="1"/>
    <col min="10251" max="10252" width="9.7109375" style="115" customWidth="1"/>
    <col min="10253" max="10253" width="9.7109375" style="115" bestFit="1" customWidth="1"/>
    <col min="10254" max="10496" width="11.42578125" style="115" customWidth="1"/>
    <col min="10497" max="10497" width="89.85546875" style="115" bestFit="1" customWidth="1"/>
    <col min="10498" max="10498" width="11.140625" style="115" bestFit="1" customWidth="1"/>
    <col min="10499" max="10504" width="9.7109375" style="115" bestFit="1" customWidth="1"/>
    <col min="10505" max="10505" width="9.7109375" style="115" customWidth="1"/>
    <col min="10506" max="10506" width="9.7109375" style="115" bestFit="1" customWidth="1"/>
    <col min="10507" max="10508" width="9.7109375" style="115" customWidth="1"/>
    <col min="10509" max="10509" width="9.7109375" style="115" bestFit="1" customWidth="1"/>
    <col min="10510" max="10752" width="11.42578125" style="115" customWidth="1"/>
    <col min="10753" max="10753" width="89.85546875" style="115" bestFit="1" customWidth="1"/>
    <col min="10754" max="10754" width="11.140625" style="115" bestFit="1" customWidth="1"/>
    <col min="10755" max="10760" width="9.7109375" style="115" bestFit="1" customWidth="1"/>
    <col min="10761" max="10761" width="9.7109375" style="115" customWidth="1"/>
    <col min="10762" max="10762" width="9.7109375" style="115" bestFit="1" customWidth="1"/>
    <col min="10763" max="10764" width="9.7109375" style="115" customWidth="1"/>
    <col min="10765" max="10765" width="9.7109375" style="115" bestFit="1" customWidth="1"/>
    <col min="10766" max="11008" width="11.42578125" style="115" customWidth="1"/>
    <col min="11009" max="11009" width="89.85546875" style="115" bestFit="1" customWidth="1"/>
    <col min="11010" max="11010" width="11.140625" style="115" bestFit="1" customWidth="1"/>
    <col min="11011" max="11016" width="9.7109375" style="115" bestFit="1" customWidth="1"/>
    <col min="11017" max="11017" width="9.7109375" style="115" customWidth="1"/>
    <col min="11018" max="11018" width="9.7109375" style="115" bestFit="1" customWidth="1"/>
    <col min="11019" max="11020" width="9.7109375" style="115" customWidth="1"/>
    <col min="11021" max="11021" width="9.7109375" style="115" bestFit="1" customWidth="1"/>
    <col min="11022" max="11264" width="11.42578125" style="115" customWidth="1"/>
    <col min="11265" max="11265" width="89.85546875" style="115" bestFit="1" customWidth="1"/>
    <col min="11266" max="11266" width="11.140625" style="115" bestFit="1" customWidth="1"/>
    <col min="11267" max="11272" width="9.7109375" style="115" bestFit="1" customWidth="1"/>
    <col min="11273" max="11273" width="9.7109375" style="115" customWidth="1"/>
    <col min="11274" max="11274" width="9.7109375" style="115" bestFit="1" customWidth="1"/>
    <col min="11275" max="11276" width="9.7109375" style="115" customWidth="1"/>
    <col min="11277" max="11277" width="9.7109375" style="115" bestFit="1" customWidth="1"/>
    <col min="11278" max="11520" width="11.42578125" style="115" customWidth="1"/>
    <col min="11521" max="11521" width="89.85546875" style="115" bestFit="1" customWidth="1"/>
    <col min="11522" max="11522" width="11.140625" style="115" bestFit="1" customWidth="1"/>
    <col min="11523" max="11528" width="9.7109375" style="115" bestFit="1" customWidth="1"/>
    <col min="11529" max="11529" width="9.7109375" style="115" customWidth="1"/>
    <col min="11530" max="11530" width="9.7109375" style="115" bestFit="1" customWidth="1"/>
    <col min="11531" max="11532" width="9.7109375" style="115" customWidth="1"/>
    <col min="11533" max="11533" width="9.7109375" style="115" bestFit="1" customWidth="1"/>
    <col min="11534" max="11776" width="11.42578125" style="115" customWidth="1"/>
    <col min="11777" max="11777" width="89.85546875" style="115" bestFit="1" customWidth="1"/>
    <col min="11778" max="11778" width="11.140625" style="115" bestFit="1" customWidth="1"/>
    <col min="11779" max="11784" width="9.7109375" style="115" bestFit="1" customWidth="1"/>
    <col min="11785" max="11785" width="9.7109375" style="115" customWidth="1"/>
    <col min="11786" max="11786" width="9.7109375" style="115" bestFit="1" customWidth="1"/>
    <col min="11787" max="11788" width="9.7109375" style="115" customWidth="1"/>
    <col min="11789" max="11789" width="9.7109375" style="115" bestFit="1" customWidth="1"/>
    <col min="11790" max="12032" width="11.42578125" style="115" customWidth="1"/>
    <col min="12033" max="12033" width="89.85546875" style="115" bestFit="1" customWidth="1"/>
    <col min="12034" max="12034" width="11.140625" style="115" bestFit="1" customWidth="1"/>
    <col min="12035" max="12040" width="9.7109375" style="115" bestFit="1" customWidth="1"/>
    <col min="12041" max="12041" width="9.7109375" style="115" customWidth="1"/>
    <col min="12042" max="12042" width="9.7109375" style="115" bestFit="1" customWidth="1"/>
    <col min="12043" max="12044" width="9.7109375" style="115" customWidth="1"/>
    <col min="12045" max="12045" width="9.7109375" style="115" bestFit="1" customWidth="1"/>
    <col min="12046" max="12288" width="11.42578125" style="115" customWidth="1"/>
    <col min="12289" max="12289" width="89.85546875" style="115" bestFit="1" customWidth="1"/>
    <col min="12290" max="12290" width="11.140625" style="115" bestFit="1" customWidth="1"/>
    <col min="12291" max="12296" width="9.7109375" style="115" bestFit="1" customWidth="1"/>
    <col min="12297" max="12297" width="9.7109375" style="115" customWidth="1"/>
    <col min="12298" max="12298" width="9.7109375" style="115" bestFit="1" customWidth="1"/>
    <col min="12299" max="12300" width="9.7109375" style="115" customWidth="1"/>
    <col min="12301" max="12301" width="9.7109375" style="115" bestFit="1" customWidth="1"/>
    <col min="12302" max="12544" width="11.42578125" style="115" customWidth="1"/>
    <col min="12545" max="12545" width="89.85546875" style="115" bestFit="1" customWidth="1"/>
    <col min="12546" max="12546" width="11.140625" style="115" bestFit="1" customWidth="1"/>
    <col min="12547" max="12552" width="9.7109375" style="115" bestFit="1" customWidth="1"/>
    <col min="12553" max="12553" width="9.7109375" style="115" customWidth="1"/>
    <col min="12554" max="12554" width="9.7109375" style="115" bestFit="1" customWidth="1"/>
    <col min="12555" max="12556" width="9.7109375" style="115" customWidth="1"/>
    <col min="12557" max="12557" width="9.7109375" style="115" bestFit="1" customWidth="1"/>
    <col min="12558" max="12800" width="11.42578125" style="115" customWidth="1"/>
    <col min="12801" max="12801" width="89.85546875" style="115" bestFit="1" customWidth="1"/>
    <col min="12802" max="12802" width="11.140625" style="115" bestFit="1" customWidth="1"/>
    <col min="12803" max="12808" width="9.7109375" style="115" bestFit="1" customWidth="1"/>
    <col min="12809" max="12809" width="9.7109375" style="115" customWidth="1"/>
    <col min="12810" max="12810" width="9.7109375" style="115" bestFit="1" customWidth="1"/>
    <col min="12811" max="12812" width="9.7109375" style="115" customWidth="1"/>
    <col min="12813" max="12813" width="9.7109375" style="115" bestFit="1" customWidth="1"/>
    <col min="12814" max="13056" width="11.42578125" style="115" customWidth="1"/>
    <col min="13057" max="13057" width="89.85546875" style="115" bestFit="1" customWidth="1"/>
    <col min="13058" max="13058" width="11.140625" style="115" bestFit="1" customWidth="1"/>
    <col min="13059" max="13064" width="9.7109375" style="115" bestFit="1" customWidth="1"/>
    <col min="13065" max="13065" width="9.7109375" style="115" customWidth="1"/>
    <col min="13066" max="13066" width="9.7109375" style="115" bestFit="1" customWidth="1"/>
    <col min="13067" max="13068" width="9.7109375" style="115" customWidth="1"/>
    <col min="13069" max="13069" width="9.7109375" style="115" bestFit="1" customWidth="1"/>
    <col min="13070" max="13312" width="11.42578125" style="115" customWidth="1"/>
    <col min="13313" max="13313" width="89.85546875" style="115" bestFit="1" customWidth="1"/>
    <col min="13314" max="13314" width="11.140625" style="115" bestFit="1" customWidth="1"/>
    <col min="13315" max="13320" width="9.7109375" style="115" bestFit="1" customWidth="1"/>
    <col min="13321" max="13321" width="9.7109375" style="115" customWidth="1"/>
    <col min="13322" max="13322" width="9.7109375" style="115" bestFit="1" customWidth="1"/>
    <col min="13323" max="13324" width="9.7109375" style="115" customWidth="1"/>
    <col min="13325" max="13325" width="9.7109375" style="115" bestFit="1" customWidth="1"/>
    <col min="13326" max="13568" width="11.42578125" style="115" customWidth="1"/>
    <col min="13569" max="13569" width="89.85546875" style="115" bestFit="1" customWidth="1"/>
    <col min="13570" max="13570" width="11.140625" style="115" bestFit="1" customWidth="1"/>
    <col min="13571" max="13576" width="9.7109375" style="115" bestFit="1" customWidth="1"/>
    <col min="13577" max="13577" width="9.7109375" style="115" customWidth="1"/>
    <col min="13578" max="13578" width="9.7109375" style="115" bestFit="1" customWidth="1"/>
    <col min="13579" max="13580" width="9.7109375" style="115" customWidth="1"/>
    <col min="13581" max="13581" width="9.7109375" style="115" bestFit="1" customWidth="1"/>
    <col min="13582" max="13824" width="11.42578125" style="115" customWidth="1"/>
    <col min="13825" max="13825" width="89.85546875" style="115" bestFit="1" customWidth="1"/>
    <col min="13826" max="13826" width="11.140625" style="115" bestFit="1" customWidth="1"/>
    <col min="13827" max="13832" width="9.7109375" style="115" bestFit="1" customWidth="1"/>
    <col min="13833" max="13833" width="9.7109375" style="115" customWidth="1"/>
    <col min="13834" max="13834" width="9.7109375" style="115" bestFit="1" customWidth="1"/>
    <col min="13835" max="13836" width="9.7109375" style="115" customWidth="1"/>
    <col min="13837" max="13837" width="9.7109375" style="115" bestFit="1" customWidth="1"/>
    <col min="13838" max="14080" width="11.42578125" style="115" customWidth="1"/>
    <col min="14081" max="14081" width="89.85546875" style="115" bestFit="1" customWidth="1"/>
    <col min="14082" max="14082" width="11.140625" style="115" bestFit="1" customWidth="1"/>
    <col min="14083" max="14088" width="9.7109375" style="115" bestFit="1" customWidth="1"/>
    <col min="14089" max="14089" width="9.7109375" style="115" customWidth="1"/>
    <col min="14090" max="14090" width="9.7109375" style="115" bestFit="1" customWidth="1"/>
    <col min="14091" max="14092" width="9.7109375" style="115" customWidth="1"/>
    <col min="14093" max="14093" width="9.7109375" style="115" bestFit="1" customWidth="1"/>
    <col min="14094" max="14336" width="11.42578125" style="115" customWidth="1"/>
    <col min="14337" max="14337" width="89.85546875" style="115" bestFit="1" customWidth="1"/>
    <col min="14338" max="14338" width="11.140625" style="115" bestFit="1" customWidth="1"/>
    <col min="14339" max="14344" width="9.7109375" style="115" bestFit="1" customWidth="1"/>
    <col min="14345" max="14345" width="9.7109375" style="115" customWidth="1"/>
    <col min="14346" max="14346" width="9.7109375" style="115" bestFit="1" customWidth="1"/>
    <col min="14347" max="14348" width="9.7109375" style="115" customWidth="1"/>
    <col min="14349" max="14349" width="9.7109375" style="115" bestFit="1" customWidth="1"/>
    <col min="14350" max="14592" width="11.42578125" style="115" customWidth="1"/>
    <col min="14593" max="14593" width="89.85546875" style="115" bestFit="1" customWidth="1"/>
    <col min="14594" max="14594" width="11.140625" style="115" bestFit="1" customWidth="1"/>
    <col min="14595" max="14600" width="9.7109375" style="115" bestFit="1" customWidth="1"/>
    <col min="14601" max="14601" width="9.7109375" style="115" customWidth="1"/>
    <col min="14602" max="14602" width="9.7109375" style="115" bestFit="1" customWidth="1"/>
    <col min="14603" max="14604" width="9.7109375" style="115" customWidth="1"/>
    <col min="14605" max="14605" width="9.7109375" style="115" bestFit="1" customWidth="1"/>
    <col min="14606" max="14848" width="11.42578125" style="115" customWidth="1"/>
    <col min="14849" max="14849" width="89.85546875" style="115" bestFit="1" customWidth="1"/>
    <col min="14850" max="14850" width="11.140625" style="115" bestFit="1" customWidth="1"/>
    <col min="14851" max="14856" width="9.7109375" style="115" bestFit="1" customWidth="1"/>
    <col min="14857" max="14857" width="9.7109375" style="115" customWidth="1"/>
    <col min="14858" max="14858" width="9.7109375" style="115" bestFit="1" customWidth="1"/>
    <col min="14859" max="14860" width="9.7109375" style="115" customWidth="1"/>
    <col min="14861" max="14861" width="9.7109375" style="115" bestFit="1" customWidth="1"/>
    <col min="14862" max="15104" width="11.42578125" style="115" customWidth="1"/>
    <col min="15105" max="15105" width="89.85546875" style="115" bestFit="1" customWidth="1"/>
    <col min="15106" max="15106" width="11.140625" style="115" bestFit="1" customWidth="1"/>
    <col min="15107" max="15112" width="9.7109375" style="115" bestFit="1" customWidth="1"/>
    <col min="15113" max="15113" width="9.7109375" style="115" customWidth="1"/>
    <col min="15114" max="15114" width="9.7109375" style="115" bestFit="1" customWidth="1"/>
    <col min="15115" max="15116" width="9.7109375" style="115" customWidth="1"/>
    <col min="15117" max="15117" width="9.7109375" style="115" bestFit="1" customWidth="1"/>
    <col min="15118" max="15360" width="11.42578125" style="115" customWidth="1"/>
    <col min="15361" max="15361" width="89.85546875" style="115" bestFit="1" customWidth="1"/>
    <col min="15362" max="15362" width="11.140625" style="115" bestFit="1" customWidth="1"/>
    <col min="15363" max="15368" width="9.7109375" style="115" bestFit="1" customWidth="1"/>
    <col min="15369" max="15369" width="9.7109375" style="115" customWidth="1"/>
    <col min="15370" max="15370" width="9.7109375" style="115" bestFit="1" customWidth="1"/>
    <col min="15371" max="15372" width="9.7109375" style="115" customWidth="1"/>
    <col min="15373" max="15373" width="9.7109375" style="115" bestFit="1" customWidth="1"/>
    <col min="15374" max="15616" width="11.42578125" style="115" customWidth="1"/>
    <col min="15617" max="15617" width="89.85546875" style="115" bestFit="1" customWidth="1"/>
    <col min="15618" max="15618" width="11.140625" style="115" bestFit="1" customWidth="1"/>
    <col min="15619" max="15624" width="9.7109375" style="115" bestFit="1" customWidth="1"/>
    <col min="15625" max="15625" width="9.7109375" style="115" customWidth="1"/>
    <col min="15626" max="15626" width="9.7109375" style="115" bestFit="1" customWidth="1"/>
    <col min="15627" max="15628" width="9.7109375" style="115" customWidth="1"/>
    <col min="15629" max="15629" width="9.7109375" style="115" bestFit="1" customWidth="1"/>
    <col min="15630" max="15872" width="11.42578125" style="115" customWidth="1"/>
    <col min="15873" max="15873" width="89.85546875" style="115" bestFit="1" customWidth="1"/>
    <col min="15874" max="15874" width="11.140625" style="115" bestFit="1" customWidth="1"/>
    <col min="15875" max="15880" width="9.7109375" style="115" bestFit="1" customWidth="1"/>
    <col min="15881" max="15881" width="9.7109375" style="115" customWidth="1"/>
    <col min="15882" max="15882" width="9.7109375" style="115" bestFit="1" customWidth="1"/>
    <col min="15883" max="15884" width="9.7109375" style="115" customWidth="1"/>
    <col min="15885" max="15885" width="9.7109375" style="115" bestFit="1" customWidth="1"/>
    <col min="15886" max="16128" width="11.42578125" style="115" customWidth="1"/>
    <col min="16129" max="16129" width="89.85546875" style="115" bestFit="1" customWidth="1"/>
    <col min="16130" max="16130" width="11.140625" style="115" bestFit="1" customWidth="1"/>
    <col min="16131" max="16136" width="9.7109375" style="115" bestFit="1" customWidth="1"/>
    <col min="16137" max="16137" width="9.7109375" style="115" customWidth="1"/>
    <col min="16138" max="16138" width="9.7109375" style="115" bestFit="1" customWidth="1"/>
    <col min="16139" max="16140" width="9.7109375" style="115" customWidth="1"/>
    <col min="16141" max="16141" width="9.7109375" style="115" bestFit="1" customWidth="1"/>
    <col min="16142" max="16384" width="11.42578125" style="115" customWidth="1"/>
  </cols>
  <sheetData>
    <row r="1" spans="1:13" ht="30" customHeight="1">
      <c r="A1" s="776" t="s">
        <v>350</v>
      </c>
      <c r="B1" s="776"/>
      <c r="C1" s="776"/>
      <c r="D1" s="776"/>
      <c r="E1" s="776"/>
      <c r="F1" s="776"/>
      <c r="G1" s="776"/>
      <c r="H1" s="776"/>
      <c r="I1" s="776"/>
      <c r="J1" s="776"/>
      <c r="K1" s="776"/>
      <c r="L1" s="776"/>
      <c r="M1" s="776"/>
    </row>
    <row r="2" spans="1:13" ht="15" customHeight="1">
      <c r="A2" s="777" t="s">
        <v>561</v>
      </c>
      <c r="B2" s="777"/>
      <c r="C2" s="777"/>
      <c r="D2" s="777"/>
      <c r="E2" s="777"/>
      <c r="F2" s="777"/>
      <c r="G2" s="777"/>
      <c r="H2" s="777"/>
      <c r="I2" s="777"/>
      <c r="J2" s="777"/>
      <c r="K2" s="777"/>
      <c r="L2" s="777"/>
      <c r="M2" s="777"/>
    </row>
    <row r="3" spans="1:13" ht="30" customHeight="1">
      <c r="A3" s="778" t="s">
        <v>3</v>
      </c>
      <c r="B3" s="778"/>
      <c r="C3" s="778"/>
      <c r="D3" s="778"/>
      <c r="E3" s="778"/>
      <c r="F3" s="778"/>
      <c r="G3" s="778"/>
      <c r="H3" s="778"/>
      <c r="I3" s="778"/>
      <c r="J3" s="778"/>
      <c r="K3" s="778"/>
      <c r="L3" s="778"/>
      <c r="M3" s="778"/>
    </row>
    <row r="4" spans="1:13" ht="3.75" customHeight="1" thickBot="1">
      <c r="A4" s="114"/>
      <c r="B4" s="114"/>
      <c r="C4" s="114"/>
      <c r="D4" s="114"/>
      <c r="E4" s="114"/>
      <c r="F4" s="114"/>
      <c r="G4" s="114"/>
      <c r="H4" s="114"/>
      <c r="I4" s="114"/>
      <c r="J4" s="114"/>
      <c r="K4" s="114"/>
      <c r="L4" s="114"/>
      <c r="M4" s="114"/>
    </row>
    <row r="5" spans="1:13" ht="19.5" thickTop="1" thickBot="1">
      <c r="A5" s="722"/>
      <c r="B5" s="723" t="s">
        <v>1007</v>
      </c>
      <c r="C5" s="810" t="s">
        <v>350</v>
      </c>
      <c r="D5" s="810"/>
      <c r="E5" s="810"/>
      <c r="F5" s="810"/>
      <c r="G5" s="810"/>
      <c r="H5" s="810"/>
      <c r="I5" s="810"/>
      <c r="J5" s="810"/>
      <c r="K5" s="810"/>
      <c r="L5" s="810"/>
      <c r="M5" s="810"/>
    </row>
    <row r="6" spans="1:13" s="117" customFormat="1" ht="30" customHeight="1" thickTop="1" thickBot="1">
      <c r="A6" s="691"/>
      <c r="B6" s="692" t="s">
        <v>562</v>
      </c>
      <c r="C6" s="692" t="s">
        <v>563</v>
      </c>
      <c r="D6" s="692" t="s">
        <v>564</v>
      </c>
      <c r="E6" s="692" t="s">
        <v>565</v>
      </c>
      <c r="F6" s="692" t="s">
        <v>566</v>
      </c>
      <c r="G6" s="692" t="s">
        <v>567</v>
      </c>
      <c r="H6" s="692" t="s">
        <v>568</v>
      </c>
      <c r="I6" s="692" t="s">
        <v>569</v>
      </c>
      <c r="J6" s="692" t="s">
        <v>570</v>
      </c>
      <c r="K6" s="692" t="s">
        <v>571</v>
      </c>
      <c r="L6" s="692" t="s">
        <v>572</v>
      </c>
      <c r="M6" s="692" t="s">
        <v>573</v>
      </c>
    </row>
    <row r="7" spans="1:13" ht="15" customHeight="1" thickTop="1" thickBot="1">
      <c r="A7" s="693" t="s">
        <v>574</v>
      </c>
      <c r="B7" s="694">
        <v>4407838.8264600001</v>
      </c>
      <c r="C7" s="694">
        <v>4584646.9357000003</v>
      </c>
      <c r="D7" s="694">
        <v>3510170.1633699997</v>
      </c>
      <c r="E7" s="694">
        <v>3847091.32284</v>
      </c>
      <c r="F7" s="694">
        <v>3951563.7530999999</v>
      </c>
      <c r="G7" s="694">
        <v>3905410.7503299997</v>
      </c>
      <c r="H7" s="694">
        <v>3847177.5872300002</v>
      </c>
      <c r="I7" s="694">
        <v>3882617.9608800001</v>
      </c>
      <c r="J7" s="694">
        <v>3991291.97792</v>
      </c>
      <c r="K7" s="694">
        <v>3892741.84669</v>
      </c>
      <c r="L7" s="694">
        <v>3773998.62953</v>
      </c>
      <c r="M7" s="694">
        <v>3719062.45358</v>
      </c>
    </row>
    <row r="8" spans="1:13" s="120" customFormat="1" ht="15" customHeight="1" thickTop="1">
      <c r="A8" s="118" t="s">
        <v>10</v>
      </c>
      <c r="B8" s="119">
        <v>281769.33925999998</v>
      </c>
      <c r="C8" s="119">
        <v>330731.38819999999</v>
      </c>
      <c r="D8" s="119">
        <v>227646.42818000002</v>
      </c>
      <c r="E8" s="119">
        <v>244156.97907</v>
      </c>
      <c r="F8" s="119">
        <v>257465.64434</v>
      </c>
      <c r="G8" s="119">
        <v>227802.74453999999</v>
      </c>
      <c r="H8" s="119">
        <v>261638.51071</v>
      </c>
      <c r="I8" s="119">
        <v>226810.02343</v>
      </c>
      <c r="J8" s="119">
        <v>204214.6194</v>
      </c>
      <c r="K8" s="119">
        <v>218741.18557</v>
      </c>
      <c r="L8" s="119">
        <v>230314.86369999999</v>
      </c>
      <c r="M8" s="119">
        <v>228158.83658</v>
      </c>
    </row>
    <row r="9" spans="1:13" s="120" customFormat="1" ht="15" customHeight="1">
      <c r="A9" s="118" t="s">
        <v>19</v>
      </c>
      <c r="B9" s="119">
        <v>647131.53206</v>
      </c>
      <c r="C9" s="119">
        <v>778902.58794000011</v>
      </c>
      <c r="D9" s="119">
        <v>766549.95730999997</v>
      </c>
      <c r="E9" s="119">
        <v>745357.54261999996</v>
      </c>
      <c r="F9" s="119">
        <v>476030.53049000003</v>
      </c>
      <c r="G9" s="119">
        <v>313226.30056</v>
      </c>
      <c r="H9" s="119">
        <v>381413.99927999999</v>
      </c>
      <c r="I9" s="119">
        <v>551756.83372</v>
      </c>
      <c r="J9" s="119">
        <v>591794.50150999997</v>
      </c>
      <c r="K9" s="119">
        <v>497878.78083999996</v>
      </c>
      <c r="L9" s="119">
        <v>573529.23420000006</v>
      </c>
      <c r="M9" s="119">
        <v>585617.15541000001</v>
      </c>
    </row>
    <row r="10" spans="1:13" s="120" customFormat="1" ht="15" customHeight="1">
      <c r="A10" s="118" t="s">
        <v>28</v>
      </c>
      <c r="B10" s="119">
        <v>3091890.99027</v>
      </c>
      <c r="C10" s="119">
        <v>3238773.4474800001</v>
      </c>
      <c r="D10" s="119">
        <v>2382995.8239000002</v>
      </c>
      <c r="E10" s="119">
        <v>2620440.4886100003</v>
      </c>
      <c r="F10" s="119">
        <v>2768797.23489</v>
      </c>
      <c r="G10" s="119">
        <v>2831384.56366</v>
      </c>
      <c r="H10" s="119">
        <v>2817400.3032300002</v>
      </c>
      <c r="I10" s="119">
        <v>2714432.4177600001</v>
      </c>
      <c r="J10" s="119">
        <v>2717144.4929999998</v>
      </c>
      <c r="K10" s="119">
        <v>2696292.93243</v>
      </c>
      <c r="L10" s="119">
        <v>2600355.236</v>
      </c>
      <c r="M10" s="119">
        <v>2541317.0131399999</v>
      </c>
    </row>
    <row r="11" spans="1:13" s="120" customFormat="1" ht="15" customHeight="1">
      <c r="A11" s="121" t="s">
        <v>575</v>
      </c>
      <c r="B11" s="119">
        <v>3182810.11106</v>
      </c>
      <c r="C11" s="119">
        <v>3330318.19661</v>
      </c>
      <c r="D11" s="119">
        <v>2447438.7730399999</v>
      </c>
      <c r="E11" s="119">
        <v>2671987.3874499998</v>
      </c>
      <c r="F11" s="119">
        <v>2820841.4120800002</v>
      </c>
      <c r="G11" s="119">
        <v>2891116.5057800002</v>
      </c>
      <c r="H11" s="119">
        <v>2788953.81097</v>
      </c>
      <c r="I11" s="119">
        <v>2631629.3779699998</v>
      </c>
      <c r="J11" s="119">
        <v>2617464.94044</v>
      </c>
      <c r="K11" s="119">
        <v>2588705.0003200001</v>
      </c>
      <c r="L11" s="119">
        <v>2488267.6161599997</v>
      </c>
      <c r="M11" s="119">
        <v>2414151.2742099999</v>
      </c>
    </row>
    <row r="12" spans="1:13" s="120" customFormat="1" ht="15" customHeight="1">
      <c r="A12" s="121" t="s">
        <v>576</v>
      </c>
      <c r="B12" s="119">
        <v>3166857.7422600002</v>
      </c>
      <c r="C12" s="119">
        <v>3312899.3948000004</v>
      </c>
      <c r="D12" s="119">
        <v>2427991.5934499996</v>
      </c>
      <c r="E12" s="119">
        <v>2650700.2073300001</v>
      </c>
      <c r="F12" s="119">
        <v>2788730.0140200001</v>
      </c>
      <c r="G12" s="119">
        <v>2864946.2845100001</v>
      </c>
      <c r="H12" s="119">
        <v>2702967.6057800003</v>
      </c>
      <c r="I12" s="119">
        <v>1782047.08045</v>
      </c>
      <c r="J12" s="119">
        <v>1668837.7625599999</v>
      </c>
      <c r="K12" s="119">
        <v>1668392.1537500001</v>
      </c>
      <c r="L12" s="119">
        <v>1632945.04629</v>
      </c>
      <c r="M12" s="119">
        <v>1606565.2387999999</v>
      </c>
    </row>
    <row r="13" spans="1:13" s="120" customFormat="1" ht="15" customHeight="1">
      <c r="A13" s="121" t="s">
        <v>577</v>
      </c>
      <c r="B13" s="119">
        <v>15952.3688</v>
      </c>
      <c r="C13" s="119">
        <v>17418.801809999997</v>
      </c>
      <c r="D13" s="119">
        <v>19447.17959</v>
      </c>
      <c r="E13" s="119">
        <v>21287.180120000001</v>
      </c>
      <c r="F13" s="119">
        <v>32111.39806</v>
      </c>
      <c r="G13" s="119">
        <v>26170.221269999998</v>
      </c>
      <c r="H13" s="119">
        <v>85986.205189999993</v>
      </c>
      <c r="I13" s="119">
        <v>849582.29752000002</v>
      </c>
      <c r="J13" s="119">
        <v>948627.17787999997</v>
      </c>
      <c r="K13" s="119">
        <v>920312.84657000005</v>
      </c>
      <c r="L13" s="119">
        <v>855322.56987000001</v>
      </c>
      <c r="M13" s="119">
        <v>807586.03541000001</v>
      </c>
    </row>
    <row r="14" spans="1:13" s="120" customFormat="1" ht="15" customHeight="1">
      <c r="A14" s="121" t="s">
        <v>578</v>
      </c>
      <c r="B14" s="119">
        <v>13515.591619999999</v>
      </c>
      <c r="C14" s="119">
        <v>9499.6850599999998</v>
      </c>
      <c r="D14" s="119">
        <v>10758.39179</v>
      </c>
      <c r="E14" s="119">
        <v>21538.603520000001</v>
      </c>
      <c r="F14" s="119">
        <v>17746.28226</v>
      </c>
      <c r="G14" s="119">
        <v>14294.772710000001</v>
      </c>
      <c r="H14" s="119">
        <v>0</v>
      </c>
      <c r="I14" s="119">
        <v>652.65018000000009</v>
      </c>
      <c r="J14" s="119">
        <v>6914.4755500000001</v>
      </c>
      <c r="K14" s="119">
        <v>12462.97523</v>
      </c>
      <c r="L14" s="119">
        <v>15568.520550000001</v>
      </c>
      <c r="M14" s="119">
        <v>24706.000459999999</v>
      </c>
    </row>
    <row r="15" spans="1:13" s="120" customFormat="1" ht="15" customHeight="1">
      <c r="A15" s="121" t="s">
        <v>579</v>
      </c>
      <c r="B15" s="119">
        <v>13412.505580000001</v>
      </c>
      <c r="C15" s="119">
        <v>9467.0943399999996</v>
      </c>
      <c r="D15" s="119">
        <v>10726.133179999999</v>
      </c>
      <c r="E15" s="119">
        <v>20218.612779999999</v>
      </c>
      <c r="F15" s="119">
        <v>17705.563149999998</v>
      </c>
      <c r="G15" s="119">
        <v>14255.939759999999</v>
      </c>
      <c r="H15" s="119">
        <v>0</v>
      </c>
      <c r="I15" s="119">
        <v>349.06769000000003</v>
      </c>
      <c r="J15" s="119">
        <v>1399.9760700000002</v>
      </c>
      <c r="K15" s="119">
        <v>6771.1377699999994</v>
      </c>
      <c r="L15" s="119">
        <v>3661.7951699999999</v>
      </c>
      <c r="M15" s="119">
        <v>5505.40553</v>
      </c>
    </row>
    <row r="16" spans="1:13" s="120" customFormat="1" ht="15" customHeight="1">
      <c r="A16" s="121" t="s">
        <v>580</v>
      </c>
      <c r="B16" s="119">
        <v>103.08604</v>
      </c>
      <c r="C16" s="119">
        <v>32.590720000000005</v>
      </c>
      <c r="D16" s="119">
        <v>32.258609999999997</v>
      </c>
      <c r="E16" s="119">
        <v>1319.99074</v>
      </c>
      <c r="F16" s="119">
        <v>40.719110000000001</v>
      </c>
      <c r="G16" s="119">
        <v>38.832949999999997</v>
      </c>
      <c r="H16" s="119">
        <v>0</v>
      </c>
      <c r="I16" s="119">
        <v>303.58249000000001</v>
      </c>
      <c r="J16" s="119">
        <v>5514.4994800000004</v>
      </c>
      <c r="K16" s="119">
        <v>5691.8374599999997</v>
      </c>
      <c r="L16" s="119">
        <v>11906.725380000002</v>
      </c>
      <c r="M16" s="119">
        <v>19200.594929999999</v>
      </c>
    </row>
    <row r="17" spans="1:13" s="120" customFormat="1" ht="15" customHeight="1">
      <c r="A17" s="121" t="s">
        <v>581</v>
      </c>
      <c r="B17" s="119">
        <v>50474.872790000001</v>
      </c>
      <c r="C17" s="119">
        <v>53402.04552</v>
      </c>
      <c r="D17" s="119">
        <v>24188.09604</v>
      </c>
      <c r="E17" s="119">
        <v>41541.632990000006</v>
      </c>
      <c r="F17" s="119">
        <v>47522.820530000005</v>
      </c>
      <c r="G17" s="119">
        <v>52478.472200000004</v>
      </c>
      <c r="H17" s="119">
        <v>56650.233420000004</v>
      </c>
      <c r="I17" s="119">
        <v>44694.216420000004</v>
      </c>
      <c r="J17" s="119">
        <v>35562.078380000006</v>
      </c>
      <c r="K17" s="119">
        <v>37350.464939999998</v>
      </c>
      <c r="L17" s="119">
        <v>62223.434179999997</v>
      </c>
      <c r="M17" s="119">
        <v>90290.488519999999</v>
      </c>
    </row>
    <row r="18" spans="1:13" s="120" customFormat="1" ht="15" customHeight="1">
      <c r="A18" s="121" t="s">
        <v>582</v>
      </c>
      <c r="B18" s="119">
        <v>44429.60194</v>
      </c>
      <c r="C18" s="119">
        <v>47665.697970000001</v>
      </c>
      <c r="D18" s="119">
        <v>23717.780289999999</v>
      </c>
      <c r="E18" s="119">
        <v>41501.274520000006</v>
      </c>
      <c r="F18" s="119">
        <v>46154.891790000001</v>
      </c>
      <c r="G18" s="119">
        <v>51215.253509999995</v>
      </c>
      <c r="H18" s="119">
        <v>54353.044070000004</v>
      </c>
      <c r="I18" s="119">
        <v>43248.163950000002</v>
      </c>
      <c r="J18" s="119">
        <v>30852.235199999999</v>
      </c>
      <c r="K18" s="119">
        <v>29894.033600000002</v>
      </c>
      <c r="L18" s="119">
        <v>30322.163680000001</v>
      </c>
      <c r="M18" s="119">
        <v>31829.39731</v>
      </c>
    </row>
    <row r="19" spans="1:13" s="120" customFormat="1" ht="15" customHeight="1">
      <c r="A19" s="121" t="s">
        <v>583</v>
      </c>
      <c r="B19" s="119">
        <v>6045.2708499999999</v>
      </c>
      <c r="C19" s="119">
        <v>5736.3475499999995</v>
      </c>
      <c r="D19" s="119">
        <v>470.31574999999998</v>
      </c>
      <c r="E19" s="119">
        <v>40.358470000000004</v>
      </c>
      <c r="F19" s="119">
        <v>1367.9287400000001</v>
      </c>
      <c r="G19" s="119">
        <v>1263.2186899999999</v>
      </c>
      <c r="H19" s="119">
        <v>2297.1893500000001</v>
      </c>
      <c r="I19" s="119">
        <v>1446.0524700000001</v>
      </c>
      <c r="J19" s="119">
        <v>4709.8431799999998</v>
      </c>
      <c r="K19" s="119">
        <v>7456.4313400000001</v>
      </c>
      <c r="L19" s="119">
        <v>31901.270499999999</v>
      </c>
      <c r="M19" s="119">
        <v>58461.091209999999</v>
      </c>
    </row>
    <row r="20" spans="1:13" s="120" customFormat="1" ht="15" customHeight="1">
      <c r="A20" s="121" t="s">
        <v>41</v>
      </c>
      <c r="B20" s="119">
        <v>11920.365169999999</v>
      </c>
      <c r="C20" s="119">
        <v>11782.86975</v>
      </c>
      <c r="D20" s="119">
        <v>8623.2709600000017</v>
      </c>
      <c r="E20" s="119">
        <v>9863.3410000000003</v>
      </c>
      <c r="F20" s="119">
        <v>10236.6651</v>
      </c>
      <c r="G20" s="119">
        <v>11001.6661</v>
      </c>
      <c r="H20" s="119">
        <v>114978.34331</v>
      </c>
      <c r="I20" s="119">
        <v>173035.42855000001</v>
      </c>
      <c r="J20" s="119">
        <v>186012.38702000002</v>
      </c>
      <c r="K20" s="119">
        <v>184348.57508000001</v>
      </c>
      <c r="L20" s="119">
        <v>173094.43902000002</v>
      </c>
      <c r="M20" s="119">
        <v>167118.47076</v>
      </c>
    </row>
    <row r="21" spans="1:13" s="120" customFormat="1" ht="15" customHeight="1">
      <c r="A21" s="121" t="s">
        <v>584</v>
      </c>
      <c r="B21" s="119">
        <v>-166829.95037000001</v>
      </c>
      <c r="C21" s="119">
        <v>-166229.34946</v>
      </c>
      <c r="D21" s="119">
        <v>-108012.70793</v>
      </c>
      <c r="E21" s="119">
        <v>-124490.47635</v>
      </c>
      <c r="F21" s="119">
        <v>-127549.94508</v>
      </c>
      <c r="G21" s="119">
        <v>-137506.85313</v>
      </c>
      <c r="H21" s="119">
        <v>-143182.08447</v>
      </c>
      <c r="I21" s="119">
        <v>-135579.25536000001</v>
      </c>
      <c r="J21" s="119">
        <v>-128809.38839000001</v>
      </c>
      <c r="K21" s="119">
        <v>-126574.08314</v>
      </c>
      <c r="L21" s="119">
        <v>-138798.77390999999</v>
      </c>
      <c r="M21" s="119">
        <v>-154949.22081</v>
      </c>
    </row>
    <row r="22" spans="1:13" s="120" customFormat="1" ht="15" customHeight="1">
      <c r="A22" s="118" t="s">
        <v>71</v>
      </c>
      <c r="B22" s="119">
        <v>9039.1144899999999</v>
      </c>
      <c r="C22" s="119">
        <v>11858.053810000001</v>
      </c>
      <c r="D22" s="119">
        <v>4466.4076699999996</v>
      </c>
      <c r="E22" s="119">
        <v>5811.9998399999995</v>
      </c>
      <c r="F22" s="119">
        <v>7564.6427300000005</v>
      </c>
      <c r="G22" s="119">
        <v>6784.8854099999999</v>
      </c>
      <c r="H22" s="119">
        <v>9532.167449999999</v>
      </c>
      <c r="I22" s="119">
        <v>16060.65134</v>
      </c>
      <c r="J22" s="119">
        <v>14270.837310000001</v>
      </c>
      <c r="K22" s="119">
        <v>11859.33691</v>
      </c>
      <c r="L22" s="119">
        <v>35199.110860000001</v>
      </c>
      <c r="M22" s="119">
        <v>32296.103449999999</v>
      </c>
    </row>
    <row r="23" spans="1:13" s="120" customFormat="1" ht="15" customHeight="1">
      <c r="A23" s="118" t="s">
        <v>77</v>
      </c>
      <c r="B23" s="119">
        <v>312.89001000000002</v>
      </c>
      <c r="C23" s="119">
        <v>577.74613999999997</v>
      </c>
      <c r="D23" s="119">
        <v>1096.7559799999999</v>
      </c>
      <c r="E23" s="119">
        <v>872.51013999999998</v>
      </c>
      <c r="F23" s="119">
        <v>1063.14229</v>
      </c>
      <c r="G23" s="119">
        <v>1454.6790800000001</v>
      </c>
      <c r="H23" s="119">
        <v>919.55763000000002</v>
      </c>
      <c r="I23" s="119">
        <v>1971.66074</v>
      </c>
      <c r="J23" s="119">
        <v>3075.50261</v>
      </c>
      <c r="K23" s="119">
        <v>3327.3041499999999</v>
      </c>
      <c r="L23" s="119">
        <v>3489.3361500000001</v>
      </c>
      <c r="M23" s="119">
        <v>3680.3938800000001</v>
      </c>
    </row>
    <row r="24" spans="1:13" s="120" customFormat="1" ht="15" customHeight="1">
      <c r="A24" s="118" t="s">
        <v>585</v>
      </c>
      <c r="B24" s="119">
        <v>312315.72617000004</v>
      </c>
      <c r="C24" s="119">
        <v>160911.06766999999</v>
      </c>
      <c r="D24" s="119">
        <v>79593.683150000012</v>
      </c>
      <c r="E24" s="119">
        <v>181488.90885000001</v>
      </c>
      <c r="F24" s="119">
        <v>392308.54635000002</v>
      </c>
      <c r="G24" s="119">
        <v>475059.98824000004</v>
      </c>
      <c r="H24" s="119">
        <v>327149.83173999999</v>
      </c>
      <c r="I24" s="119">
        <v>320640.51068000001</v>
      </c>
      <c r="J24" s="119">
        <v>378001.39662000001</v>
      </c>
      <c r="K24" s="119">
        <v>382308.44998999999</v>
      </c>
      <c r="L24" s="119">
        <v>274627.28130000003</v>
      </c>
      <c r="M24" s="119">
        <v>272031.07191</v>
      </c>
    </row>
    <row r="25" spans="1:13" s="120" customFormat="1" ht="15" customHeight="1">
      <c r="A25" s="118" t="s">
        <v>87</v>
      </c>
      <c r="B25" s="119">
        <v>61687.769639999999</v>
      </c>
      <c r="C25" s="119">
        <v>59447.905509999997</v>
      </c>
      <c r="D25" s="119">
        <v>45582.823079999995</v>
      </c>
      <c r="E25" s="119">
        <v>45898.478259999996</v>
      </c>
      <c r="F25" s="119">
        <v>44651.986950000006</v>
      </c>
      <c r="G25" s="119">
        <v>45489.169809999999</v>
      </c>
      <c r="H25" s="119">
        <v>45148.48689</v>
      </c>
      <c r="I25" s="119">
        <v>46766.151189999997</v>
      </c>
      <c r="J25" s="119">
        <v>77681.33468</v>
      </c>
      <c r="K25" s="119">
        <v>77552.369919999997</v>
      </c>
      <c r="L25" s="119">
        <v>52567.433700000001</v>
      </c>
      <c r="M25" s="119">
        <v>52404.242079999996</v>
      </c>
    </row>
    <row r="26" spans="1:13" s="120" customFormat="1" ht="15" customHeight="1">
      <c r="A26" s="118" t="s">
        <v>586</v>
      </c>
      <c r="B26" s="119">
        <v>3691.4645599999999</v>
      </c>
      <c r="C26" s="119">
        <v>3444.7389500000004</v>
      </c>
      <c r="D26" s="119">
        <v>2238.2841000000003</v>
      </c>
      <c r="E26" s="119">
        <v>3064.41545</v>
      </c>
      <c r="F26" s="119">
        <v>3682.0250599999999</v>
      </c>
      <c r="G26" s="119">
        <v>4208.41903</v>
      </c>
      <c r="H26" s="119">
        <v>3974.7302999999997</v>
      </c>
      <c r="I26" s="119">
        <v>4179.7120199999999</v>
      </c>
      <c r="J26" s="119">
        <v>5109.2927900000004</v>
      </c>
      <c r="K26" s="119">
        <v>4781.4868799999995</v>
      </c>
      <c r="L26" s="119">
        <v>3916.1336200000001</v>
      </c>
      <c r="M26" s="119">
        <v>3557.6371300000001</v>
      </c>
    </row>
    <row r="27" spans="1:13" s="122" customFormat="1" ht="15" customHeight="1" thickBot="1">
      <c r="A27" s="118" t="s">
        <v>103</v>
      </c>
      <c r="B27" s="119">
        <v>0</v>
      </c>
      <c r="C27" s="119">
        <v>0</v>
      </c>
      <c r="D27" s="119">
        <v>0</v>
      </c>
      <c r="E27" s="119">
        <v>0</v>
      </c>
      <c r="F27" s="119">
        <v>0</v>
      </c>
      <c r="G27" s="119">
        <v>0</v>
      </c>
      <c r="H27" s="119">
        <v>0</v>
      </c>
      <c r="I27" s="119">
        <v>0</v>
      </c>
      <c r="J27" s="119">
        <v>0</v>
      </c>
      <c r="K27" s="119">
        <v>0</v>
      </c>
      <c r="L27" s="119">
        <v>0</v>
      </c>
      <c r="M27" s="119">
        <v>0</v>
      </c>
    </row>
    <row r="28" spans="1:13" ht="15" customHeight="1" thickTop="1" thickBot="1">
      <c r="A28" s="693" t="s">
        <v>587</v>
      </c>
      <c r="B28" s="694">
        <v>3510461.7504400001</v>
      </c>
      <c r="C28" s="694">
        <v>3598285.2859</v>
      </c>
      <c r="D28" s="694">
        <v>2688590.04354</v>
      </c>
      <c r="E28" s="694">
        <v>2948026.8595599998</v>
      </c>
      <c r="F28" s="694">
        <v>3038957.47077</v>
      </c>
      <c r="G28" s="694">
        <v>2972449.90607</v>
      </c>
      <c r="H28" s="694">
        <v>2867607.2281999998</v>
      </c>
      <c r="I28" s="694">
        <v>2891002.8791</v>
      </c>
      <c r="J28" s="694">
        <v>2973916.8714399999</v>
      </c>
      <c r="K28" s="694">
        <v>2874213.6270999997</v>
      </c>
      <c r="L28" s="694">
        <v>2761499.0211100001</v>
      </c>
      <c r="M28" s="694">
        <v>2717298.5079399999</v>
      </c>
    </row>
    <row r="29" spans="1:13" s="120" customFormat="1" ht="15" customHeight="1" thickTop="1">
      <c r="A29" s="118" t="s">
        <v>588</v>
      </c>
      <c r="B29" s="119">
        <v>3216267.5471999999</v>
      </c>
      <c r="C29" s="119">
        <v>3336038.7406599997</v>
      </c>
      <c r="D29" s="119">
        <v>2516669.4650500002</v>
      </c>
      <c r="E29" s="119">
        <v>2726255.65747</v>
      </c>
      <c r="F29" s="119">
        <v>2739078.8734200001</v>
      </c>
      <c r="G29" s="119">
        <v>2542863.83072</v>
      </c>
      <c r="H29" s="119">
        <v>2432865.85512</v>
      </c>
      <c r="I29" s="119">
        <v>2431133.34504</v>
      </c>
      <c r="J29" s="119">
        <v>2508782.37078</v>
      </c>
      <c r="K29" s="119">
        <v>2383001.81917</v>
      </c>
      <c r="L29" s="119">
        <v>2310324.6552399998</v>
      </c>
      <c r="M29" s="119">
        <v>2290195.1727600005</v>
      </c>
    </row>
    <row r="30" spans="1:13" s="120" customFormat="1" ht="15" customHeight="1">
      <c r="A30" s="121" t="s">
        <v>589</v>
      </c>
      <c r="B30" s="119">
        <v>900.51956999999993</v>
      </c>
      <c r="C30" s="119">
        <v>850.94278000000008</v>
      </c>
      <c r="D30" s="119">
        <v>139.46078</v>
      </c>
      <c r="E30" s="119">
        <v>139.46078</v>
      </c>
      <c r="F30" s="119">
        <v>171.22353000000001</v>
      </c>
      <c r="G30" s="119">
        <v>144.37359000000001</v>
      </c>
      <c r="H30" s="119">
        <v>317.72606999999999</v>
      </c>
      <c r="I30" s="119">
        <v>247.44420000000002</v>
      </c>
      <c r="J30" s="119">
        <v>262.44420000000002</v>
      </c>
      <c r="K30" s="119">
        <v>262.37720000000002</v>
      </c>
      <c r="L30" s="119">
        <v>107.98342</v>
      </c>
      <c r="M30" s="119">
        <v>1069.98342</v>
      </c>
    </row>
    <row r="31" spans="1:13" s="120" customFormat="1" ht="15" customHeight="1">
      <c r="A31" s="121" t="s">
        <v>590</v>
      </c>
      <c r="B31" s="119">
        <v>2291796.0401500002</v>
      </c>
      <c r="C31" s="119">
        <v>2412947.0002199998</v>
      </c>
      <c r="D31" s="119">
        <v>1973721.61234</v>
      </c>
      <c r="E31" s="119">
        <v>2122651.1604599999</v>
      </c>
      <c r="F31" s="119">
        <v>2129163.8757000002</v>
      </c>
      <c r="G31" s="119">
        <v>1975741.0943699998</v>
      </c>
      <c r="H31" s="119">
        <v>1875383.7936800001</v>
      </c>
      <c r="I31" s="119">
        <v>1883922.9807500001</v>
      </c>
      <c r="J31" s="119">
        <v>1932111.0813800001</v>
      </c>
      <c r="K31" s="119">
        <v>1821705.87607</v>
      </c>
      <c r="L31" s="119">
        <v>1741972.6750099999</v>
      </c>
      <c r="M31" s="119">
        <v>1737261.9712499999</v>
      </c>
    </row>
    <row r="32" spans="1:13" s="120" customFormat="1" ht="15" customHeight="1">
      <c r="A32" s="121" t="s">
        <v>591</v>
      </c>
      <c r="B32" s="119">
        <v>878227.15091999993</v>
      </c>
      <c r="C32" s="119">
        <v>875552.30346000008</v>
      </c>
      <c r="D32" s="119">
        <v>511574.42612999998</v>
      </c>
      <c r="E32" s="119">
        <v>572213.08679999993</v>
      </c>
      <c r="F32" s="119">
        <v>576870.81750999996</v>
      </c>
      <c r="G32" s="119">
        <v>521009.68982999999</v>
      </c>
      <c r="H32" s="119">
        <v>511920.76851999998</v>
      </c>
      <c r="I32" s="119">
        <v>500622.73222000001</v>
      </c>
      <c r="J32" s="119">
        <v>533437.94383</v>
      </c>
      <c r="K32" s="119">
        <v>511732.37062</v>
      </c>
      <c r="L32" s="119">
        <v>526888.24273000006</v>
      </c>
      <c r="M32" s="119">
        <v>505457.36787999998</v>
      </c>
    </row>
    <row r="33" spans="1:13" s="120" customFormat="1" ht="15" customHeight="1">
      <c r="A33" s="121" t="s">
        <v>592</v>
      </c>
      <c r="B33" s="119">
        <v>34452.715979999994</v>
      </c>
      <c r="C33" s="119">
        <v>34669.983759999996</v>
      </c>
      <c r="D33" s="119">
        <v>24435.987149999997</v>
      </c>
      <c r="E33" s="119">
        <v>23437.670899999997</v>
      </c>
      <c r="F33" s="119">
        <v>24489.300139999999</v>
      </c>
      <c r="G33" s="119">
        <v>38068.932079999999</v>
      </c>
      <c r="H33" s="119">
        <v>38062.032719999996</v>
      </c>
      <c r="I33" s="119">
        <v>38227.838250000001</v>
      </c>
      <c r="J33" s="119">
        <v>32857.486960000002</v>
      </c>
      <c r="K33" s="119">
        <v>40226.601770000001</v>
      </c>
      <c r="L33" s="119">
        <v>33790.322270000004</v>
      </c>
      <c r="M33" s="119">
        <v>38456.032450000006</v>
      </c>
    </row>
    <row r="34" spans="1:13" s="120" customFormat="1" ht="15" customHeight="1">
      <c r="A34" s="121" t="s">
        <v>593</v>
      </c>
      <c r="B34" s="119">
        <v>0</v>
      </c>
      <c r="C34" s="119">
        <v>0</v>
      </c>
      <c r="D34" s="119">
        <v>0</v>
      </c>
      <c r="E34" s="119">
        <v>0</v>
      </c>
      <c r="F34" s="119">
        <v>0</v>
      </c>
      <c r="G34" s="119">
        <v>0</v>
      </c>
      <c r="H34" s="119">
        <v>0</v>
      </c>
      <c r="I34" s="119">
        <v>0</v>
      </c>
      <c r="J34" s="119">
        <v>0</v>
      </c>
      <c r="K34" s="119">
        <v>0</v>
      </c>
      <c r="L34" s="119">
        <v>0</v>
      </c>
      <c r="M34" s="119">
        <v>0</v>
      </c>
    </row>
    <row r="35" spans="1:13" s="120" customFormat="1" ht="15" customHeight="1">
      <c r="A35" s="121" t="s">
        <v>594</v>
      </c>
      <c r="B35" s="119">
        <v>10891.120580000001</v>
      </c>
      <c r="C35" s="119">
        <v>12018.51044</v>
      </c>
      <c r="D35" s="119">
        <v>6797.97865</v>
      </c>
      <c r="E35" s="119">
        <v>7814.2785300000005</v>
      </c>
      <c r="F35" s="119">
        <v>8383.6565399999999</v>
      </c>
      <c r="G35" s="119">
        <v>7899.7408499999992</v>
      </c>
      <c r="H35" s="119">
        <v>7181.53413</v>
      </c>
      <c r="I35" s="119">
        <v>8112.34962</v>
      </c>
      <c r="J35" s="119">
        <v>10113.414409999999</v>
      </c>
      <c r="K35" s="119">
        <v>9074.5935100000006</v>
      </c>
      <c r="L35" s="119">
        <v>7565.43181</v>
      </c>
      <c r="M35" s="119">
        <v>7949.8177599999999</v>
      </c>
    </row>
    <row r="36" spans="1:13" s="120" customFormat="1" ht="15" customHeight="1">
      <c r="A36" s="118" t="s">
        <v>595</v>
      </c>
      <c r="B36" s="119">
        <v>1832.41977</v>
      </c>
      <c r="C36" s="119">
        <v>3648.6875800000003</v>
      </c>
      <c r="D36" s="119">
        <v>38.835239999999999</v>
      </c>
      <c r="E36" s="119">
        <v>447.71359000000001</v>
      </c>
      <c r="F36" s="119">
        <v>370.83949000000001</v>
      </c>
      <c r="G36" s="119">
        <v>408.43096999999995</v>
      </c>
      <c r="H36" s="119">
        <v>341.45976000000002</v>
      </c>
      <c r="I36" s="119">
        <v>218.69561999999999</v>
      </c>
      <c r="J36" s="119">
        <v>254.69498999999999</v>
      </c>
      <c r="K36" s="119">
        <v>312.52715000000001</v>
      </c>
      <c r="L36" s="119">
        <v>328.54858000000002</v>
      </c>
      <c r="M36" s="119">
        <v>202.86634000000001</v>
      </c>
    </row>
    <row r="37" spans="1:13" s="120" customFormat="1" ht="15" customHeight="1">
      <c r="A37" s="118" t="s">
        <v>596</v>
      </c>
      <c r="B37" s="119">
        <v>113758.67712000001</v>
      </c>
      <c r="C37" s="119">
        <v>116012.5077</v>
      </c>
      <c r="D37" s="119">
        <v>57869.421329999997</v>
      </c>
      <c r="E37" s="119">
        <v>105132.98883</v>
      </c>
      <c r="F37" s="119">
        <v>172076.05137999999</v>
      </c>
      <c r="G37" s="119">
        <v>284979.44379000005</v>
      </c>
      <c r="H37" s="119">
        <v>283893.70530999999</v>
      </c>
      <c r="I37" s="119">
        <v>296975.99598000001</v>
      </c>
      <c r="J37" s="119">
        <v>291101.35913999996</v>
      </c>
      <c r="K37" s="119">
        <v>311392.26231000002</v>
      </c>
      <c r="L37" s="119">
        <v>264003.52260999999</v>
      </c>
      <c r="M37" s="119">
        <v>241742.17868000001</v>
      </c>
    </row>
    <row r="38" spans="1:13" s="120" customFormat="1" ht="15" customHeight="1">
      <c r="A38" s="118" t="s">
        <v>597</v>
      </c>
      <c r="B38" s="119">
        <v>60659.345439999997</v>
      </c>
      <c r="C38" s="119">
        <v>60640.191719999995</v>
      </c>
      <c r="D38" s="119">
        <v>38547.096850000002</v>
      </c>
      <c r="E38" s="119">
        <v>43696.182609999996</v>
      </c>
      <c r="F38" s="119">
        <v>53217.761060000004</v>
      </c>
      <c r="G38" s="119">
        <v>68390.527799999996</v>
      </c>
      <c r="H38" s="119">
        <v>75227.528160000002</v>
      </c>
      <c r="I38" s="119">
        <v>87898.532250000004</v>
      </c>
      <c r="J38" s="119">
        <v>98481.040129999994</v>
      </c>
      <c r="K38" s="119">
        <v>104217.08663999999</v>
      </c>
      <c r="L38" s="119">
        <v>104013.74821999999</v>
      </c>
      <c r="M38" s="119">
        <v>103144.0822</v>
      </c>
    </row>
    <row r="39" spans="1:13" s="120" customFormat="1" ht="15" customHeight="1">
      <c r="A39" s="118" t="s">
        <v>148</v>
      </c>
      <c r="B39" s="119">
        <v>117943.76091</v>
      </c>
      <c r="C39" s="119">
        <v>81945.15823999999</v>
      </c>
      <c r="D39" s="119">
        <v>75465.225069999986</v>
      </c>
      <c r="E39" s="119">
        <v>72494.317060000001</v>
      </c>
      <c r="F39" s="119">
        <v>74213.945420000004</v>
      </c>
      <c r="G39" s="119">
        <v>74450.496249999997</v>
      </c>
      <c r="H39" s="119">
        <v>74276.247220000005</v>
      </c>
      <c r="I39" s="119">
        <v>74075.135209999993</v>
      </c>
      <c r="J39" s="119">
        <v>74784.590249999994</v>
      </c>
      <c r="K39" s="119">
        <v>74830.852959999989</v>
      </c>
      <c r="L39" s="119">
        <v>73792.166769999996</v>
      </c>
      <c r="M39" s="119">
        <v>73630.539640000003</v>
      </c>
    </row>
    <row r="40" spans="1:13" s="120" customFormat="1" ht="15" customHeight="1">
      <c r="A40" s="118" t="s">
        <v>155</v>
      </c>
      <c r="B40" s="119">
        <v>0</v>
      </c>
      <c r="C40" s="119">
        <v>0</v>
      </c>
      <c r="D40" s="119">
        <v>0</v>
      </c>
      <c r="E40" s="119">
        <v>0</v>
      </c>
      <c r="F40" s="119">
        <v>0</v>
      </c>
      <c r="G40" s="119">
        <v>0</v>
      </c>
      <c r="H40" s="119">
        <v>0</v>
      </c>
      <c r="I40" s="119">
        <v>0</v>
      </c>
      <c r="J40" s="119">
        <v>0</v>
      </c>
      <c r="K40" s="119">
        <v>0</v>
      </c>
      <c r="L40" s="119">
        <v>0</v>
      </c>
      <c r="M40" s="119">
        <v>0</v>
      </c>
    </row>
    <row r="41" spans="1:13" s="120" customFormat="1" ht="15" customHeight="1">
      <c r="A41" s="118" t="s">
        <v>598</v>
      </c>
      <c r="B41" s="119">
        <v>0</v>
      </c>
      <c r="C41" s="119">
        <v>0</v>
      </c>
      <c r="D41" s="119">
        <v>0</v>
      </c>
      <c r="E41" s="119">
        <v>0</v>
      </c>
      <c r="F41" s="119">
        <v>0</v>
      </c>
      <c r="G41" s="119">
        <v>0</v>
      </c>
      <c r="H41" s="119">
        <v>0</v>
      </c>
      <c r="I41" s="119">
        <v>0</v>
      </c>
      <c r="J41" s="119">
        <v>0</v>
      </c>
      <c r="K41" s="119">
        <v>0</v>
      </c>
      <c r="L41" s="119">
        <v>0</v>
      </c>
      <c r="M41" s="119">
        <v>0</v>
      </c>
    </row>
    <row r="42" spans="1:13" s="122" customFormat="1" ht="15" customHeight="1" thickBot="1">
      <c r="A42" s="118" t="s">
        <v>129</v>
      </c>
      <c r="B42" s="119">
        <v>0</v>
      </c>
      <c r="C42" s="119">
        <v>0</v>
      </c>
      <c r="D42" s="119">
        <v>0</v>
      </c>
      <c r="E42" s="119">
        <v>0</v>
      </c>
      <c r="F42" s="119">
        <v>0</v>
      </c>
      <c r="G42" s="119">
        <v>1357.1765399999999</v>
      </c>
      <c r="H42" s="119">
        <v>1002.43263</v>
      </c>
      <c r="I42" s="119">
        <v>701.17499999999995</v>
      </c>
      <c r="J42" s="119">
        <v>512.81614999999999</v>
      </c>
      <c r="K42" s="119">
        <v>459.07886999999999</v>
      </c>
      <c r="L42" s="119">
        <v>9036.3796899999998</v>
      </c>
      <c r="M42" s="119">
        <v>8383.6683200000007</v>
      </c>
    </row>
    <row r="43" spans="1:13" ht="15" customHeight="1" thickTop="1" thickBot="1">
      <c r="A43" s="693" t="s">
        <v>599</v>
      </c>
      <c r="B43" s="694">
        <v>897377.07637999998</v>
      </c>
      <c r="C43" s="694">
        <v>986361.64978999994</v>
      </c>
      <c r="D43" s="694">
        <v>821580.1198300001</v>
      </c>
      <c r="E43" s="694">
        <v>899064.4633200001</v>
      </c>
      <c r="F43" s="694">
        <v>912606.28284</v>
      </c>
      <c r="G43" s="694">
        <v>932960.84475000005</v>
      </c>
      <c r="H43" s="694">
        <v>979570.35950999998</v>
      </c>
      <c r="I43" s="694">
        <v>991615.08227000001</v>
      </c>
      <c r="J43" s="694">
        <v>1017375.1069199999</v>
      </c>
      <c r="K43" s="694">
        <v>1018528.22006</v>
      </c>
      <c r="L43" s="694">
        <v>1012499.60887</v>
      </c>
      <c r="M43" s="694">
        <v>1001763.94609</v>
      </c>
    </row>
    <row r="44" spans="1:13" s="120" customFormat="1" ht="15" customHeight="1" thickTop="1">
      <c r="A44" s="118" t="s">
        <v>170</v>
      </c>
      <c r="B44" s="119">
        <v>2901.2880299999997</v>
      </c>
      <c r="C44" s="119">
        <v>637355.00075999997</v>
      </c>
      <c r="D44" s="119">
        <v>517143.20075999998</v>
      </c>
      <c r="E44" s="119">
        <v>553359</v>
      </c>
      <c r="F44" s="119">
        <v>553432.5</v>
      </c>
      <c r="G44" s="119">
        <v>553432.5</v>
      </c>
      <c r="H44" s="119">
        <v>553432.5</v>
      </c>
      <c r="I44" s="119">
        <v>553432.5</v>
      </c>
      <c r="J44" s="119">
        <v>553432.5</v>
      </c>
      <c r="K44" s="119">
        <v>553432.5</v>
      </c>
      <c r="L44" s="119">
        <v>553432.5</v>
      </c>
      <c r="M44" s="119">
        <v>553432.5</v>
      </c>
    </row>
    <row r="45" spans="1:13" s="120" customFormat="1" ht="15" customHeight="1">
      <c r="A45" s="118" t="s">
        <v>174</v>
      </c>
      <c r="B45" s="119">
        <v>37724.7641</v>
      </c>
      <c r="C45" s="119">
        <v>4.7393199999999993</v>
      </c>
      <c r="D45" s="119">
        <v>4.7393199999999993</v>
      </c>
      <c r="E45" s="119">
        <v>4.7393199999999993</v>
      </c>
      <c r="F45" s="119">
        <v>4.7393199999999993</v>
      </c>
      <c r="G45" s="119">
        <v>4.7393199999999993</v>
      </c>
      <c r="H45" s="119">
        <v>4.7393199999999993</v>
      </c>
      <c r="I45" s="119">
        <v>4.7393199999999993</v>
      </c>
      <c r="J45" s="119">
        <v>4.7393199999999993</v>
      </c>
      <c r="K45" s="119">
        <v>4.7393199999999993</v>
      </c>
      <c r="L45" s="119">
        <v>4.7393199999999993</v>
      </c>
      <c r="M45" s="119">
        <v>4.7393199999999993</v>
      </c>
    </row>
    <row r="46" spans="1:13" s="120" customFormat="1" ht="15" customHeight="1">
      <c r="A46" s="118" t="s">
        <v>178</v>
      </c>
      <c r="B46" s="119">
        <v>0</v>
      </c>
      <c r="C46" s="119">
        <v>0</v>
      </c>
      <c r="D46" s="119">
        <v>0</v>
      </c>
      <c r="E46" s="119">
        <v>0</v>
      </c>
      <c r="F46" s="119">
        <v>0</v>
      </c>
      <c r="G46" s="119">
        <v>0</v>
      </c>
      <c r="H46" s="119">
        <v>0</v>
      </c>
      <c r="I46" s="119">
        <v>0</v>
      </c>
      <c r="J46" s="119">
        <v>0</v>
      </c>
      <c r="K46" s="119">
        <v>0</v>
      </c>
      <c r="L46" s="119">
        <v>0</v>
      </c>
      <c r="M46" s="119">
        <v>0</v>
      </c>
    </row>
    <row r="47" spans="1:13" s="120" customFormat="1" ht="15" customHeight="1">
      <c r="A47" s="118" t="s">
        <v>600</v>
      </c>
      <c r="B47" s="119">
        <v>813961.72276000003</v>
      </c>
      <c r="C47" s="119">
        <v>305230.69393000001</v>
      </c>
      <c r="D47" s="119">
        <v>275283.11742999998</v>
      </c>
      <c r="E47" s="119">
        <v>317688.37088</v>
      </c>
      <c r="F47" s="119">
        <v>330254.11550999997</v>
      </c>
      <c r="G47" s="119">
        <v>346793.90307999996</v>
      </c>
      <c r="H47" s="119">
        <v>349382.17431000003</v>
      </c>
      <c r="I47" s="119">
        <v>411031.67197000002</v>
      </c>
      <c r="J47" s="119">
        <v>427078.28976999997</v>
      </c>
      <c r="K47" s="119">
        <v>433107.69076999999</v>
      </c>
      <c r="L47" s="119">
        <v>450487.89711999998</v>
      </c>
      <c r="M47" s="119">
        <v>470186.23766000004</v>
      </c>
    </row>
    <row r="48" spans="1:13" s="120" customFormat="1" ht="15" customHeight="1">
      <c r="A48" s="118" t="s">
        <v>184</v>
      </c>
      <c r="B48" s="119">
        <v>42789.301490000005</v>
      </c>
      <c r="C48" s="119">
        <v>43771.215779999999</v>
      </c>
      <c r="D48" s="119">
        <v>29149.062320000001</v>
      </c>
      <c r="E48" s="119">
        <v>28012.35312</v>
      </c>
      <c r="F48" s="119">
        <v>28914.928010000003</v>
      </c>
      <c r="G48" s="119">
        <v>32729.702350000003</v>
      </c>
      <c r="H48" s="119">
        <v>76750.945879999999</v>
      </c>
      <c r="I48" s="119">
        <v>27146.170979999999</v>
      </c>
      <c r="J48" s="119">
        <v>36859.577829999995</v>
      </c>
      <c r="K48" s="119">
        <v>31983.289969999998</v>
      </c>
      <c r="L48" s="119">
        <v>8574.4724299999998</v>
      </c>
      <c r="M48" s="119">
        <v>-21859.530890000002</v>
      </c>
    </row>
    <row r="49" spans="1:13" s="120" customFormat="1" ht="15" customHeight="1">
      <c r="A49" s="121" t="s">
        <v>601</v>
      </c>
      <c r="B49" s="119">
        <v>-93.748999999999995</v>
      </c>
      <c r="C49" s="119">
        <v>901.04657999999995</v>
      </c>
      <c r="D49" s="119">
        <v>-161.31825000000001</v>
      </c>
      <c r="E49" s="119">
        <v>-592.66138000000001</v>
      </c>
      <c r="F49" s="119">
        <v>0</v>
      </c>
      <c r="G49" s="119">
        <v>0</v>
      </c>
      <c r="H49" s="119">
        <v>30141.431120000001</v>
      </c>
      <c r="I49" s="119">
        <v>0</v>
      </c>
      <c r="J49" s="119">
        <v>0</v>
      </c>
      <c r="K49" s="119">
        <v>26234.273739999997</v>
      </c>
      <c r="L49" s="119">
        <v>0</v>
      </c>
      <c r="M49" s="119">
        <v>-22095.27045</v>
      </c>
    </row>
    <row r="50" spans="1:13" s="122" customFormat="1" ht="15" customHeight="1" thickBot="1">
      <c r="A50" s="121" t="s">
        <v>602</v>
      </c>
      <c r="B50" s="119">
        <v>42883.050490000001</v>
      </c>
      <c r="C50" s="119">
        <v>42870.169200000004</v>
      </c>
      <c r="D50" s="119">
        <v>29310.380570000001</v>
      </c>
      <c r="E50" s="119">
        <v>28605.014500000001</v>
      </c>
      <c r="F50" s="119">
        <v>28914.928010000003</v>
      </c>
      <c r="G50" s="119">
        <v>32729.702350000003</v>
      </c>
      <c r="H50" s="119">
        <v>46609.514759999998</v>
      </c>
      <c r="I50" s="119">
        <v>27146.170979999999</v>
      </c>
      <c r="J50" s="119">
        <v>36859.577829999995</v>
      </c>
      <c r="K50" s="119">
        <v>5749.0162300000002</v>
      </c>
      <c r="L50" s="119">
        <v>8574.4724299999998</v>
      </c>
      <c r="M50" s="119">
        <v>235.73956000000001</v>
      </c>
    </row>
    <row r="51" spans="1:13" ht="15" customHeight="1" thickTop="1" thickBot="1">
      <c r="A51" s="693" t="s">
        <v>603</v>
      </c>
      <c r="B51" s="694">
        <v>4407838.8268200001</v>
      </c>
      <c r="C51" s="694">
        <v>4584646.9356899997</v>
      </c>
      <c r="D51" s="694">
        <v>3510170.1633699997</v>
      </c>
      <c r="E51" s="694">
        <v>3847091.3228800003</v>
      </c>
      <c r="F51" s="694">
        <v>3951563.75361</v>
      </c>
      <c r="G51" s="694">
        <v>3905410.7508200002</v>
      </c>
      <c r="H51" s="694">
        <v>3847177.5877100001</v>
      </c>
      <c r="I51" s="694">
        <v>3882617.9613699997</v>
      </c>
      <c r="J51" s="694">
        <v>3991291.9783600001</v>
      </c>
      <c r="K51" s="694">
        <v>3892741.8471599999</v>
      </c>
      <c r="L51" s="694">
        <v>3773998.6299800002</v>
      </c>
      <c r="M51" s="694">
        <v>3719062.4540300001</v>
      </c>
    </row>
    <row r="52" spans="1:13" s="120" customFormat="1" ht="15" customHeight="1" thickTop="1">
      <c r="A52" s="123" t="s">
        <v>604</v>
      </c>
      <c r="B52" s="119">
        <v>14973.20441</v>
      </c>
      <c r="C52" s="119">
        <v>10001.87084</v>
      </c>
      <c r="D52" s="119">
        <v>2994.1173199999998</v>
      </c>
      <c r="E52" s="119">
        <v>4149.4416899999997</v>
      </c>
      <c r="F52" s="119">
        <v>3406.1938799999998</v>
      </c>
      <c r="G52" s="119">
        <v>2259.9529700000003</v>
      </c>
      <c r="H52" s="119">
        <v>2328.8197200000004</v>
      </c>
      <c r="I52" s="119">
        <v>3460.2270800000001</v>
      </c>
      <c r="J52" s="119">
        <v>32996.346709999998</v>
      </c>
      <c r="K52" s="119">
        <v>40925.870179999998</v>
      </c>
      <c r="L52" s="119">
        <v>46842.453270000005</v>
      </c>
      <c r="M52" s="119">
        <v>46294.736170000004</v>
      </c>
    </row>
    <row r="53" spans="1:13" s="122" customFormat="1" ht="15" customHeight="1">
      <c r="A53" s="121" t="s">
        <v>605</v>
      </c>
      <c r="B53" s="119">
        <v>0</v>
      </c>
      <c r="C53" s="119">
        <v>0</v>
      </c>
      <c r="D53" s="119">
        <v>0</v>
      </c>
      <c r="E53" s="119">
        <v>0</v>
      </c>
      <c r="F53" s="119">
        <v>0</v>
      </c>
      <c r="G53" s="119">
        <v>0</v>
      </c>
      <c r="H53" s="119">
        <v>0</v>
      </c>
      <c r="I53" s="119">
        <v>0</v>
      </c>
      <c r="J53" s="119">
        <v>0</v>
      </c>
      <c r="K53" s="119">
        <v>0</v>
      </c>
      <c r="L53" s="119">
        <v>0</v>
      </c>
      <c r="M53" s="119">
        <v>0</v>
      </c>
    </row>
    <row r="54" spans="1:13" s="122" customFormat="1" ht="15" customHeight="1">
      <c r="A54" s="121" t="s">
        <v>606</v>
      </c>
      <c r="B54" s="119">
        <v>11200.111339999999</v>
      </c>
      <c r="C54" s="119">
        <v>6890.3854299999994</v>
      </c>
      <c r="D54" s="119">
        <v>0</v>
      </c>
      <c r="E54" s="119">
        <v>1475.8085900000001</v>
      </c>
      <c r="F54" s="119">
        <v>1009.88729</v>
      </c>
      <c r="G54" s="119">
        <v>0</v>
      </c>
      <c r="H54" s="119">
        <v>0</v>
      </c>
      <c r="I54" s="119">
        <v>1194.7472600000001</v>
      </c>
      <c r="J54" s="119">
        <v>30999.52794</v>
      </c>
      <c r="K54" s="119">
        <v>38944.89486</v>
      </c>
      <c r="L54" s="119">
        <v>45043.187159999994</v>
      </c>
      <c r="M54" s="119">
        <v>44460.914539999998</v>
      </c>
    </row>
    <row r="55" spans="1:13" s="122" customFormat="1" ht="15" customHeight="1">
      <c r="A55" s="121" t="s">
        <v>607</v>
      </c>
      <c r="B55" s="119">
        <v>0</v>
      </c>
      <c r="C55" s="119">
        <v>0</v>
      </c>
      <c r="D55" s="119">
        <v>0</v>
      </c>
      <c r="E55" s="119">
        <v>0</v>
      </c>
      <c r="F55" s="119">
        <v>0</v>
      </c>
      <c r="G55" s="119">
        <v>0</v>
      </c>
      <c r="H55" s="119">
        <v>0</v>
      </c>
      <c r="I55" s="119">
        <v>0</v>
      </c>
      <c r="J55" s="119">
        <v>0</v>
      </c>
      <c r="K55" s="119">
        <v>0</v>
      </c>
      <c r="L55" s="119">
        <v>0</v>
      </c>
      <c r="M55" s="119">
        <v>0</v>
      </c>
    </row>
    <row r="56" spans="1:13" s="122" customFormat="1" ht="15" customHeight="1">
      <c r="A56" s="121" t="s">
        <v>608</v>
      </c>
      <c r="B56" s="119">
        <v>3773.0930699999999</v>
      </c>
      <c r="C56" s="119">
        <v>3111.4854100000002</v>
      </c>
      <c r="D56" s="119">
        <v>2994.1173199999998</v>
      </c>
      <c r="E56" s="119">
        <v>2673.6331</v>
      </c>
      <c r="F56" s="119">
        <v>2396.3065899999997</v>
      </c>
      <c r="G56" s="119">
        <v>2259.9529700000003</v>
      </c>
      <c r="H56" s="119">
        <v>2328.8197200000004</v>
      </c>
      <c r="I56" s="119">
        <v>2265.47982</v>
      </c>
      <c r="J56" s="119">
        <v>1996.8187700000001</v>
      </c>
      <c r="K56" s="119">
        <v>1980.97532</v>
      </c>
      <c r="L56" s="119">
        <v>1799.26611</v>
      </c>
      <c r="M56" s="119">
        <v>1833.8216299999999</v>
      </c>
    </row>
    <row r="57" spans="1:13" s="122" customFormat="1" ht="15" customHeight="1">
      <c r="A57" s="121" t="s">
        <v>609</v>
      </c>
      <c r="B57" s="119">
        <v>0</v>
      </c>
      <c r="C57" s="119">
        <v>0</v>
      </c>
      <c r="D57" s="119">
        <v>0</v>
      </c>
      <c r="E57" s="119">
        <v>0</v>
      </c>
      <c r="F57" s="119">
        <v>0</v>
      </c>
      <c r="G57" s="119">
        <v>0</v>
      </c>
      <c r="H57" s="119">
        <v>0</v>
      </c>
      <c r="I57" s="119">
        <v>0</v>
      </c>
      <c r="J57" s="119">
        <v>0</v>
      </c>
      <c r="K57" s="119">
        <v>0</v>
      </c>
      <c r="L57" s="119">
        <v>0</v>
      </c>
      <c r="M57" s="119">
        <v>0</v>
      </c>
    </row>
    <row r="58" spans="1:13" s="122" customFormat="1" ht="15" customHeight="1">
      <c r="A58" s="118" t="s">
        <v>610</v>
      </c>
      <c r="B58" s="119">
        <v>7468567.2496800004</v>
      </c>
      <c r="C58" s="119">
        <v>7821015.5494999997</v>
      </c>
      <c r="D58" s="119">
        <v>6003174.3401099993</v>
      </c>
      <c r="E58" s="119">
        <v>6875041.8672899995</v>
      </c>
      <c r="F58" s="119">
        <v>8446337.1393100005</v>
      </c>
      <c r="G58" s="119">
        <v>8499016.6838700008</v>
      </c>
      <c r="H58" s="119">
        <v>8284045.1439799992</v>
      </c>
      <c r="I58" s="119">
        <v>7857535.64647</v>
      </c>
      <c r="J58" s="119">
        <v>7885890.65276</v>
      </c>
      <c r="K58" s="119">
        <v>7842034.91658</v>
      </c>
      <c r="L58" s="119">
        <v>7709539.2043500002</v>
      </c>
      <c r="M58" s="119">
        <v>7677731.4018900003</v>
      </c>
    </row>
    <row r="59" spans="1:13">
      <c r="A59" s="695" t="s">
        <v>611</v>
      </c>
      <c r="B59" s="696">
        <v>278395.13493</v>
      </c>
      <c r="C59" s="696">
        <v>280500.53021</v>
      </c>
      <c r="D59" s="696">
        <v>217517.43105000001</v>
      </c>
      <c r="E59" s="696">
        <v>234827.81987000001</v>
      </c>
      <c r="F59" s="696">
        <v>219823.99284999998</v>
      </c>
      <c r="G59" s="696">
        <v>244973.10185000001</v>
      </c>
      <c r="H59" s="696">
        <v>238467.09261000002</v>
      </c>
      <c r="I59" s="696">
        <v>221615.32175999999</v>
      </c>
      <c r="J59" s="696">
        <v>226058.5191</v>
      </c>
      <c r="K59" s="696">
        <v>55335.046710000002</v>
      </c>
      <c r="L59" s="696">
        <v>224568.42186999999</v>
      </c>
      <c r="M59" s="696">
        <v>53580.333250000003</v>
      </c>
    </row>
    <row r="60" spans="1:13" ht="15" customHeight="1">
      <c r="A60" s="121" t="s">
        <v>612</v>
      </c>
      <c r="B60" s="119">
        <v>-61944.671020000002</v>
      </c>
      <c r="C60" s="119">
        <v>-77189.052769999995</v>
      </c>
      <c r="D60" s="119">
        <v>-65191.276060000004</v>
      </c>
      <c r="E60" s="119">
        <v>-74970.936069999996</v>
      </c>
      <c r="F60" s="119">
        <v>-60930.343689999994</v>
      </c>
      <c r="G60" s="119">
        <v>-66952.571779999998</v>
      </c>
      <c r="H60" s="119">
        <v>-60703.231319999999</v>
      </c>
      <c r="I60" s="119">
        <v>-62682.430079999998</v>
      </c>
      <c r="J60" s="119">
        <v>-68481.701249999998</v>
      </c>
      <c r="K60" s="119">
        <v>-17333.487289999997</v>
      </c>
      <c r="L60" s="119">
        <v>-68422.731610000003</v>
      </c>
      <c r="M60" s="119">
        <v>-16902.395769999999</v>
      </c>
    </row>
    <row r="61" spans="1:13" ht="15" customHeight="1">
      <c r="A61" s="118" t="s">
        <v>613</v>
      </c>
      <c r="B61" s="119">
        <v>216450.46390999999</v>
      </c>
      <c r="C61" s="119">
        <v>203311.47743999999</v>
      </c>
      <c r="D61" s="119">
        <v>152326.15499000001</v>
      </c>
      <c r="E61" s="119">
        <v>159856.88380000001</v>
      </c>
      <c r="F61" s="119">
        <v>158893.64916</v>
      </c>
      <c r="G61" s="119">
        <v>178020.53006999998</v>
      </c>
      <c r="H61" s="119">
        <v>177763.86129</v>
      </c>
      <c r="I61" s="119">
        <v>158932.89168</v>
      </c>
      <c r="J61" s="119">
        <v>157576.81784999999</v>
      </c>
      <c r="K61" s="119">
        <v>38001.559420000005</v>
      </c>
      <c r="L61" s="119">
        <v>156145.69026</v>
      </c>
      <c r="M61" s="119">
        <v>36677.937479999993</v>
      </c>
    </row>
    <row r="62" spans="1:13" ht="15" customHeight="1">
      <c r="A62" s="124" t="s">
        <v>614</v>
      </c>
      <c r="B62" s="119">
        <v>39165.92239</v>
      </c>
      <c r="C62" s="119">
        <v>42542.612909999996</v>
      </c>
      <c r="D62" s="119">
        <v>14170.80668</v>
      </c>
      <c r="E62" s="119">
        <v>10907.563310000001</v>
      </c>
      <c r="F62" s="119">
        <v>12894.35066</v>
      </c>
      <c r="G62" s="119">
        <v>11408.337119999998</v>
      </c>
      <c r="H62" s="119">
        <v>8703.7225199999993</v>
      </c>
      <c r="I62" s="119">
        <v>7782.6703399999997</v>
      </c>
      <c r="J62" s="119">
        <v>23182.141729999999</v>
      </c>
      <c r="K62" s="119">
        <v>4159.3370599999998</v>
      </c>
      <c r="L62" s="119">
        <v>19113.66963</v>
      </c>
      <c r="M62" s="119">
        <v>1098.88634</v>
      </c>
    </row>
    <row r="63" spans="1:13" ht="15" customHeight="1">
      <c r="A63" s="121" t="s">
        <v>615</v>
      </c>
      <c r="B63" s="119">
        <v>-11484.47741</v>
      </c>
      <c r="C63" s="119">
        <v>-9762.5304499999984</v>
      </c>
      <c r="D63" s="119">
        <v>-5632.7140999999992</v>
      </c>
      <c r="E63" s="119">
        <v>-4847.8689800000002</v>
      </c>
      <c r="F63" s="119">
        <v>-7294.7126699999999</v>
      </c>
      <c r="G63" s="119">
        <v>-7709.0222599999997</v>
      </c>
      <c r="H63" s="119">
        <v>-6094.3253500000001</v>
      </c>
      <c r="I63" s="119">
        <v>-6039.3464800000002</v>
      </c>
      <c r="J63" s="119">
        <v>-8879.0261599999994</v>
      </c>
      <c r="K63" s="119">
        <v>-3300.8264700000004</v>
      </c>
      <c r="L63" s="119">
        <v>-11422.882250000001</v>
      </c>
      <c r="M63" s="119">
        <v>-1586.8667700000001</v>
      </c>
    </row>
    <row r="64" spans="1:13" ht="15" customHeight="1">
      <c r="A64" s="125" t="s">
        <v>616</v>
      </c>
      <c r="B64" s="119">
        <v>244131.90888999999</v>
      </c>
      <c r="C64" s="119">
        <v>236091.55989999999</v>
      </c>
      <c r="D64" s="119">
        <v>160864.24757000001</v>
      </c>
      <c r="E64" s="119">
        <v>165916.57813000001</v>
      </c>
      <c r="F64" s="119">
        <v>164493.28715000002</v>
      </c>
      <c r="G64" s="119">
        <v>181719.84493000002</v>
      </c>
      <c r="H64" s="119">
        <v>180373.25846000001</v>
      </c>
      <c r="I64" s="119">
        <v>160676.21554</v>
      </c>
      <c r="J64" s="119">
        <v>171879.93341999999</v>
      </c>
      <c r="K64" s="119">
        <v>38860.070009999996</v>
      </c>
      <c r="L64" s="119">
        <v>163836.47764</v>
      </c>
      <c r="M64" s="119">
        <v>36189.957049999997</v>
      </c>
    </row>
    <row r="65" spans="1:13" ht="15" customHeight="1">
      <c r="A65" s="124" t="s">
        <v>617</v>
      </c>
      <c r="B65" s="119">
        <v>27377.961629999998</v>
      </c>
      <c r="C65" s="119">
        <v>32213.431539999998</v>
      </c>
      <c r="D65" s="119">
        <v>24767.02288</v>
      </c>
      <c r="E65" s="119">
        <v>30045.309730000001</v>
      </c>
      <c r="F65" s="119">
        <v>27213.680370000002</v>
      </c>
      <c r="G65" s="119">
        <v>22927.203809999999</v>
      </c>
      <c r="H65" s="119">
        <v>13435.205619999999</v>
      </c>
      <c r="I65" s="119">
        <v>14629.049720000001</v>
      </c>
      <c r="J65" s="119">
        <v>30161.008750000001</v>
      </c>
      <c r="K65" s="119">
        <v>11069.72417</v>
      </c>
      <c r="L65" s="119">
        <v>27989.789840000001</v>
      </c>
      <c r="M65" s="119">
        <v>17333.909090000001</v>
      </c>
    </row>
    <row r="66" spans="1:13" ht="15" customHeight="1">
      <c r="A66" s="124" t="s">
        <v>618</v>
      </c>
      <c r="B66" s="119">
        <v>-48160.041870000001</v>
      </c>
      <c r="C66" s="119">
        <v>-40808.950689999998</v>
      </c>
      <c r="D66" s="119">
        <v>-31560.596129999998</v>
      </c>
      <c r="E66" s="119">
        <v>-38559.072189999999</v>
      </c>
      <c r="F66" s="119">
        <v>-39229.631529999999</v>
      </c>
      <c r="G66" s="119">
        <v>-37891.479060000005</v>
      </c>
      <c r="H66" s="119">
        <v>-21845.534079999998</v>
      </c>
      <c r="I66" s="119">
        <v>-15382.653980000001</v>
      </c>
      <c r="J66" s="119">
        <v>-33054.007239999999</v>
      </c>
      <c r="K66" s="119">
        <v>-13082.258260000001</v>
      </c>
      <c r="L66" s="119">
        <v>-56162.874259999997</v>
      </c>
      <c r="M66" s="119">
        <v>-25068.856079999998</v>
      </c>
    </row>
    <row r="67" spans="1:13" ht="15" customHeight="1">
      <c r="A67" s="118" t="s">
        <v>619</v>
      </c>
      <c r="B67" s="119">
        <v>223349.82865000001</v>
      </c>
      <c r="C67" s="119">
        <v>227496.04074999999</v>
      </c>
      <c r="D67" s="119">
        <v>154070.67431999999</v>
      </c>
      <c r="E67" s="119">
        <v>157402.81566999998</v>
      </c>
      <c r="F67" s="119">
        <v>152477.33599000002</v>
      </c>
      <c r="G67" s="119">
        <v>166755.56968000002</v>
      </c>
      <c r="H67" s="119">
        <v>171962.93</v>
      </c>
      <c r="I67" s="119">
        <v>159922.61128000001</v>
      </c>
      <c r="J67" s="119">
        <v>168986.93493000002</v>
      </c>
      <c r="K67" s="119">
        <v>36847.535920000002</v>
      </c>
      <c r="L67" s="119">
        <v>135663.39322</v>
      </c>
      <c r="M67" s="119">
        <v>28455.010059999997</v>
      </c>
    </row>
    <row r="68" spans="1:13" ht="15" customHeight="1">
      <c r="A68" s="121" t="s">
        <v>620</v>
      </c>
      <c r="B68" s="119">
        <v>-180019.25640000001</v>
      </c>
      <c r="C68" s="119">
        <v>-185061.74734999999</v>
      </c>
      <c r="D68" s="119">
        <v>-125918.45629999999</v>
      </c>
      <c r="E68" s="119">
        <v>-130814.61242</v>
      </c>
      <c r="F68" s="119">
        <v>-122215.48759</v>
      </c>
      <c r="G68" s="119">
        <v>-131724.92104000002</v>
      </c>
      <c r="H68" s="119">
        <v>-119146.16972000001</v>
      </c>
      <c r="I68" s="119">
        <v>-124957.24294</v>
      </c>
      <c r="J68" s="119">
        <v>-127703.78989</v>
      </c>
      <c r="K68" s="119">
        <v>-31419.372579999999</v>
      </c>
      <c r="L68" s="119">
        <v>-127237.93481999999</v>
      </c>
      <c r="M68" s="119">
        <v>-28529.921730000002</v>
      </c>
    </row>
    <row r="69" spans="1:13" ht="15" customHeight="1">
      <c r="A69" s="125" t="s">
        <v>621</v>
      </c>
      <c r="B69" s="119">
        <v>43330.572249999997</v>
      </c>
      <c r="C69" s="119">
        <v>42434.293399999995</v>
      </c>
      <c r="D69" s="119">
        <v>28152.21802</v>
      </c>
      <c r="E69" s="119">
        <v>26588.203249999999</v>
      </c>
      <c r="F69" s="119">
        <v>30261.848399999999</v>
      </c>
      <c r="G69" s="119">
        <v>35030.648639999999</v>
      </c>
      <c r="H69" s="119">
        <v>52816.760280000002</v>
      </c>
      <c r="I69" s="119">
        <v>34965.368340000001</v>
      </c>
      <c r="J69" s="119">
        <v>41283.145039999996</v>
      </c>
      <c r="K69" s="119">
        <v>5428.1633400000001</v>
      </c>
      <c r="L69" s="119">
        <v>8425.4583999999995</v>
      </c>
      <c r="M69" s="119">
        <v>-74.911670000000001</v>
      </c>
    </row>
    <row r="70" spans="1:13" ht="15" customHeight="1">
      <c r="A70" s="125" t="s">
        <v>622</v>
      </c>
      <c r="B70" s="119">
        <v>2114.2653399999999</v>
      </c>
      <c r="C70" s="119">
        <v>1345.97244</v>
      </c>
      <c r="D70" s="119">
        <v>1006.65594</v>
      </c>
      <c r="E70" s="119">
        <v>865.44482999999991</v>
      </c>
      <c r="F70" s="119">
        <v>506.57324</v>
      </c>
      <c r="G70" s="119">
        <v>0.13505</v>
      </c>
      <c r="H70" s="119">
        <v>6.0310000000000002E-2</v>
      </c>
      <c r="I70" s="119">
        <v>1.38537</v>
      </c>
      <c r="J70" s="119">
        <v>1.14723</v>
      </c>
      <c r="K70" s="119">
        <v>6.5360000000000001E-2</v>
      </c>
      <c r="L70" s="119">
        <v>0.43604999999999999</v>
      </c>
      <c r="M70" s="119">
        <v>0.49843999999999999</v>
      </c>
    </row>
    <row r="71" spans="1:13" ht="15" customHeight="1">
      <c r="A71" s="126" t="s">
        <v>623</v>
      </c>
      <c r="B71" s="119">
        <v>11.282020000000001</v>
      </c>
      <c r="C71" s="119">
        <v>3.9025500000000002</v>
      </c>
      <c r="D71" s="119">
        <v>0.13996</v>
      </c>
      <c r="E71" s="119">
        <v>0.11565</v>
      </c>
      <c r="F71" s="119">
        <v>8.4849999999999995E-2</v>
      </c>
      <c r="G71" s="119">
        <v>0.13505</v>
      </c>
      <c r="H71" s="119">
        <v>6.0310000000000002E-2</v>
      </c>
      <c r="I71" s="119">
        <v>1.38537</v>
      </c>
      <c r="J71" s="119">
        <v>1.14723</v>
      </c>
      <c r="K71" s="119">
        <v>6.5360000000000001E-2</v>
      </c>
      <c r="L71" s="119">
        <v>0.43604999999999999</v>
      </c>
      <c r="M71" s="119">
        <v>0.49843999999999999</v>
      </c>
    </row>
    <row r="72" spans="1:13" ht="15" customHeight="1">
      <c r="A72" s="126" t="s">
        <v>624</v>
      </c>
      <c r="B72" s="119">
        <v>2102.9833199999998</v>
      </c>
      <c r="C72" s="119">
        <v>1342.06989</v>
      </c>
      <c r="D72" s="119">
        <v>1006.51598</v>
      </c>
      <c r="E72" s="119">
        <v>865.32918000000006</v>
      </c>
      <c r="F72" s="119">
        <v>506.48839000000004</v>
      </c>
      <c r="G72" s="119">
        <v>0</v>
      </c>
      <c r="H72" s="119">
        <v>0</v>
      </c>
      <c r="I72" s="119">
        <v>0</v>
      </c>
      <c r="J72" s="119">
        <v>0</v>
      </c>
      <c r="K72" s="119">
        <v>0</v>
      </c>
      <c r="L72" s="119">
        <v>0</v>
      </c>
      <c r="M72" s="119">
        <v>0</v>
      </c>
    </row>
    <row r="73" spans="1:13" ht="15" customHeight="1">
      <c r="A73" s="118" t="s">
        <v>625</v>
      </c>
      <c r="B73" s="119">
        <v>-30.451450000000001</v>
      </c>
      <c r="C73" s="119">
        <v>-1.1402399999999999</v>
      </c>
      <c r="D73" s="119">
        <v>2.9E-4</v>
      </c>
      <c r="E73" s="119">
        <v>8.0000000000000007E-5</v>
      </c>
      <c r="F73" s="119">
        <v>0</v>
      </c>
      <c r="G73" s="119">
        <v>0</v>
      </c>
      <c r="H73" s="119">
        <v>-1.0000000000000001E-5</v>
      </c>
      <c r="I73" s="119">
        <v>0</v>
      </c>
      <c r="J73" s="119">
        <v>0</v>
      </c>
      <c r="K73" s="119">
        <v>0</v>
      </c>
      <c r="L73" s="119">
        <v>0</v>
      </c>
      <c r="M73" s="119">
        <v>0</v>
      </c>
    </row>
    <row r="74" spans="1:13" ht="15" customHeight="1">
      <c r="A74" s="118" t="s">
        <v>626</v>
      </c>
      <c r="B74" s="119">
        <v>-26.436330000000002</v>
      </c>
      <c r="C74" s="119">
        <v>0.26155</v>
      </c>
      <c r="D74" s="119">
        <v>3.1E-4</v>
      </c>
      <c r="E74" s="119">
        <v>8.0000000000000007E-5</v>
      </c>
      <c r="F74" s="119">
        <v>0</v>
      </c>
      <c r="G74" s="119">
        <v>0</v>
      </c>
      <c r="H74" s="119">
        <v>-1.0000000000000001E-5</v>
      </c>
      <c r="I74" s="119">
        <v>0</v>
      </c>
      <c r="J74" s="119">
        <v>0</v>
      </c>
      <c r="K74" s="119">
        <v>0</v>
      </c>
      <c r="L74" s="119">
        <v>0</v>
      </c>
      <c r="M74" s="119">
        <v>0</v>
      </c>
    </row>
    <row r="75" spans="1:13" ht="15" customHeight="1">
      <c r="A75" s="121" t="s">
        <v>627</v>
      </c>
      <c r="B75" s="119">
        <v>-4.0151199999999996</v>
      </c>
      <c r="C75" s="119">
        <v>-1.4017899999999999</v>
      </c>
      <c r="D75" s="119">
        <v>-2.0000000000000002E-5</v>
      </c>
      <c r="E75" s="119">
        <v>0</v>
      </c>
      <c r="F75" s="119">
        <v>0</v>
      </c>
      <c r="G75" s="119">
        <v>0</v>
      </c>
      <c r="H75" s="119">
        <v>0</v>
      </c>
      <c r="I75" s="119">
        <v>0</v>
      </c>
      <c r="J75" s="119">
        <v>0</v>
      </c>
      <c r="K75" s="119">
        <v>0</v>
      </c>
      <c r="L75" s="119">
        <v>0</v>
      </c>
      <c r="M75" s="119">
        <v>0</v>
      </c>
    </row>
    <row r="76" spans="1:13" ht="15" customHeight="1">
      <c r="A76" s="118" t="s">
        <v>628</v>
      </c>
      <c r="B76" s="119">
        <v>45414.386140000002</v>
      </c>
      <c r="C76" s="119">
        <v>43779.125599999999</v>
      </c>
      <c r="D76" s="119">
        <v>29158.874250000001</v>
      </c>
      <c r="E76" s="119">
        <v>27453.648160000001</v>
      </c>
      <c r="F76" s="119">
        <v>30768.42164</v>
      </c>
      <c r="G76" s="119">
        <v>35030.783689999997</v>
      </c>
      <c r="H76" s="119">
        <v>52816.82058</v>
      </c>
      <c r="I76" s="119">
        <v>34966.753710000005</v>
      </c>
      <c r="J76" s="119">
        <v>41284.292270000005</v>
      </c>
      <c r="K76" s="119">
        <v>5428.2287000000006</v>
      </c>
      <c r="L76" s="119">
        <v>8425.8944499999998</v>
      </c>
      <c r="M76" s="119">
        <v>-74.413229999999999</v>
      </c>
    </row>
    <row r="77" spans="1:13" ht="15" customHeight="1">
      <c r="A77" s="127" t="s">
        <v>629</v>
      </c>
      <c r="B77" s="119">
        <v>141.20740000000001</v>
      </c>
      <c r="C77" s="119">
        <v>275.94953999999996</v>
      </c>
      <c r="D77" s="119">
        <v>-16.047799999999999</v>
      </c>
      <c r="E77" s="119">
        <v>802.37704000000008</v>
      </c>
      <c r="F77" s="119">
        <v>55.494690000000006</v>
      </c>
      <c r="G77" s="119">
        <v>343.45517999999998</v>
      </c>
      <c r="H77" s="119">
        <v>161.82028</v>
      </c>
      <c r="I77" s="119">
        <v>102.10661</v>
      </c>
      <c r="J77" s="119">
        <v>181.94233</v>
      </c>
      <c r="K77" s="119">
        <v>1.9683599999999999</v>
      </c>
      <c r="L77" s="119">
        <v>245.69264999999999</v>
      </c>
      <c r="M77" s="119">
        <v>135.86495000000002</v>
      </c>
    </row>
    <row r="78" spans="1:13" ht="15" customHeight="1">
      <c r="A78" s="125" t="s">
        <v>630</v>
      </c>
      <c r="B78" s="119">
        <v>45555.593540000002</v>
      </c>
      <c r="C78" s="119">
        <v>44055.075140000001</v>
      </c>
      <c r="D78" s="119">
        <v>29142.82645</v>
      </c>
      <c r="E78" s="119">
        <v>28256.0252</v>
      </c>
      <c r="F78" s="119">
        <v>30823.91633</v>
      </c>
      <c r="G78" s="119">
        <v>35374.238869999994</v>
      </c>
      <c r="H78" s="119">
        <v>52978.64086</v>
      </c>
      <c r="I78" s="119">
        <v>35068.86032</v>
      </c>
      <c r="J78" s="119">
        <v>41466.234600000003</v>
      </c>
      <c r="K78" s="119">
        <v>5430.1970599999995</v>
      </c>
      <c r="L78" s="119">
        <v>8671.5870999999988</v>
      </c>
      <c r="M78" s="119">
        <v>61.451720000000002</v>
      </c>
    </row>
    <row r="79" spans="1:13" ht="15" customHeight="1">
      <c r="A79" s="124" t="s">
        <v>631</v>
      </c>
      <c r="B79" s="119">
        <v>-1019.1915</v>
      </c>
      <c r="C79" s="119">
        <v>323.63357000000002</v>
      </c>
      <c r="D79" s="119">
        <v>1699.3503000000001</v>
      </c>
      <c r="E79" s="119">
        <v>570.30964000000006</v>
      </c>
      <c r="F79" s="119">
        <v>-631.52274999999997</v>
      </c>
      <c r="G79" s="119">
        <v>-716.43352000000004</v>
      </c>
      <c r="H79" s="119">
        <v>-176.28310000000002</v>
      </c>
      <c r="I79" s="119">
        <v>-25.687339999999999</v>
      </c>
      <c r="J79" s="119">
        <v>131.36223000000001</v>
      </c>
      <c r="K79" s="119">
        <v>318.81916999999999</v>
      </c>
      <c r="L79" s="119">
        <v>387.05432999999999</v>
      </c>
      <c r="M79" s="119">
        <v>174.28783999999999</v>
      </c>
    </row>
    <row r="80" spans="1:13" ht="15" customHeight="1">
      <c r="A80" s="118" t="s">
        <v>632</v>
      </c>
      <c r="B80" s="119">
        <v>44536.402040000001</v>
      </c>
      <c r="C80" s="119">
        <v>44378.708709999999</v>
      </c>
      <c r="D80" s="119">
        <v>30842.176749999999</v>
      </c>
      <c r="E80" s="119">
        <v>28826.33484</v>
      </c>
      <c r="F80" s="119">
        <v>30192.39358</v>
      </c>
      <c r="G80" s="119">
        <v>34657.805350000002</v>
      </c>
      <c r="H80" s="119">
        <v>52802.357759999999</v>
      </c>
      <c r="I80" s="119">
        <v>35043.172979999996</v>
      </c>
      <c r="J80" s="119">
        <v>41597.596829999995</v>
      </c>
      <c r="K80" s="119">
        <v>5749.0162300000002</v>
      </c>
      <c r="L80" s="119">
        <v>9058.6414299999997</v>
      </c>
      <c r="M80" s="119">
        <v>235.73956000000001</v>
      </c>
    </row>
    <row r="81" spans="1:13" ht="15" customHeight="1">
      <c r="A81" s="124" t="s">
        <v>633</v>
      </c>
      <c r="B81" s="119">
        <v>0</v>
      </c>
      <c r="C81" s="119">
        <v>0</v>
      </c>
      <c r="D81" s="119">
        <v>0</v>
      </c>
      <c r="E81" s="119">
        <v>0</v>
      </c>
      <c r="F81" s="119">
        <v>0</v>
      </c>
      <c r="G81" s="119">
        <v>0</v>
      </c>
      <c r="H81" s="119">
        <v>0</v>
      </c>
      <c r="I81" s="119">
        <v>0</v>
      </c>
      <c r="J81" s="119">
        <v>0</v>
      </c>
      <c r="K81" s="119">
        <v>0</v>
      </c>
      <c r="L81" s="119">
        <v>0</v>
      </c>
      <c r="M81" s="119">
        <v>0</v>
      </c>
    </row>
    <row r="82" spans="1:13" ht="15" customHeight="1">
      <c r="A82" s="118" t="s">
        <v>634</v>
      </c>
      <c r="B82" s="119">
        <v>44536.402040000001</v>
      </c>
      <c r="C82" s="119">
        <v>44378.708709999999</v>
      </c>
      <c r="D82" s="119">
        <v>30842.176749999999</v>
      </c>
      <c r="E82" s="119">
        <v>28826.33484</v>
      </c>
      <c r="F82" s="119">
        <v>30192.39358</v>
      </c>
      <c r="G82" s="119">
        <v>34657.805350000002</v>
      </c>
      <c r="H82" s="119">
        <v>52802.357759999999</v>
      </c>
      <c r="I82" s="119">
        <v>35043.172979999996</v>
      </c>
      <c r="J82" s="119">
        <v>41597.596829999995</v>
      </c>
      <c r="K82" s="119">
        <v>5749.0162300000002</v>
      </c>
      <c r="L82" s="119">
        <v>9058.6414299999997</v>
      </c>
      <c r="M82" s="119">
        <v>235.73956000000001</v>
      </c>
    </row>
    <row r="83" spans="1:13" ht="15" customHeight="1" thickBot="1">
      <c r="A83" s="124" t="s">
        <v>635</v>
      </c>
      <c r="B83" s="119">
        <v>-1653.3515500000001</v>
      </c>
      <c r="C83" s="119">
        <v>-1508.53955</v>
      </c>
      <c r="D83" s="119">
        <v>-1531.7961799999998</v>
      </c>
      <c r="E83" s="119">
        <v>-221.32033999999999</v>
      </c>
      <c r="F83" s="119">
        <v>-1277.4655700000001</v>
      </c>
      <c r="G83" s="119">
        <v>-1928.1030000000001</v>
      </c>
      <c r="H83" s="119">
        <v>-6192.8429999999998</v>
      </c>
      <c r="I83" s="119">
        <v>-7897.0020000000004</v>
      </c>
      <c r="J83" s="119">
        <v>-4738.0190000000002</v>
      </c>
      <c r="K83" s="119">
        <v>0</v>
      </c>
      <c r="L83" s="119">
        <v>-484.16899999999998</v>
      </c>
      <c r="M83" s="119">
        <v>0</v>
      </c>
    </row>
    <row r="84" spans="1:13" ht="15" customHeight="1" thickTop="1" thickBot="1">
      <c r="A84" s="693" t="s">
        <v>636</v>
      </c>
      <c r="B84" s="694">
        <v>42883.050490000001</v>
      </c>
      <c r="C84" s="694">
        <v>42870.169159999998</v>
      </c>
      <c r="D84" s="694">
        <v>29310.380570000001</v>
      </c>
      <c r="E84" s="694">
        <v>28605.014500000001</v>
      </c>
      <c r="F84" s="694">
        <v>28914.928010000003</v>
      </c>
      <c r="G84" s="694">
        <v>32729.702350000003</v>
      </c>
      <c r="H84" s="694">
        <v>46609.514759999998</v>
      </c>
      <c r="I84" s="694">
        <v>27146.170979999999</v>
      </c>
      <c r="J84" s="694">
        <v>36859.577829999995</v>
      </c>
      <c r="K84" s="694">
        <v>5749.0162300000002</v>
      </c>
      <c r="L84" s="694">
        <v>8574.4724299999998</v>
      </c>
      <c r="M84" s="694">
        <v>235.73956000000001</v>
      </c>
    </row>
    <row r="85" spans="1:13" ht="3.75" customHeight="1" thickTop="1" thickBot="1">
      <c r="A85" s="128"/>
      <c r="B85" s="129"/>
      <c r="C85" s="129"/>
      <c r="D85" s="129"/>
      <c r="E85" s="129"/>
      <c r="F85" s="129"/>
      <c r="G85" s="129"/>
      <c r="H85" s="129"/>
      <c r="I85" s="129"/>
      <c r="J85" s="129"/>
      <c r="K85" s="129"/>
      <c r="L85" s="129"/>
      <c r="M85" s="129"/>
    </row>
    <row r="86" spans="1:13" ht="15" customHeight="1" thickTop="1">
      <c r="A86" s="130"/>
      <c r="B86" s="131"/>
      <c r="C86" s="131"/>
      <c r="D86" s="131"/>
      <c r="E86" s="131"/>
      <c r="F86" s="131"/>
      <c r="G86" s="131"/>
      <c r="H86" s="131"/>
      <c r="I86" s="131"/>
      <c r="J86" s="131"/>
      <c r="K86" s="131"/>
      <c r="L86" s="131"/>
      <c r="M86" s="131"/>
    </row>
  </sheetData>
  <mergeCells count="4">
    <mergeCell ref="A1:M1"/>
    <mergeCell ref="A2:M2"/>
    <mergeCell ref="A3:M3"/>
    <mergeCell ref="C5:M5"/>
  </mergeCells>
  <pageMargins left="0.88" right="0.75" top="0.76" bottom="0.56999999999999995" header="0.74" footer="0.22"/>
  <pageSetup scale="3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O59"/>
  <sheetViews>
    <sheetView topLeftCell="C16" zoomScaleNormal="100" workbookViewId="0">
      <selection activeCell="O42" sqref="O42:O47"/>
    </sheetView>
  </sheetViews>
  <sheetFormatPr baseColWidth="10" defaultColWidth="9.140625" defaultRowHeight="12.75"/>
  <cols>
    <col min="1" max="1" width="3" style="139" hidden="1" customWidth="1"/>
    <col min="2" max="2" width="6" style="139" hidden="1" customWidth="1"/>
    <col min="3" max="3" width="81.5703125" style="139" customWidth="1"/>
    <col min="4" max="4" width="11.140625" style="139" bestFit="1" customWidth="1"/>
    <col min="5" max="10" width="7.28515625" style="139" bestFit="1" customWidth="1"/>
    <col min="11" max="11" width="7.28515625" style="139" customWidth="1"/>
    <col min="12" max="12" width="7.28515625" style="139" bestFit="1" customWidth="1"/>
    <col min="13" max="14" width="7.28515625" style="139" customWidth="1"/>
    <col min="15" max="15" width="7.28515625" style="139" bestFit="1" customWidth="1"/>
    <col min="16" max="256" width="11.42578125" style="139" customWidth="1"/>
    <col min="257" max="258" width="0" style="139" hidden="1" customWidth="1"/>
    <col min="259" max="259" width="81.5703125" style="139" customWidth="1"/>
    <col min="260" max="260" width="11.140625" style="139" bestFit="1" customWidth="1"/>
    <col min="261" max="266" width="7.28515625" style="139" bestFit="1" customWidth="1"/>
    <col min="267" max="267" width="7.28515625" style="139" customWidth="1"/>
    <col min="268" max="268" width="7.28515625" style="139" bestFit="1" customWidth="1"/>
    <col min="269" max="270" width="7.28515625" style="139" customWidth="1"/>
    <col min="271" max="271" width="7.28515625" style="139" bestFit="1" customWidth="1"/>
    <col min="272" max="512" width="11.42578125" style="139" customWidth="1"/>
    <col min="513" max="514" width="0" style="139" hidden="1" customWidth="1"/>
    <col min="515" max="515" width="81.5703125" style="139" customWidth="1"/>
    <col min="516" max="516" width="11.140625" style="139" bestFit="1" customWidth="1"/>
    <col min="517" max="522" width="7.28515625" style="139" bestFit="1" customWidth="1"/>
    <col min="523" max="523" width="7.28515625" style="139" customWidth="1"/>
    <col min="524" max="524" width="7.28515625" style="139" bestFit="1" customWidth="1"/>
    <col min="525" max="526" width="7.28515625" style="139" customWidth="1"/>
    <col min="527" max="527" width="7.28515625" style="139" bestFit="1" customWidth="1"/>
    <col min="528" max="768" width="11.42578125" style="139" customWidth="1"/>
    <col min="769" max="770" width="0" style="139" hidden="1" customWidth="1"/>
    <col min="771" max="771" width="81.5703125" style="139" customWidth="1"/>
    <col min="772" max="772" width="11.140625" style="139" bestFit="1" customWidth="1"/>
    <col min="773" max="778" width="7.28515625" style="139" bestFit="1" customWidth="1"/>
    <col min="779" max="779" width="7.28515625" style="139" customWidth="1"/>
    <col min="780" max="780" width="7.28515625" style="139" bestFit="1" customWidth="1"/>
    <col min="781" max="782" width="7.28515625" style="139" customWidth="1"/>
    <col min="783" max="783" width="7.28515625" style="139" bestFit="1" customWidth="1"/>
    <col min="784" max="1024" width="11.42578125" style="139" customWidth="1"/>
    <col min="1025" max="1026" width="0" style="139" hidden="1" customWidth="1"/>
    <col min="1027" max="1027" width="81.5703125" style="139" customWidth="1"/>
    <col min="1028" max="1028" width="11.140625" style="139" bestFit="1" customWidth="1"/>
    <col min="1029" max="1034" width="7.28515625" style="139" bestFit="1" customWidth="1"/>
    <col min="1035" max="1035" width="7.28515625" style="139" customWidth="1"/>
    <col min="1036" max="1036" width="7.28515625" style="139" bestFit="1" customWidth="1"/>
    <col min="1037" max="1038" width="7.28515625" style="139" customWidth="1"/>
    <col min="1039" max="1039" width="7.28515625" style="139" bestFit="1" customWidth="1"/>
    <col min="1040" max="1280" width="11.42578125" style="139" customWidth="1"/>
    <col min="1281" max="1282" width="0" style="139" hidden="1" customWidth="1"/>
    <col min="1283" max="1283" width="81.5703125" style="139" customWidth="1"/>
    <col min="1284" max="1284" width="11.140625" style="139" bestFit="1" customWidth="1"/>
    <col min="1285" max="1290" width="7.28515625" style="139" bestFit="1" customWidth="1"/>
    <col min="1291" max="1291" width="7.28515625" style="139" customWidth="1"/>
    <col min="1292" max="1292" width="7.28515625" style="139" bestFit="1" customWidth="1"/>
    <col min="1293" max="1294" width="7.28515625" style="139" customWidth="1"/>
    <col min="1295" max="1295" width="7.28515625" style="139" bestFit="1" customWidth="1"/>
    <col min="1296" max="1536" width="11.42578125" style="139" customWidth="1"/>
    <col min="1537" max="1538" width="0" style="139" hidden="1" customWidth="1"/>
    <col min="1539" max="1539" width="81.5703125" style="139" customWidth="1"/>
    <col min="1540" max="1540" width="11.140625" style="139" bestFit="1" customWidth="1"/>
    <col min="1541" max="1546" width="7.28515625" style="139" bestFit="1" customWidth="1"/>
    <col min="1547" max="1547" width="7.28515625" style="139" customWidth="1"/>
    <col min="1548" max="1548" width="7.28515625" style="139" bestFit="1" customWidth="1"/>
    <col min="1549" max="1550" width="7.28515625" style="139" customWidth="1"/>
    <col min="1551" max="1551" width="7.28515625" style="139" bestFit="1" customWidth="1"/>
    <col min="1552" max="1792" width="11.42578125" style="139" customWidth="1"/>
    <col min="1793" max="1794" width="0" style="139" hidden="1" customWidth="1"/>
    <col min="1795" max="1795" width="81.5703125" style="139" customWidth="1"/>
    <col min="1796" max="1796" width="11.140625" style="139" bestFit="1" customWidth="1"/>
    <col min="1797" max="1802" width="7.28515625" style="139" bestFit="1" customWidth="1"/>
    <col min="1803" max="1803" width="7.28515625" style="139" customWidth="1"/>
    <col min="1804" max="1804" width="7.28515625" style="139" bestFit="1" customWidth="1"/>
    <col min="1805" max="1806" width="7.28515625" style="139" customWidth="1"/>
    <col min="1807" max="1807" width="7.28515625" style="139" bestFit="1" customWidth="1"/>
    <col min="1808" max="2048" width="11.42578125" style="139" customWidth="1"/>
    <col min="2049" max="2050" width="0" style="139" hidden="1" customWidth="1"/>
    <col min="2051" max="2051" width="81.5703125" style="139" customWidth="1"/>
    <col min="2052" max="2052" width="11.140625" style="139" bestFit="1" customWidth="1"/>
    <col min="2053" max="2058" width="7.28515625" style="139" bestFit="1" customWidth="1"/>
    <col min="2059" max="2059" width="7.28515625" style="139" customWidth="1"/>
    <col min="2060" max="2060" width="7.28515625" style="139" bestFit="1" customWidth="1"/>
    <col min="2061" max="2062" width="7.28515625" style="139" customWidth="1"/>
    <col min="2063" max="2063" width="7.28515625" style="139" bestFit="1" customWidth="1"/>
    <col min="2064" max="2304" width="11.42578125" style="139" customWidth="1"/>
    <col min="2305" max="2306" width="0" style="139" hidden="1" customWidth="1"/>
    <col min="2307" max="2307" width="81.5703125" style="139" customWidth="1"/>
    <col min="2308" max="2308" width="11.140625" style="139" bestFit="1" customWidth="1"/>
    <col min="2309" max="2314" width="7.28515625" style="139" bestFit="1" customWidth="1"/>
    <col min="2315" max="2315" width="7.28515625" style="139" customWidth="1"/>
    <col min="2316" max="2316" width="7.28515625" style="139" bestFit="1" customWidth="1"/>
    <col min="2317" max="2318" width="7.28515625" style="139" customWidth="1"/>
    <col min="2319" max="2319" width="7.28515625" style="139" bestFit="1" customWidth="1"/>
    <col min="2320" max="2560" width="11.42578125" style="139" customWidth="1"/>
    <col min="2561" max="2562" width="0" style="139" hidden="1" customWidth="1"/>
    <col min="2563" max="2563" width="81.5703125" style="139" customWidth="1"/>
    <col min="2564" max="2564" width="11.140625" style="139" bestFit="1" customWidth="1"/>
    <col min="2565" max="2570" width="7.28515625" style="139" bestFit="1" customWidth="1"/>
    <col min="2571" max="2571" width="7.28515625" style="139" customWidth="1"/>
    <col min="2572" max="2572" width="7.28515625" style="139" bestFit="1" customWidth="1"/>
    <col min="2573" max="2574" width="7.28515625" style="139" customWidth="1"/>
    <col min="2575" max="2575" width="7.28515625" style="139" bestFit="1" customWidth="1"/>
    <col min="2576" max="2816" width="11.42578125" style="139" customWidth="1"/>
    <col min="2817" max="2818" width="0" style="139" hidden="1" customWidth="1"/>
    <col min="2819" max="2819" width="81.5703125" style="139" customWidth="1"/>
    <col min="2820" max="2820" width="11.140625" style="139" bestFit="1" customWidth="1"/>
    <col min="2821" max="2826" width="7.28515625" style="139" bestFit="1" customWidth="1"/>
    <col min="2827" max="2827" width="7.28515625" style="139" customWidth="1"/>
    <col min="2828" max="2828" width="7.28515625" style="139" bestFit="1" customWidth="1"/>
    <col min="2829" max="2830" width="7.28515625" style="139" customWidth="1"/>
    <col min="2831" max="2831" width="7.28515625" style="139" bestFit="1" customWidth="1"/>
    <col min="2832" max="3072" width="11.42578125" style="139" customWidth="1"/>
    <col min="3073" max="3074" width="0" style="139" hidden="1" customWidth="1"/>
    <col min="3075" max="3075" width="81.5703125" style="139" customWidth="1"/>
    <col min="3076" max="3076" width="11.140625" style="139" bestFit="1" customWidth="1"/>
    <col min="3077" max="3082" width="7.28515625" style="139" bestFit="1" customWidth="1"/>
    <col min="3083" max="3083" width="7.28515625" style="139" customWidth="1"/>
    <col min="3084" max="3084" width="7.28515625" style="139" bestFit="1" customWidth="1"/>
    <col min="3085" max="3086" width="7.28515625" style="139" customWidth="1"/>
    <col min="3087" max="3087" width="7.28515625" style="139" bestFit="1" customWidth="1"/>
    <col min="3088" max="3328" width="11.42578125" style="139" customWidth="1"/>
    <col min="3329" max="3330" width="0" style="139" hidden="1" customWidth="1"/>
    <col min="3331" max="3331" width="81.5703125" style="139" customWidth="1"/>
    <col min="3332" max="3332" width="11.140625" style="139" bestFit="1" customWidth="1"/>
    <col min="3333" max="3338" width="7.28515625" style="139" bestFit="1" customWidth="1"/>
    <col min="3339" max="3339" width="7.28515625" style="139" customWidth="1"/>
    <col min="3340" max="3340" width="7.28515625" style="139" bestFit="1" customWidth="1"/>
    <col min="3341" max="3342" width="7.28515625" style="139" customWidth="1"/>
    <col min="3343" max="3343" width="7.28515625" style="139" bestFit="1" customWidth="1"/>
    <col min="3344" max="3584" width="11.42578125" style="139" customWidth="1"/>
    <col min="3585" max="3586" width="0" style="139" hidden="1" customWidth="1"/>
    <col min="3587" max="3587" width="81.5703125" style="139" customWidth="1"/>
    <col min="3588" max="3588" width="11.140625" style="139" bestFit="1" customWidth="1"/>
    <col min="3589" max="3594" width="7.28515625" style="139" bestFit="1" customWidth="1"/>
    <col min="3595" max="3595" width="7.28515625" style="139" customWidth="1"/>
    <col min="3596" max="3596" width="7.28515625" style="139" bestFit="1" customWidth="1"/>
    <col min="3597" max="3598" width="7.28515625" style="139" customWidth="1"/>
    <col min="3599" max="3599" width="7.28515625" style="139" bestFit="1" customWidth="1"/>
    <col min="3600" max="3840" width="11.42578125" style="139" customWidth="1"/>
    <col min="3841" max="3842" width="0" style="139" hidden="1" customWidth="1"/>
    <col min="3843" max="3843" width="81.5703125" style="139" customWidth="1"/>
    <col min="3844" max="3844" width="11.140625" style="139" bestFit="1" customWidth="1"/>
    <col min="3845" max="3850" width="7.28515625" style="139" bestFit="1" customWidth="1"/>
    <col min="3851" max="3851" width="7.28515625" style="139" customWidth="1"/>
    <col min="3852" max="3852" width="7.28515625" style="139" bestFit="1" customWidth="1"/>
    <col min="3853" max="3854" width="7.28515625" style="139" customWidth="1"/>
    <col min="3855" max="3855" width="7.28515625" style="139" bestFit="1" customWidth="1"/>
    <col min="3856" max="4096" width="11.42578125" style="139" customWidth="1"/>
    <col min="4097" max="4098" width="0" style="139" hidden="1" customWidth="1"/>
    <col min="4099" max="4099" width="81.5703125" style="139" customWidth="1"/>
    <col min="4100" max="4100" width="11.140625" style="139" bestFit="1" customWidth="1"/>
    <col min="4101" max="4106" width="7.28515625" style="139" bestFit="1" customWidth="1"/>
    <col min="4107" max="4107" width="7.28515625" style="139" customWidth="1"/>
    <col min="4108" max="4108" width="7.28515625" style="139" bestFit="1" customWidth="1"/>
    <col min="4109" max="4110" width="7.28515625" style="139" customWidth="1"/>
    <col min="4111" max="4111" width="7.28515625" style="139" bestFit="1" customWidth="1"/>
    <col min="4112" max="4352" width="11.42578125" style="139" customWidth="1"/>
    <col min="4353" max="4354" width="0" style="139" hidden="1" customWidth="1"/>
    <col min="4355" max="4355" width="81.5703125" style="139" customWidth="1"/>
    <col min="4356" max="4356" width="11.140625" style="139" bestFit="1" customWidth="1"/>
    <col min="4357" max="4362" width="7.28515625" style="139" bestFit="1" customWidth="1"/>
    <col min="4363" max="4363" width="7.28515625" style="139" customWidth="1"/>
    <col min="4364" max="4364" width="7.28515625" style="139" bestFit="1" customWidth="1"/>
    <col min="4365" max="4366" width="7.28515625" style="139" customWidth="1"/>
    <col min="4367" max="4367" width="7.28515625" style="139" bestFit="1" customWidth="1"/>
    <col min="4368" max="4608" width="11.42578125" style="139" customWidth="1"/>
    <col min="4609" max="4610" width="0" style="139" hidden="1" customWidth="1"/>
    <col min="4611" max="4611" width="81.5703125" style="139" customWidth="1"/>
    <col min="4612" max="4612" width="11.140625" style="139" bestFit="1" customWidth="1"/>
    <col min="4613" max="4618" width="7.28515625" style="139" bestFit="1" customWidth="1"/>
    <col min="4619" max="4619" width="7.28515625" style="139" customWidth="1"/>
    <col min="4620" max="4620" width="7.28515625" style="139" bestFit="1" customWidth="1"/>
    <col min="4621" max="4622" width="7.28515625" style="139" customWidth="1"/>
    <col min="4623" max="4623" width="7.28515625" style="139" bestFit="1" customWidth="1"/>
    <col min="4624" max="4864" width="11.42578125" style="139" customWidth="1"/>
    <col min="4865" max="4866" width="0" style="139" hidden="1" customWidth="1"/>
    <col min="4867" max="4867" width="81.5703125" style="139" customWidth="1"/>
    <col min="4868" max="4868" width="11.140625" style="139" bestFit="1" customWidth="1"/>
    <col min="4869" max="4874" width="7.28515625" style="139" bestFit="1" customWidth="1"/>
    <col min="4875" max="4875" width="7.28515625" style="139" customWidth="1"/>
    <col min="4876" max="4876" width="7.28515625" style="139" bestFit="1" customWidth="1"/>
    <col min="4877" max="4878" width="7.28515625" style="139" customWidth="1"/>
    <col min="4879" max="4879" width="7.28515625" style="139" bestFit="1" customWidth="1"/>
    <col min="4880" max="5120" width="11.42578125" style="139" customWidth="1"/>
    <col min="5121" max="5122" width="0" style="139" hidden="1" customWidth="1"/>
    <col min="5123" max="5123" width="81.5703125" style="139" customWidth="1"/>
    <col min="5124" max="5124" width="11.140625" style="139" bestFit="1" customWidth="1"/>
    <col min="5125" max="5130" width="7.28515625" style="139" bestFit="1" customWidth="1"/>
    <col min="5131" max="5131" width="7.28515625" style="139" customWidth="1"/>
    <col min="5132" max="5132" width="7.28515625" style="139" bestFit="1" customWidth="1"/>
    <col min="5133" max="5134" width="7.28515625" style="139" customWidth="1"/>
    <col min="5135" max="5135" width="7.28515625" style="139" bestFit="1" customWidth="1"/>
    <col min="5136" max="5376" width="11.42578125" style="139" customWidth="1"/>
    <col min="5377" max="5378" width="0" style="139" hidden="1" customWidth="1"/>
    <col min="5379" max="5379" width="81.5703125" style="139" customWidth="1"/>
    <col min="5380" max="5380" width="11.140625" style="139" bestFit="1" customWidth="1"/>
    <col min="5381" max="5386" width="7.28515625" style="139" bestFit="1" customWidth="1"/>
    <col min="5387" max="5387" width="7.28515625" style="139" customWidth="1"/>
    <col min="5388" max="5388" width="7.28515625" style="139" bestFit="1" customWidth="1"/>
    <col min="5389" max="5390" width="7.28515625" style="139" customWidth="1"/>
    <col min="5391" max="5391" width="7.28515625" style="139" bestFit="1" customWidth="1"/>
    <col min="5392" max="5632" width="11.42578125" style="139" customWidth="1"/>
    <col min="5633" max="5634" width="0" style="139" hidden="1" customWidth="1"/>
    <col min="5635" max="5635" width="81.5703125" style="139" customWidth="1"/>
    <col min="5636" max="5636" width="11.140625" style="139" bestFit="1" customWidth="1"/>
    <col min="5637" max="5642" width="7.28515625" style="139" bestFit="1" customWidth="1"/>
    <col min="5643" max="5643" width="7.28515625" style="139" customWidth="1"/>
    <col min="5644" max="5644" width="7.28515625" style="139" bestFit="1" customWidth="1"/>
    <col min="5645" max="5646" width="7.28515625" style="139" customWidth="1"/>
    <col min="5647" max="5647" width="7.28515625" style="139" bestFit="1" customWidth="1"/>
    <col min="5648" max="5888" width="11.42578125" style="139" customWidth="1"/>
    <col min="5889" max="5890" width="0" style="139" hidden="1" customWidth="1"/>
    <col min="5891" max="5891" width="81.5703125" style="139" customWidth="1"/>
    <col min="5892" max="5892" width="11.140625" style="139" bestFit="1" customWidth="1"/>
    <col min="5893" max="5898" width="7.28515625" style="139" bestFit="1" customWidth="1"/>
    <col min="5899" max="5899" width="7.28515625" style="139" customWidth="1"/>
    <col min="5900" max="5900" width="7.28515625" style="139" bestFit="1" customWidth="1"/>
    <col min="5901" max="5902" width="7.28515625" style="139" customWidth="1"/>
    <col min="5903" max="5903" width="7.28515625" style="139" bestFit="1" customWidth="1"/>
    <col min="5904" max="6144" width="11.42578125" style="139" customWidth="1"/>
    <col min="6145" max="6146" width="0" style="139" hidden="1" customWidth="1"/>
    <col min="6147" max="6147" width="81.5703125" style="139" customWidth="1"/>
    <col min="6148" max="6148" width="11.140625" style="139" bestFit="1" customWidth="1"/>
    <col min="6149" max="6154" width="7.28515625" style="139" bestFit="1" customWidth="1"/>
    <col min="6155" max="6155" width="7.28515625" style="139" customWidth="1"/>
    <col min="6156" max="6156" width="7.28515625" style="139" bestFit="1" customWidth="1"/>
    <col min="6157" max="6158" width="7.28515625" style="139" customWidth="1"/>
    <col min="6159" max="6159" width="7.28515625" style="139" bestFit="1" customWidth="1"/>
    <col min="6160" max="6400" width="11.42578125" style="139" customWidth="1"/>
    <col min="6401" max="6402" width="0" style="139" hidden="1" customWidth="1"/>
    <col min="6403" max="6403" width="81.5703125" style="139" customWidth="1"/>
    <col min="6404" max="6404" width="11.140625" style="139" bestFit="1" customWidth="1"/>
    <col min="6405" max="6410" width="7.28515625" style="139" bestFit="1" customWidth="1"/>
    <col min="6411" max="6411" width="7.28515625" style="139" customWidth="1"/>
    <col min="6412" max="6412" width="7.28515625" style="139" bestFit="1" customWidth="1"/>
    <col min="6413" max="6414" width="7.28515625" style="139" customWidth="1"/>
    <col min="6415" max="6415" width="7.28515625" style="139" bestFit="1" customWidth="1"/>
    <col min="6416" max="6656" width="11.42578125" style="139" customWidth="1"/>
    <col min="6657" max="6658" width="0" style="139" hidden="1" customWidth="1"/>
    <col min="6659" max="6659" width="81.5703125" style="139" customWidth="1"/>
    <col min="6660" max="6660" width="11.140625" style="139" bestFit="1" customWidth="1"/>
    <col min="6661" max="6666" width="7.28515625" style="139" bestFit="1" customWidth="1"/>
    <col min="6667" max="6667" width="7.28515625" style="139" customWidth="1"/>
    <col min="6668" max="6668" width="7.28515625" style="139" bestFit="1" customWidth="1"/>
    <col min="6669" max="6670" width="7.28515625" style="139" customWidth="1"/>
    <col min="6671" max="6671" width="7.28515625" style="139" bestFit="1" customWidth="1"/>
    <col min="6672" max="6912" width="11.42578125" style="139" customWidth="1"/>
    <col min="6913" max="6914" width="0" style="139" hidden="1" customWidth="1"/>
    <col min="6915" max="6915" width="81.5703125" style="139" customWidth="1"/>
    <col min="6916" max="6916" width="11.140625" style="139" bestFit="1" customWidth="1"/>
    <col min="6917" max="6922" width="7.28515625" style="139" bestFit="1" customWidth="1"/>
    <col min="6923" max="6923" width="7.28515625" style="139" customWidth="1"/>
    <col min="6924" max="6924" width="7.28515625" style="139" bestFit="1" customWidth="1"/>
    <col min="6925" max="6926" width="7.28515625" style="139" customWidth="1"/>
    <col min="6927" max="6927" width="7.28515625" style="139" bestFit="1" customWidth="1"/>
    <col min="6928" max="7168" width="11.42578125" style="139" customWidth="1"/>
    <col min="7169" max="7170" width="0" style="139" hidden="1" customWidth="1"/>
    <col min="7171" max="7171" width="81.5703125" style="139" customWidth="1"/>
    <col min="7172" max="7172" width="11.140625" style="139" bestFit="1" customWidth="1"/>
    <col min="7173" max="7178" width="7.28515625" style="139" bestFit="1" customWidth="1"/>
    <col min="7179" max="7179" width="7.28515625" style="139" customWidth="1"/>
    <col min="7180" max="7180" width="7.28515625" style="139" bestFit="1" customWidth="1"/>
    <col min="7181" max="7182" width="7.28515625" style="139" customWidth="1"/>
    <col min="7183" max="7183" width="7.28515625" style="139" bestFit="1" customWidth="1"/>
    <col min="7184" max="7424" width="11.42578125" style="139" customWidth="1"/>
    <col min="7425" max="7426" width="0" style="139" hidden="1" customWidth="1"/>
    <col min="7427" max="7427" width="81.5703125" style="139" customWidth="1"/>
    <col min="7428" max="7428" width="11.140625" style="139" bestFit="1" customWidth="1"/>
    <col min="7429" max="7434" width="7.28515625" style="139" bestFit="1" customWidth="1"/>
    <col min="7435" max="7435" width="7.28515625" style="139" customWidth="1"/>
    <col min="7436" max="7436" width="7.28515625" style="139" bestFit="1" customWidth="1"/>
    <col min="7437" max="7438" width="7.28515625" style="139" customWidth="1"/>
    <col min="7439" max="7439" width="7.28515625" style="139" bestFit="1" customWidth="1"/>
    <col min="7440" max="7680" width="11.42578125" style="139" customWidth="1"/>
    <col min="7681" max="7682" width="0" style="139" hidden="1" customWidth="1"/>
    <col min="7683" max="7683" width="81.5703125" style="139" customWidth="1"/>
    <col min="7684" max="7684" width="11.140625" style="139" bestFit="1" customWidth="1"/>
    <col min="7685" max="7690" width="7.28515625" style="139" bestFit="1" customWidth="1"/>
    <col min="7691" max="7691" width="7.28515625" style="139" customWidth="1"/>
    <col min="7692" max="7692" width="7.28515625" style="139" bestFit="1" customWidth="1"/>
    <col min="7693" max="7694" width="7.28515625" style="139" customWidth="1"/>
    <col min="7695" max="7695" width="7.28515625" style="139" bestFit="1" customWidth="1"/>
    <col min="7696" max="7936" width="11.42578125" style="139" customWidth="1"/>
    <col min="7937" max="7938" width="0" style="139" hidden="1" customWidth="1"/>
    <col min="7939" max="7939" width="81.5703125" style="139" customWidth="1"/>
    <col min="7940" max="7940" width="11.140625" style="139" bestFit="1" customWidth="1"/>
    <col min="7941" max="7946" width="7.28515625" style="139" bestFit="1" customWidth="1"/>
    <col min="7947" max="7947" width="7.28515625" style="139" customWidth="1"/>
    <col min="7948" max="7948" width="7.28515625" style="139" bestFit="1" customWidth="1"/>
    <col min="7949" max="7950" width="7.28515625" style="139" customWidth="1"/>
    <col min="7951" max="7951" width="7.28515625" style="139" bestFit="1" customWidth="1"/>
    <col min="7952" max="8192" width="11.42578125" style="139" customWidth="1"/>
    <col min="8193" max="8194" width="0" style="139" hidden="1" customWidth="1"/>
    <col min="8195" max="8195" width="81.5703125" style="139" customWidth="1"/>
    <col min="8196" max="8196" width="11.140625" style="139" bestFit="1" customWidth="1"/>
    <col min="8197" max="8202" width="7.28515625" style="139" bestFit="1" customWidth="1"/>
    <col min="8203" max="8203" width="7.28515625" style="139" customWidth="1"/>
    <col min="8204" max="8204" width="7.28515625" style="139" bestFit="1" customWidth="1"/>
    <col min="8205" max="8206" width="7.28515625" style="139" customWidth="1"/>
    <col min="8207" max="8207" width="7.28515625" style="139" bestFit="1" customWidth="1"/>
    <col min="8208" max="8448" width="11.42578125" style="139" customWidth="1"/>
    <col min="8449" max="8450" width="0" style="139" hidden="1" customWidth="1"/>
    <col min="8451" max="8451" width="81.5703125" style="139" customWidth="1"/>
    <col min="8452" max="8452" width="11.140625" style="139" bestFit="1" customWidth="1"/>
    <col min="8453" max="8458" width="7.28515625" style="139" bestFit="1" customWidth="1"/>
    <col min="8459" max="8459" width="7.28515625" style="139" customWidth="1"/>
    <col min="8460" max="8460" width="7.28515625" style="139" bestFit="1" customWidth="1"/>
    <col min="8461" max="8462" width="7.28515625" style="139" customWidth="1"/>
    <col min="8463" max="8463" width="7.28515625" style="139" bestFit="1" customWidth="1"/>
    <col min="8464" max="8704" width="11.42578125" style="139" customWidth="1"/>
    <col min="8705" max="8706" width="0" style="139" hidden="1" customWidth="1"/>
    <col min="8707" max="8707" width="81.5703125" style="139" customWidth="1"/>
    <col min="8708" max="8708" width="11.140625" style="139" bestFit="1" customWidth="1"/>
    <col min="8709" max="8714" width="7.28515625" style="139" bestFit="1" customWidth="1"/>
    <col min="8715" max="8715" width="7.28515625" style="139" customWidth="1"/>
    <col min="8716" max="8716" width="7.28515625" style="139" bestFit="1" customWidth="1"/>
    <col min="8717" max="8718" width="7.28515625" style="139" customWidth="1"/>
    <col min="8719" max="8719" width="7.28515625" style="139" bestFit="1" customWidth="1"/>
    <col min="8720" max="8960" width="11.42578125" style="139" customWidth="1"/>
    <col min="8961" max="8962" width="0" style="139" hidden="1" customWidth="1"/>
    <col min="8963" max="8963" width="81.5703125" style="139" customWidth="1"/>
    <col min="8964" max="8964" width="11.140625" style="139" bestFit="1" customWidth="1"/>
    <col min="8965" max="8970" width="7.28515625" style="139" bestFit="1" customWidth="1"/>
    <col min="8971" max="8971" width="7.28515625" style="139" customWidth="1"/>
    <col min="8972" max="8972" width="7.28515625" style="139" bestFit="1" customWidth="1"/>
    <col min="8973" max="8974" width="7.28515625" style="139" customWidth="1"/>
    <col min="8975" max="8975" width="7.28515625" style="139" bestFit="1" customWidth="1"/>
    <col min="8976" max="9216" width="11.42578125" style="139" customWidth="1"/>
    <col min="9217" max="9218" width="0" style="139" hidden="1" customWidth="1"/>
    <col min="9219" max="9219" width="81.5703125" style="139" customWidth="1"/>
    <col min="9220" max="9220" width="11.140625" style="139" bestFit="1" customWidth="1"/>
    <col min="9221" max="9226" width="7.28515625" style="139" bestFit="1" customWidth="1"/>
    <col min="9227" max="9227" width="7.28515625" style="139" customWidth="1"/>
    <col min="9228" max="9228" width="7.28515625" style="139" bestFit="1" customWidth="1"/>
    <col min="9229" max="9230" width="7.28515625" style="139" customWidth="1"/>
    <col min="9231" max="9231" width="7.28515625" style="139" bestFit="1" customWidth="1"/>
    <col min="9232" max="9472" width="11.42578125" style="139" customWidth="1"/>
    <col min="9473" max="9474" width="0" style="139" hidden="1" customWidth="1"/>
    <col min="9475" max="9475" width="81.5703125" style="139" customWidth="1"/>
    <col min="9476" max="9476" width="11.140625" style="139" bestFit="1" customWidth="1"/>
    <col min="9477" max="9482" width="7.28515625" style="139" bestFit="1" customWidth="1"/>
    <col min="9483" max="9483" width="7.28515625" style="139" customWidth="1"/>
    <col min="9484" max="9484" width="7.28515625" style="139" bestFit="1" customWidth="1"/>
    <col min="9485" max="9486" width="7.28515625" style="139" customWidth="1"/>
    <col min="9487" max="9487" width="7.28515625" style="139" bestFit="1" customWidth="1"/>
    <col min="9488" max="9728" width="11.42578125" style="139" customWidth="1"/>
    <col min="9729" max="9730" width="0" style="139" hidden="1" customWidth="1"/>
    <col min="9731" max="9731" width="81.5703125" style="139" customWidth="1"/>
    <col min="9732" max="9732" width="11.140625" style="139" bestFit="1" customWidth="1"/>
    <col min="9733" max="9738" width="7.28515625" style="139" bestFit="1" customWidth="1"/>
    <col min="9739" max="9739" width="7.28515625" style="139" customWidth="1"/>
    <col min="9740" max="9740" width="7.28515625" style="139" bestFit="1" customWidth="1"/>
    <col min="9741" max="9742" width="7.28515625" style="139" customWidth="1"/>
    <col min="9743" max="9743" width="7.28515625" style="139" bestFit="1" customWidth="1"/>
    <col min="9744" max="9984" width="11.42578125" style="139" customWidth="1"/>
    <col min="9985" max="9986" width="0" style="139" hidden="1" customWidth="1"/>
    <col min="9987" max="9987" width="81.5703125" style="139" customWidth="1"/>
    <col min="9988" max="9988" width="11.140625" style="139" bestFit="1" customWidth="1"/>
    <col min="9989" max="9994" width="7.28515625" style="139" bestFit="1" customWidth="1"/>
    <col min="9995" max="9995" width="7.28515625" style="139" customWidth="1"/>
    <col min="9996" max="9996" width="7.28515625" style="139" bestFit="1" customWidth="1"/>
    <col min="9997" max="9998" width="7.28515625" style="139" customWidth="1"/>
    <col min="9999" max="9999" width="7.28515625" style="139" bestFit="1" customWidth="1"/>
    <col min="10000" max="10240" width="11.42578125" style="139" customWidth="1"/>
    <col min="10241" max="10242" width="0" style="139" hidden="1" customWidth="1"/>
    <col min="10243" max="10243" width="81.5703125" style="139" customWidth="1"/>
    <col min="10244" max="10244" width="11.140625" style="139" bestFit="1" customWidth="1"/>
    <col min="10245" max="10250" width="7.28515625" style="139" bestFit="1" customWidth="1"/>
    <col min="10251" max="10251" width="7.28515625" style="139" customWidth="1"/>
    <col min="10252" max="10252" width="7.28515625" style="139" bestFit="1" customWidth="1"/>
    <col min="10253" max="10254" width="7.28515625" style="139" customWidth="1"/>
    <col min="10255" max="10255" width="7.28515625" style="139" bestFit="1" customWidth="1"/>
    <col min="10256" max="10496" width="11.42578125" style="139" customWidth="1"/>
    <col min="10497" max="10498" width="0" style="139" hidden="1" customWidth="1"/>
    <col min="10499" max="10499" width="81.5703125" style="139" customWidth="1"/>
    <col min="10500" max="10500" width="11.140625" style="139" bestFit="1" customWidth="1"/>
    <col min="10501" max="10506" width="7.28515625" style="139" bestFit="1" customWidth="1"/>
    <col min="10507" max="10507" width="7.28515625" style="139" customWidth="1"/>
    <col min="10508" max="10508" width="7.28515625" style="139" bestFit="1" customWidth="1"/>
    <col min="10509" max="10510" width="7.28515625" style="139" customWidth="1"/>
    <col min="10511" max="10511" width="7.28515625" style="139" bestFit="1" customWidth="1"/>
    <col min="10512" max="10752" width="11.42578125" style="139" customWidth="1"/>
    <col min="10753" max="10754" width="0" style="139" hidden="1" customWidth="1"/>
    <col min="10755" max="10755" width="81.5703125" style="139" customWidth="1"/>
    <col min="10756" max="10756" width="11.140625" style="139" bestFit="1" customWidth="1"/>
    <col min="10757" max="10762" width="7.28515625" style="139" bestFit="1" customWidth="1"/>
    <col min="10763" max="10763" width="7.28515625" style="139" customWidth="1"/>
    <col min="10764" max="10764" width="7.28515625" style="139" bestFit="1" customWidth="1"/>
    <col min="10765" max="10766" width="7.28515625" style="139" customWidth="1"/>
    <col min="10767" max="10767" width="7.28515625" style="139" bestFit="1" customWidth="1"/>
    <col min="10768" max="11008" width="11.42578125" style="139" customWidth="1"/>
    <col min="11009" max="11010" width="0" style="139" hidden="1" customWidth="1"/>
    <col min="11011" max="11011" width="81.5703125" style="139" customWidth="1"/>
    <col min="11012" max="11012" width="11.140625" style="139" bestFit="1" customWidth="1"/>
    <col min="11013" max="11018" width="7.28515625" style="139" bestFit="1" customWidth="1"/>
    <col min="11019" max="11019" width="7.28515625" style="139" customWidth="1"/>
    <col min="11020" max="11020" width="7.28515625" style="139" bestFit="1" customWidth="1"/>
    <col min="11021" max="11022" width="7.28515625" style="139" customWidth="1"/>
    <col min="11023" max="11023" width="7.28515625" style="139" bestFit="1" customWidth="1"/>
    <col min="11024" max="11264" width="11.42578125" style="139" customWidth="1"/>
    <col min="11265" max="11266" width="0" style="139" hidden="1" customWidth="1"/>
    <col min="11267" max="11267" width="81.5703125" style="139" customWidth="1"/>
    <col min="11268" max="11268" width="11.140625" style="139" bestFit="1" customWidth="1"/>
    <col min="11269" max="11274" width="7.28515625" style="139" bestFit="1" customWidth="1"/>
    <col min="11275" max="11275" width="7.28515625" style="139" customWidth="1"/>
    <col min="11276" max="11276" width="7.28515625" style="139" bestFit="1" customWidth="1"/>
    <col min="11277" max="11278" width="7.28515625" style="139" customWidth="1"/>
    <col min="11279" max="11279" width="7.28515625" style="139" bestFit="1" customWidth="1"/>
    <col min="11280" max="11520" width="11.42578125" style="139" customWidth="1"/>
    <col min="11521" max="11522" width="0" style="139" hidden="1" customWidth="1"/>
    <col min="11523" max="11523" width="81.5703125" style="139" customWidth="1"/>
    <col min="11524" max="11524" width="11.140625" style="139" bestFit="1" customWidth="1"/>
    <col min="11525" max="11530" width="7.28515625" style="139" bestFit="1" customWidth="1"/>
    <col min="11531" max="11531" width="7.28515625" style="139" customWidth="1"/>
    <col min="11532" max="11532" width="7.28515625" style="139" bestFit="1" customWidth="1"/>
    <col min="11533" max="11534" width="7.28515625" style="139" customWidth="1"/>
    <col min="11535" max="11535" width="7.28515625" style="139" bestFit="1" customWidth="1"/>
    <col min="11536" max="11776" width="11.42578125" style="139" customWidth="1"/>
    <col min="11777" max="11778" width="0" style="139" hidden="1" customWidth="1"/>
    <col min="11779" max="11779" width="81.5703125" style="139" customWidth="1"/>
    <col min="11780" max="11780" width="11.140625" style="139" bestFit="1" customWidth="1"/>
    <col min="11781" max="11786" width="7.28515625" style="139" bestFit="1" customWidth="1"/>
    <col min="11787" max="11787" width="7.28515625" style="139" customWidth="1"/>
    <col min="11788" max="11788" width="7.28515625" style="139" bestFit="1" customWidth="1"/>
    <col min="11789" max="11790" width="7.28515625" style="139" customWidth="1"/>
    <col min="11791" max="11791" width="7.28515625" style="139" bestFit="1" customWidth="1"/>
    <col min="11792" max="12032" width="11.42578125" style="139" customWidth="1"/>
    <col min="12033" max="12034" width="0" style="139" hidden="1" customWidth="1"/>
    <col min="12035" max="12035" width="81.5703125" style="139" customWidth="1"/>
    <col min="12036" max="12036" width="11.140625" style="139" bestFit="1" customWidth="1"/>
    <col min="12037" max="12042" width="7.28515625" style="139" bestFit="1" customWidth="1"/>
    <col min="12043" max="12043" width="7.28515625" style="139" customWidth="1"/>
    <col min="12044" max="12044" width="7.28515625" style="139" bestFit="1" customWidth="1"/>
    <col min="12045" max="12046" width="7.28515625" style="139" customWidth="1"/>
    <col min="12047" max="12047" width="7.28515625" style="139" bestFit="1" customWidth="1"/>
    <col min="12048" max="12288" width="11.42578125" style="139" customWidth="1"/>
    <col min="12289" max="12290" width="0" style="139" hidden="1" customWidth="1"/>
    <col min="12291" max="12291" width="81.5703125" style="139" customWidth="1"/>
    <col min="12292" max="12292" width="11.140625" style="139" bestFit="1" customWidth="1"/>
    <col min="12293" max="12298" width="7.28515625" style="139" bestFit="1" customWidth="1"/>
    <col min="12299" max="12299" width="7.28515625" style="139" customWidth="1"/>
    <col min="12300" max="12300" width="7.28515625" style="139" bestFit="1" customWidth="1"/>
    <col min="12301" max="12302" width="7.28515625" style="139" customWidth="1"/>
    <col min="12303" max="12303" width="7.28515625" style="139" bestFit="1" customWidth="1"/>
    <col min="12304" max="12544" width="11.42578125" style="139" customWidth="1"/>
    <col min="12545" max="12546" width="0" style="139" hidden="1" customWidth="1"/>
    <col min="12547" max="12547" width="81.5703125" style="139" customWidth="1"/>
    <col min="12548" max="12548" width="11.140625" style="139" bestFit="1" customWidth="1"/>
    <col min="12549" max="12554" width="7.28515625" style="139" bestFit="1" customWidth="1"/>
    <col min="12555" max="12555" width="7.28515625" style="139" customWidth="1"/>
    <col min="12556" max="12556" width="7.28515625" style="139" bestFit="1" customWidth="1"/>
    <col min="12557" max="12558" width="7.28515625" style="139" customWidth="1"/>
    <col min="12559" max="12559" width="7.28515625" style="139" bestFit="1" customWidth="1"/>
    <col min="12560" max="12800" width="11.42578125" style="139" customWidth="1"/>
    <col min="12801" max="12802" width="0" style="139" hidden="1" customWidth="1"/>
    <col min="12803" max="12803" width="81.5703125" style="139" customWidth="1"/>
    <col min="12804" max="12804" width="11.140625" style="139" bestFit="1" customWidth="1"/>
    <col min="12805" max="12810" width="7.28515625" style="139" bestFit="1" customWidth="1"/>
    <col min="12811" max="12811" width="7.28515625" style="139" customWidth="1"/>
    <col min="12812" max="12812" width="7.28515625" style="139" bestFit="1" customWidth="1"/>
    <col min="12813" max="12814" width="7.28515625" style="139" customWidth="1"/>
    <col min="12815" max="12815" width="7.28515625" style="139" bestFit="1" customWidth="1"/>
    <col min="12816" max="13056" width="11.42578125" style="139" customWidth="1"/>
    <col min="13057" max="13058" width="0" style="139" hidden="1" customWidth="1"/>
    <col min="13059" max="13059" width="81.5703125" style="139" customWidth="1"/>
    <col min="13060" max="13060" width="11.140625" style="139" bestFit="1" customWidth="1"/>
    <col min="13061" max="13066" width="7.28515625" style="139" bestFit="1" customWidth="1"/>
    <col min="13067" max="13067" width="7.28515625" style="139" customWidth="1"/>
    <col min="13068" max="13068" width="7.28515625" style="139" bestFit="1" customWidth="1"/>
    <col min="13069" max="13070" width="7.28515625" style="139" customWidth="1"/>
    <col min="13071" max="13071" width="7.28515625" style="139" bestFit="1" customWidth="1"/>
    <col min="13072" max="13312" width="11.42578125" style="139" customWidth="1"/>
    <col min="13313" max="13314" width="0" style="139" hidden="1" customWidth="1"/>
    <col min="13315" max="13315" width="81.5703125" style="139" customWidth="1"/>
    <col min="13316" max="13316" width="11.140625" style="139" bestFit="1" customWidth="1"/>
    <col min="13317" max="13322" width="7.28515625" style="139" bestFit="1" customWidth="1"/>
    <col min="13323" max="13323" width="7.28515625" style="139" customWidth="1"/>
    <col min="13324" max="13324" width="7.28515625" style="139" bestFit="1" customWidth="1"/>
    <col min="13325" max="13326" width="7.28515625" style="139" customWidth="1"/>
    <col min="13327" max="13327" width="7.28515625" style="139" bestFit="1" customWidth="1"/>
    <col min="13328" max="13568" width="11.42578125" style="139" customWidth="1"/>
    <col min="13569" max="13570" width="0" style="139" hidden="1" customWidth="1"/>
    <col min="13571" max="13571" width="81.5703125" style="139" customWidth="1"/>
    <col min="13572" max="13572" width="11.140625" style="139" bestFit="1" customWidth="1"/>
    <col min="13573" max="13578" width="7.28515625" style="139" bestFit="1" customWidth="1"/>
    <col min="13579" max="13579" width="7.28515625" style="139" customWidth="1"/>
    <col min="13580" max="13580" width="7.28515625" style="139" bestFit="1" customWidth="1"/>
    <col min="13581" max="13582" width="7.28515625" style="139" customWidth="1"/>
    <col min="13583" max="13583" width="7.28515625" style="139" bestFit="1" customWidth="1"/>
    <col min="13584" max="13824" width="11.42578125" style="139" customWidth="1"/>
    <col min="13825" max="13826" width="0" style="139" hidden="1" customWidth="1"/>
    <col min="13827" max="13827" width="81.5703125" style="139" customWidth="1"/>
    <col min="13828" max="13828" width="11.140625" style="139" bestFit="1" customWidth="1"/>
    <col min="13829" max="13834" width="7.28515625" style="139" bestFit="1" customWidth="1"/>
    <col min="13835" max="13835" width="7.28515625" style="139" customWidth="1"/>
    <col min="13836" max="13836" width="7.28515625" style="139" bestFit="1" customWidth="1"/>
    <col min="13837" max="13838" width="7.28515625" style="139" customWidth="1"/>
    <col min="13839" max="13839" width="7.28515625" style="139" bestFit="1" customWidth="1"/>
    <col min="13840" max="14080" width="11.42578125" style="139" customWidth="1"/>
    <col min="14081" max="14082" width="0" style="139" hidden="1" customWidth="1"/>
    <col min="14083" max="14083" width="81.5703125" style="139" customWidth="1"/>
    <col min="14084" max="14084" width="11.140625" style="139" bestFit="1" customWidth="1"/>
    <col min="14085" max="14090" width="7.28515625" style="139" bestFit="1" customWidth="1"/>
    <col min="14091" max="14091" width="7.28515625" style="139" customWidth="1"/>
    <col min="14092" max="14092" width="7.28515625" style="139" bestFit="1" customWidth="1"/>
    <col min="14093" max="14094" width="7.28515625" style="139" customWidth="1"/>
    <col min="14095" max="14095" width="7.28515625" style="139" bestFit="1" customWidth="1"/>
    <col min="14096" max="14336" width="11.42578125" style="139" customWidth="1"/>
    <col min="14337" max="14338" width="0" style="139" hidden="1" customWidth="1"/>
    <col min="14339" max="14339" width="81.5703125" style="139" customWidth="1"/>
    <col min="14340" max="14340" width="11.140625" style="139" bestFit="1" customWidth="1"/>
    <col min="14341" max="14346" width="7.28515625" style="139" bestFit="1" customWidth="1"/>
    <col min="14347" max="14347" width="7.28515625" style="139" customWidth="1"/>
    <col min="14348" max="14348" width="7.28515625" style="139" bestFit="1" customWidth="1"/>
    <col min="14349" max="14350" width="7.28515625" style="139" customWidth="1"/>
    <col min="14351" max="14351" width="7.28515625" style="139" bestFit="1" customWidth="1"/>
    <col min="14352" max="14592" width="11.42578125" style="139" customWidth="1"/>
    <col min="14593" max="14594" width="0" style="139" hidden="1" customWidth="1"/>
    <col min="14595" max="14595" width="81.5703125" style="139" customWidth="1"/>
    <col min="14596" max="14596" width="11.140625" style="139" bestFit="1" customWidth="1"/>
    <col min="14597" max="14602" width="7.28515625" style="139" bestFit="1" customWidth="1"/>
    <col min="14603" max="14603" width="7.28515625" style="139" customWidth="1"/>
    <col min="14604" max="14604" width="7.28515625" style="139" bestFit="1" customWidth="1"/>
    <col min="14605" max="14606" width="7.28515625" style="139" customWidth="1"/>
    <col min="14607" max="14607" width="7.28515625" style="139" bestFit="1" customWidth="1"/>
    <col min="14608" max="14848" width="11.42578125" style="139" customWidth="1"/>
    <col min="14849" max="14850" width="0" style="139" hidden="1" customWidth="1"/>
    <col min="14851" max="14851" width="81.5703125" style="139" customWidth="1"/>
    <col min="14852" max="14852" width="11.140625" style="139" bestFit="1" customWidth="1"/>
    <col min="14853" max="14858" width="7.28515625" style="139" bestFit="1" customWidth="1"/>
    <col min="14859" max="14859" width="7.28515625" style="139" customWidth="1"/>
    <col min="14860" max="14860" width="7.28515625" style="139" bestFit="1" customWidth="1"/>
    <col min="14861" max="14862" width="7.28515625" style="139" customWidth="1"/>
    <col min="14863" max="14863" width="7.28515625" style="139" bestFit="1" customWidth="1"/>
    <col min="14864" max="15104" width="11.42578125" style="139" customWidth="1"/>
    <col min="15105" max="15106" width="0" style="139" hidden="1" customWidth="1"/>
    <col min="15107" max="15107" width="81.5703125" style="139" customWidth="1"/>
    <col min="15108" max="15108" width="11.140625" style="139" bestFit="1" customWidth="1"/>
    <col min="15109" max="15114" width="7.28515625" style="139" bestFit="1" customWidth="1"/>
    <col min="15115" max="15115" width="7.28515625" style="139" customWidth="1"/>
    <col min="15116" max="15116" width="7.28515625" style="139" bestFit="1" customWidth="1"/>
    <col min="15117" max="15118" width="7.28515625" style="139" customWidth="1"/>
    <col min="15119" max="15119" width="7.28515625" style="139" bestFit="1" customWidth="1"/>
    <col min="15120" max="15360" width="11.42578125" style="139" customWidth="1"/>
    <col min="15361" max="15362" width="0" style="139" hidden="1" customWidth="1"/>
    <col min="15363" max="15363" width="81.5703125" style="139" customWidth="1"/>
    <col min="15364" max="15364" width="11.140625" style="139" bestFit="1" customWidth="1"/>
    <col min="15365" max="15370" width="7.28515625" style="139" bestFit="1" customWidth="1"/>
    <col min="15371" max="15371" width="7.28515625" style="139" customWidth="1"/>
    <col min="15372" max="15372" width="7.28515625" style="139" bestFit="1" customWidth="1"/>
    <col min="15373" max="15374" width="7.28515625" style="139" customWidth="1"/>
    <col min="15375" max="15375" width="7.28515625" style="139" bestFit="1" customWidth="1"/>
    <col min="15376" max="15616" width="11.42578125" style="139" customWidth="1"/>
    <col min="15617" max="15618" width="0" style="139" hidden="1" customWidth="1"/>
    <col min="15619" max="15619" width="81.5703125" style="139" customWidth="1"/>
    <col min="15620" max="15620" width="11.140625" style="139" bestFit="1" customWidth="1"/>
    <col min="15621" max="15626" width="7.28515625" style="139" bestFit="1" customWidth="1"/>
    <col min="15627" max="15627" width="7.28515625" style="139" customWidth="1"/>
    <col min="15628" max="15628" width="7.28515625" style="139" bestFit="1" customWidth="1"/>
    <col min="15629" max="15630" width="7.28515625" style="139" customWidth="1"/>
    <col min="15631" max="15631" width="7.28515625" style="139" bestFit="1" customWidth="1"/>
    <col min="15632" max="15872" width="11.42578125" style="139" customWidth="1"/>
    <col min="15873" max="15874" width="0" style="139" hidden="1" customWidth="1"/>
    <col min="15875" max="15875" width="81.5703125" style="139" customWidth="1"/>
    <col min="15876" max="15876" width="11.140625" style="139" bestFit="1" customWidth="1"/>
    <col min="15877" max="15882" width="7.28515625" style="139" bestFit="1" customWidth="1"/>
    <col min="15883" max="15883" width="7.28515625" style="139" customWidth="1"/>
    <col min="15884" max="15884" width="7.28515625" style="139" bestFit="1" customWidth="1"/>
    <col min="15885" max="15886" width="7.28515625" style="139" customWidth="1"/>
    <col min="15887" max="15887" width="7.28515625" style="139" bestFit="1" customWidth="1"/>
    <col min="15888" max="16128" width="11.42578125" style="139" customWidth="1"/>
    <col min="16129" max="16130" width="0" style="139" hidden="1" customWidth="1"/>
    <col min="16131" max="16131" width="81.5703125" style="139" customWidth="1"/>
    <col min="16132" max="16132" width="11.140625" style="139" bestFit="1" customWidth="1"/>
    <col min="16133" max="16138" width="7.28515625" style="139" bestFit="1" customWidth="1"/>
    <col min="16139" max="16139" width="7.28515625" style="139" customWidth="1"/>
    <col min="16140" max="16140" width="7.28515625" style="139" bestFit="1" customWidth="1"/>
    <col min="16141" max="16142" width="7.28515625" style="139" customWidth="1"/>
    <col min="16143" max="16143" width="7.28515625" style="139" bestFit="1" customWidth="1"/>
    <col min="16144" max="16384" width="11.42578125" style="139" customWidth="1"/>
  </cols>
  <sheetData>
    <row r="1" spans="1:15" s="134" customFormat="1" ht="15" customHeight="1">
      <c r="A1" s="753"/>
      <c r="B1" s="753"/>
      <c r="C1" s="782"/>
      <c r="D1" s="782"/>
      <c r="E1" s="782"/>
      <c r="F1" s="782"/>
      <c r="G1" s="782"/>
      <c r="H1" s="782"/>
      <c r="I1" s="782"/>
      <c r="J1" s="782"/>
      <c r="K1" s="782"/>
      <c r="L1" s="782"/>
      <c r="M1" s="782"/>
      <c r="N1" s="782"/>
      <c r="O1" s="782"/>
    </row>
    <row r="2" spans="1:15" s="134" customFormat="1" ht="15" customHeight="1">
      <c r="A2" s="783" t="s">
        <v>350</v>
      </c>
      <c r="B2" s="783"/>
      <c r="C2" s="783"/>
      <c r="D2" s="783"/>
      <c r="E2" s="783"/>
      <c r="F2" s="783"/>
      <c r="G2" s="783"/>
      <c r="H2" s="783"/>
      <c r="I2" s="783"/>
      <c r="J2" s="783"/>
      <c r="K2" s="783"/>
      <c r="L2" s="783"/>
      <c r="M2" s="783"/>
      <c r="N2" s="783"/>
      <c r="O2" s="783"/>
    </row>
    <row r="3" spans="1:15" s="134" customFormat="1" ht="15" customHeight="1">
      <c r="A3" s="753"/>
      <c r="B3" s="753"/>
      <c r="C3" s="783" t="s">
        <v>637</v>
      </c>
      <c r="D3" s="783"/>
      <c r="E3" s="783"/>
      <c r="F3" s="783"/>
      <c r="G3" s="783"/>
      <c r="H3" s="783"/>
      <c r="I3" s="783"/>
      <c r="J3" s="783"/>
      <c r="K3" s="783"/>
      <c r="L3" s="783"/>
      <c r="M3" s="783"/>
      <c r="N3" s="783"/>
      <c r="O3" s="783"/>
    </row>
    <row r="4" spans="1:15" s="134" customFormat="1" ht="15" customHeight="1">
      <c r="A4" s="784"/>
      <c r="B4" s="783"/>
      <c r="C4" s="783"/>
      <c r="D4" s="783"/>
      <c r="E4" s="783"/>
      <c r="F4" s="783"/>
      <c r="G4" s="783"/>
      <c r="H4" s="783"/>
      <c r="I4" s="783"/>
      <c r="J4" s="783"/>
      <c r="K4" s="783"/>
      <c r="L4" s="783"/>
      <c r="M4" s="783"/>
      <c r="N4" s="783"/>
      <c r="O4" s="783"/>
    </row>
    <row r="5" spans="1:15" s="137" customFormat="1" ht="15" customHeight="1" thickBot="1">
      <c r="A5" s="135"/>
      <c r="B5" s="136"/>
      <c r="C5" s="136"/>
      <c r="D5" s="136"/>
      <c r="E5" s="136"/>
      <c r="F5" s="136"/>
      <c r="G5" s="136"/>
      <c r="H5" s="136"/>
      <c r="I5" s="136"/>
      <c r="J5" s="136"/>
      <c r="K5" s="136"/>
      <c r="L5" s="136"/>
      <c r="M5" s="136"/>
      <c r="N5" s="136"/>
      <c r="O5" s="136"/>
    </row>
    <row r="6" spans="1:15" s="115" customFormat="1" ht="19.5" thickTop="1" thickBot="1">
      <c r="A6" s="722"/>
      <c r="B6" s="724" t="s">
        <v>1007</v>
      </c>
      <c r="C6" s="725"/>
      <c r="D6" s="726" t="s">
        <v>1007</v>
      </c>
      <c r="E6" s="812" t="s">
        <v>350</v>
      </c>
      <c r="F6" s="812"/>
      <c r="G6" s="812"/>
      <c r="H6" s="812"/>
      <c r="I6" s="812"/>
      <c r="J6" s="812"/>
      <c r="K6" s="812"/>
      <c r="L6" s="812"/>
      <c r="M6" s="812"/>
      <c r="N6" s="812"/>
      <c r="O6" s="812"/>
    </row>
    <row r="7" spans="1:15" s="138" customFormat="1" ht="30" customHeight="1" thickTop="1" thickBot="1">
      <c r="A7" s="114"/>
      <c r="B7" s="114"/>
      <c r="C7" s="697"/>
      <c r="D7" s="692" t="s">
        <v>562</v>
      </c>
      <c r="E7" s="692" t="s">
        <v>563</v>
      </c>
      <c r="F7" s="692" t="s">
        <v>564</v>
      </c>
      <c r="G7" s="692" t="s">
        <v>565</v>
      </c>
      <c r="H7" s="692" t="s">
        <v>566</v>
      </c>
      <c r="I7" s="698" t="s">
        <v>567</v>
      </c>
      <c r="J7" s="698" t="s">
        <v>568</v>
      </c>
      <c r="K7" s="698" t="s">
        <v>569</v>
      </c>
      <c r="L7" s="698" t="s">
        <v>570</v>
      </c>
      <c r="M7" s="698" t="s">
        <v>571</v>
      </c>
      <c r="N7" s="698" t="s">
        <v>572</v>
      </c>
      <c r="O7" s="698" t="s">
        <v>573</v>
      </c>
    </row>
    <row r="8" spans="1:15" ht="6" customHeight="1" thickTop="1" thickBot="1">
      <c r="A8" s="114"/>
      <c r="B8" s="114"/>
      <c r="C8" s="131"/>
      <c r="D8" s="131"/>
      <c r="E8" s="131"/>
      <c r="F8" s="131"/>
      <c r="G8" s="131"/>
      <c r="H8" s="131"/>
      <c r="I8" s="131"/>
      <c r="J8" s="131"/>
      <c r="K8" s="131"/>
      <c r="L8" s="131"/>
      <c r="M8" s="131"/>
      <c r="N8" s="131"/>
      <c r="O8" s="131"/>
    </row>
    <row r="9" spans="1:15" s="141" customFormat="1" ht="15" customHeight="1" thickTop="1" thickBot="1">
      <c r="A9" s="114"/>
      <c r="B9" s="140"/>
      <c r="C9" s="699" t="s">
        <v>446</v>
      </c>
      <c r="D9" s="700"/>
      <c r="E9" s="700"/>
      <c r="F9" s="700"/>
      <c r="G9" s="700"/>
      <c r="H9" s="700"/>
      <c r="I9" s="701"/>
      <c r="J9" s="701"/>
      <c r="K9" s="701"/>
      <c r="L9" s="701"/>
      <c r="M9" s="701"/>
      <c r="N9" s="701"/>
      <c r="O9" s="701"/>
    </row>
    <row r="10" spans="1:15" ht="15" customHeight="1" thickTop="1">
      <c r="A10" s="114" t="s">
        <v>638</v>
      </c>
      <c r="B10" s="142" t="s">
        <v>639</v>
      </c>
      <c r="C10" s="143" t="s">
        <v>640</v>
      </c>
      <c r="D10" s="144">
        <v>6.3899999999999998E-2</v>
      </c>
      <c r="E10" s="144">
        <v>7.2099999999999997E-2</v>
      </c>
      <c r="F10" s="144">
        <v>6.4899999999999999E-2</v>
      </c>
      <c r="G10" s="144">
        <v>6.3500000000000001E-2</v>
      </c>
      <c r="H10" s="144">
        <v>6.5199999999999994E-2</v>
      </c>
      <c r="I10" s="144">
        <v>5.8299999999999998E-2</v>
      </c>
      <c r="J10" s="144">
        <v>6.8000000000000005E-2</v>
      </c>
      <c r="K10" s="144">
        <v>5.8400000000000001E-2</v>
      </c>
      <c r="L10" s="144">
        <v>5.1200000000000002E-2</v>
      </c>
      <c r="M10" s="144">
        <v>5.62E-2</v>
      </c>
      <c r="N10" s="144">
        <v>6.0999999999999999E-2</v>
      </c>
      <c r="O10" s="144">
        <v>6.13E-2</v>
      </c>
    </row>
    <row r="11" spans="1:15" ht="15" customHeight="1" thickBot="1">
      <c r="A11" s="114" t="s">
        <v>638</v>
      </c>
      <c r="B11" s="142" t="s">
        <v>641</v>
      </c>
      <c r="C11" s="143" t="s">
        <v>642</v>
      </c>
      <c r="D11" s="144">
        <v>0.70150000000000001</v>
      </c>
      <c r="E11" s="144">
        <v>0.70640000000000003</v>
      </c>
      <c r="F11" s="144">
        <v>0.67889999999999995</v>
      </c>
      <c r="G11" s="144">
        <v>0.68110000000000004</v>
      </c>
      <c r="H11" s="144">
        <v>0.70069999999999999</v>
      </c>
      <c r="I11" s="144">
        <v>0.72499999999999998</v>
      </c>
      <c r="J11" s="144">
        <v>0.73229999999999995</v>
      </c>
      <c r="K11" s="144">
        <v>0.69910000000000005</v>
      </c>
      <c r="L11" s="144">
        <v>0.68079999999999996</v>
      </c>
      <c r="M11" s="144">
        <v>0.69259999999999999</v>
      </c>
      <c r="N11" s="144">
        <v>0.68899999999999995</v>
      </c>
      <c r="O11" s="144">
        <v>0.68330000000000002</v>
      </c>
    </row>
    <row r="12" spans="1:15" s="145" customFormat="1" ht="15" customHeight="1" thickTop="1" thickBot="1">
      <c r="A12" s="114"/>
      <c r="B12" s="140"/>
      <c r="C12" s="699" t="s">
        <v>449</v>
      </c>
      <c r="D12" s="700"/>
      <c r="E12" s="700"/>
      <c r="F12" s="700"/>
      <c r="G12" s="700"/>
      <c r="H12" s="700"/>
      <c r="I12" s="701"/>
      <c r="J12" s="701"/>
      <c r="K12" s="701"/>
      <c r="L12" s="701"/>
      <c r="M12" s="701"/>
      <c r="N12" s="701"/>
      <c r="O12" s="701"/>
    </row>
    <row r="13" spans="1:15" s="138" customFormat="1" ht="15" customHeight="1" thickTop="1">
      <c r="A13" s="114" t="s">
        <v>638</v>
      </c>
      <c r="B13" s="142" t="s">
        <v>643</v>
      </c>
      <c r="C13" s="143" t="s">
        <v>644</v>
      </c>
      <c r="D13" s="144">
        <v>0.72970000000000002</v>
      </c>
      <c r="E13" s="144">
        <v>0.72770000000000001</v>
      </c>
      <c r="F13" s="144">
        <v>0.71699999999999997</v>
      </c>
      <c r="G13" s="144">
        <v>0.7087</v>
      </c>
      <c r="H13" s="144">
        <v>0.69320000000000004</v>
      </c>
      <c r="I13" s="144">
        <v>0.65110000000000001</v>
      </c>
      <c r="J13" s="144">
        <v>0.63239999999999996</v>
      </c>
      <c r="K13" s="144">
        <v>0.62619999999999998</v>
      </c>
      <c r="L13" s="144">
        <v>0.62860000000000005</v>
      </c>
      <c r="M13" s="144">
        <v>0.61219999999999997</v>
      </c>
      <c r="N13" s="144">
        <v>0.61219999999999997</v>
      </c>
      <c r="O13" s="144">
        <v>0.61580000000000001</v>
      </c>
    </row>
    <row r="14" spans="1:15" s="147" customFormat="1" ht="15" customHeight="1">
      <c r="A14" s="114" t="s">
        <v>638</v>
      </c>
      <c r="B14" s="142" t="s">
        <v>645</v>
      </c>
      <c r="C14" s="143" t="s">
        <v>646</v>
      </c>
      <c r="D14" s="146">
        <v>0.72970000000000002</v>
      </c>
      <c r="E14" s="144">
        <v>0.72770000000000001</v>
      </c>
      <c r="F14" s="144">
        <v>0.71699999999999997</v>
      </c>
      <c r="G14" s="144">
        <v>0.7087</v>
      </c>
      <c r="H14" s="144">
        <v>0.69320000000000004</v>
      </c>
      <c r="I14" s="144">
        <v>0.65149999999999997</v>
      </c>
      <c r="J14" s="144">
        <v>0.63260000000000005</v>
      </c>
      <c r="K14" s="144">
        <v>0.62629999999999997</v>
      </c>
      <c r="L14" s="144">
        <v>0.62870000000000004</v>
      </c>
      <c r="M14" s="144">
        <v>0.61229999999999996</v>
      </c>
      <c r="N14" s="144">
        <v>0.61460000000000004</v>
      </c>
      <c r="O14" s="144">
        <v>0.61809999999999998</v>
      </c>
    </row>
    <row r="15" spans="1:15" s="147" customFormat="1" ht="15" customHeight="1">
      <c r="A15" s="114"/>
      <c r="B15" s="142"/>
      <c r="C15" s="143" t="s">
        <v>647</v>
      </c>
      <c r="D15" s="144">
        <v>2.58E-2</v>
      </c>
      <c r="E15" s="144">
        <v>2.53E-2</v>
      </c>
      <c r="F15" s="144">
        <v>1.6500000000000001E-2</v>
      </c>
      <c r="G15" s="144">
        <v>2.7300000000000001E-2</v>
      </c>
      <c r="H15" s="144">
        <v>4.3499999999999997E-2</v>
      </c>
      <c r="I15" s="144">
        <v>7.2999999999999995E-2</v>
      </c>
      <c r="J15" s="144">
        <v>7.3800000000000004E-2</v>
      </c>
      <c r="K15" s="144">
        <v>7.6499999999999999E-2</v>
      </c>
      <c r="L15" s="144">
        <v>7.2900000000000006E-2</v>
      </c>
      <c r="M15" s="144">
        <v>0.08</v>
      </c>
      <c r="N15" s="144">
        <v>7.0000000000000007E-2</v>
      </c>
      <c r="O15" s="144">
        <v>6.5000000000000002E-2</v>
      </c>
    </row>
    <row r="16" spans="1:15" s="147" customFormat="1" ht="15" customHeight="1" thickBot="1">
      <c r="A16" s="114" t="s">
        <v>638</v>
      </c>
      <c r="B16" s="142" t="s">
        <v>648</v>
      </c>
      <c r="C16" s="143" t="s">
        <v>649</v>
      </c>
      <c r="D16" s="144">
        <v>0</v>
      </c>
      <c r="E16" s="144">
        <v>0</v>
      </c>
      <c r="F16" s="144">
        <v>0</v>
      </c>
      <c r="G16" s="144">
        <v>0</v>
      </c>
      <c r="H16" s="144">
        <v>0</v>
      </c>
      <c r="I16" s="144">
        <v>0</v>
      </c>
      <c r="J16" s="144">
        <v>0</v>
      </c>
      <c r="K16" s="144">
        <v>0</v>
      </c>
      <c r="L16" s="144">
        <v>0</v>
      </c>
      <c r="M16" s="144">
        <v>0</v>
      </c>
      <c r="N16" s="144">
        <v>0</v>
      </c>
      <c r="O16" s="144">
        <v>0</v>
      </c>
    </row>
    <row r="17" spans="1:15" s="145" customFormat="1" ht="15" customHeight="1" thickTop="1" thickBot="1">
      <c r="A17" s="114"/>
      <c r="B17" s="140"/>
      <c r="C17" s="699" t="s">
        <v>650</v>
      </c>
      <c r="D17" s="700"/>
      <c r="E17" s="700"/>
      <c r="F17" s="700"/>
      <c r="G17" s="700"/>
      <c r="H17" s="700"/>
      <c r="I17" s="701"/>
      <c r="J17" s="701"/>
      <c r="K17" s="701"/>
      <c r="L17" s="701"/>
      <c r="M17" s="701"/>
      <c r="N17" s="701"/>
      <c r="O17" s="701"/>
    </row>
    <row r="18" spans="1:15" s="138" customFormat="1" ht="15" customHeight="1" thickTop="1">
      <c r="A18" s="114" t="s">
        <v>638</v>
      </c>
      <c r="B18" s="142" t="s">
        <v>651</v>
      </c>
      <c r="C18" s="143" t="s">
        <v>652</v>
      </c>
      <c r="D18" s="144">
        <v>2.5100000000000001E-2</v>
      </c>
      <c r="E18" s="144">
        <v>2.46E-2</v>
      </c>
      <c r="F18" s="144">
        <v>1.5299999999999999E-2</v>
      </c>
      <c r="G18" s="144">
        <v>3.4599999999999999E-2</v>
      </c>
      <c r="H18" s="144">
        <v>4.7199999999999999E-2</v>
      </c>
      <c r="I18" s="144">
        <v>2.1899999999999999E-2</v>
      </c>
      <c r="J18" s="144">
        <v>2.3199999999999998E-2</v>
      </c>
      <c r="K18" s="144">
        <v>2.86E-2</v>
      </c>
      <c r="L18" s="144">
        <v>3.2099999999999997E-2</v>
      </c>
      <c r="M18" s="144">
        <v>3.7199999999999997E-2</v>
      </c>
      <c r="N18" s="144">
        <v>3.5700000000000003E-2</v>
      </c>
      <c r="O18" s="144">
        <v>3.9899999999999998E-2</v>
      </c>
    </row>
    <row r="19" spans="1:15" s="147" customFormat="1" ht="15" customHeight="1">
      <c r="A19" s="114" t="s">
        <v>638</v>
      </c>
      <c r="B19" s="142" t="s">
        <v>653</v>
      </c>
      <c r="C19" s="143" t="s">
        <v>654</v>
      </c>
      <c r="D19" s="144">
        <v>0.97489999999999999</v>
      </c>
      <c r="E19" s="144">
        <v>0.97540000000000004</v>
      </c>
      <c r="F19" s="144">
        <v>0.98470000000000002</v>
      </c>
      <c r="G19" s="144">
        <v>0.96540000000000004</v>
      </c>
      <c r="H19" s="144">
        <v>0.95279999999999998</v>
      </c>
      <c r="I19" s="144">
        <v>0.97809999999999997</v>
      </c>
      <c r="J19" s="144">
        <v>0.9768</v>
      </c>
      <c r="K19" s="144">
        <v>0.97140000000000004</v>
      </c>
      <c r="L19" s="144">
        <v>0.96789999999999998</v>
      </c>
      <c r="M19" s="144">
        <v>0.96279999999999999</v>
      </c>
      <c r="N19" s="144">
        <v>0.96430000000000005</v>
      </c>
      <c r="O19" s="144">
        <v>0.96009999999999995</v>
      </c>
    </row>
    <row r="20" spans="1:15" s="147" customFormat="1" ht="15" customHeight="1" thickBot="1">
      <c r="A20" s="114" t="s">
        <v>638</v>
      </c>
      <c r="B20" s="142" t="s">
        <v>655</v>
      </c>
      <c r="C20" s="143" t="s">
        <v>656</v>
      </c>
      <c r="D20" s="148">
        <v>398.67329999999998</v>
      </c>
      <c r="E20" s="148">
        <v>404.32279999999997</v>
      </c>
      <c r="F20" s="148">
        <v>444.0727</v>
      </c>
      <c r="G20" s="148">
        <v>457.6866</v>
      </c>
      <c r="H20" s="148">
        <v>468.10160000000002</v>
      </c>
      <c r="I20" s="148">
        <v>481.46809999999999</v>
      </c>
      <c r="J20" s="148">
        <v>478.63299999999998</v>
      </c>
      <c r="K20" s="148">
        <v>491.10520000000002</v>
      </c>
      <c r="L20" s="148">
        <v>519.67290000000003</v>
      </c>
      <c r="M20" s="148">
        <v>523.41740000000004</v>
      </c>
      <c r="N20" s="148">
        <v>517.51919999999996</v>
      </c>
      <c r="O20" s="148">
        <v>523.45169999999996</v>
      </c>
    </row>
    <row r="21" spans="1:15" s="145" customFormat="1" ht="15" customHeight="1" thickTop="1" thickBot="1">
      <c r="A21" s="114"/>
      <c r="B21" s="140"/>
      <c r="C21" s="699" t="s">
        <v>657</v>
      </c>
      <c r="D21" s="700"/>
      <c r="E21" s="700"/>
      <c r="F21" s="700"/>
      <c r="G21" s="700"/>
      <c r="H21" s="700"/>
      <c r="I21" s="701"/>
      <c r="J21" s="701"/>
      <c r="K21" s="701"/>
      <c r="L21" s="701"/>
      <c r="M21" s="701"/>
      <c r="N21" s="701"/>
      <c r="O21" s="701"/>
    </row>
    <row r="22" spans="1:15" s="138" customFormat="1" ht="15" customHeight="1" thickTop="1">
      <c r="A22" s="114" t="s">
        <v>638</v>
      </c>
      <c r="B22" s="142" t="s">
        <v>658</v>
      </c>
      <c r="C22" s="143" t="s">
        <v>659</v>
      </c>
      <c r="D22" s="144">
        <v>0.98029999999999995</v>
      </c>
      <c r="E22" s="144">
        <v>0.98150000000000004</v>
      </c>
      <c r="F22" s="144">
        <v>0.9859</v>
      </c>
      <c r="G22" s="144">
        <v>0.97689999999999999</v>
      </c>
      <c r="H22" s="144">
        <v>0.97740000000000005</v>
      </c>
      <c r="I22" s="144">
        <v>0.97740000000000005</v>
      </c>
      <c r="J22" s="144">
        <v>0.98009999999999997</v>
      </c>
      <c r="K22" s="144">
        <v>0.98309999999999997</v>
      </c>
      <c r="L22" s="144">
        <v>0.98399999999999999</v>
      </c>
      <c r="M22" s="144">
        <v>0.98109999999999997</v>
      </c>
      <c r="N22" s="144">
        <v>0.96970000000000001</v>
      </c>
      <c r="O22" s="144">
        <v>0.95450000000000002</v>
      </c>
    </row>
    <row r="23" spans="1:15" s="147" customFormat="1" ht="15" customHeight="1">
      <c r="A23" s="114" t="s">
        <v>638</v>
      </c>
      <c r="B23" s="142" t="s">
        <v>660</v>
      </c>
      <c r="C23" s="143" t="s">
        <v>661</v>
      </c>
      <c r="D23" s="144">
        <v>6.7999999999999996E-3</v>
      </c>
      <c r="E23" s="144">
        <v>6.7999999999999996E-3</v>
      </c>
      <c r="F23" s="144">
        <v>8.0000000000000002E-3</v>
      </c>
      <c r="G23" s="144">
        <v>8.3000000000000001E-3</v>
      </c>
      <c r="H23" s="144">
        <v>1.1599999999999999E-2</v>
      </c>
      <c r="I23" s="144">
        <v>9.2999999999999992E-3</v>
      </c>
      <c r="J23" s="144">
        <v>3.1E-2</v>
      </c>
      <c r="K23" s="144">
        <v>0.318</v>
      </c>
      <c r="L23" s="144">
        <v>0.36049999999999999</v>
      </c>
      <c r="M23" s="144">
        <v>0.3538</v>
      </c>
      <c r="N23" s="144">
        <v>0.35039999999999999</v>
      </c>
      <c r="O23" s="144">
        <v>0.35</v>
      </c>
    </row>
    <row r="24" spans="1:15" s="147" customFormat="1" ht="15" customHeight="1">
      <c r="A24" s="114" t="s">
        <v>638</v>
      </c>
      <c r="B24" s="142" t="s">
        <v>662</v>
      </c>
      <c r="C24" s="143" t="s">
        <v>663</v>
      </c>
      <c r="D24" s="144">
        <v>1.9699999999999999E-2</v>
      </c>
      <c r="E24" s="144">
        <v>1.8499999999999999E-2</v>
      </c>
      <c r="F24" s="144">
        <v>1.41E-2</v>
      </c>
      <c r="G24" s="144">
        <v>2.3099999999999999E-2</v>
      </c>
      <c r="H24" s="144">
        <v>2.2599999999999999E-2</v>
      </c>
      <c r="I24" s="144">
        <v>2.2599999999999999E-2</v>
      </c>
      <c r="J24" s="144">
        <v>1.9900000000000001E-2</v>
      </c>
      <c r="K24" s="144">
        <v>1.6899999999999998E-2</v>
      </c>
      <c r="L24" s="144">
        <v>1.6E-2</v>
      </c>
      <c r="M24" s="144">
        <v>1.89E-2</v>
      </c>
      <c r="N24" s="144">
        <v>3.0300000000000001E-2</v>
      </c>
      <c r="O24" s="144">
        <v>4.5499999999999999E-2</v>
      </c>
    </row>
    <row r="25" spans="1:15" s="147" customFormat="1" ht="15" customHeight="1">
      <c r="A25" s="114" t="s">
        <v>638</v>
      </c>
      <c r="B25" s="142" t="s">
        <v>664</v>
      </c>
      <c r="C25" s="143" t="s">
        <v>665</v>
      </c>
      <c r="D25" s="144">
        <v>5.0000000000000001E-3</v>
      </c>
      <c r="E25" s="144">
        <v>5.1999999999999998E-3</v>
      </c>
      <c r="F25" s="144">
        <v>7.9000000000000008E-3</v>
      </c>
      <c r="G25" s="144">
        <v>8.0000000000000002E-3</v>
      </c>
      <c r="H25" s="144">
        <v>1.14E-2</v>
      </c>
      <c r="I25" s="144">
        <v>9.1000000000000004E-3</v>
      </c>
      <c r="J25" s="144">
        <v>3.0800000000000001E-2</v>
      </c>
      <c r="K25" s="144">
        <v>0.32279999999999998</v>
      </c>
      <c r="L25" s="144">
        <v>0.3624</v>
      </c>
      <c r="M25" s="144">
        <v>0.35549999999999998</v>
      </c>
      <c r="N25" s="144">
        <v>0.34370000000000001</v>
      </c>
      <c r="O25" s="144">
        <v>0.33450000000000002</v>
      </c>
    </row>
    <row r="26" spans="1:15" s="147" customFormat="1" ht="15" customHeight="1">
      <c r="A26" s="114" t="s">
        <v>638</v>
      </c>
      <c r="B26" s="142" t="s">
        <v>666</v>
      </c>
      <c r="C26" s="143" t="s">
        <v>1008</v>
      </c>
      <c r="D26" s="144">
        <v>0.2782</v>
      </c>
      <c r="E26" s="144">
        <v>0.24879999999999999</v>
      </c>
      <c r="F26" s="144">
        <v>2.52E-2</v>
      </c>
      <c r="G26" s="144">
        <v>6.0100000000000001E-2</v>
      </c>
      <c r="H26" s="144">
        <v>4.2000000000000003E-2</v>
      </c>
      <c r="I26" s="144">
        <v>4.7399999999999998E-2</v>
      </c>
      <c r="J26" s="144">
        <v>2.5999999999999999E-2</v>
      </c>
      <c r="K26" s="144">
        <v>2.0999999999999999E-3</v>
      </c>
      <c r="L26" s="144">
        <v>1.0699999999999999E-2</v>
      </c>
      <c r="M26" s="144">
        <v>1.41E-2</v>
      </c>
      <c r="N26" s="144">
        <v>4.87E-2</v>
      </c>
      <c r="O26" s="144">
        <v>8.77E-2</v>
      </c>
    </row>
    <row r="27" spans="1:15" s="147" customFormat="1" ht="15" customHeight="1">
      <c r="A27" s="114" t="s">
        <v>638</v>
      </c>
      <c r="B27" s="142" t="s">
        <v>668</v>
      </c>
      <c r="C27" s="143" t="s">
        <v>669</v>
      </c>
      <c r="D27" s="144">
        <v>3.7000000000000002E-3</v>
      </c>
      <c r="E27" s="144">
        <v>3.5000000000000001E-3</v>
      </c>
      <c r="F27" s="144">
        <v>3.5000000000000001E-3</v>
      </c>
      <c r="G27" s="144">
        <v>3.5999999999999999E-3</v>
      </c>
      <c r="H27" s="144">
        <v>3.5000000000000001E-3</v>
      </c>
      <c r="I27" s="144">
        <v>3.7000000000000002E-3</v>
      </c>
      <c r="J27" s="144">
        <v>4.0399999999999998E-2</v>
      </c>
      <c r="K27" s="144">
        <v>6.4600000000000005E-2</v>
      </c>
      <c r="L27" s="144">
        <v>6.9900000000000004E-2</v>
      </c>
      <c r="M27" s="144">
        <v>6.9900000000000004E-2</v>
      </c>
      <c r="N27" s="144">
        <v>6.7500000000000004E-2</v>
      </c>
      <c r="O27" s="144">
        <v>6.6100000000000006E-2</v>
      </c>
    </row>
    <row r="28" spans="1:15" s="147" customFormat="1" ht="15" customHeight="1">
      <c r="A28" s="114" t="s">
        <v>638</v>
      </c>
      <c r="B28" s="142" t="s">
        <v>670</v>
      </c>
      <c r="C28" s="143" t="s">
        <v>671</v>
      </c>
      <c r="D28" s="144">
        <v>7.9200000000000007E-2</v>
      </c>
      <c r="E28" s="144">
        <v>6.4699999999999994E-2</v>
      </c>
      <c r="F28" s="144">
        <v>6.5100000000000005E-2</v>
      </c>
      <c r="G28" s="144">
        <v>6.5199999999999994E-2</v>
      </c>
      <c r="H28" s="144">
        <v>6.2899999999999998E-2</v>
      </c>
      <c r="I28" s="144">
        <v>6.4600000000000005E-2</v>
      </c>
      <c r="J28" s="144">
        <v>6.9099999999999995E-2</v>
      </c>
      <c r="K28" s="144">
        <v>7.0699999999999999E-2</v>
      </c>
      <c r="L28" s="144">
        <v>6.8599999999999994E-2</v>
      </c>
      <c r="M28" s="144">
        <v>6.83E-2</v>
      </c>
      <c r="N28" s="144">
        <v>7.4999999999999997E-2</v>
      </c>
      <c r="O28" s="144">
        <v>8.2400000000000001E-2</v>
      </c>
    </row>
    <row r="29" spans="1:15" s="147" customFormat="1" ht="15" customHeight="1">
      <c r="A29" s="114" t="s">
        <v>638</v>
      </c>
      <c r="B29" s="142" t="s">
        <v>672</v>
      </c>
      <c r="C29" s="143" t="s">
        <v>673</v>
      </c>
      <c r="D29" s="144">
        <v>0.96640000000000004</v>
      </c>
      <c r="E29" s="144">
        <v>0.96799999999999997</v>
      </c>
      <c r="F29" s="144">
        <v>0.97219999999999995</v>
      </c>
      <c r="G29" s="144">
        <v>0.96560000000000001</v>
      </c>
      <c r="H29" s="144">
        <v>0.96789999999999998</v>
      </c>
      <c r="I29" s="144">
        <v>0.96889999999999998</v>
      </c>
      <c r="J29" s="144">
        <v>0.97819999999999996</v>
      </c>
      <c r="K29" s="144">
        <v>0.98009999999999997</v>
      </c>
      <c r="L29" s="144">
        <v>0.97929999999999995</v>
      </c>
      <c r="M29" s="144">
        <v>0.97750000000000004</v>
      </c>
      <c r="N29" s="144">
        <v>0.96419999999999995</v>
      </c>
      <c r="O29" s="144">
        <v>0.94350000000000001</v>
      </c>
    </row>
    <row r="30" spans="1:15" s="147" customFormat="1" ht="15" customHeight="1">
      <c r="A30" s="114" t="s">
        <v>638</v>
      </c>
      <c r="B30" s="142" t="s">
        <v>674</v>
      </c>
      <c r="C30" s="143" t="s">
        <v>675</v>
      </c>
      <c r="D30" s="144">
        <v>1.49E-2</v>
      </c>
      <c r="E30" s="144">
        <v>1.4200000000000001E-2</v>
      </c>
      <c r="F30" s="144">
        <v>1.46E-2</v>
      </c>
      <c r="G30" s="144">
        <v>1.43E-2</v>
      </c>
      <c r="H30" s="144">
        <v>9.4999999999999998E-3</v>
      </c>
      <c r="I30" s="144">
        <v>9.7999999999999997E-3</v>
      </c>
      <c r="J30" s="144">
        <v>0</v>
      </c>
      <c r="K30" s="144">
        <v>1.6000000000000001E-3</v>
      </c>
      <c r="L30" s="144">
        <v>5.1000000000000004E-3</v>
      </c>
      <c r="M30" s="144">
        <v>5.1999999999999998E-3</v>
      </c>
      <c r="N30" s="144">
        <v>8.9999999999999993E-3</v>
      </c>
      <c r="O30" s="144">
        <v>1.5699999999999999E-2</v>
      </c>
    </row>
    <row r="31" spans="1:15" s="147" customFormat="1" ht="15" customHeight="1">
      <c r="A31" s="114" t="s">
        <v>638</v>
      </c>
      <c r="B31" s="142" t="s">
        <v>676</v>
      </c>
      <c r="C31" s="143" t="s">
        <v>677</v>
      </c>
      <c r="D31" s="144">
        <v>2.7000000000000001E-3</v>
      </c>
      <c r="E31" s="144">
        <v>1.8E-3</v>
      </c>
      <c r="F31" s="144">
        <v>2.8999999999999998E-3</v>
      </c>
      <c r="G31" s="144">
        <v>4.8999999999999998E-3</v>
      </c>
      <c r="H31" s="144">
        <v>4.0000000000000001E-3</v>
      </c>
      <c r="I31" s="144">
        <v>2.8999999999999998E-3</v>
      </c>
      <c r="J31" s="144">
        <v>0</v>
      </c>
      <c r="K31" s="144">
        <v>2.9999999999999997E-4</v>
      </c>
      <c r="L31" s="144">
        <v>2.0999999999999999E-3</v>
      </c>
      <c r="M31" s="144">
        <v>2.8E-3</v>
      </c>
      <c r="N31" s="144">
        <v>4.4999999999999997E-3</v>
      </c>
      <c r="O31" s="144">
        <v>5.4000000000000003E-3</v>
      </c>
    </row>
    <row r="32" spans="1:15" s="147" customFormat="1" ht="15" customHeight="1">
      <c r="A32" s="114" t="s">
        <v>638</v>
      </c>
      <c r="B32" s="142" t="s">
        <v>678</v>
      </c>
      <c r="C32" s="143" t="s">
        <v>679</v>
      </c>
      <c r="D32" s="144">
        <v>4.0000000000000002E-4</v>
      </c>
      <c r="E32" s="144">
        <v>5.9999999999999995E-4</v>
      </c>
      <c r="F32" s="144">
        <v>8.9999999999999998E-4</v>
      </c>
      <c r="G32" s="144">
        <v>2E-3</v>
      </c>
      <c r="H32" s="144">
        <v>1.4E-3</v>
      </c>
      <c r="I32" s="144">
        <v>1.1000000000000001E-3</v>
      </c>
      <c r="J32" s="144">
        <v>1E-4</v>
      </c>
      <c r="K32" s="144">
        <v>4.0000000000000002E-4</v>
      </c>
      <c r="L32" s="144">
        <v>1.1000000000000001E-3</v>
      </c>
      <c r="M32" s="144">
        <v>8.0000000000000004E-4</v>
      </c>
      <c r="N32" s="144">
        <v>2.5000000000000001E-3</v>
      </c>
      <c r="O32" s="144">
        <v>4.1000000000000003E-3</v>
      </c>
    </row>
    <row r="33" spans="1:15" s="147" customFormat="1" ht="15" customHeight="1">
      <c r="A33" s="114" t="s">
        <v>638</v>
      </c>
      <c r="B33" s="142" t="s">
        <v>680</v>
      </c>
      <c r="C33" s="143" t="s">
        <v>681</v>
      </c>
      <c r="D33" s="144">
        <v>2.0000000000000001E-4</v>
      </c>
      <c r="E33" s="144">
        <v>4.0000000000000002E-4</v>
      </c>
      <c r="F33" s="144">
        <v>8.0000000000000004E-4</v>
      </c>
      <c r="G33" s="144">
        <v>2.0999999999999999E-3</v>
      </c>
      <c r="H33" s="144">
        <v>2.2000000000000001E-3</v>
      </c>
      <c r="I33" s="144">
        <v>6.9999999999999999E-4</v>
      </c>
      <c r="J33" s="144">
        <v>1.9E-3</v>
      </c>
      <c r="K33" s="144">
        <v>5.0000000000000001E-4</v>
      </c>
      <c r="L33" s="144">
        <v>8.9999999999999998E-4</v>
      </c>
      <c r="M33" s="144">
        <v>1E-3</v>
      </c>
      <c r="N33" s="144">
        <v>2.2000000000000001E-3</v>
      </c>
      <c r="O33" s="144">
        <v>2.3999999999999998E-3</v>
      </c>
    </row>
    <row r="34" spans="1:15" s="147" customFormat="1" ht="15" customHeight="1" thickBot="1">
      <c r="A34" s="114" t="s">
        <v>638</v>
      </c>
      <c r="B34" s="143" t="s">
        <v>682</v>
      </c>
      <c r="C34" s="143" t="s">
        <v>683</v>
      </c>
      <c r="D34" s="144">
        <v>1.54E-2</v>
      </c>
      <c r="E34" s="144">
        <v>1.5100000000000001E-2</v>
      </c>
      <c r="F34" s="144">
        <v>8.6E-3</v>
      </c>
      <c r="G34" s="144">
        <v>1.11E-2</v>
      </c>
      <c r="H34" s="144">
        <v>1.5100000000000001E-2</v>
      </c>
      <c r="I34" s="144">
        <v>1.66E-2</v>
      </c>
      <c r="J34" s="144">
        <v>1.9800000000000002E-2</v>
      </c>
      <c r="K34" s="144">
        <v>1.7100000000000001E-2</v>
      </c>
      <c r="L34" s="144">
        <v>1.1599999999999999E-2</v>
      </c>
      <c r="M34" s="144">
        <v>1.2699999999999999E-2</v>
      </c>
      <c r="N34" s="144">
        <v>1.7600000000000001E-2</v>
      </c>
      <c r="O34" s="144">
        <v>2.8899999999999999E-2</v>
      </c>
    </row>
    <row r="35" spans="1:15" s="145" customFormat="1" ht="15" customHeight="1" thickTop="1" thickBot="1">
      <c r="A35" s="114"/>
      <c r="B35" s="140"/>
      <c r="C35" s="699" t="s">
        <v>472</v>
      </c>
      <c r="D35" s="700"/>
      <c r="E35" s="700"/>
      <c r="F35" s="700"/>
      <c r="G35" s="700"/>
      <c r="H35" s="700"/>
      <c r="I35" s="701"/>
      <c r="J35" s="701"/>
      <c r="K35" s="701"/>
      <c r="L35" s="701"/>
      <c r="M35" s="701"/>
      <c r="N35" s="701"/>
      <c r="O35" s="701"/>
    </row>
    <row r="36" spans="1:15" s="138" customFormat="1" ht="15" customHeight="1" thickTop="1">
      <c r="A36" s="114" t="s">
        <v>638</v>
      </c>
      <c r="B36" s="142" t="s">
        <v>684</v>
      </c>
      <c r="C36" s="143" t="s">
        <v>685</v>
      </c>
      <c r="D36" s="144">
        <v>0.1162</v>
      </c>
      <c r="E36" s="144">
        <v>0.13020000000000001</v>
      </c>
      <c r="F36" s="144">
        <v>0.11210000000000001</v>
      </c>
      <c r="G36" s="144">
        <v>0.11169999999999999</v>
      </c>
      <c r="H36" s="144">
        <v>0.1178</v>
      </c>
      <c r="I36" s="144">
        <v>0.1129</v>
      </c>
      <c r="J36" s="144">
        <v>0.1363</v>
      </c>
      <c r="K36" s="144">
        <v>0.11840000000000001</v>
      </c>
      <c r="L36" s="144">
        <v>0.10390000000000001</v>
      </c>
      <c r="M36" s="144">
        <v>0.1179</v>
      </c>
      <c r="N36" s="144">
        <v>0.1283</v>
      </c>
      <c r="O36" s="144">
        <v>0.12790000000000001</v>
      </c>
    </row>
    <row r="37" spans="1:15" s="147" customFormat="1" ht="15" customHeight="1">
      <c r="A37" s="114" t="s">
        <v>638</v>
      </c>
      <c r="B37" s="142" t="s">
        <v>686</v>
      </c>
      <c r="C37" s="143" t="s">
        <v>687</v>
      </c>
      <c r="D37" s="144">
        <v>0.38290000000000002</v>
      </c>
      <c r="E37" s="144">
        <v>0.43680000000000002</v>
      </c>
      <c r="F37" s="144">
        <v>0.48959999999999998</v>
      </c>
      <c r="G37" s="144">
        <v>0.45250000000000001</v>
      </c>
      <c r="H37" s="144">
        <v>0.33550000000000002</v>
      </c>
      <c r="I37" s="144">
        <v>0.26819999999999999</v>
      </c>
      <c r="J37" s="144">
        <v>0.33510000000000001</v>
      </c>
      <c r="K37" s="144">
        <v>0.40639999999999998</v>
      </c>
      <c r="L37" s="144">
        <v>0.40489999999999998</v>
      </c>
      <c r="M37" s="144">
        <v>0.38629999999999998</v>
      </c>
      <c r="N37" s="144">
        <v>0.44790000000000002</v>
      </c>
      <c r="O37" s="144">
        <v>0.45610000000000001</v>
      </c>
    </row>
    <row r="38" spans="1:15" s="147" customFormat="1" ht="15" customHeight="1">
      <c r="A38" s="114" t="s">
        <v>638</v>
      </c>
      <c r="B38" s="142" t="s">
        <v>688</v>
      </c>
      <c r="C38" s="143" t="s">
        <v>689</v>
      </c>
      <c r="D38" s="144">
        <v>0.2646</v>
      </c>
      <c r="E38" s="144">
        <v>0.30840000000000001</v>
      </c>
      <c r="F38" s="144">
        <v>0.36980000000000002</v>
      </c>
      <c r="G38" s="144">
        <v>0.3357</v>
      </c>
      <c r="H38" s="144">
        <v>0.2414</v>
      </c>
      <c r="I38" s="144">
        <v>0.182</v>
      </c>
      <c r="J38" s="144">
        <v>0.22420000000000001</v>
      </c>
      <c r="K38" s="144">
        <v>0.26929999999999998</v>
      </c>
      <c r="L38" s="144">
        <v>0.26769999999999999</v>
      </c>
      <c r="M38" s="144">
        <v>0.24929999999999999</v>
      </c>
      <c r="N38" s="144">
        <v>0.29110000000000003</v>
      </c>
      <c r="O38" s="144">
        <v>0.29949999999999999</v>
      </c>
    </row>
    <row r="39" spans="1:15" s="147" customFormat="1" ht="15" customHeight="1">
      <c r="A39" s="114" t="s">
        <v>638</v>
      </c>
      <c r="B39" s="142" t="s">
        <v>690</v>
      </c>
      <c r="C39" s="143" t="s">
        <v>691</v>
      </c>
      <c r="D39" s="144">
        <v>0.2107</v>
      </c>
      <c r="E39" s="144">
        <v>0.24199999999999999</v>
      </c>
      <c r="F39" s="144">
        <v>0.28320000000000001</v>
      </c>
      <c r="G39" s="144">
        <v>0.25719999999999998</v>
      </c>
      <c r="H39" s="144">
        <v>0.18559999999999999</v>
      </c>
      <c r="I39" s="144">
        <v>0.13850000000000001</v>
      </c>
      <c r="J39" s="144">
        <v>0.1671</v>
      </c>
      <c r="K39" s="144">
        <v>0.20050000000000001</v>
      </c>
      <c r="L39" s="144">
        <v>0.19939999999999999</v>
      </c>
      <c r="M39" s="144">
        <v>0.18410000000000001</v>
      </c>
      <c r="N39" s="144">
        <v>0.21299999999999999</v>
      </c>
      <c r="O39" s="144">
        <v>0.21879999999999999</v>
      </c>
    </row>
    <row r="40" spans="1:15" s="147" customFormat="1" ht="15" customHeight="1" thickBot="1">
      <c r="A40" s="114" t="s">
        <v>638</v>
      </c>
      <c r="B40" s="142" t="s">
        <v>692</v>
      </c>
      <c r="C40" s="80" t="s">
        <v>693</v>
      </c>
      <c r="D40" s="144">
        <v>0.36687191031907584</v>
      </c>
      <c r="E40" s="144">
        <v>0.42078418964418596</v>
      </c>
      <c r="F40" s="144">
        <v>0.48605268668551832</v>
      </c>
      <c r="G40" s="144">
        <v>0.42849205789683359</v>
      </c>
      <c r="H40" s="144">
        <v>0.2331</v>
      </c>
      <c r="I40" s="144">
        <v>0.23749999999999999</v>
      </c>
      <c r="J40" s="144">
        <v>0.311</v>
      </c>
      <c r="K40" s="144">
        <v>0.39419999999999999</v>
      </c>
      <c r="L40" s="144">
        <v>0.39369999999999999</v>
      </c>
      <c r="M40" s="144">
        <v>0.37019999999999997</v>
      </c>
      <c r="N40" s="144">
        <v>0.434</v>
      </c>
      <c r="O40" s="144">
        <v>0.4466</v>
      </c>
    </row>
    <row r="41" spans="1:15" s="145" customFormat="1" ht="15" customHeight="1" thickTop="1" thickBot="1">
      <c r="A41" s="114"/>
      <c r="B41" s="140"/>
      <c r="C41" s="699" t="s">
        <v>478</v>
      </c>
      <c r="D41" s="700"/>
      <c r="E41" s="700"/>
      <c r="F41" s="700"/>
      <c r="G41" s="700"/>
      <c r="H41" s="700"/>
      <c r="I41" s="701"/>
      <c r="J41" s="701"/>
      <c r="K41" s="701"/>
      <c r="L41" s="701"/>
      <c r="M41" s="701"/>
      <c r="N41" s="701"/>
      <c r="O41" s="701"/>
    </row>
    <row r="42" spans="1:15" s="138" customFormat="1" ht="15" customHeight="1" thickTop="1">
      <c r="A42" s="114" t="s">
        <v>638</v>
      </c>
      <c r="B42" s="142" t="s">
        <v>694</v>
      </c>
      <c r="C42" s="143" t="s">
        <v>695</v>
      </c>
      <c r="D42" s="144">
        <v>0.2036</v>
      </c>
      <c r="E42" s="144">
        <v>0.21510000000000001</v>
      </c>
      <c r="F42" s="144">
        <v>0.2341</v>
      </c>
      <c r="G42" s="144">
        <v>0.23369999999999999</v>
      </c>
      <c r="H42" s="144">
        <v>0.23089999999999999</v>
      </c>
      <c r="I42" s="144">
        <v>0.2389</v>
      </c>
      <c r="J42" s="144">
        <v>0.25459999999999999</v>
      </c>
      <c r="K42" s="144">
        <v>0.25540000000000002</v>
      </c>
      <c r="L42" s="144">
        <v>0.25490000000000002</v>
      </c>
      <c r="M42" s="144">
        <v>0.2616</v>
      </c>
      <c r="N42" s="144">
        <v>0.26829999999999998</v>
      </c>
      <c r="O42" s="144">
        <v>0.26939999999999997</v>
      </c>
    </row>
    <row r="43" spans="1:15" s="147" customFormat="1" ht="15" customHeight="1">
      <c r="A43" s="114" t="s">
        <v>638</v>
      </c>
      <c r="B43" s="142" t="s">
        <v>696</v>
      </c>
      <c r="C43" s="143" t="s">
        <v>697</v>
      </c>
      <c r="D43" s="144">
        <v>0.2029</v>
      </c>
      <c r="E43" s="144">
        <v>0.2147</v>
      </c>
      <c r="F43" s="144">
        <v>0.2339</v>
      </c>
      <c r="G43" s="144">
        <v>0.2334</v>
      </c>
      <c r="H43" s="144">
        <v>0.23069999999999999</v>
      </c>
      <c r="I43" s="144">
        <v>0.23880000000000001</v>
      </c>
      <c r="J43" s="144">
        <v>0.2545</v>
      </c>
      <c r="K43" s="144">
        <v>0.25519999999999998</v>
      </c>
      <c r="L43" s="144">
        <v>0.25280000000000002</v>
      </c>
      <c r="M43" s="144">
        <v>0.25890000000000002</v>
      </c>
      <c r="N43" s="144">
        <v>0.26500000000000001</v>
      </c>
      <c r="O43" s="144">
        <v>0.26600000000000001</v>
      </c>
    </row>
    <row r="44" spans="1:15" s="147" customFormat="1" ht="15" customHeight="1">
      <c r="A44" s="114" t="s">
        <v>638</v>
      </c>
      <c r="B44" s="142" t="s">
        <v>698</v>
      </c>
      <c r="C44" s="143" t="s">
        <v>699</v>
      </c>
      <c r="D44" s="144">
        <v>7.1300000000000002E-2</v>
      </c>
      <c r="E44" s="144">
        <v>6.3799999999999996E-2</v>
      </c>
      <c r="F44" s="144">
        <v>4.2500000000000003E-2</v>
      </c>
      <c r="G44" s="144">
        <v>7.0199999999999999E-2</v>
      </c>
      <c r="H44" s="144">
        <v>7.1499999999999994E-2</v>
      </c>
      <c r="I44" s="144">
        <v>7.1599999999999997E-2</v>
      </c>
      <c r="J44" s="144">
        <v>5.7799999999999997E-2</v>
      </c>
      <c r="K44" s="144">
        <v>4.5699999999999998E-2</v>
      </c>
      <c r="L44" s="144">
        <v>4.1799999999999997E-2</v>
      </c>
      <c r="M44" s="144">
        <v>4.8899999999999999E-2</v>
      </c>
      <c r="N44" s="144">
        <v>7.6799999999999993E-2</v>
      </c>
      <c r="O44" s="144">
        <v>0.1148</v>
      </c>
    </row>
    <row r="45" spans="1:15" s="147" customFormat="1" ht="15" customHeight="1">
      <c r="A45" s="114" t="s">
        <v>638</v>
      </c>
      <c r="B45" s="142" t="s">
        <v>700</v>
      </c>
      <c r="C45" s="143" t="s">
        <v>701</v>
      </c>
      <c r="D45" s="144">
        <v>6.8999999999999999E-3</v>
      </c>
      <c r="E45" s="144">
        <v>5.7999999999999996E-3</v>
      </c>
      <c r="F45" s="144">
        <v>5.9999999999999995E-4</v>
      </c>
      <c r="G45" s="144">
        <v>1.5E-3</v>
      </c>
      <c r="H45" s="144">
        <v>1.5E-3</v>
      </c>
      <c r="I45" s="144">
        <v>1.4E-3</v>
      </c>
      <c r="J45" s="144">
        <v>2.3E-3</v>
      </c>
      <c r="K45" s="144">
        <v>1.8E-3</v>
      </c>
      <c r="L45" s="144">
        <v>0.01</v>
      </c>
      <c r="M45" s="144">
        <v>1.29E-2</v>
      </c>
      <c r="N45" s="144">
        <v>4.3299999999999998E-2</v>
      </c>
      <c r="O45" s="144">
        <v>7.7499999999999999E-2</v>
      </c>
    </row>
    <row r="46" spans="1:15" s="147" customFormat="1" ht="15" customHeight="1">
      <c r="A46" s="114" t="s">
        <v>638</v>
      </c>
      <c r="B46" s="142" t="s">
        <v>702</v>
      </c>
      <c r="C46" s="143" t="s">
        <v>703</v>
      </c>
      <c r="D46" s="144">
        <v>3.4700000000000002E-2</v>
      </c>
      <c r="E46" s="144">
        <v>2.9700000000000001E-2</v>
      </c>
      <c r="F46" s="144">
        <v>2.63E-2</v>
      </c>
      <c r="G46" s="144">
        <v>4.2999999999999997E-2</v>
      </c>
      <c r="H46" s="144">
        <v>4.2700000000000002E-2</v>
      </c>
      <c r="I46" s="144">
        <v>4.1700000000000001E-2</v>
      </c>
      <c r="J46" s="144">
        <v>2.6800000000000001E-2</v>
      </c>
      <c r="K46" s="144">
        <v>2.1899999999999999E-2</v>
      </c>
      <c r="L46" s="144">
        <v>2.3699999999999999E-2</v>
      </c>
      <c r="M46" s="144">
        <v>3.0099999999999998E-2</v>
      </c>
      <c r="N46" s="144">
        <v>0.05</v>
      </c>
      <c r="O46" s="144">
        <v>7.5200000000000003E-2</v>
      </c>
    </row>
    <row r="47" spans="1:15" s="147" customFormat="1" ht="15" customHeight="1" thickBot="1">
      <c r="A47" s="114" t="s">
        <v>638</v>
      </c>
      <c r="B47" s="142" t="s">
        <v>704</v>
      </c>
      <c r="C47" s="143" t="s">
        <v>705</v>
      </c>
      <c r="D47" s="144">
        <v>0.38469999999999999</v>
      </c>
      <c r="E47" s="144">
        <v>0.41470000000000001</v>
      </c>
      <c r="F47" s="144">
        <v>0.45929999999999999</v>
      </c>
      <c r="G47" s="144">
        <v>0.4667</v>
      </c>
      <c r="H47" s="144">
        <v>0.48549999999999999</v>
      </c>
      <c r="I47" s="144">
        <v>0.51470000000000005</v>
      </c>
      <c r="J47" s="144">
        <v>0.53010000000000002</v>
      </c>
      <c r="K47" s="144">
        <v>0.54500000000000004</v>
      </c>
      <c r="L47" s="144">
        <v>0.51880000000000004</v>
      </c>
      <c r="M47" s="144">
        <v>0.53620000000000001</v>
      </c>
      <c r="N47" s="144">
        <v>0.55000000000000004</v>
      </c>
      <c r="O47" s="144">
        <v>0.56069999999999998</v>
      </c>
    </row>
    <row r="48" spans="1:15" s="141" customFormat="1" ht="15" customHeight="1" thickTop="1" thickBot="1">
      <c r="A48" s="114"/>
      <c r="B48" s="140"/>
      <c r="C48" s="699" t="s">
        <v>706</v>
      </c>
      <c r="D48" s="700"/>
      <c r="E48" s="700"/>
      <c r="F48" s="700"/>
      <c r="G48" s="700"/>
      <c r="H48" s="700"/>
      <c r="I48" s="701"/>
      <c r="J48" s="701"/>
      <c r="K48" s="701"/>
      <c r="L48" s="701"/>
      <c r="M48" s="701"/>
      <c r="N48" s="701"/>
      <c r="O48" s="701"/>
    </row>
    <row r="49" spans="1:15" s="138" customFormat="1" ht="15" customHeight="1" thickTop="1">
      <c r="A49" s="114" t="s">
        <v>638</v>
      </c>
      <c r="B49" s="142" t="s">
        <v>707</v>
      </c>
      <c r="C49" s="143" t="s">
        <v>708</v>
      </c>
      <c r="D49" s="144">
        <v>0.93179999999999996</v>
      </c>
      <c r="E49" s="144">
        <v>0.92559999999999998</v>
      </c>
      <c r="F49" s="144">
        <v>0.93410000000000004</v>
      </c>
      <c r="G49" s="144">
        <v>0.93159999999999998</v>
      </c>
      <c r="H49" s="144">
        <v>0.92700000000000005</v>
      </c>
      <c r="I49" s="144">
        <v>0.93579999999999997</v>
      </c>
      <c r="J49" s="144">
        <v>0.90480000000000005</v>
      </c>
      <c r="K49" s="144">
        <v>0.89890000000000003</v>
      </c>
      <c r="L49" s="144">
        <v>0.89649999999999996</v>
      </c>
      <c r="M49" s="144">
        <v>0.8891</v>
      </c>
      <c r="N49" s="144">
        <v>0.88280000000000003</v>
      </c>
      <c r="O49" s="144">
        <v>0.87829999999999997</v>
      </c>
    </row>
    <row r="50" spans="1:15" s="147" customFormat="1" ht="15" customHeight="1">
      <c r="A50" s="114" t="s">
        <v>638</v>
      </c>
      <c r="B50" s="142" t="s">
        <v>709</v>
      </c>
      <c r="C50" s="143" t="s">
        <v>710</v>
      </c>
      <c r="D50" s="144">
        <v>0.9375</v>
      </c>
      <c r="E50" s="144">
        <v>0.9496</v>
      </c>
      <c r="F50" s="144">
        <v>0.95040000000000002</v>
      </c>
      <c r="G50" s="144">
        <v>0.95299999999999996</v>
      </c>
      <c r="H50" s="144">
        <v>0.95030000000000003</v>
      </c>
      <c r="I50" s="144">
        <v>0.94410000000000005</v>
      </c>
      <c r="J50" s="144">
        <v>0.93920000000000003</v>
      </c>
      <c r="K50" s="144">
        <v>0.93359999999999999</v>
      </c>
      <c r="L50" s="144">
        <v>0.92130000000000001</v>
      </c>
      <c r="M50" s="144">
        <v>0.91439999999999999</v>
      </c>
      <c r="N50" s="144">
        <v>0.9103</v>
      </c>
      <c r="O50" s="144">
        <v>0.90739999999999998</v>
      </c>
    </row>
    <row r="51" spans="1:15" s="147" customFormat="1" ht="15" customHeight="1">
      <c r="A51" s="114" t="s">
        <v>638</v>
      </c>
      <c r="B51" s="142" t="s">
        <v>711</v>
      </c>
      <c r="C51" s="143" t="s">
        <v>712</v>
      </c>
      <c r="D51" s="144">
        <v>0.24690000000000001</v>
      </c>
      <c r="E51" s="144">
        <v>0.24129999999999999</v>
      </c>
      <c r="F51" s="144">
        <v>0.2828</v>
      </c>
      <c r="G51" s="144">
        <v>0.27529999999999999</v>
      </c>
      <c r="H51" s="144">
        <v>0.2681</v>
      </c>
      <c r="I51" s="144">
        <v>0.30199999999999999</v>
      </c>
      <c r="J51" s="144">
        <v>0.29210000000000003</v>
      </c>
      <c r="K51" s="144">
        <v>0.29270000000000002</v>
      </c>
      <c r="L51" s="144">
        <v>0.30230000000000001</v>
      </c>
      <c r="M51" s="144">
        <v>0.31209999999999999</v>
      </c>
      <c r="N51" s="144">
        <v>0.31950000000000001</v>
      </c>
      <c r="O51" s="144">
        <v>0.31869999999999998</v>
      </c>
    </row>
    <row r="52" spans="1:15" s="147" customFormat="1" ht="15" customHeight="1">
      <c r="A52" s="114" t="s">
        <v>638</v>
      </c>
      <c r="B52" s="142" t="s">
        <v>713</v>
      </c>
      <c r="C52" s="143" t="s">
        <v>714</v>
      </c>
      <c r="D52" s="144">
        <v>0.33610000000000001</v>
      </c>
      <c r="E52" s="144">
        <v>0.34649999999999997</v>
      </c>
      <c r="F52" s="144">
        <v>0.28199999999999997</v>
      </c>
      <c r="G52" s="144">
        <v>0.29299999999999998</v>
      </c>
      <c r="H52" s="144">
        <v>0.3165</v>
      </c>
      <c r="I52" s="144">
        <v>0.26910000000000001</v>
      </c>
      <c r="J52" s="144">
        <v>0.37419999999999998</v>
      </c>
      <c r="K52" s="144">
        <v>0.3962</v>
      </c>
      <c r="L52" s="144">
        <v>0.4093</v>
      </c>
      <c r="M52" s="144">
        <v>0.42830000000000001</v>
      </c>
      <c r="N52" s="144">
        <v>0.44230000000000003</v>
      </c>
      <c r="O52" s="144">
        <v>0.45750000000000002</v>
      </c>
    </row>
    <row r="53" spans="1:15" ht="3.75" customHeight="1" thickBot="1">
      <c r="A53" s="114"/>
      <c r="B53" s="114"/>
      <c r="C53" s="128"/>
      <c r="D53" s="128"/>
      <c r="E53" s="128"/>
      <c r="F53" s="128"/>
      <c r="G53" s="128"/>
      <c r="H53" s="128"/>
      <c r="I53" s="128"/>
      <c r="J53" s="128"/>
      <c r="K53" s="128"/>
      <c r="L53" s="128"/>
      <c r="M53" s="128"/>
      <c r="N53" s="128"/>
      <c r="O53" s="128"/>
    </row>
    <row r="54" spans="1:15" ht="15" customHeight="1" thickTop="1">
      <c r="A54" s="149" t="s">
        <v>715</v>
      </c>
      <c r="B54" s="143" t="s">
        <v>715</v>
      </c>
      <c r="C54" s="785" t="s">
        <v>490</v>
      </c>
      <c r="D54" s="785"/>
      <c r="E54" s="785"/>
      <c r="F54" s="785"/>
      <c r="G54" s="785"/>
      <c r="H54" s="785"/>
      <c r="I54" s="785"/>
      <c r="J54" s="785"/>
      <c r="K54" s="785"/>
      <c r="L54" s="785"/>
      <c r="M54" s="785"/>
      <c r="N54" s="785"/>
      <c r="O54" s="785"/>
    </row>
    <row r="55" spans="1:15" ht="48" customHeight="1">
      <c r="A55" s="114"/>
      <c r="B55" s="114"/>
      <c r="C55" s="779" t="s">
        <v>716</v>
      </c>
      <c r="D55" s="779"/>
      <c r="E55" s="779"/>
      <c r="F55" s="779"/>
      <c r="G55" s="779"/>
      <c r="H55" s="779"/>
      <c r="I55" s="779"/>
      <c r="J55" s="779"/>
      <c r="K55" s="779"/>
      <c r="L55" s="779"/>
      <c r="M55" s="779"/>
      <c r="N55" s="779"/>
      <c r="O55" s="779"/>
    </row>
    <row r="56" spans="1:15" ht="47.25" customHeight="1">
      <c r="A56" s="114"/>
      <c r="B56" s="114"/>
      <c r="C56" s="779" t="s">
        <v>717</v>
      </c>
      <c r="D56" s="779"/>
      <c r="E56" s="779"/>
      <c r="F56" s="779"/>
      <c r="G56" s="779"/>
      <c r="H56" s="779"/>
      <c r="I56" s="779"/>
      <c r="J56" s="779"/>
      <c r="K56" s="779"/>
      <c r="L56" s="779"/>
      <c r="M56" s="779"/>
      <c r="N56" s="779"/>
      <c r="O56" s="779"/>
    </row>
    <row r="57" spans="1:15" ht="15" customHeight="1">
      <c r="A57" s="114"/>
      <c r="B57" s="114"/>
      <c r="C57" s="780" t="s">
        <v>718</v>
      </c>
      <c r="D57" s="780"/>
      <c r="E57" s="780"/>
      <c r="F57" s="780"/>
      <c r="G57" s="780"/>
      <c r="H57" s="780"/>
      <c r="I57" s="780"/>
      <c r="J57" s="780"/>
      <c r="K57" s="780"/>
      <c r="L57" s="780"/>
      <c r="M57" s="780"/>
      <c r="N57" s="780"/>
      <c r="O57" s="780"/>
    </row>
    <row r="58" spans="1:15" ht="15" customHeight="1">
      <c r="A58" s="114"/>
      <c r="B58" s="114"/>
      <c r="C58" s="780" t="s">
        <v>494</v>
      </c>
      <c r="D58" s="780"/>
      <c r="E58" s="780"/>
      <c r="F58" s="780"/>
      <c r="G58" s="780"/>
      <c r="H58" s="780"/>
      <c r="I58" s="780"/>
      <c r="J58" s="780"/>
      <c r="K58" s="780"/>
      <c r="L58" s="780"/>
      <c r="M58" s="780"/>
      <c r="N58" s="780"/>
      <c r="O58" s="780"/>
    </row>
    <row r="59" spans="1:15" ht="27" customHeight="1">
      <c r="A59" s="114"/>
      <c r="B59" s="114"/>
      <c r="C59" s="811" t="s">
        <v>1009</v>
      </c>
      <c r="D59" s="811"/>
      <c r="E59" s="811"/>
      <c r="F59" s="811"/>
      <c r="G59" s="811"/>
      <c r="H59" s="811"/>
      <c r="I59" s="811"/>
      <c r="J59" s="811"/>
      <c r="K59" s="811"/>
      <c r="L59" s="811"/>
      <c r="M59" s="811"/>
      <c r="N59" s="811"/>
      <c r="O59" s="811"/>
    </row>
  </sheetData>
  <mergeCells count="11">
    <mergeCell ref="C54:O54"/>
    <mergeCell ref="C1:O1"/>
    <mergeCell ref="A2:O2"/>
    <mergeCell ref="C3:O3"/>
    <mergeCell ref="A4:O4"/>
    <mergeCell ref="E6:O6"/>
    <mergeCell ref="C55:O55"/>
    <mergeCell ref="C56:O56"/>
    <mergeCell ref="C57:O57"/>
    <mergeCell ref="C58:O58"/>
    <mergeCell ref="C59:O59"/>
  </mergeCells>
  <pageMargins left="0.93" right="0.62" top="0.77" bottom="0.56999999999999995" header="0.5" footer="0.5"/>
  <pageSetup scale="46"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O76"/>
  <sheetViews>
    <sheetView topLeftCell="C19" zoomScaleNormal="100" workbookViewId="0"/>
  </sheetViews>
  <sheetFormatPr baseColWidth="10" defaultColWidth="9.140625" defaultRowHeight="12.75"/>
  <cols>
    <col min="1" max="2" width="9.140625" style="164" hidden="1" customWidth="1"/>
    <col min="3" max="3" width="90.28515625" style="150" customWidth="1"/>
    <col min="4" max="4" width="11.140625" style="150" bestFit="1" customWidth="1"/>
    <col min="5" max="10" width="7.28515625" style="150" bestFit="1" customWidth="1"/>
    <col min="11" max="11" width="7.28515625" style="150" customWidth="1"/>
    <col min="12" max="12" width="7.28515625" style="150" bestFit="1" customWidth="1"/>
    <col min="13" max="13" width="7.28515625" style="150" customWidth="1"/>
    <col min="14" max="14" width="7.28515625" style="150" bestFit="1" customWidth="1"/>
    <col min="15" max="15" width="7.28515625" style="150" customWidth="1"/>
    <col min="16" max="256" width="11.42578125" style="150" customWidth="1"/>
    <col min="257" max="258" width="0" style="150" hidden="1" customWidth="1"/>
    <col min="259" max="259" width="90.28515625" style="150" customWidth="1"/>
    <col min="260" max="260" width="11.140625" style="150" bestFit="1" customWidth="1"/>
    <col min="261" max="266" width="7.28515625" style="150" bestFit="1" customWidth="1"/>
    <col min="267" max="267" width="7.28515625" style="150" customWidth="1"/>
    <col min="268" max="268" width="7.28515625" style="150" bestFit="1" customWidth="1"/>
    <col min="269" max="269" width="7.28515625" style="150" customWidth="1"/>
    <col min="270" max="270" width="7.28515625" style="150" bestFit="1" customWidth="1"/>
    <col min="271" max="271" width="7.28515625" style="150" customWidth="1"/>
    <col min="272" max="512" width="11.42578125" style="150" customWidth="1"/>
    <col min="513" max="514" width="0" style="150" hidden="1" customWidth="1"/>
    <col min="515" max="515" width="90.28515625" style="150" customWidth="1"/>
    <col min="516" max="516" width="11.140625" style="150" bestFit="1" customWidth="1"/>
    <col min="517" max="522" width="7.28515625" style="150" bestFit="1" customWidth="1"/>
    <col min="523" max="523" width="7.28515625" style="150" customWidth="1"/>
    <col min="524" max="524" width="7.28515625" style="150" bestFit="1" customWidth="1"/>
    <col min="525" max="525" width="7.28515625" style="150" customWidth="1"/>
    <col min="526" max="526" width="7.28515625" style="150" bestFit="1" customWidth="1"/>
    <col min="527" max="527" width="7.28515625" style="150" customWidth="1"/>
    <col min="528" max="768" width="11.42578125" style="150" customWidth="1"/>
    <col min="769" max="770" width="0" style="150" hidden="1" customWidth="1"/>
    <col min="771" max="771" width="90.28515625" style="150" customWidth="1"/>
    <col min="772" max="772" width="11.140625" style="150" bestFit="1" customWidth="1"/>
    <col min="773" max="778" width="7.28515625" style="150" bestFit="1" customWidth="1"/>
    <col min="779" max="779" width="7.28515625" style="150" customWidth="1"/>
    <col min="780" max="780" width="7.28515625" style="150" bestFit="1" customWidth="1"/>
    <col min="781" max="781" width="7.28515625" style="150" customWidth="1"/>
    <col min="782" max="782" width="7.28515625" style="150" bestFit="1" customWidth="1"/>
    <col min="783" max="783" width="7.28515625" style="150" customWidth="1"/>
    <col min="784" max="1024" width="11.42578125" style="150" customWidth="1"/>
    <col min="1025" max="1026" width="0" style="150" hidden="1" customWidth="1"/>
    <col min="1027" max="1027" width="90.28515625" style="150" customWidth="1"/>
    <col min="1028" max="1028" width="11.140625" style="150" bestFit="1" customWidth="1"/>
    <col min="1029" max="1034" width="7.28515625" style="150" bestFit="1" customWidth="1"/>
    <col min="1035" max="1035" width="7.28515625" style="150" customWidth="1"/>
    <col min="1036" max="1036" width="7.28515625" style="150" bestFit="1" customWidth="1"/>
    <col min="1037" max="1037" width="7.28515625" style="150" customWidth="1"/>
    <col min="1038" max="1038" width="7.28515625" style="150" bestFit="1" customWidth="1"/>
    <col min="1039" max="1039" width="7.28515625" style="150" customWidth="1"/>
    <col min="1040" max="1280" width="11.42578125" style="150" customWidth="1"/>
    <col min="1281" max="1282" width="0" style="150" hidden="1" customWidth="1"/>
    <col min="1283" max="1283" width="90.28515625" style="150" customWidth="1"/>
    <col min="1284" max="1284" width="11.140625" style="150" bestFit="1" customWidth="1"/>
    <col min="1285" max="1290" width="7.28515625" style="150" bestFit="1" customWidth="1"/>
    <col min="1291" max="1291" width="7.28515625" style="150" customWidth="1"/>
    <col min="1292" max="1292" width="7.28515625" style="150" bestFit="1" customWidth="1"/>
    <col min="1293" max="1293" width="7.28515625" style="150" customWidth="1"/>
    <col min="1294" max="1294" width="7.28515625" style="150" bestFit="1" customWidth="1"/>
    <col min="1295" max="1295" width="7.28515625" style="150" customWidth="1"/>
    <col min="1296" max="1536" width="11.42578125" style="150" customWidth="1"/>
    <col min="1537" max="1538" width="0" style="150" hidden="1" customWidth="1"/>
    <col min="1539" max="1539" width="90.28515625" style="150" customWidth="1"/>
    <col min="1540" max="1540" width="11.140625" style="150" bestFit="1" customWidth="1"/>
    <col min="1541" max="1546" width="7.28515625" style="150" bestFit="1" customWidth="1"/>
    <col min="1547" max="1547" width="7.28515625" style="150" customWidth="1"/>
    <col min="1548" max="1548" width="7.28515625" style="150" bestFit="1" customWidth="1"/>
    <col min="1549" max="1549" width="7.28515625" style="150" customWidth="1"/>
    <col min="1550" max="1550" width="7.28515625" style="150" bestFit="1" customWidth="1"/>
    <col min="1551" max="1551" width="7.28515625" style="150" customWidth="1"/>
    <col min="1552" max="1792" width="11.42578125" style="150" customWidth="1"/>
    <col min="1793" max="1794" width="0" style="150" hidden="1" customWidth="1"/>
    <col min="1795" max="1795" width="90.28515625" style="150" customWidth="1"/>
    <col min="1796" max="1796" width="11.140625" style="150" bestFit="1" customWidth="1"/>
    <col min="1797" max="1802" width="7.28515625" style="150" bestFit="1" customWidth="1"/>
    <col min="1803" max="1803" width="7.28515625" style="150" customWidth="1"/>
    <col min="1804" max="1804" width="7.28515625" style="150" bestFit="1" customWidth="1"/>
    <col min="1805" max="1805" width="7.28515625" style="150" customWidth="1"/>
    <col min="1806" max="1806" width="7.28515625" style="150" bestFit="1" customWidth="1"/>
    <col min="1807" max="1807" width="7.28515625" style="150" customWidth="1"/>
    <col min="1808" max="2048" width="11.42578125" style="150" customWidth="1"/>
    <col min="2049" max="2050" width="0" style="150" hidden="1" customWidth="1"/>
    <col min="2051" max="2051" width="90.28515625" style="150" customWidth="1"/>
    <col min="2052" max="2052" width="11.140625" style="150" bestFit="1" customWidth="1"/>
    <col min="2053" max="2058" width="7.28515625" style="150" bestFit="1" customWidth="1"/>
    <col min="2059" max="2059" width="7.28515625" style="150" customWidth="1"/>
    <col min="2060" max="2060" width="7.28515625" style="150" bestFit="1" customWidth="1"/>
    <col min="2061" max="2061" width="7.28515625" style="150" customWidth="1"/>
    <col min="2062" max="2062" width="7.28515625" style="150" bestFit="1" customWidth="1"/>
    <col min="2063" max="2063" width="7.28515625" style="150" customWidth="1"/>
    <col min="2064" max="2304" width="11.42578125" style="150" customWidth="1"/>
    <col min="2305" max="2306" width="0" style="150" hidden="1" customWidth="1"/>
    <col min="2307" max="2307" width="90.28515625" style="150" customWidth="1"/>
    <col min="2308" max="2308" width="11.140625" style="150" bestFit="1" customWidth="1"/>
    <col min="2309" max="2314" width="7.28515625" style="150" bestFit="1" customWidth="1"/>
    <col min="2315" max="2315" width="7.28515625" style="150" customWidth="1"/>
    <col min="2316" max="2316" width="7.28515625" style="150" bestFit="1" customWidth="1"/>
    <col min="2317" max="2317" width="7.28515625" style="150" customWidth="1"/>
    <col min="2318" max="2318" width="7.28515625" style="150" bestFit="1" customWidth="1"/>
    <col min="2319" max="2319" width="7.28515625" style="150" customWidth="1"/>
    <col min="2320" max="2560" width="11.42578125" style="150" customWidth="1"/>
    <col min="2561" max="2562" width="0" style="150" hidden="1" customWidth="1"/>
    <col min="2563" max="2563" width="90.28515625" style="150" customWidth="1"/>
    <col min="2564" max="2564" width="11.140625" style="150" bestFit="1" customWidth="1"/>
    <col min="2565" max="2570" width="7.28515625" style="150" bestFit="1" customWidth="1"/>
    <col min="2571" max="2571" width="7.28515625" style="150" customWidth="1"/>
    <col min="2572" max="2572" width="7.28515625" style="150" bestFit="1" customWidth="1"/>
    <col min="2573" max="2573" width="7.28515625" style="150" customWidth="1"/>
    <col min="2574" max="2574" width="7.28515625" style="150" bestFit="1" customWidth="1"/>
    <col min="2575" max="2575" width="7.28515625" style="150" customWidth="1"/>
    <col min="2576" max="2816" width="11.42578125" style="150" customWidth="1"/>
    <col min="2817" max="2818" width="0" style="150" hidden="1" customWidth="1"/>
    <col min="2819" max="2819" width="90.28515625" style="150" customWidth="1"/>
    <col min="2820" max="2820" width="11.140625" style="150" bestFit="1" customWidth="1"/>
    <col min="2821" max="2826" width="7.28515625" style="150" bestFit="1" customWidth="1"/>
    <col min="2827" max="2827" width="7.28515625" style="150" customWidth="1"/>
    <col min="2828" max="2828" width="7.28515625" style="150" bestFit="1" customWidth="1"/>
    <col min="2829" max="2829" width="7.28515625" style="150" customWidth="1"/>
    <col min="2830" max="2830" width="7.28515625" style="150" bestFit="1" customWidth="1"/>
    <col min="2831" max="2831" width="7.28515625" style="150" customWidth="1"/>
    <col min="2832" max="3072" width="11.42578125" style="150" customWidth="1"/>
    <col min="3073" max="3074" width="0" style="150" hidden="1" customWidth="1"/>
    <col min="3075" max="3075" width="90.28515625" style="150" customWidth="1"/>
    <col min="3076" max="3076" width="11.140625" style="150" bestFit="1" customWidth="1"/>
    <col min="3077" max="3082" width="7.28515625" style="150" bestFit="1" customWidth="1"/>
    <col min="3083" max="3083" width="7.28515625" style="150" customWidth="1"/>
    <col min="3084" max="3084" width="7.28515625" style="150" bestFit="1" customWidth="1"/>
    <col min="3085" max="3085" width="7.28515625" style="150" customWidth="1"/>
    <col min="3086" max="3086" width="7.28515625" style="150" bestFit="1" customWidth="1"/>
    <col min="3087" max="3087" width="7.28515625" style="150" customWidth="1"/>
    <col min="3088" max="3328" width="11.42578125" style="150" customWidth="1"/>
    <col min="3329" max="3330" width="0" style="150" hidden="1" customWidth="1"/>
    <col min="3331" max="3331" width="90.28515625" style="150" customWidth="1"/>
    <col min="3332" max="3332" width="11.140625" style="150" bestFit="1" customWidth="1"/>
    <col min="3333" max="3338" width="7.28515625" style="150" bestFit="1" customWidth="1"/>
    <col min="3339" max="3339" width="7.28515625" style="150" customWidth="1"/>
    <col min="3340" max="3340" width="7.28515625" style="150" bestFit="1" customWidth="1"/>
    <col min="3341" max="3341" width="7.28515625" style="150" customWidth="1"/>
    <col min="3342" max="3342" width="7.28515625" style="150" bestFit="1" customWidth="1"/>
    <col min="3343" max="3343" width="7.28515625" style="150" customWidth="1"/>
    <col min="3344" max="3584" width="11.42578125" style="150" customWidth="1"/>
    <col min="3585" max="3586" width="0" style="150" hidden="1" customWidth="1"/>
    <col min="3587" max="3587" width="90.28515625" style="150" customWidth="1"/>
    <col min="3588" max="3588" width="11.140625" style="150" bestFit="1" customWidth="1"/>
    <col min="3589" max="3594" width="7.28515625" style="150" bestFit="1" customWidth="1"/>
    <col min="3595" max="3595" width="7.28515625" style="150" customWidth="1"/>
    <col min="3596" max="3596" width="7.28515625" style="150" bestFit="1" customWidth="1"/>
    <col min="3597" max="3597" width="7.28515625" style="150" customWidth="1"/>
    <col min="3598" max="3598" width="7.28515625" style="150" bestFit="1" customWidth="1"/>
    <col min="3599" max="3599" width="7.28515625" style="150" customWidth="1"/>
    <col min="3600" max="3840" width="11.42578125" style="150" customWidth="1"/>
    <col min="3841" max="3842" width="0" style="150" hidden="1" customWidth="1"/>
    <col min="3843" max="3843" width="90.28515625" style="150" customWidth="1"/>
    <col min="3844" max="3844" width="11.140625" style="150" bestFit="1" customWidth="1"/>
    <col min="3845" max="3850" width="7.28515625" style="150" bestFit="1" customWidth="1"/>
    <col min="3851" max="3851" width="7.28515625" style="150" customWidth="1"/>
    <col min="3852" max="3852" width="7.28515625" style="150" bestFit="1" customWidth="1"/>
    <col min="3853" max="3853" width="7.28515625" style="150" customWidth="1"/>
    <col min="3854" max="3854" width="7.28515625" style="150" bestFit="1" customWidth="1"/>
    <col min="3855" max="3855" width="7.28515625" style="150" customWidth="1"/>
    <col min="3856" max="4096" width="11.42578125" style="150" customWidth="1"/>
    <col min="4097" max="4098" width="0" style="150" hidden="1" customWidth="1"/>
    <col min="4099" max="4099" width="90.28515625" style="150" customWidth="1"/>
    <col min="4100" max="4100" width="11.140625" style="150" bestFit="1" customWidth="1"/>
    <col min="4101" max="4106" width="7.28515625" style="150" bestFit="1" customWidth="1"/>
    <col min="4107" max="4107" width="7.28515625" style="150" customWidth="1"/>
    <col min="4108" max="4108" width="7.28515625" style="150" bestFit="1" customWidth="1"/>
    <col min="4109" max="4109" width="7.28515625" style="150" customWidth="1"/>
    <col min="4110" max="4110" width="7.28515625" style="150" bestFit="1" customWidth="1"/>
    <col min="4111" max="4111" width="7.28515625" style="150" customWidth="1"/>
    <col min="4112" max="4352" width="11.42578125" style="150" customWidth="1"/>
    <col min="4353" max="4354" width="0" style="150" hidden="1" customWidth="1"/>
    <col min="4355" max="4355" width="90.28515625" style="150" customWidth="1"/>
    <col min="4356" max="4356" width="11.140625" style="150" bestFit="1" customWidth="1"/>
    <col min="4357" max="4362" width="7.28515625" style="150" bestFit="1" customWidth="1"/>
    <col min="4363" max="4363" width="7.28515625" style="150" customWidth="1"/>
    <col min="4364" max="4364" width="7.28515625" style="150" bestFit="1" customWidth="1"/>
    <col min="4365" max="4365" width="7.28515625" style="150" customWidth="1"/>
    <col min="4366" max="4366" width="7.28515625" style="150" bestFit="1" customWidth="1"/>
    <col min="4367" max="4367" width="7.28515625" style="150" customWidth="1"/>
    <col min="4368" max="4608" width="11.42578125" style="150" customWidth="1"/>
    <col min="4609" max="4610" width="0" style="150" hidden="1" customWidth="1"/>
    <col min="4611" max="4611" width="90.28515625" style="150" customWidth="1"/>
    <col min="4612" max="4612" width="11.140625" style="150" bestFit="1" customWidth="1"/>
    <col min="4613" max="4618" width="7.28515625" style="150" bestFit="1" customWidth="1"/>
    <col min="4619" max="4619" width="7.28515625" style="150" customWidth="1"/>
    <col min="4620" max="4620" width="7.28515625" style="150" bestFit="1" customWidth="1"/>
    <col min="4621" max="4621" width="7.28515625" style="150" customWidth="1"/>
    <col min="4622" max="4622" width="7.28515625" style="150" bestFit="1" customWidth="1"/>
    <col min="4623" max="4623" width="7.28515625" style="150" customWidth="1"/>
    <col min="4624" max="4864" width="11.42578125" style="150" customWidth="1"/>
    <col min="4865" max="4866" width="0" style="150" hidden="1" customWidth="1"/>
    <col min="4867" max="4867" width="90.28515625" style="150" customWidth="1"/>
    <col min="4868" max="4868" width="11.140625" style="150" bestFit="1" customWidth="1"/>
    <col min="4869" max="4874" width="7.28515625" style="150" bestFit="1" customWidth="1"/>
    <col min="4875" max="4875" width="7.28515625" style="150" customWidth="1"/>
    <col min="4876" max="4876" width="7.28515625" style="150" bestFit="1" customWidth="1"/>
    <col min="4877" max="4877" width="7.28515625" style="150" customWidth="1"/>
    <col min="4878" max="4878" width="7.28515625" style="150" bestFit="1" customWidth="1"/>
    <col min="4879" max="4879" width="7.28515625" style="150" customWidth="1"/>
    <col min="4880" max="5120" width="11.42578125" style="150" customWidth="1"/>
    <col min="5121" max="5122" width="0" style="150" hidden="1" customWidth="1"/>
    <col min="5123" max="5123" width="90.28515625" style="150" customWidth="1"/>
    <col min="5124" max="5124" width="11.140625" style="150" bestFit="1" customWidth="1"/>
    <col min="5125" max="5130" width="7.28515625" style="150" bestFit="1" customWidth="1"/>
    <col min="5131" max="5131" width="7.28515625" style="150" customWidth="1"/>
    <col min="5132" max="5132" width="7.28515625" style="150" bestFit="1" customWidth="1"/>
    <col min="5133" max="5133" width="7.28515625" style="150" customWidth="1"/>
    <col min="5134" max="5134" width="7.28515625" style="150" bestFit="1" customWidth="1"/>
    <col min="5135" max="5135" width="7.28515625" style="150" customWidth="1"/>
    <col min="5136" max="5376" width="11.42578125" style="150" customWidth="1"/>
    <col min="5377" max="5378" width="0" style="150" hidden="1" customWidth="1"/>
    <col min="5379" max="5379" width="90.28515625" style="150" customWidth="1"/>
    <col min="5380" max="5380" width="11.140625" style="150" bestFit="1" customWidth="1"/>
    <col min="5381" max="5386" width="7.28515625" style="150" bestFit="1" customWidth="1"/>
    <col min="5387" max="5387" width="7.28515625" style="150" customWidth="1"/>
    <col min="5388" max="5388" width="7.28515625" style="150" bestFit="1" customWidth="1"/>
    <col min="5389" max="5389" width="7.28515625" style="150" customWidth="1"/>
    <col min="5390" max="5390" width="7.28515625" style="150" bestFit="1" customWidth="1"/>
    <col min="5391" max="5391" width="7.28515625" style="150" customWidth="1"/>
    <col min="5392" max="5632" width="11.42578125" style="150" customWidth="1"/>
    <col min="5633" max="5634" width="0" style="150" hidden="1" customWidth="1"/>
    <col min="5635" max="5635" width="90.28515625" style="150" customWidth="1"/>
    <col min="5636" max="5636" width="11.140625" style="150" bestFit="1" customWidth="1"/>
    <col min="5637" max="5642" width="7.28515625" style="150" bestFit="1" customWidth="1"/>
    <col min="5643" max="5643" width="7.28515625" style="150" customWidth="1"/>
    <col min="5644" max="5644" width="7.28515625" style="150" bestFit="1" customWidth="1"/>
    <col min="5645" max="5645" width="7.28515625" style="150" customWidth="1"/>
    <col min="5646" max="5646" width="7.28515625" style="150" bestFit="1" customWidth="1"/>
    <col min="5647" max="5647" width="7.28515625" style="150" customWidth="1"/>
    <col min="5648" max="5888" width="11.42578125" style="150" customWidth="1"/>
    <col min="5889" max="5890" width="0" style="150" hidden="1" customWidth="1"/>
    <col min="5891" max="5891" width="90.28515625" style="150" customWidth="1"/>
    <col min="5892" max="5892" width="11.140625" style="150" bestFit="1" customWidth="1"/>
    <col min="5893" max="5898" width="7.28515625" style="150" bestFit="1" customWidth="1"/>
    <col min="5899" max="5899" width="7.28515625" style="150" customWidth="1"/>
    <col min="5900" max="5900" width="7.28515625" style="150" bestFit="1" customWidth="1"/>
    <col min="5901" max="5901" width="7.28515625" style="150" customWidth="1"/>
    <col min="5902" max="5902" width="7.28515625" style="150" bestFit="1" customWidth="1"/>
    <col min="5903" max="5903" width="7.28515625" style="150" customWidth="1"/>
    <col min="5904" max="6144" width="11.42578125" style="150" customWidth="1"/>
    <col min="6145" max="6146" width="0" style="150" hidden="1" customWidth="1"/>
    <col min="6147" max="6147" width="90.28515625" style="150" customWidth="1"/>
    <col min="6148" max="6148" width="11.140625" style="150" bestFit="1" customWidth="1"/>
    <col min="6149" max="6154" width="7.28515625" style="150" bestFit="1" customWidth="1"/>
    <col min="6155" max="6155" width="7.28515625" style="150" customWidth="1"/>
    <col min="6156" max="6156" width="7.28515625" style="150" bestFit="1" customWidth="1"/>
    <col min="6157" max="6157" width="7.28515625" style="150" customWidth="1"/>
    <col min="6158" max="6158" width="7.28515625" style="150" bestFit="1" customWidth="1"/>
    <col min="6159" max="6159" width="7.28515625" style="150" customWidth="1"/>
    <col min="6160" max="6400" width="11.42578125" style="150" customWidth="1"/>
    <col min="6401" max="6402" width="0" style="150" hidden="1" customWidth="1"/>
    <col min="6403" max="6403" width="90.28515625" style="150" customWidth="1"/>
    <col min="6404" max="6404" width="11.140625" style="150" bestFit="1" customWidth="1"/>
    <col min="6405" max="6410" width="7.28515625" style="150" bestFit="1" customWidth="1"/>
    <col min="6411" max="6411" width="7.28515625" style="150" customWidth="1"/>
    <col min="6412" max="6412" width="7.28515625" style="150" bestFit="1" customWidth="1"/>
    <col min="6413" max="6413" width="7.28515625" style="150" customWidth="1"/>
    <col min="6414" max="6414" width="7.28515625" style="150" bestFit="1" customWidth="1"/>
    <col min="6415" max="6415" width="7.28515625" style="150" customWidth="1"/>
    <col min="6416" max="6656" width="11.42578125" style="150" customWidth="1"/>
    <col min="6657" max="6658" width="0" style="150" hidden="1" customWidth="1"/>
    <col min="6659" max="6659" width="90.28515625" style="150" customWidth="1"/>
    <col min="6660" max="6660" width="11.140625" style="150" bestFit="1" customWidth="1"/>
    <col min="6661" max="6666" width="7.28515625" style="150" bestFit="1" customWidth="1"/>
    <col min="6667" max="6667" width="7.28515625" style="150" customWidth="1"/>
    <col min="6668" max="6668" width="7.28515625" style="150" bestFit="1" customWidth="1"/>
    <col min="6669" max="6669" width="7.28515625" style="150" customWidth="1"/>
    <col min="6670" max="6670" width="7.28515625" style="150" bestFit="1" customWidth="1"/>
    <col min="6671" max="6671" width="7.28515625" style="150" customWidth="1"/>
    <col min="6672" max="6912" width="11.42578125" style="150" customWidth="1"/>
    <col min="6913" max="6914" width="0" style="150" hidden="1" customWidth="1"/>
    <col min="6915" max="6915" width="90.28515625" style="150" customWidth="1"/>
    <col min="6916" max="6916" width="11.140625" style="150" bestFit="1" customWidth="1"/>
    <col min="6917" max="6922" width="7.28515625" style="150" bestFit="1" customWidth="1"/>
    <col min="6923" max="6923" width="7.28515625" style="150" customWidth="1"/>
    <col min="6924" max="6924" width="7.28515625" style="150" bestFit="1" customWidth="1"/>
    <col min="6925" max="6925" width="7.28515625" style="150" customWidth="1"/>
    <col min="6926" max="6926" width="7.28515625" style="150" bestFit="1" customWidth="1"/>
    <col min="6927" max="6927" width="7.28515625" style="150" customWidth="1"/>
    <col min="6928" max="7168" width="11.42578125" style="150" customWidth="1"/>
    <col min="7169" max="7170" width="0" style="150" hidden="1" customWidth="1"/>
    <col min="7171" max="7171" width="90.28515625" style="150" customWidth="1"/>
    <col min="7172" max="7172" width="11.140625" style="150" bestFit="1" customWidth="1"/>
    <col min="7173" max="7178" width="7.28515625" style="150" bestFit="1" customWidth="1"/>
    <col min="7179" max="7179" width="7.28515625" style="150" customWidth="1"/>
    <col min="7180" max="7180" width="7.28515625" style="150" bestFit="1" customWidth="1"/>
    <col min="7181" max="7181" width="7.28515625" style="150" customWidth="1"/>
    <col min="7182" max="7182" width="7.28515625" style="150" bestFit="1" customWidth="1"/>
    <col min="7183" max="7183" width="7.28515625" style="150" customWidth="1"/>
    <col min="7184" max="7424" width="11.42578125" style="150" customWidth="1"/>
    <col min="7425" max="7426" width="0" style="150" hidden="1" customWidth="1"/>
    <col min="7427" max="7427" width="90.28515625" style="150" customWidth="1"/>
    <col min="7428" max="7428" width="11.140625" style="150" bestFit="1" customWidth="1"/>
    <col min="7429" max="7434" width="7.28515625" style="150" bestFit="1" customWidth="1"/>
    <col min="7435" max="7435" width="7.28515625" style="150" customWidth="1"/>
    <col min="7436" max="7436" width="7.28515625" style="150" bestFit="1" customWidth="1"/>
    <col min="7437" max="7437" width="7.28515625" style="150" customWidth="1"/>
    <col min="7438" max="7438" width="7.28515625" style="150" bestFit="1" customWidth="1"/>
    <col min="7439" max="7439" width="7.28515625" style="150" customWidth="1"/>
    <col min="7440" max="7680" width="11.42578125" style="150" customWidth="1"/>
    <col min="7681" max="7682" width="0" style="150" hidden="1" customWidth="1"/>
    <col min="7683" max="7683" width="90.28515625" style="150" customWidth="1"/>
    <col min="7684" max="7684" width="11.140625" style="150" bestFit="1" customWidth="1"/>
    <col min="7685" max="7690" width="7.28515625" style="150" bestFit="1" customWidth="1"/>
    <col min="7691" max="7691" width="7.28515625" style="150" customWidth="1"/>
    <col min="7692" max="7692" width="7.28515625" style="150" bestFit="1" customWidth="1"/>
    <col min="7693" max="7693" width="7.28515625" style="150" customWidth="1"/>
    <col min="7694" max="7694" width="7.28515625" style="150" bestFit="1" customWidth="1"/>
    <col min="7695" max="7695" width="7.28515625" style="150" customWidth="1"/>
    <col min="7696" max="7936" width="11.42578125" style="150" customWidth="1"/>
    <col min="7937" max="7938" width="0" style="150" hidden="1" customWidth="1"/>
    <col min="7939" max="7939" width="90.28515625" style="150" customWidth="1"/>
    <col min="7940" max="7940" width="11.140625" style="150" bestFit="1" customWidth="1"/>
    <col min="7941" max="7946" width="7.28515625" style="150" bestFit="1" customWidth="1"/>
    <col min="7947" max="7947" width="7.28515625" style="150" customWidth="1"/>
    <col min="7948" max="7948" width="7.28515625" style="150" bestFit="1" customWidth="1"/>
    <col min="7949" max="7949" width="7.28515625" style="150" customWidth="1"/>
    <col min="7950" max="7950" width="7.28515625" style="150" bestFit="1" customWidth="1"/>
    <col min="7951" max="7951" width="7.28515625" style="150" customWidth="1"/>
    <col min="7952" max="8192" width="11.42578125" style="150" customWidth="1"/>
    <col min="8193" max="8194" width="0" style="150" hidden="1" customWidth="1"/>
    <col min="8195" max="8195" width="90.28515625" style="150" customWidth="1"/>
    <col min="8196" max="8196" width="11.140625" style="150" bestFit="1" customWidth="1"/>
    <col min="8197" max="8202" width="7.28515625" style="150" bestFit="1" customWidth="1"/>
    <col min="8203" max="8203" width="7.28515625" style="150" customWidth="1"/>
    <col min="8204" max="8204" width="7.28515625" style="150" bestFit="1" customWidth="1"/>
    <col min="8205" max="8205" width="7.28515625" style="150" customWidth="1"/>
    <col min="8206" max="8206" width="7.28515625" style="150" bestFit="1" customWidth="1"/>
    <col min="8207" max="8207" width="7.28515625" style="150" customWidth="1"/>
    <col min="8208" max="8448" width="11.42578125" style="150" customWidth="1"/>
    <col min="8449" max="8450" width="0" style="150" hidden="1" customWidth="1"/>
    <col min="8451" max="8451" width="90.28515625" style="150" customWidth="1"/>
    <col min="8452" max="8452" width="11.140625" style="150" bestFit="1" customWidth="1"/>
    <col min="8453" max="8458" width="7.28515625" style="150" bestFit="1" customWidth="1"/>
    <col min="8459" max="8459" width="7.28515625" style="150" customWidth="1"/>
    <col min="8460" max="8460" width="7.28515625" style="150" bestFit="1" customWidth="1"/>
    <col min="8461" max="8461" width="7.28515625" style="150" customWidth="1"/>
    <col min="8462" max="8462" width="7.28515625" style="150" bestFit="1" customWidth="1"/>
    <col min="8463" max="8463" width="7.28515625" style="150" customWidth="1"/>
    <col min="8464" max="8704" width="11.42578125" style="150" customWidth="1"/>
    <col min="8705" max="8706" width="0" style="150" hidden="1" customWidth="1"/>
    <col min="8707" max="8707" width="90.28515625" style="150" customWidth="1"/>
    <col min="8708" max="8708" width="11.140625" style="150" bestFit="1" customWidth="1"/>
    <col min="8709" max="8714" width="7.28515625" style="150" bestFit="1" customWidth="1"/>
    <col min="8715" max="8715" width="7.28515625" style="150" customWidth="1"/>
    <col min="8716" max="8716" width="7.28515625" style="150" bestFit="1" customWidth="1"/>
    <col min="8717" max="8717" width="7.28515625" style="150" customWidth="1"/>
    <col min="8718" max="8718" width="7.28515625" style="150" bestFit="1" customWidth="1"/>
    <col min="8719" max="8719" width="7.28515625" style="150" customWidth="1"/>
    <col min="8720" max="8960" width="11.42578125" style="150" customWidth="1"/>
    <col min="8961" max="8962" width="0" style="150" hidden="1" customWidth="1"/>
    <col min="8963" max="8963" width="90.28515625" style="150" customWidth="1"/>
    <col min="8964" max="8964" width="11.140625" style="150" bestFit="1" customWidth="1"/>
    <col min="8965" max="8970" width="7.28515625" style="150" bestFit="1" customWidth="1"/>
    <col min="8971" max="8971" width="7.28515625" style="150" customWidth="1"/>
    <col min="8972" max="8972" width="7.28515625" style="150" bestFit="1" customWidth="1"/>
    <col min="8973" max="8973" width="7.28515625" style="150" customWidth="1"/>
    <col min="8974" max="8974" width="7.28515625" style="150" bestFit="1" customWidth="1"/>
    <col min="8975" max="8975" width="7.28515625" style="150" customWidth="1"/>
    <col min="8976" max="9216" width="11.42578125" style="150" customWidth="1"/>
    <col min="9217" max="9218" width="0" style="150" hidden="1" customWidth="1"/>
    <col min="9219" max="9219" width="90.28515625" style="150" customWidth="1"/>
    <col min="9220" max="9220" width="11.140625" style="150" bestFit="1" customWidth="1"/>
    <col min="9221" max="9226" width="7.28515625" style="150" bestFit="1" customWidth="1"/>
    <col min="9227" max="9227" width="7.28515625" style="150" customWidth="1"/>
    <col min="9228" max="9228" width="7.28515625" style="150" bestFit="1" customWidth="1"/>
    <col min="9229" max="9229" width="7.28515625" style="150" customWidth="1"/>
    <col min="9230" max="9230" width="7.28515625" style="150" bestFit="1" customWidth="1"/>
    <col min="9231" max="9231" width="7.28515625" style="150" customWidth="1"/>
    <col min="9232" max="9472" width="11.42578125" style="150" customWidth="1"/>
    <col min="9473" max="9474" width="0" style="150" hidden="1" customWidth="1"/>
    <col min="9475" max="9475" width="90.28515625" style="150" customWidth="1"/>
    <col min="9476" max="9476" width="11.140625" style="150" bestFit="1" customWidth="1"/>
    <col min="9477" max="9482" width="7.28515625" style="150" bestFit="1" customWidth="1"/>
    <col min="9483" max="9483" width="7.28515625" style="150" customWidth="1"/>
    <col min="9484" max="9484" width="7.28515625" style="150" bestFit="1" customWidth="1"/>
    <col min="9485" max="9485" width="7.28515625" style="150" customWidth="1"/>
    <col min="9486" max="9486" width="7.28515625" style="150" bestFit="1" customWidth="1"/>
    <col min="9487" max="9487" width="7.28515625" style="150" customWidth="1"/>
    <col min="9488" max="9728" width="11.42578125" style="150" customWidth="1"/>
    <col min="9729" max="9730" width="0" style="150" hidden="1" customWidth="1"/>
    <col min="9731" max="9731" width="90.28515625" style="150" customWidth="1"/>
    <col min="9732" max="9732" width="11.140625" style="150" bestFit="1" customWidth="1"/>
    <col min="9733" max="9738" width="7.28515625" style="150" bestFit="1" customWidth="1"/>
    <col min="9739" max="9739" width="7.28515625" style="150" customWidth="1"/>
    <col min="9740" max="9740" width="7.28515625" style="150" bestFit="1" customWidth="1"/>
    <col min="9741" max="9741" width="7.28515625" style="150" customWidth="1"/>
    <col min="9742" max="9742" width="7.28515625" style="150" bestFit="1" customWidth="1"/>
    <col min="9743" max="9743" width="7.28515625" style="150" customWidth="1"/>
    <col min="9744" max="9984" width="11.42578125" style="150" customWidth="1"/>
    <col min="9985" max="9986" width="0" style="150" hidden="1" customWidth="1"/>
    <col min="9987" max="9987" width="90.28515625" style="150" customWidth="1"/>
    <col min="9988" max="9988" width="11.140625" style="150" bestFit="1" customWidth="1"/>
    <col min="9989" max="9994" width="7.28515625" style="150" bestFit="1" customWidth="1"/>
    <col min="9995" max="9995" width="7.28515625" style="150" customWidth="1"/>
    <col min="9996" max="9996" width="7.28515625" style="150" bestFit="1" customWidth="1"/>
    <col min="9997" max="9997" width="7.28515625" style="150" customWidth="1"/>
    <col min="9998" max="9998" width="7.28515625" style="150" bestFit="1" customWidth="1"/>
    <col min="9999" max="9999" width="7.28515625" style="150" customWidth="1"/>
    <col min="10000" max="10240" width="11.42578125" style="150" customWidth="1"/>
    <col min="10241" max="10242" width="0" style="150" hidden="1" customWidth="1"/>
    <col min="10243" max="10243" width="90.28515625" style="150" customWidth="1"/>
    <col min="10244" max="10244" width="11.140625" style="150" bestFit="1" customWidth="1"/>
    <col min="10245" max="10250" width="7.28515625" style="150" bestFit="1" customWidth="1"/>
    <col min="10251" max="10251" width="7.28515625" style="150" customWidth="1"/>
    <col min="10252" max="10252" width="7.28515625" style="150" bestFit="1" customWidth="1"/>
    <col min="10253" max="10253" width="7.28515625" style="150" customWidth="1"/>
    <col min="10254" max="10254" width="7.28515625" style="150" bestFit="1" customWidth="1"/>
    <col min="10255" max="10255" width="7.28515625" style="150" customWidth="1"/>
    <col min="10256" max="10496" width="11.42578125" style="150" customWidth="1"/>
    <col min="10497" max="10498" width="0" style="150" hidden="1" customWidth="1"/>
    <col min="10499" max="10499" width="90.28515625" style="150" customWidth="1"/>
    <col min="10500" max="10500" width="11.140625" style="150" bestFit="1" customWidth="1"/>
    <col min="10501" max="10506" width="7.28515625" style="150" bestFit="1" customWidth="1"/>
    <col min="10507" max="10507" width="7.28515625" style="150" customWidth="1"/>
    <col min="10508" max="10508" width="7.28515625" style="150" bestFit="1" customWidth="1"/>
    <col min="10509" max="10509" width="7.28515625" style="150" customWidth="1"/>
    <col min="10510" max="10510" width="7.28515625" style="150" bestFit="1" customWidth="1"/>
    <col min="10511" max="10511" width="7.28515625" style="150" customWidth="1"/>
    <col min="10512" max="10752" width="11.42578125" style="150" customWidth="1"/>
    <col min="10753" max="10754" width="0" style="150" hidden="1" customWidth="1"/>
    <col min="10755" max="10755" width="90.28515625" style="150" customWidth="1"/>
    <col min="10756" max="10756" width="11.140625" style="150" bestFit="1" customWidth="1"/>
    <col min="10757" max="10762" width="7.28515625" style="150" bestFit="1" customWidth="1"/>
    <col min="10763" max="10763" width="7.28515625" style="150" customWidth="1"/>
    <col min="10764" max="10764" width="7.28515625" style="150" bestFit="1" customWidth="1"/>
    <col min="10765" max="10765" width="7.28515625" style="150" customWidth="1"/>
    <col min="10766" max="10766" width="7.28515625" style="150" bestFit="1" customWidth="1"/>
    <col min="10767" max="10767" width="7.28515625" style="150" customWidth="1"/>
    <col min="10768" max="11008" width="11.42578125" style="150" customWidth="1"/>
    <col min="11009" max="11010" width="0" style="150" hidden="1" customWidth="1"/>
    <col min="11011" max="11011" width="90.28515625" style="150" customWidth="1"/>
    <col min="11012" max="11012" width="11.140625" style="150" bestFit="1" customWidth="1"/>
    <col min="11013" max="11018" width="7.28515625" style="150" bestFit="1" customWidth="1"/>
    <col min="11019" max="11019" width="7.28515625" style="150" customWidth="1"/>
    <col min="11020" max="11020" width="7.28515625" style="150" bestFit="1" customWidth="1"/>
    <col min="11021" max="11021" width="7.28515625" style="150" customWidth="1"/>
    <col min="11022" max="11022" width="7.28515625" style="150" bestFit="1" customWidth="1"/>
    <col min="11023" max="11023" width="7.28515625" style="150" customWidth="1"/>
    <col min="11024" max="11264" width="11.42578125" style="150" customWidth="1"/>
    <col min="11265" max="11266" width="0" style="150" hidden="1" customWidth="1"/>
    <col min="11267" max="11267" width="90.28515625" style="150" customWidth="1"/>
    <col min="11268" max="11268" width="11.140625" style="150" bestFit="1" customWidth="1"/>
    <col min="11269" max="11274" width="7.28515625" style="150" bestFit="1" customWidth="1"/>
    <col min="11275" max="11275" width="7.28515625" style="150" customWidth="1"/>
    <col min="11276" max="11276" width="7.28515625" style="150" bestFit="1" customWidth="1"/>
    <col min="11277" max="11277" width="7.28515625" style="150" customWidth="1"/>
    <col min="11278" max="11278" width="7.28515625" style="150" bestFit="1" customWidth="1"/>
    <col min="11279" max="11279" width="7.28515625" style="150" customWidth="1"/>
    <col min="11280" max="11520" width="11.42578125" style="150" customWidth="1"/>
    <col min="11521" max="11522" width="0" style="150" hidden="1" customWidth="1"/>
    <col min="11523" max="11523" width="90.28515625" style="150" customWidth="1"/>
    <col min="11524" max="11524" width="11.140625" style="150" bestFit="1" customWidth="1"/>
    <col min="11525" max="11530" width="7.28515625" style="150" bestFit="1" customWidth="1"/>
    <col min="11531" max="11531" width="7.28515625" style="150" customWidth="1"/>
    <col min="11532" max="11532" width="7.28515625" style="150" bestFit="1" customWidth="1"/>
    <col min="11533" max="11533" width="7.28515625" style="150" customWidth="1"/>
    <col min="11534" max="11534" width="7.28515625" style="150" bestFit="1" customWidth="1"/>
    <col min="11535" max="11535" width="7.28515625" style="150" customWidth="1"/>
    <col min="11536" max="11776" width="11.42578125" style="150" customWidth="1"/>
    <col min="11777" max="11778" width="0" style="150" hidden="1" customWidth="1"/>
    <col min="11779" max="11779" width="90.28515625" style="150" customWidth="1"/>
    <col min="11780" max="11780" width="11.140625" style="150" bestFit="1" customWidth="1"/>
    <col min="11781" max="11786" width="7.28515625" style="150" bestFit="1" customWidth="1"/>
    <col min="11787" max="11787" width="7.28515625" style="150" customWidth="1"/>
    <col min="11788" max="11788" width="7.28515625" style="150" bestFit="1" customWidth="1"/>
    <col min="11789" max="11789" width="7.28515625" style="150" customWidth="1"/>
    <col min="11790" max="11790" width="7.28515625" style="150" bestFit="1" customWidth="1"/>
    <col min="11791" max="11791" width="7.28515625" style="150" customWidth="1"/>
    <col min="11792" max="12032" width="11.42578125" style="150" customWidth="1"/>
    <col min="12033" max="12034" width="0" style="150" hidden="1" customWidth="1"/>
    <col min="12035" max="12035" width="90.28515625" style="150" customWidth="1"/>
    <col min="12036" max="12036" width="11.140625" style="150" bestFit="1" customWidth="1"/>
    <col min="12037" max="12042" width="7.28515625" style="150" bestFit="1" customWidth="1"/>
    <col min="12043" max="12043" width="7.28515625" style="150" customWidth="1"/>
    <col min="12044" max="12044" width="7.28515625" style="150" bestFit="1" customWidth="1"/>
    <col min="12045" max="12045" width="7.28515625" style="150" customWidth="1"/>
    <col min="12046" max="12046" width="7.28515625" style="150" bestFit="1" customWidth="1"/>
    <col min="12047" max="12047" width="7.28515625" style="150" customWidth="1"/>
    <col min="12048" max="12288" width="11.42578125" style="150" customWidth="1"/>
    <col min="12289" max="12290" width="0" style="150" hidden="1" customWidth="1"/>
    <col min="12291" max="12291" width="90.28515625" style="150" customWidth="1"/>
    <col min="12292" max="12292" width="11.140625" style="150" bestFit="1" customWidth="1"/>
    <col min="12293" max="12298" width="7.28515625" style="150" bestFit="1" customWidth="1"/>
    <col min="12299" max="12299" width="7.28515625" style="150" customWidth="1"/>
    <col min="12300" max="12300" width="7.28515625" style="150" bestFit="1" customWidth="1"/>
    <col min="12301" max="12301" width="7.28515625" style="150" customWidth="1"/>
    <col min="12302" max="12302" width="7.28515625" style="150" bestFit="1" customWidth="1"/>
    <col min="12303" max="12303" width="7.28515625" style="150" customWidth="1"/>
    <col min="12304" max="12544" width="11.42578125" style="150" customWidth="1"/>
    <col min="12545" max="12546" width="0" style="150" hidden="1" customWidth="1"/>
    <col min="12547" max="12547" width="90.28515625" style="150" customWidth="1"/>
    <col min="12548" max="12548" width="11.140625" style="150" bestFit="1" customWidth="1"/>
    <col min="12549" max="12554" width="7.28515625" style="150" bestFit="1" customWidth="1"/>
    <col min="12555" max="12555" width="7.28515625" style="150" customWidth="1"/>
    <col min="12556" max="12556" width="7.28515625" style="150" bestFit="1" customWidth="1"/>
    <col min="12557" max="12557" width="7.28515625" style="150" customWidth="1"/>
    <col min="12558" max="12558" width="7.28515625" style="150" bestFit="1" customWidth="1"/>
    <col min="12559" max="12559" width="7.28515625" style="150" customWidth="1"/>
    <col min="12560" max="12800" width="11.42578125" style="150" customWidth="1"/>
    <col min="12801" max="12802" width="0" style="150" hidden="1" customWidth="1"/>
    <col min="12803" max="12803" width="90.28515625" style="150" customWidth="1"/>
    <col min="12804" max="12804" width="11.140625" style="150" bestFit="1" customWidth="1"/>
    <col min="12805" max="12810" width="7.28515625" style="150" bestFit="1" customWidth="1"/>
    <col min="12811" max="12811" width="7.28515625" style="150" customWidth="1"/>
    <col min="12812" max="12812" width="7.28515625" style="150" bestFit="1" customWidth="1"/>
    <col min="12813" max="12813" width="7.28515625" style="150" customWidth="1"/>
    <col min="12814" max="12814" width="7.28515625" style="150" bestFit="1" customWidth="1"/>
    <col min="12815" max="12815" width="7.28515625" style="150" customWidth="1"/>
    <col min="12816" max="13056" width="11.42578125" style="150" customWidth="1"/>
    <col min="13057" max="13058" width="0" style="150" hidden="1" customWidth="1"/>
    <col min="13059" max="13059" width="90.28515625" style="150" customWidth="1"/>
    <col min="13060" max="13060" width="11.140625" style="150" bestFit="1" customWidth="1"/>
    <col min="13061" max="13066" width="7.28515625" style="150" bestFit="1" customWidth="1"/>
    <col min="13067" max="13067" width="7.28515625" style="150" customWidth="1"/>
    <col min="13068" max="13068" width="7.28515625" style="150" bestFit="1" customWidth="1"/>
    <col min="13069" max="13069" width="7.28515625" style="150" customWidth="1"/>
    <col min="13070" max="13070" width="7.28515625" style="150" bestFit="1" customWidth="1"/>
    <col min="13071" max="13071" width="7.28515625" style="150" customWidth="1"/>
    <col min="13072" max="13312" width="11.42578125" style="150" customWidth="1"/>
    <col min="13313" max="13314" width="0" style="150" hidden="1" customWidth="1"/>
    <col min="13315" max="13315" width="90.28515625" style="150" customWidth="1"/>
    <col min="13316" max="13316" width="11.140625" style="150" bestFit="1" customWidth="1"/>
    <col min="13317" max="13322" width="7.28515625" style="150" bestFit="1" customWidth="1"/>
    <col min="13323" max="13323" width="7.28515625" style="150" customWidth="1"/>
    <col min="13324" max="13324" width="7.28515625" style="150" bestFit="1" customWidth="1"/>
    <col min="13325" max="13325" width="7.28515625" style="150" customWidth="1"/>
    <col min="13326" max="13326" width="7.28515625" style="150" bestFit="1" customWidth="1"/>
    <col min="13327" max="13327" width="7.28515625" style="150" customWidth="1"/>
    <col min="13328" max="13568" width="11.42578125" style="150" customWidth="1"/>
    <col min="13569" max="13570" width="0" style="150" hidden="1" customWidth="1"/>
    <col min="13571" max="13571" width="90.28515625" style="150" customWidth="1"/>
    <col min="13572" max="13572" width="11.140625" style="150" bestFit="1" customWidth="1"/>
    <col min="13573" max="13578" width="7.28515625" style="150" bestFit="1" customWidth="1"/>
    <col min="13579" max="13579" width="7.28515625" style="150" customWidth="1"/>
    <col min="13580" max="13580" width="7.28515625" style="150" bestFit="1" customWidth="1"/>
    <col min="13581" max="13581" width="7.28515625" style="150" customWidth="1"/>
    <col min="13582" max="13582" width="7.28515625" style="150" bestFit="1" customWidth="1"/>
    <col min="13583" max="13583" width="7.28515625" style="150" customWidth="1"/>
    <col min="13584" max="13824" width="11.42578125" style="150" customWidth="1"/>
    <col min="13825" max="13826" width="0" style="150" hidden="1" customWidth="1"/>
    <col min="13827" max="13827" width="90.28515625" style="150" customWidth="1"/>
    <col min="13828" max="13828" width="11.140625" style="150" bestFit="1" customWidth="1"/>
    <col min="13829" max="13834" width="7.28515625" style="150" bestFit="1" customWidth="1"/>
    <col min="13835" max="13835" width="7.28515625" style="150" customWidth="1"/>
    <col min="13836" max="13836" width="7.28515625" style="150" bestFit="1" customWidth="1"/>
    <col min="13837" max="13837" width="7.28515625" style="150" customWidth="1"/>
    <col min="13838" max="13838" width="7.28515625" style="150" bestFit="1" customWidth="1"/>
    <col min="13839" max="13839" width="7.28515625" style="150" customWidth="1"/>
    <col min="13840" max="14080" width="11.42578125" style="150" customWidth="1"/>
    <col min="14081" max="14082" width="0" style="150" hidden="1" customWidth="1"/>
    <col min="14083" max="14083" width="90.28515625" style="150" customWidth="1"/>
    <col min="14084" max="14084" width="11.140625" style="150" bestFit="1" customWidth="1"/>
    <col min="14085" max="14090" width="7.28515625" style="150" bestFit="1" customWidth="1"/>
    <col min="14091" max="14091" width="7.28515625" style="150" customWidth="1"/>
    <col min="14092" max="14092" width="7.28515625" style="150" bestFit="1" customWidth="1"/>
    <col min="14093" max="14093" width="7.28515625" style="150" customWidth="1"/>
    <col min="14094" max="14094" width="7.28515625" style="150" bestFit="1" customWidth="1"/>
    <col min="14095" max="14095" width="7.28515625" style="150" customWidth="1"/>
    <col min="14096" max="14336" width="11.42578125" style="150" customWidth="1"/>
    <col min="14337" max="14338" width="0" style="150" hidden="1" customWidth="1"/>
    <col min="14339" max="14339" width="90.28515625" style="150" customWidth="1"/>
    <col min="14340" max="14340" width="11.140625" style="150" bestFit="1" customWidth="1"/>
    <col min="14341" max="14346" width="7.28515625" style="150" bestFit="1" customWidth="1"/>
    <col min="14347" max="14347" width="7.28515625" style="150" customWidth="1"/>
    <col min="14348" max="14348" width="7.28515625" style="150" bestFit="1" customWidth="1"/>
    <col min="14349" max="14349" width="7.28515625" style="150" customWidth="1"/>
    <col min="14350" max="14350" width="7.28515625" style="150" bestFit="1" customWidth="1"/>
    <col min="14351" max="14351" width="7.28515625" style="150" customWidth="1"/>
    <col min="14352" max="14592" width="11.42578125" style="150" customWidth="1"/>
    <col min="14593" max="14594" width="0" style="150" hidden="1" customWidth="1"/>
    <col min="14595" max="14595" width="90.28515625" style="150" customWidth="1"/>
    <col min="14596" max="14596" width="11.140625" style="150" bestFit="1" customWidth="1"/>
    <col min="14597" max="14602" width="7.28515625" style="150" bestFit="1" customWidth="1"/>
    <col min="14603" max="14603" width="7.28515625" style="150" customWidth="1"/>
    <col min="14604" max="14604" width="7.28515625" style="150" bestFit="1" customWidth="1"/>
    <col min="14605" max="14605" width="7.28515625" style="150" customWidth="1"/>
    <col min="14606" max="14606" width="7.28515625" style="150" bestFit="1" customWidth="1"/>
    <col min="14607" max="14607" width="7.28515625" style="150" customWidth="1"/>
    <col min="14608" max="14848" width="11.42578125" style="150" customWidth="1"/>
    <col min="14849" max="14850" width="0" style="150" hidden="1" customWidth="1"/>
    <col min="14851" max="14851" width="90.28515625" style="150" customWidth="1"/>
    <col min="14852" max="14852" width="11.140625" style="150" bestFit="1" customWidth="1"/>
    <col min="14853" max="14858" width="7.28515625" style="150" bestFit="1" customWidth="1"/>
    <col min="14859" max="14859" width="7.28515625" style="150" customWidth="1"/>
    <col min="14860" max="14860" width="7.28515625" style="150" bestFit="1" customWidth="1"/>
    <col min="14861" max="14861" width="7.28515625" style="150" customWidth="1"/>
    <col min="14862" max="14862" width="7.28515625" style="150" bestFit="1" customWidth="1"/>
    <col min="14863" max="14863" width="7.28515625" style="150" customWidth="1"/>
    <col min="14864" max="15104" width="11.42578125" style="150" customWidth="1"/>
    <col min="15105" max="15106" width="0" style="150" hidden="1" customWidth="1"/>
    <col min="15107" max="15107" width="90.28515625" style="150" customWidth="1"/>
    <col min="15108" max="15108" width="11.140625" style="150" bestFit="1" customWidth="1"/>
    <col min="15109" max="15114" width="7.28515625" style="150" bestFit="1" customWidth="1"/>
    <col min="15115" max="15115" width="7.28515625" style="150" customWidth="1"/>
    <col min="15116" max="15116" width="7.28515625" style="150" bestFit="1" customWidth="1"/>
    <col min="15117" max="15117" width="7.28515625" style="150" customWidth="1"/>
    <col min="15118" max="15118" width="7.28515625" style="150" bestFit="1" customWidth="1"/>
    <col min="15119" max="15119" width="7.28515625" style="150" customWidth="1"/>
    <col min="15120" max="15360" width="11.42578125" style="150" customWidth="1"/>
    <col min="15361" max="15362" width="0" style="150" hidden="1" customWidth="1"/>
    <col min="15363" max="15363" width="90.28515625" style="150" customWidth="1"/>
    <col min="15364" max="15364" width="11.140625" style="150" bestFit="1" customWidth="1"/>
    <col min="15365" max="15370" width="7.28515625" style="150" bestFit="1" customWidth="1"/>
    <col min="15371" max="15371" width="7.28515625" style="150" customWidth="1"/>
    <col min="15372" max="15372" width="7.28515625" style="150" bestFit="1" customWidth="1"/>
    <col min="15373" max="15373" width="7.28515625" style="150" customWidth="1"/>
    <col min="15374" max="15374" width="7.28515625" style="150" bestFit="1" customWidth="1"/>
    <col min="15375" max="15375" width="7.28515625" style="150" customWidth="1"/>
    <col min="15376" max="15616" width="11.42578125" style="150" customWidth="1"/>
    <col min="15617" max="15618" width="0" style="150" hidden="1" customWidth="1"/>
    <col min="15619" max="15619" width="90.28515625" style="150" customWidth="1"/>
    <col min="15620" max="15620" width="11.140625" style="150" bestFit="1" customWidth="1"/>
    <col min="15621" max="15626" width="7.28515625" style="150" bestFit="1" customWidth="1"/>
    <col min="15627" max="15627" width="7.28515625" style="150" customWidth="1"/>
    <col min="15628" max="15628" width="7.28515625" style="150" bestFit="1" customWidth="1"/>
    <col min="15629" max="15629" width="7.28515625" style="150" customWidth="1"/>
    <col min="15630" max="15630" width="7.28515625" style="150" bestFit="1" customWidth="1"/>
    <col min="15631" max="15631" width="7.28515625" style="150" customWidth="1"/>
    <col min="15632" max="15872" width="11.42578125" style="150" customWidth="1"/>
    <col min="15873" max="15874" width="0" style="150" hidden="1" customWidth="1"/>
    <col min="15875" max="15875" width="90.28515625" style="150" customWidth="1"/>
    <col min="15876" max="15876" width="11.140625" style="150" bestFit="1" customWidth="1"/>
    <col min="15877" max="15882" width="7.28515625" style="150" bestFit="1" customWidth="1"/>
    <col min="15883" max="15883" width="7.28515625" style="150" customWidth="1"/>
    <col min="15884" max="15884" width="7.28515625" style="150" bestFit="1" customWidth="1"/>
    <col min="15885" max="15885" width="7.28515625" style="150" customWidth="1"/>
    <col min="15886" max="15886" width="7.28515625" style="150" bestFit="1" customWidth="1"/>
    <col min="15887" max="15887" width="7.28515625" style="150" customWidth="1"/>
    <col min="15888" max="16128" width="11.42578125" style="150" customWidth="1"/>
    <col min="16129" max="16130" width="0" style="150" hidden="1" customWidth="1"/>
    <col min="16131" max="16131" width="90.28515625" style="150" customWidth="1"/>
    <col min="16132" max="16132" width="11.140625" style="150" bestFit="1" customWidth="1"/>
    <col min="16133" max="16138" width="7.28515625" style="150" bestFit="1" customWidth="1"/>
    <col min="16139" max="16139" width="7.28515625" style="150" customWidth="1"/>
    <col min="16140" max="16140" width="7.28515625" style="150" bestFit="1" customWidth="1"/>
    <col min="16141" max="16141" width="7.28515625" style="150" customWidth="1"/>
    <col min="16142" max="16142" width="7.28515625" style="150" bestFit="1" customWidth="1"/>
    <col min="16143" max="16143" width="7.28515625" style="150" customWidth="1"/>
    <col min="16144" max="16384" width="11.42578125" style="150" customWidth="1"/>
  </cols>
  <sheetData>
    <row r="1" spans="1:15" ht="15" customHeight="1">
      <c r="A1" s="751"/>
      <c r="B1" s="751"/>
      <c r="C1" s="787"/>
      <c r="D1" s="787"/>
      <c r="E1" s="787"/>
      <c r="F1" s="787"/>
      <c r="G1" s="787"/>
      <c r="H1" s="787"/>
      <c r="I1" s="787"/>
      <c r="J1" s="787"/>
      <c r="K1" s="787"/>
      <c r="L1" s="787"/>
      <c r="M1" s="787"/>
      <c r="N1" s="787"/>
      <c r="O1" s="754"/>
    </row>
    <row r="2" spans="1:15" ht="15" customHeight="1">
      <c r="A2" s="783" t="s">
        <v>350</v>
      </c>
      <c r="B2" s="783"/>
      <c r="C2" s="783"/>
      <c r="D2" s="783"/>
      <c r="E2" s="783"/>
      <c r="F2" s="783"/>
      <c r="G2" s="783"/>
      <c r="H2" s="783"/>
      <c r="I2" s="783"/>
      <c r="J2" s="783"/>
      <c r="K2" s="783"/>
      <c r="L2" s="783"/>
      <c r="M2" s="783"/>
      <c r="N2" s="783"/>
      <c r="O2" s="755"/>
    </row>
    <row r="3" spans="1:15" ht="15" customHeight="1">
      <c r="A3" s="751"/>
      <c r="B3" s="751"/>
      <c r="C3" s="783" t="s">
        <v>637</v>
      </c>
      <c r="D3" s="783"/>
      <c r="E3" s="783"/>
      <c r="F3" s="783"/>
      <c r="G3" s="783"/>
      <c r="H3" s="783"/>
      <c r="I3" s="783"/>
      <c r="J3" s="783"/>
      <c r="K3" s="783"/>
      <c r="L3" s="783"/>
      <c r="M3" s="783"/>
      <c r="N3" s="783"/>
      <c r="O3" s="755"/>
    </row>
    <row r="4" spans="1:15" s="151" customFormat="1" ht="15" customHeight="1">
      <c r="A4" s="784"/>
      <c r="B4" s="783"/>
      <c r="C4" s="783"/>
      <c r="D4" s="783"/>
      <c r="E4" s="783"/>
      <c r="F4" s="783"/>
      <c r="G4" s="783"/>
      <c r="H4" s="783"/>
      <c r="I4" s="783"/>
      <c r="J4" s="783"/>
      <c r="K4" s="783"/>
      <c r="L4" s="783"/>
      <c r="M4" s="783"/>
      <c r="N4" s="783"/>
      <c r="O4" s="755"/>
    </row>
    <row r="5" spans="1:15" s="154" customFormat="1" ht="15" customHeight="1" thickBot="1">
      <c r="A5" s="152"/>
      <c r="B5" s="152"/>
      <c r="C5" s="153"/>
      <c r="D5" s="153"/>
      <c r="E5" s="153"/>
      <c r="F5" s="153"/>
      <c r="G5" s="153"/>
      <c r="H5" s="153"/>
      <c r="I5" s="153"/>
      <c r="J5" s="153"/>
      <c r="K5" s="153"/>
      <c r="L5" s="153"/>
      <c r="M5" s="153"/>
      <c r="N5" s="153"/>
      <c r="O5" s="153"/>
    </row>
    <row r="6" spans="1:15" s="115" customFormat="1" ht="19.5" thickTop="1" thickBot="1">
      <c r="A6" s="722"/>
      <c r="B6" s="724" t="s">
        <v>1007</v>
      </c>
      <c r="C6" s="725"/>
      <c r="D6" s="726" t="s">
        <v>1007</v>
      </c>
      <c r="E6" s="812" t="s">
        <v>350</v>
      </c>
      <c r="F6" s="812"/>
      <c r="G6" s="812"/>
      <c r="H6" s="812"/>
      <c r="I6" s="812"/>
      <c r="J6" s="812"/>
      <c r="K6" s="812"/>
      <c r="L6" s="812"/>
      <c r="M6" s="812"/>
      <c r="N6" s="812"/>
      <c r="O6" s="727"/>
    </row>
    <row r="7" spans="1:15" ht="30" customHeight="1" thickTop="1" thickBot="1">
      <c r="A7" s="114"/>
      <c r="B7" s="155"/>
      <c r="C7" s="702"/>
      <c r="D7" s="692" t="s">
        <v>562</v>
      </c>
      <c r="E7" s="692" t="s">
        <v>563</v>
      </c>
      <c r="F7" s="692" t="s">
        <v>564</v>
      </c>
      <c r="G7" s="692" t="s">
        <v>565</v>
      </c>
      <c r="H7" s="692" t="s">
        <v>566</v>
      </c>
      <c r="I7" s="698" t="s">
        <v>567</v>
      </c>
      <c r="J7" s="698" t="s">
        <v>568</v>
      </c>
      <c r="K7" s="698" t="s">
        <v>569</v>
      </c>
      <c r="L7" s="698" t="s">
        <v>570</v>
      </c>
      <c r="M7" s="698" t="s">
        <v>571</v>
      </c>
      <c r="N7" s="698" t="s">
        <v>572</v>
      </c>
      <c r="O7" s="698" t="s">
        <v>573</v>
      </c>
    </row>
    <row r="8" spans="1:15" ht="15" customHeight="1" thickTop="1" thickBot="1">
      <c r="A8" s="114"/>
      <c r="B8" s="114"/>
      <c r="C8" s="131"/>
      <c r="D8" s="156"/>
      <c r="E8" s="156"/>
      <c r="F8" s="156"/>
      <c r="G8" s="156"/>
      <c r="H8" s="156"/>
      <c r="I8" s="156"/>
      <c r="J8" s="156"/>
      <c r="K8" s="156"/>
      <c r="L8" s="156"/>
      <c r="M8" s="156"/>
      <c r="N8" s="156"/>
      <c r="O8" s="156"/>
    </row>
    <row r="9" spans="1:15" s="114" customFormat="1" ht="15" customHeight="1" thickTop="1" thickBot="1">
      <c r="B9" s="140"/>
      <c r="C9" s="703" t="s">
        <v>496</v>
      </c>
      <c r="D9" s="700"/>
      <c r="E9" s="700"/>
      <c r="F9" s="700"/>
      <c r="G9" s="700"/>
      <c r="H9" s="700"/>
      <c r="I9" s="701"/>
      <c r="J9" s="701"/>
      <c r="K9" s="701"/>
      <c r="L9" s="701"/>
      <c r="M9" s="701"/>
      <c r="N9" s="701"/>
      <c r="O9" s="701"/>
    </row>
    <row r="10" spans="1:15" s="114" customFormat="1" ht="15" customHeight="1" thickTop="1">
      <c r="A10" s="114" t="s">
        <v>638</v>
      </c>
      <c r="B10" s="142" t="s">
        <v>720</v>
      </c>
      <c r="C10" s="143" t="s">
        <v>497</v>
      </c>
      <c r="D10" s="144">
        <v>4.9500000000000002E-2</v>
      </c>
      <c r="E10" s="144">
        <v>4.5100000000000001E-2</v>
      </c>
      <c r="F10" s="144">
        <v>3.7600000000000001E-2</v>
      </c>
      <c r="G10" s="144">
        <v>4.3400000000000001E-2</v>
      </c>
      <c r="H10" s="144">
        <v>4.07E-2</v>
      </c>
      <c r="I10" s="144">
        <v>4.53E-2</v>
      </c>
      <c r="J10" s="144">
        <v>4.58E-2</v>
      </c>
      <c r="K10" s="144">
        <v>4.1099999999999998E-2</v>
      </c>
      <c r="L10" s="144">
        <v>3.9800000000000002E-2</v>
      </c>
      <c r="M10" s="144">
        <v>3.8199999999999998E-2</v>
      </c>
      <c r="N10" s="144">
        <v>3.9800000000000002E-2</v>
      </c>
      <c r="O10" s="144">
        <v>3.8699999999999998E-2</v>
      </c>
    </row>
    <row r="11" spans="1:15" s="151" customFormat="1" ht="15" customHeight="1">
      <c r="A11" s="114" t="s">
        <v>638</v>
      </c>
      <c r="B11" s="142" t="s">
        <v>721</v>
      </c>
      <c r="C11" s="143" t="s">
        <v>498</v>
      </c>
      <c r="D11" s="144">
        <v>5.5800000000000002E-2</v>
      </c>
      <c r="E11" s="144">
        <v>5.2400000000000002E-2</v>
      </c>
      <c r="F11" s="144">
        <v>3.9699999999999999E-2</v>
      </c>
      <c r="G11" s="144">
        <v>4.5100000000000001E-2</v>
      </c>
      <c r="H11" s="144">
        <v>4.2099999999999999E-2</v>
      </c>
      <c r="I11" s="144">
        <v>4.6199999999999998E-2</v>
      </c>
      <c r="J11" s="144">
        <v>4.65E-2</v>
      </c>
      <c r="K11" s="144">
        <v>4.1500000000000002E-2</v>
      </c>
      <c r="L11" s="144">
        <v>4.3499999999999997E-2</v>
      </c>
      <c r="M11" s="144">
        <v>3.9100000000000003E-2</v>
      </c>
      <c r="N11" s="144">
        <v>4.1799999999999997E-2</v>
      </c>
      <c r="O11" s="144">
        <v>3.8199999999999998E-2</v>
      </c>
    </row>
    <row r="12" spans="1:15" s="151" customFormat="1" ht="15" customHeight="1">
      <c r="A12" s="114" t="s">
        <v>638</v>
      </c>
      <c r="B12" s="142" t="s">
        <v>722</v>
      </c>
      <c r="C12" s="143" t="s">
        <v>499</v>
      </c>
      <c r="D12" s="144">
        <v>5.0999999999999997E-2</v>
      </c>
      <c r="E12" s="144">
        <v>5.0500000000000003E-2</v>
      </c>
      <c r="F12" s="144">
        <v>3.7999999999999999E-2</v>
      </c>
      <c r="G12" s="144">
        <v>4.2700000000000002E-2</v>
      </c>
      <c r="H12" s="144">
        <v>3.9100000000000003E-2</v>
      </c>
      <c r="I12" s="144">
        <v>4.24E-2</v>
      </c>
      <c r="J12" s="144">
        <v>4.4299999999999999E-2</v>
      </c>
      <c r="K12" s="144">
        <v>4.1300000000000003E-2</v>
      </c>
      <c r="L12" s="144">
        <v>4.2700000000000002E-2</v>
      </c>
      <c r="M12" s="144">
        <v>3.6999999999999998E-2</v>
      </c>
      <c r="N12" s="144">
        <v>3.4599999999999999E-2</v>
      </c>
      <c r="O12" s="144">
        <v>0.03</v>
      </c>
    </row>
    <row r="13" spans="1:15" s="151" customFormat="1" ht="15" customHeight="1">
      <c r="A13" s="114" t="s">
        <v>638</v>
      </c>
      <c r="B13" s="142" t="s">
        <v>723</v>
      </c>
      <c r="C13" s="143" t="s">
        <v>500</v>
      </c>
      <c r="D13" s="144">
        <v>9.9000000000000008E-3</v>
      </c>
      <c r="E13" s="144">
        <v>9.4000000000000004E-3</v>
      </c>
      <c r="F13" s="144">
        <v>6.8999999999999999E-3</v>
      </c>
      <c r="G13" s="144">
        <v>7.1999999999999998E-3</v>
      </c>
      <c r="H13" s="144">
        <v>7.7999999999999996E-3</v>
      </c>
      <c r="I13" s="144">
        <v>8.8999999999999999E-3</v>
      </c>
      <c r="J13" s="144">
        <v>1.3599999999999999E-2</v>
      </c>
      <c r="K13" s="144">
        <v>8.9999999999999993E-3</v>
      </c>
      <c r="L13" s="144">
        <v>1.04E-2</v>
      </c>
      <c r="M13" s="144">
        <v>5.4999999999999997E-3</v>
      </c>
      <c r="N13" s="144">
        <v>2.0999999999999999E-3</v>
      </c>
      <c r="O13" s="144">
        <v>-1E-4</v>
      </c>
    </row>
    <row r="14" spans="1:15" s="151" customFormat="1" ht="15" customHeight="1">
      <c r="A14" s="114" t="s">
        <v>638</v>
      </c>
      <c r="B14" s="142" t="s">
        <v>724</v>
      </c>
      <c r="C14" s="143" t="s">
        <v>501</v>
      </c>
      <c r="D14" s="144">
        <v>1.0200000000000001E-2</v>
      </c>
      <c r="E14" s="144">
        <v>9.7999999999999997E-3</v>
      </c>
      <c r="F14" s="144">
        <v>7.6E-3</v>
      </c>
      <c r="G14" s="144">
        <v>7.7999999999999996E-3</v>
      </c>
      <c r="H14" s="144">
        <v>7.7000000000000002E-3</v>
      </c>
      <c r="I14" s="144">
        <v>8.8000000000000005E-3</v>
      </c>
      <c r="J14" s="144">
        <v>1.3599999999999999E-2</v>
      </c>
      <c r="K14" s="144">
        <v>9.1000000000000004E-3</v>
      </c>
      <c r="L14" s="144">
        <v>1.0500000000000001E-2</v>
      </c>
      <c r="M14" s="144">
        <v>5.7999999999999996E-3</v>
      </c>
      <c r="N14" s="144">
        <v>2.3E-3</v>
      </c>
      <c r="O14" s="144">
        <v>2.0000000000000001E-4</v>
      </c>
    </row>
    <row r="15" spans="1:15" s="151" customFormat="1" ht="15" customHeight="1">
      <c r="A15" s="114" t="s">
        <v>638</v>
      </c>
      <c r="B15" s="142" t="s">
        <v>725</v>
      </c>
      <c r="C15" s="143" t="s">
        <v>502</v>
      </c>
      <c r="D15" s="144">
        <v>9.7999999999999997E-3</v>
      </c>
      <c r="E15" s="144">
        <v>9.4999999999999998E-3</v>
      </c>
      <c r="F15" s="144">
        <v>7.1999999999999998E-3</v>
      </c>
      <c r="G15" s="144">
        <v>7.7999999999999996E-3</v>
      </c>
      <c r="H15" s="144">
        <v>7.4000000000000003E-3</v>
      </c>
      <c r="I15" s="144">
        <v>8.3000000000000001E-3</v>
      </c>
      <c r="J15" s="144">
        <v>1.2E-2</v>
      </c>
      <c r="K15" s="144">
        <v>7.0000000000000001E-3</v>
      </c>
      <c r="L15" s="144">
        <v>9.2999999999999992E-3</v>
      </c>
      <c r="M15" s="144">
        <v>5.7999999999999996E-3</v>
      </c>
      <c r="N15" s="144">
        <v>2.2000000000000001E-3</v>
      </c>
      <c r="O15" s="144">
        <v>2.0000000000000001E-4</v>
      </c>
    </row>
    <row r="16" spans="1:15" s="151" customFormat="1" ht="15" customHeight="1" thickBot="1">
      <c r="A16" s="114" t="s">
        <v>638</v>
      </c>
      <c r="B16" s="142" t="s">
        <v>726</v>
      </c>
      <c r="C16" s="143" t="s">
        <v>503</v>
      </c>
      <c r="D16" s="144">
        <v>4.8899999999999999E-2</v>
      </c>
      <c r="E16" s="144">
        <v>4.5499999999999999E-2</v>
      </c>
      <c r="F16" s="144">
        <v>3.2399999999999998E-2</v>
      </c>
      <c r="G16" s="144">
        <v>3.32E-2</v>
      </c>
      <c r="H16" s="144">
        <v>3.1899999999999998E-2</v>
      </c>
      <c r="I16" s="144">
        <v>3.5499999999999997E-2</v>
      </c>
      <c r="J16" s="144">
        <v>4.87E-2</v>
      </c>
      <c r="K16" s="144">
        <v>2.75E-2</v>
      </c>
      <c r="L16" s="144">
        <v>3.6700000000000003E-2</v>
      </c>
      <c r="M16" s="144">
        <v>2.2599999999999999E-2</v>
      </c>
      <c r="N16" s="144">
        <v>8.3999999999999995E-3</v>
      </c>
      <c r="O16" s="144">
        <v>8.9999999999999998E-4</v>
      </c>
    </row>
    <row r="17" spans="1:15" s="157" customFormat="1" ht="15" customHeight="1" thickTop="1" thickBot="1">
      <c r="A17" s="114"/>
      <c r="B17" s="140"/>
      <c r="C17" s="703" t="s">
        <v>504</v>
      </c>
      <c r="D17" s="700"/>
      <c r="E17" s="700"/>
      <c r="F17" s="700"/>
      <c r="G17" s="700"/>
      <c r="H17" s="700"/>
      <c r="I17" s="701"/>
      <c r="J17" s="701"/>
      <c r="K17" s="701"/>
      <c r="L17" s="701"/>
      <c r="M17" s="701"/>
      <c r="N17" s="701"/>
      <c r="O17" s="701"/>
    </row>
    <row r="18" spans="1:15" s="114" customFormat="1" ht="15" customHeight="1" thickTop="1">
      <c r="A18" s="114" t="s">
        <v>638</v>
      </c>
      <c r="B18" s="142" t="s">
        <v>727</v>
      </c>
      <c r="C18" s="143" t="s">
        <v>505</v>
      </c>
      <c r="D18" s="144">
        <v>6.3600000000000004E-2</v>
      </c>
      <c r="E18" s="144">
        <v>6.2199999999999998E-2</v>
      </c>
      <c r="F18" s="144">
        <v>5.3699999999999998E-2</v>
      </c>
      <c r="G18" s="144">
        <v>6.3799999999999996E-2</v>
      </c>
      <c r="H18" s="144">
        <v>5.6300000000000003E-2</v>
      </c>
      <c r="I18" s="144">
        <v>6.2300000000000001E-2</v>
      </c>
      <c r="J18" s="144">
        <v>6.1499999999999999E-2</v>
      </c>
      <c r="K18" s="144">
        <v>5.7299999999999997E-2</v>
      </c>
      <c r="L18" s="144">
        <v>5.7200000000000001E-2</v>
      </c>
      <c r="M18" s="144">
        <v>5.5599999999999997E-2</v>
      </c>
      <c r="N18" s="144">
        <v>5.7299999999999997E-2</v>
      </c>
      <c r="O18" s="144">
        <v>5.6500000000000002E-2</v>
      </c>
    </row>
    <row r="19" spans="1:15" s="151" customFormat="1" ht="15" customHeight="1">
      <c r="A19" s="114" t="s">
        <v>638</v>
      </c>
      <c r="B19" s="142" t="s">
        <v>728</v>
      </c>
      <c r="C19" s="143" t="s">
        <v>506</v>
      </c>
      <c r="D19" s="144">
        <v>-1.4200000000000001E-2</v>
      </c>
      <c r="E19" s="144">
        <v>-1.7100000000000001E-2</v>
      </c>
      <c r="F19" s="144">
        <v>-1.61E-2</v>
      </c>
      <c r="G19" s="144">
        <v>-2.0400000000000001E-2</v>
      </c>
      <c r="H19" s="144">
        <v>-1.5599999999999999E-2</v>
      </c>
      <c r="I19" s="144">
        <v>-1.7000000000000001E-2</v>
      </c>
      <c r="J19" s="144">
        <v>-1.5699999999999999E-2</v>
      </c>
      <c r="K19" s="144">
        <v>-1.6199999999999999E-2</v>
      </c>
      <c r="L19" s="144">
        <v>-1.7299999999999999E-2</v>
      </c>
      <c r="M19" s="144">
        <v>-1.7399999999999999E-2</v>
      </c>
      <c r="N19" s="144">
        <v>-1.7399999999999999E-2</v>
      </c>
      <c r="O19" s="144">
        <v>-1.78E-2</v>
      </c>
    </row>
    <row r="20" spans="1:15" s="151" customFormat="1" ht="15" customHeight="1">
      <c r="A20" s="114" t="s">
        <v>638</v>
      </c>
      <c r="B20" s="142" t="s">
        <v>729</v>
      </c>
      <c r="C20" s="143" t="s">
        <v>507</v>
      </c>
      <c r="D20" s="144">
        <v>1.8800000000000001E-2</v>
      </c>
      <c r="E20" s="144">
        <v>2.29E-2</v>
      </c>
      <c r="F20" s="144">
        <v>2.18E-2</v>
      </c>
      <c r="G20" s="144">
        <v>2.7900000000000001E-2</v>
      </c>
      <c r="H20" s="144">
        <v>2.1399999999999999E-2</v>
      </c>
      <c r="I20" s="144">
        <v>2.35E-2</v>
      </c>
      <c r="J20" s="144">
        <v>2.2100000000000002E-2</v>
      </c>
      <c r="K20" s="144">
        <v>2.3199999999999998E-2</v>
      </c>
      <c r="L20" s="144">
        <v>2.5000000000000001E-2</v>
      </c>
      <c r="M20" s="144">
        <v>2.5499999999999998E-2</v>
      </c>
      <c r="N20" s="144">
        <v>2.5700000000000001E-2</v>
      </c>
      <c r="O20" s="144">
        <v>2.6700000000000002E-2</v>
      </c>
    </row>
    <row r="21" spans="1:15" s="151" customFormat="1" ht="15" customHeight="1">
      <c r="A21" s="114" t="s">
        <v>638</v>
      </c>
      <c r="B21" s="142" t="s">
        <v>730</v>
      </c>
      <c r="C21" s="143" t="s">
        <v>508</v>
      </c>
      <c r="D21" s="144">
        <v>5.0000000000000001E-4</v>
      </c>
      <c r="E21" s="144">
        <v>2.9999999999999997E-4</v>
      </c>
      <c r="F21" s="144">
        <v>2.0000000000000001E-4</v>
      </c>
      <c r="G21" s="144">
        <v>2.0000000000000001E-4</v>
      </c>
      <c r="H21" s="144">
        <v>1E-4</v>
      </c>
      <c r="I21" s="144">
        <v>0</v>
      </c>
      <c r="J21" s="144">
        <v>0</v>
      </c>
      <c r="K21" s="144">
        <v>0</v>
      </c>
      <c r="L21" s="144">
        <v>0</v>
      </c>
      <c r="M21" s="144">
        <v>0</v>
      </c>
      <c r="N21" s="144">
        <v>0</v>
      </c>
      <c r="O21" s="144">
        <v>0</v>
      </c>
    </row>
    <row r="22" spans="1:15" s="151" customFormat="1" ht="15" customHeight="1">
      <c r="A22" s="114" t="s">
        <v>638</v>
      </c>
      <c r="B22" s="142" t="s">
        <v>731</v>
      </c>
      <c r="C22" s="143" t="s">
        <v>509</v>
      </c>
      <c r="D22" s="144">
        <v>-4.7000000000000002E-3</v>
      </c>
      <c r="E22" s="144">
        <v>-1.9E-3</v>
      </c>
      <c r="F22" s="144">
        <v>-1.6999999999999999E-3</v>
      </c>
      <c r="G22" s="144">
        <v>-2.3E-3</v>
      </c>
      <c r="H22" s="144">
        <v>-3.0999999999999999E-3</v>
      </c>
      <c r="I22" s="144">
        <v>-3.8E-3</v>
      </c>
      <c r="J22" s="144">
        <v>-2.2000000000000001E-3</v>
      </c>
      <c r="K22" s="144">
        <v>-2.0000000000000001E-4</v>
      </c>
      <c r="L22" s="144">
        <v>-6.9999999999999999E-4</v>
      </c>
      <c r="M22" s="144">
        <v>-2E-3</v>
      </c>
      <c r="N22" s="144">
        <v>-7.1999999999999998E-3</v>
      </c>
      <c r="O22" s="144">
        <v>-8.2000000000000007E-3</v>
      </c>
    </row>
    <row r="23" spans="1:15" s="151" customFormat="1" ht="15" customHeight="1">
      <c r="A23" s="114" t="s">
        <v>638</v>
      </c>
      <c r="B23" s="142" t="s">
        <v>732</v>
      </c>
      <c r="C23" s="143" t="s">
        <v>510</v>
      </c>
      <c r="D23" s="144">
        <v>6.3E-3</v>
      </c>
      <c r="E23" s="144">
        <v>7.3000000000000001E-3</v>
      </c>
      <c r="F23" s="144">
        <v>2.0999999999999999E-3</v>
      </c>
      <c r="G23" s="144">
        <v>1.6000000000000001E-3</v>
      </c>
      <c r="H23" s="144">
        <v>1.4E-3</v>
      </c>
      <c r="I23" s="144">
        <v>8.9999999999999998E-4</v>
      </c>
      <c r="J23" s="144">
        <v>6.9999999999999999E-4</v>
      </c>
      <c r="K23" s="144">
        <v>5.0000000000000001E-4</v>
      </c>
      <c r="L23" s="144">
        <v>3.5999999999999999E-3</v>
      </c>
      <c r="M23" s="144">
        <v>8.9999999999999998E-4</v>
      </c>
      <c r="N23" s="144">
        <v>2E-3</v>
      </c>
      <c r="O23" s="144">
        <v>-5.0000000000000001E-4</v>
      </c>
    </row>
    <row r="24" spans="1:15" s="151" customFormat="1" ht="15" customHeight="1">
      <c r="A24" s="114" t="s">
        <v>638</v>
      </c>
      <c r="B24" s="142" t="s">
        <v>733</v>
      </c>
      <c r="C24" s="143" t="s">
        <v>511</v>
      </c>
      <c r="D24" s="144">
        <v>-4.1099999999999998E-2</v>
      </c>
      <c r="E24" s="144">
        <v>-4.1000000000000002E-2</v>
      </c>
      <c r="F24" s="144">
        <v>-3.1099999999999999E-2</v>
      </c>
      <c r="G24" s="144">
        <v>-3.5499999999999997E-2</v>
      </c>
      <c r="H24" s="144">
        <v>-3.1300000000000001E-2</v>
      </c>
      <c r="I24" s="144">
        <v>-3.3500000000000002E-2</v>
      </c>
      <c r="J24" s="144">
        <v>-3.0700000000000002E-2</v>
      </c>
      <c r="K24" s="144">
        <v>-3.2300000000000002E-2</v>
      </c>
      <c r="L24" s="144">
        <v>-3.2300000000000002E-2</v>
      </c>
      <c r="M24" s="144">
        <v>-3.1600000000000003E-2</v>
      </c>
      <c r="N24" s="144">
        <v>-3.2399999999999998E-2</v>
      </c>
      <c r="O24" s="144">
        <v>-3.0099999999999998E-2</v>
      </c>
    </row>
    <row r="25" spans="1:15" s="151" customFormat="1" ht="15" customHeight="1">
      <c r="A25" s="114" t="s">
        <v>638</v>
      </c>
      <c r="B25" s="142" t="s">
        <v>734</v>
      </c>
      <c r="C25" s="143" t="s">
        <v>512</v>
      </c>
      <c r="D25" s="144">
        <v>-2.0000000000000001E-4</v>
      </c>
      <c r="E25" s="144">
        <v>1E-4</v>
      </c>
      <c r="F25" s="144">
        <v>4.0000000000000002E-4</v>
      </c>
      <c r="G25" s="144">
        <v>4.0000000000000002E-4</v>
      </c>
      <c r="H25" s="144">
        <v>-1E-4</v>
      </c>
      <c r="I25" s="144">
        <v>-1E-4</v>
      </c>
      <c r="J25" s="144">
        <v>0</v>
      </c>
      <c r="K25" s="144">
        <v>0</v>
      </c>
      <c r="L25" s="144">
        <v>1E-4</v>
      </c>
      <c r="M25" s="144">
        <v>2.9999999999999997E-4</v>
      </c>
      <c r="N25" s="144">
        <v>2.0000000000000001E-4</v>
      </c>
      <c r="O25" s="144">
        <v>2.9999999999999997E-4</v>
      </c>
    </row>
    <row r="26" spans="1:15" s="151" customFormat="1" ht="15" customHeight="1" thickBot="1">
      <c r="A26" s="114" t="s">
        <v>638</v>
      </c>
      <c r="B26" s="142" t="s">
        <v>735</v>
      </c>
      <c r="C26" s="143" t="s">
        <v>513</v>
      </c>
      <c r="D26" s="144">
        <v>0.1452</v>
      </c>
      <c r="E26" s="144">
        <v>0.14360000000000001</v>
      </c>
      <c r="F26" s="144">
        <v>9.3899999999999997E-2</v>
      </c>
      <c r="G26" s="144">
        <v>0.1125</v>
      </c>
      <c r="H26" s="144">
        <v>0.10050000000000001</v>
      </c>
      <c r="I26" s="144">
        <v>0.11700000000000001</v>
      </c>
      <c r="J26" s="144">
        <v>0.1142</v>
      </c>
      <c r="K26" s="144">
        <v>0.1096</v>
      </c>
      <c r="L26" s="144">
        <v>7.8E-2</v>
      </c>
      <c r="M26" s="144">
        <v>5.7500000000000002E-2</v>
      </c>
      <c r="N26" s="144">
        <v>6.8500000000000005E-2</v>
      </c>
      <c r="O26" s="144">
        <v>8.8599999999999998E-2</v>
      </c>
    </row>
    <row r="27" spans="1:15" s="157" customFormat="1" ht="15" customHeight="1" thickTop="1" thickBot="1">
      <c r="A27" s="114"/>
      <c r="B27" s="158"/>
      <c r="C27" s="703" t="s">
        <v>514</v>
      </c>
      <c r="D27" s="700"/>
      <c r="E27" s="700"/>
      <c r="F27" s="700"/>
      <c r="G27" s="700"/>
      <c r="H27" s="700"/>
      <c r="I27" s="701"/>
      <c r="J27" s="701"/>
      <c r="K27" s="701"/>
      <c r="L27" s="701"/>
      <c r="M27" s="701"/>
      <c r="N27" s="701"/>
      <c r="O27" s="701"/>
    </row>
    <row r="28" spans="1:15" s="114" customFormat="1" ht="15" customHeight="1" thickTop="1">
      <c r="A28" s="114" t="s">
        <v>638</v>
      </c>
      <c r="B28" s="142" t="s">
        <v>736</v>
      </c>
      <c r="C28" s="143" t="s">
        <v>515</v>
      </c>
      <c r="D28" s="144">
        <v>7.3800000000000004E-2</v>
      </c>
      <c r="E28" s="144">
        <v>7.5499999999999998E-2</v>
      </c>
      <c r="F28" s="144">
        <v>6.4699999999999994E-2</v>
      </c>
      <c r="G28" s="144">
        <v>7.6200000000000004E-2</v>
      </c>
      <c r="H28" s="144">
        <v>6.9800000000000001E-2</v>
      </c>
      <c r="I28" s="144">
        <v>7.5499999999999998E-2</v>
      </c>
      <c r="J28" s="144">
        <v>7.6799999999999993E-2</v>
      </c>
      <c r="K28" s="144">
        <v>7.0999999999999994E-2</v>
      </c>
      <c r="L28" s="144">
        <v>7.0099999999999996E-2</v>
      </c>
      <c r="M28" s="144">
        <v>6.83E-2</v>
      </c>
      <c r="N28" s="144">
        <v>7.0699999999999999E-2</v>
      </c>
      <c r="O28" s="144">
        <v>7.1099999999999997E-2</v>
      </c>
    </row>
    <row r="29" spans="1:15" s="151" customFormat="1" ht="15" customHeight="1">
      <c r="A29" s="114" t="s">
        <v>638</v>
      </c>
      <c r="B29" s="142" t="s">
        <v>737</v>
      </c>
      <c r="C29" s="143" t="s">
        <v>516</v>
      </c>
      <c r="D29" s="144">
        <v>1.0004</v>
      </c>
      <c r="E29" s="144">
        <v>0.24460000000000001</v>
      </c>
      <c r="F29" s="144">
        <v>0.18559999999999999</v>
      </c>
      <c r="G29" s="144">
        <v>0.214</v>
      </c>
      <c r="H29" s="144">
        <v>6.1199999999999997E-2</v>
      </c>
      <c r="I29" s="144">
        <v>8.8900000000000007E-2</v>
      </c>
      <c r="J29" s="144">
        <v>4.8899999999999999E-2</v>
      </c>
      <c r="K29" s="144">
        <v>8.6099999999999996E-2</v>
      </c>
      <c r="L29" s="144">
        <v>8.5699999999999998E-2</v>
      </c>
      <c r="M29" s="144">
        <v>8.1100000000000005E-2</v>
      </c>
      <c r="N29" s="144">
        <v>7.9500000000000001E-2</v>
      </c>
      <c r="O29" s="144">
        <v>7.9200000000000007E-2</v>
      </c>
    </row>
    <row r="30" spans="1:15" s="151" customFormat="1" ht="15" customHeight="1">
      <c r="A30" s="114" t="s">
        <v>638</v>
      </c>
      <c r="B30" s="142" t="s">
        <v>738</v>
      </c>
      <c r="C30" s="143" t="s">
        <v>517</v>
      </c>
      <c r="D30" s="144">
        <v>0.15629999999999999</v>
      </c>
      <c r="E30" s="144">
        <v>0.14369999999999999</v>
      </c>
      <c r="F30" s="144">
        <v>0.1454</v>
      </c>
      <c r="G30" s="144">
        <v>0.15659999999999999</v>
      </c>
      <c r="H30" s="144">
        <v>8.7999999999999995E-2</v>
      </c>
      <c r="I30" s="144">
        <v>9.4700000000000006E-2</v>
      </c>
      <c r="J30" s="144">
        <v>3.9800000000000002E-2</v>
      </c>
      <c r="K30" s="144">
        <v>5.7200000000000001E-2</v>
      </c>
      <c r="L30" s="144">
        <v>0.12690000000000001</v>
      </c>
      <c r="M30" s="144">
        <v>0.1588</v>
      </c>
      <c r="N30" s="144">
        <v>0.15939999999999999</v>
      </c>
      <c r="O30" s="144">
        <v>7.2999999999999995E-2</v>
      </c>
    </row>
    <row r="31" spans="1:15" s="151" customFormat="1" ht="15" customHeight="1">
      <c r="A31" s="114" t="s">
        <v>638</v>
      </c>
      <c r="B31" s="142" t="s">
        <v>739</v>
      </c>
      <c r="C31" s="143" t="s">
        <v>518</v>
      </c>
      <c r="D31" s="144">
        <v>5.6399999999999999E-2</v>
      </c>
      <c r="E31" s="144">
        <v>4.0800000000000003E-2</v>
      </c>
      <c r="F31" s="144">
        <v>7.7700000000000005E-2</v>
      </c>
      <c r="G31" s="144">
        <v>0.58350000000000002</v>
      </c>
      <c r="H31" s="144">
        <v>5.4999999999999997E-3</v>
      </c>
      <c r="I31" s="144">
        <v>0.01</v>
      </c>
      <c r="J31" s="144">
        <v>1.2699999999999999E-2</v>
      </c>
      <c r="K31" s="144">
        <v>0.1515</v>
      </c>
      <c r="L31" s="144">
        <v>0.14430000000000001</v>
      </c>
      <c r="M31" s="144">
        <v>1.5800000000000002E-2</v>
      </c>
      <c r="N31" s="144">
        <v>2.63E-2</v>
      </c>
      <c r="O31" s="144">
        <v>2.98E-2</v>
      </c>
    </row>
    <row r="32" spans="1:15" s="151" customFormat="1" ht="15" customHeight="1">
      <c r="A32" s="114" t="s">
        <v>638</v>
      </c>
      <c r="B32" s="142" t="s">
        <v>740</v>
      </c>
      <c r="C32" s="143" t="s">
        <v>519</v>
      </c>
      <c r="D32" s="144">
        <v>6.7000000000000002E-3</v>
      </c>
      <c r="E32" s="144">
        <v>2.2000000000000001E-3</v>
      </c>
      <c r="F32" s="144">
        <v>4.4000000000000003E-3</v>
      </c>
      <c r="G32" s="144">
        <v>5.1000000000000004E-3</v>
      </c>
      <c r="H32" s="144">
        <v>2.3800000000000002E-2</v>
      </c>
      <c r="I32" s="144">
        <v>1.1299999999999999E-2</v>
      </c>
      <c r="J32" s="144">
        <v>2.2800000000000001E-2</v>
      </c>
      <c r="K32" s="144">
        <v>0.37709999999999999</v>
      </c>
      <c r="L32" s="144">
        <v>1.5E-3</v>
      </c>
      <c r="M32" s="144">
        <v>5.0000000000000001E-4</v>
      </c>
      <c r="N32" s="144">
        <v>1.6000000000000001E-3</v>
      </c>
      <c r="O32" s="144">
        <v>4.0000000000000002E-4</v>
      </c>
    </row>
    <row r="33" spans="1:15" s="151" customFormat="1" ht="15" customHeight="1">
      <c r="A33" s="114" t="s">
        <v>638</v>
      </c>
      <c r="B33" s="142" t="s">
        <v>741</v>
      </c>
      <c r="C33" s="143" t="s">
        <v>520</v>
      </c>
      <c r="D33" s="144">
        <v>1.9099999999999999E-2</v>
      </c>
      <c r="E33" s="144">
        <v>1.1299999999999999E-2</v>
      </c>
      <c r="F33" s="144">
        <v>1.3899999999999999E-2</v>
      </c>
      <c r="G33" s="144">
        <v>2.81E-2</v>
      </c>
      <c r="H33" s="144">
        <v>4.4999999999999997E-3</v>
      </c>
      <c r="I33" s="144">
        <v>3.2000000000000002E-3</v>
      </c>
      <c r="J33" s="144">
        <v>2.8999999999999998E-3</v>
      </c>
      <c r="K33" s="144">
        <v>2.0999999999999999E-3</v>
      </c>
      <c r="L33" s="144">
        <v>5.7000000000000002E-3</v>
      </c>
      <c r="M33" s="144">
        <v>6.4000000000000003E-3</v>
      </c>
      <c r="N33" s="144">
        <v>8.0999999999999996E-3</v>
      </c>
      <c r="O33" s="144">
        <v>4.0000000000000001E-3</v>
      </c>
    </row>
    <row r="34" spans="1:15" s="151" customFormat="1" ht="15" customHeight="1">
      <c r="A34" s="114" t="s">
        <v>638</v>
      </c>
      <c r="B34" s="142" t="s">
        <v>742</v>
      </c>
      <c r="C34" s="143" t="s">
        <v>521</v>
      </c>
      <c r="D34" s="144">
        <v>8.8999999999999999E-3</v>
      </c>
      <c r="E34" s="144">
        <v>4.7000000000000002E-3</v>
      </c>
      <c r="F34" s="144">
        <v>7.1000000000000004E-3</v>
      </c>
      <c r="G34" s="144">
        <v>0.01</v>
      </c>
      <c r="H34" s="144">
        <v>1.4500000000000001E-2</v>
      </c>
      <c r="I34" s="144">
        <v>6.3E-3</v>
      </c>
      <c r="J34" s="144">
        <v>1.0699999999999999E-2</v>
      </c>
      <c r="K34" s="144">
        <v>5.4300000000000001E-2</v>
      </c>
      <c r="L34" s="144">
        <v>5.3E-3</v>
      </c>
      <c r="M34" s="144">
        <v>5.8999999999999999E-3</v>
      </c>
      <c r="N34" s="144">
        <v>6.8999999999999999E-3</v>
      </c>
      <c r="O34" s="144">
        <v>2.2000000000000001E-3</v>
      </c>
    </row>
    <row r="35" spans="1:15" s="151" customFormat="1" ht="15" customHeight="1">
      <c r="A35" s="114" t="s">
        <v>638</v>
      </c>
      <c r="B35" s="142" t="s">
        <v>743</v>
      </c>
      <c r="C35" s="143" t="s">
        <v>522</v>
      </c>
      <c r="D35" s="144">
        <v>0</v>
      </c>
      <c r="E35" s="144">
        <v>0</v>
      </c>
      <c r="F35" s="144">
        <v>0</v>
      </c>
      <c r="G35" s="144">
        <v>0</v>
      </c>
      <c r="H35" s="144">
        <v>0</v>
      </c>
      <c r="I35" s="144">
        <v>0</v>
      </c>
      <c r="J35" s="144">
        <v>0</v>
      </c>
      <c r="K35" s="144">
        <v>0</v>
      </c>
      <c r="L35" s="144">
        <v>0</v>
      </c>
      <c r="M35" s="144">
        <v>0</v>
      </c>
      <c r="N35" s="144">
        <v>0</v>
      </c>
      <c r="O35" s="144">
        <v>0</v>
      </c>
    </row>
    <row r="36" spans="1:15" s="151" customFormat="1" ht="15" customHeight="1">
      <c r="A36" s="114" t="s">
        <v>638</v>
      </c>
      <c r="B36" s="142" t="s">
        <v>744</v>
      </c>
      <c r="C36" s="143" t="s">
        <v>523</v>
      </c>
      <c r="D36" s="144">
        <v>1.2999999999999999E-2</v>
      </c>
      <c r="E36" s="144">
        <v>1.6400000000000001E-2</v>
      </c>
      <c r="F36" s="144">
        <v>1.61E-2</v>
      </c>
      <c r="G36" s="144">
        <v>1.8200000000000001E-2</v>
      </c>
      <c r="H36" s="144">
        <v>1.89E-2</v>
      </c>
      <c r="I36" s="144">
        <v>2.0500000000000001E-2</v>
      </c>
      <c r="J36" s="144">
        <v>1.9599999999999999E-2</v>
      </c>
      <c r="K36" s="144">
        <v>1.9800000000000002E-2</v>
      </c>
      <c r="L36" s="144">
        <v>2.1399999999999999E-2</v>
      </c>
      <c r="M36" s="144">
        <v>2.18E-2</v>
      </c>
      <c r="N36" s="144">
        <v>2.1399999999999999E-2</v>
      </c>
      <c r="O36" s="144">
        <v>2.3099999999999999E-2</v>
      </c>
    </row>
    <row r="37" spans="1:15" s="151" customFormat="1" ht="15" customHeight="1">
      <c r="A37" s="114" t="s">
        <v>638</v>
      </c>
      <c r="B37" s="142" t="s">
        <v>745</v>
      </c>
      <c r="C37" s="143" t="s">
        <v>524</v>
      </c>
      <c r="D37" s="144">
        <v>2.5999999999999999E-2</v>
      </c>
      <c r="E37" s="144">
        <v>2.98E-2</v>
      </c>
      <c r="F37" s="144">
        <v>2.2800000000000001E-2</v>
      </c>
      <c r="G37" s="144">
        <v>3.2899999999999999E-2</v>
      </c>
      <c r="H37" s="144">
        <v>2.7400000000000001E-2</v>
      </c>
      <c r="I37" s="144">
        <v>3.3599999999999998E-2</v>
      </c>
      <c r="J37" s="144">
        <v>3.2300000000000002E-2</v>
      </c>
      <c r="K37" s="144">
        <v>3.5900000000000001E-2</v>
      </c>
      <c r="L37" s="144">
        <v>3.9199999999999999E-2</v>
      </c>
      <c r="M37" s="144">
        <v>4.0099999999999997E-2</v>
      </c>
      <c r="N37" s="144">
        <v>4.0800000000000003E-2</v>
      </c>
      <c r="O37" s="144">
        <v>4.0099999999999997E-2</v>
      </c>
    </row>
    <row r="38" spans="1:15" s="151" customFormat="1" ht="15" customHeight="1">
      <c r="A38" s="114"/>
      <c r="B38" s="142"/>
      <c r="C38" s="143" t="s">
        <v>525</v>
      </c>
      <c r="D38" s="144">
        <v>0</v>
      </c>
      <c r="E38" s="144">
        <v>0</v>
      </c>
      <c r="F38" s="144">
        <v>0</v>
      </c>
      <c r="G38" s="144">
        <v>0</v>
      </c>
      <c r="H38" s="144">
        <v>0</v>
      </c>
      <c r="I38" s="144">
        <v>3.5999999999999999E-3</v>
      </c>
      <c r="J38" s="144">
        <v>7.0000000000000001E-3</v>
      </c>
      <c r="K38" s="144">
        <v>3.3E-3</v>
      </c>
      <c r="L38" s="144">
        <v>4.1000000000000003E-3</v>
      </c>
      <c r="M38" s="144">
        <v>4.4999999999999997E-3</v>
      </c>
      <c r="N38" s="144">
        <v>1.6999999999999999E-3</v>
      </c>
      <c r="O38" s="144">
        <v>2E-3</v>
      </c>
    </row>
    <row r="39" spans="1:15" s="151" customFormat="1" ht="15" customHeight="1" thickBot="1">
      <c r="A39" s="114" t="s">
        <v>638</v>
      </c>
      <c r="B39" s="142" t="s">
        <v>746</v>
      </c>
      <c r="C39" s="143" t="s">
        <v>526</v>
      </c>
      <c r="D39" s="144">
        <v>0</v>
      </c>
      <c r="E39" s="144">
        <v>0</v>
      </c>
      <c r="F39" s="144">
        <v>0</v>
      </c>
      <c r="G39" s="144">
        <v>1.2999999999999999E-3</v>
      </c>
      <c r="H39" s="144">
        <v>1E-4</v>
      </c>
      <c r="I39" s="144">
        <v>1.1000000000000001E-3</v>
      </c>
      <c r="J39" s="144">
        <v>4.8999999999999998E-3</v>
      </c>
      <c r="K39" s="144">
        <v>6.3E-3</v>
      </c>
      <c r="L39" s="144">
        <v>7.4999999999999997E-3</v>
      </c>
      <c r="M39" s="144">
        <v>7.9000000000000008E-3</v>
      </c>
      <c r="N39" s="144">
        <v>8.6E-3</v>
      </c>
      <c r="O39" s="144">
        <v>7.6E-3</v>
      </c>
    </row>
    <row r="40" spans="1:15" s="157" customFormat="1" ht="15" customHeight="1" thickTop="1" thickBot="1">
      <c r="A40" s="114"/>
      <c r="B40" s="159"/>
      <c r="C40" s="703" t="s">
        <v>527</v>
      </c>
      <c r="D40" s="700"/>
      <c r="E40" s="700"/>
      <c r="F40" s="700"/>
      <c r="G40" s="700"/>
      <c r="H40" s="700"/>
      <c r="I40" s="701"/>
      <c r="J40" s="701"/>
      <c r="K40" s="701"/>
      <c r="L40" s="701"/>
      <c r="M40" s="701"/>
      <c r="N40" s="701"/>
      <c r="O40" s="701"/>
    </row>
    <row r="41" spans="1:15" s="157" customFormat="1" ht="15" customHeight="1" thickTop="1" thickBot="1">
      <c r="A41" s="114"/>
      <c r="B41" s="158"/>
      <c r="C41" s="703" t="s">
        <v>528</v>
      </c>
      <c r="D41" s="700"/>
      <c r="E41" s="700"/>
      <c r="F41" s="700"/>
      <c r="G41" s="700"/>
      <c r="H41" s="700"/>
      <c r="I41" s="701"/>
      <c r="J41" s="701"/>
      <c r="K41" s="701"/>
      <c r="L41" s="701"/>
      <c r="M41" s="701"/>
      <c r="N41" s="701"/>
      <c r="O41" s="701"/>
    </row>
    <row r="42" spans="1:15" s="114" customFormat="1" ht="15" customHeight="1" thickTop="1">
      <c r="A42" s="114" t="s">
        <v>638</v>
      </c>
      <c r="B42" s="142" t="s">
        <v>747</v>
      </c>
      <c r="C42" s="143" t="s">
        <v>529</v>
      </c>
      <c r="D42" s="144">
        <v>4.1099999999999998E-2</v>
      </c>
      <c r="E42" s="144">
        <v>4.1000000000000002E-2</v>
      </c>
      <c r="F42" s="144">
        <v>3.1099999999999999E-2</v>
      </c>
      <c r="G42" s="144">
        <v>3.5499999999999997E-2</v>
      </c>
      <c r="H42" s="144">
        <v>3.1300000000000001E-2</v>
      </c>
      <c r="I42" s="144">
        <v>3.3500000000000002E-2</v>
      </c>
      <c r="J42" s="144">
        <v>3.0700000000000002E-2</v>
      </c>
      <c r="K42" s="144">
        <v>3.2300000000000002E-2</v>
      </c>
      <c r="L42" s="144">
        <v>3.2300000000000002E-2</v>
      </c>
      <c r="M42" s="144">
        <v>3.1600000000000003E-2</v>
      </c>
      <c r="N42" s="144">
        <v>3.2399999999999998E-2</v>
      </c>
      <c r="O42" s="144">
        <v>3.0099999999999998E-2</v>
      </c>
    </row>
    <row r="43" spans="1:15" s="151" customFormat="1" ht="15" customHeight="1">
      <c r="A43" s="114" t="s">
        <v>638</v>
      </c>
      <c r="B43" s="142" t="s">
        <v>748</v>
      </c>
      <c r="C43" s="143" t="s">
        <v>530</v>
      </c>
      <c r="D43" s="144">
        <v>4.4499999999999998E-2</v>
      </c>
      <c r="E43" s="144">
        <v>4.4299999999999999E-2</v>
      </c>
      <c r="F43" s="144">
        <v>3.3500000000000002E-2</v>
      </c>
      <c r="G43" s="144">
        <v>3.8100000000000002E-2</v>
      </c>
      <c r="H43" s="144">
        <v>3.3700000000000001E-2</v>
      </c>
      <c r="I43" s="144">
        <v>3.5999999999999997E-2</v>
      </c>
      <c r="J43" s="144">
        <v>3.3399999999999999E-2</v>
      </c>
      <c r="K43" s="144">
        <v>3.5900000000000001E-2</v>
      </c>
      <c r="L43" s="144">
        <v>3.6200000000000003E-2</v>
      </c>
      <c r="M43" s="144">
        <v>3.5700000000000003E-2</v>
      </c>
      <c r="N43" s="144">
        <v>3.6900000000000002E-2</v>
      </c>
      <c r="O43" s="144">
        <v>3.4700000000000002E-2</v>
      </c>
    </row>
    <row r="44" spans="1:15" s="151" customFormat="1" ht="15" customHeight="1">
      <c r="A44" s="114" t="s">
        <v>638</v>
      </c>
      <c r="B44" s="142" t="s">
        <v>749</v>
      </c>
      <c r="C44" s="143" t="s">
        <v>531</v>
      </c>
      <c r="D44" s="144">
        <v>5.6599999999999998E-2</v>
      </c>
      <c r="E44" s="144">
        <v>5.5500000000000001E-2</v>
      </c>
      <c r="F44" s="144">
        <v>4.2799999999999998E-2</v>
      </c>
      <c r="G44" s="144">
        <v>5.0099999999999999E-2</v>
      </c>
      <c r="H44" s="144">
        <v>4.3400000000000001E-2</v>
      </c>
      <c r="I44" s="144">
        <v>4.4999999999999998E-2</v>
      </c>
      <c r="J44" s="144">
        <v>4.1000000000000002E-2</v>
      </c>
      <c r="K44" s="144">
        <v>4.5199999999999997E-2</v>
      </c>
      <c r="L44" s="144">
        <v>4.7500000000000001E-2</v>
      </c>
      <c r="M44" s="144">
        <v>4.6800000000000001E-2</v>
      </c>
      <c r="N44" s="144">
        <v>4.8000000000000001E-2</v>
      </c>
      <c r="O44" s="144">
        <v>4.3999999999999997E-2</v>
      </c>
    </row>
    <row r="45" spans="1:15" s="151" customFormat="1" ht="15" customHeight="1" thickBot="1">
      <c r="A45" s="114" t="s">
        <v>638</v>
      </c>
      <c r="B45" s="142" t="s">
        <v>750</v>
      </c>
      <c r="C45" s="143" t="s">
        <v>532</v>
      </c>
      <c r="D45" s="144">
        <v>5.6899999999999999E-2</v>
      </c>
      <c r="E45" s="144">
        <v>5.7299999999999997E-2</v>
      </c>
      <c r="F45" s="144">
        <v>4.36E-2</v>
      </c>
      <c r="G45" s="144">
        <v>5.0500000000000003E-2</v>
      </c>
      <c r="H45" s="144">
        <v>4.53E-2</v>
      </c>
      <c r="I45" s="144">
        <v>5.0599999999999999E-2</v>
      </c>
      <c r="J45" s="144">
        <v>4.8800000000000003E-2</v>
      </c>
      <c r="K45" s="144">
        <v>5.2400000000000002E-2</v>
      </c>
      <c r="L45" s="144">
        <v>5.2699999999999997E-2</v>
      </c>
      <c r="M45" s="144">
        <v>5.2400000000000002E-2</v>
      </c>
      <c r="N45" s="144">
        <v>5.3800000000000001E-2</v>
      </c>
      <c r="O45" s="144">
        <v>5.0599999999999999E-2</v>
      </c>
    </row>
    <row r="46" spans="1:15" s="157" customFormat="1" ht="15" customHeight="1" thickTop="1" thickBot="1">
      <c r="A46" s="114"/>
      <c r="B46" s="158"/>
      <c r="C46" s="703" t="s">
        <v>533</v>
      </c>
      <c r="D46" s="700"/>
      <c r="E46" s="700"/>
      <c r="F46" s="700"/>
      <c r="G46" s="700"/>
      <c r="H46" s="700"/>
      <c r="I46" s="701"/>
      <c r="J46" s="701"/>
      <c r="K46" s="701"/>
      <c r="L46" s="701"/>
      <c r="M46" s="701"/>
      <c r="N46" s="701"/>
      <c r="O46" s="701"/>
    </row>
    <row r="47" spans="1:15" s="160" customFormat="1" ht="15" customHeight="1" thickTop="1">
      <c r="A47" s="160" t="s">
        <v>638</v>
      </c>
      <c r="B47" s="142" t="s">
        <v>751</v>
      </c>
      <c r="C47" s="143" t="s">
        <v>534</v>
      </c>
      <c r="D47" s="144">
        <v>0.56340000000000001</v>
      </c>
      <c r="E47" s="144">
        <v>0.56759999999999999</v>
      </c>
      <c r="F47" s="144">
        <v>0.55789999999999995</v>
      </c>
      <c r="G47" s="144">
        <v>0.55630000000000002</v>
      </c>
      <c r="H47" s="144">
        <v>0.53449999999999998</v>
      </c>
      <c r="I47" s="144">
        <v>0.53200000000000003</v>
      </c>
      <c r="J47" s="144">
        <v>0.53839999999999999</v>
      </c>
      <c r="K47" s="144">
        <v>0.50790000000000002</v>
      </c>
      <c r="L47" s="144">
        <v>0.50170000000000003</v>
      </c>
      <c r="M47" s="144">
        <v>0.54320000000000002</v>
      </c>
      <c r="N47" s="144">
        <v>0.53090000000000004</v>
      </c>
      <c r="O47" s="144">
        <v>0.5484</v>
      </c>
    </row>
    <row r="48" spans="1:15" ht="15" customHeight="1">
      <c r="A48" s="114" t="s">
        <v>638</v>
      </c>
      <c r="B48" s="142" t="s">
        <v>752</v>
      </c>
      <c r="C48" s="143" t="s">
        <v>535</v>
      </c>
      <c r="D48" s="144">
        <v>4.5499999999999999E-2</v>
      </c>
      <c r="E48" s="144">
        <v>4.1799999999999997E-2</v>
      </c>
      <c r="F48" s="144">
        <v>3.6400000000000002E-2</v>
      </c>
      <c r="G48" s="144">
        <v>3.9800000000000002E-2</v>
      </c>
      <c r="H48" s="144">
        <v>3.9399999999999998E-2</v>
      </c>
      <c r="I48" s="144">
        <v>4.4699999999999997E-2</v>
      </c>
      <c r="J48" s="144">
        <v>4.8500000000000001E-2</v>
      </c>
      <c r="K48" s="144">
        <v>4.4299999999999999E-2</v>
      </c>
      <c r="L48" s="144">
        <v>4.5999999999999999E-2</v>
      </c>
      <c r="M48" s="144">
        <v>4.6600000000000003E-2</v>
      </c>
      <c r="N48" s="144">
        <v>4.53E-2</v>
      </c>
      <c r="O48" s="144">
        <v>4.8399999999999999E-2</v>
      </c>
    </row>
    <row r="49" spans="1:15" ht="15" customHeight="1">
      <c r="A49" s="114" t="s">
        <v>638</v>
      </c>
      <c r="B49" s="142" t="s">
        <v>753</v>
      </c>
      <c r="C49" s="143" t="s">
        <v>536</v>
      </c>
      <c r="D49" s="144">
        <v>0.3911</v>
      </c>
      <c r="E49" s="144">
        <v>0.3906</v>
      </c>
      <c r="F49" s="144">
        <v>0.40570000000000001</v>
      </c>
      <c r="G49" s="144">
        <v>0.40400000000000003</v>
      </c>
      <c r="H49" s="144">
        <v>0.42609999999999998</v>
      </c>
      <c r="I49" s="144">
        <v>0.42330000000000001</v>
      </c>
      <c r="J49" s="144">
        <v>0.41299999999999998</v>
      </c>
      <c r="K49" s="144">
        <v>0.44779999999999998</v>
      </c>
      <c r="L49" s="144">
        <v>0.45229999999999998</v>
      </c>
      <c r="M49" s="144">
        <v>0.4103</v>
      </c>
      <c r="N49" s="144">
        <v>0.42380000000000001</v>
      </c>
      <c r="O49" s="144">
        <v>0.4032</v>
      </c>
    </row>
    <row r="50" spans="1:15" ht="15" customHeight="1" thickBot="1">
      <c r="A50" s="114" t="s">
        <v>638</v>
      </c>
      <c r="B50" s="142" t="s">
        <v>754</v>
      </c>
      <c r="C50" s="143" t="s">
        <v>537</v>
      </c>
      <c r="D50" s="144">
        <v>0.58919999999999995</v>
      </c>
      <c r="E50" s="144">
        <v>0.5847</v>
      </c>
      <c r="F50" s="144">
        <v>0.54610000000000003</v>
      </c>
      <c r="G50" s="144">
        <v>0.52239999999999998</v>
      </c>
      <c r="H50" s="144">
        <v>0.52710000000000001</v>
      </c>
      <c r="I50" s="144">
        <v>0.53339999999999999</v>
      </c>
      <c r="J50" s="144">
        <v>0.55600000000000005</v>
      </c>
      <c r="K50" s="144">
        <v>0.57569999999999999</v>
      </c>
      <c r="L50" s="144">
        <v>0.52500000000000002</v>
      </c>
      <c r="M50" s="144">
        <v>0.48220000000000002</v>
      </c>
      <c r="N50" s="144">
        <v>0.48170000000000002</v>
      </c>
      <c r="O50" s="144">
        <v>0.39529999999999998</v>
      </c>
    </row>
    <row r="51" spans="1:15" s="114" customFormat="1" ht="15" customHeight="1" thickTop="1" thickBot="1">
      <c r="B51" s="159"/>
      <c r="C51" s="703" t="s">
        <v>538</v>
      </c>
      <c r="D51" s="700"/>
      <c r="E51" s="700"/>
      <c r="F51" s="700"/>
      <c r="G51" s="700"/>
      <c r="H51" s="700"/>
      <c r="I51" s="701"/>
      <c r="J51" s="701"/>
      <c r="K51" s="701"/>
      <c r="L51" s="701"/>
      <c r="M51" s="701"/>
      <c r="N51" s="701"/>
      <c r="O51" s="701"/>
    </row>
    <row r="52" spans="1:15" s="114" customFormat="1" ht="15" customHeight="1" thickTop="1">
      <c r="A52" s="114" t="s">
        <v>638</v>
      </c>
      <c r="B52" s="142" t="s">
        <v>755</v>
      </c>
      <c r="C52" s="143" t="s">
        <v>539</v>
      </c>
      <c r="D52" s="144">
        <v>5.5100000000000003E-2</v>
      </c>
      <c r="E52" s="144">
        <v>5.0900000000000001E-2</v>
      </c>
      <c r="F52" s="144">
        <v>3.6900000000000002E-2</v>
      </c>
      <c r="G52" s="144">
        <v>4.0599999999999997E-2</v>
      </c>
      <c r="H52" s="144">
        <v>4.1799999999999997E-2</v>
      </c>
      <c r="I52" s="144">
        <v>4.5699999999999998E-2</v>
      </c>
      <c r="J52" s="144">
        <v>4.6199999999999998E-2</v>
      </c>
      <c r="K52" s="144">
        <v>4.0599999999999997E-2</v>
      </c>
      <c r="L52" s="144">
        <v>4.2500000000000003E-2</v>
      </c>
      <c r="M52" s="144">
        <v>3.73E-2</v>
      </c>
      <c r="N52" s="144">
        <v>3.8899999999999997E-2</v>
      </c>
      <c r="O52" s="144">
        <v>3.3399999999999999E-2</v>
      </c>
    </row>
    <row r="53" spans="1:15" s="114" customFormat="1" ht="15" customHeight="1">
      <c r="A53" s="114" t="s">
        <v>638</v>
      </c>
      <c r="B53" s="142" t="s">
        <v>756</v>
      </c>
      <c r="C53" s="143" t="s">
        <v>540</v>
      </c>
      <c r="D53" s="144">
        <v>4.8500000000000001E-2</v>
      </c>
      <c r="E53" s="144">
        <v>4.3400000000000001E-2</v>
      </c>
      <c r="F53" s="144">
        <v>3.49E-2</v>
      </c>
      <c r="G53" s="144">
        <v>3.9E-2</v>
      </c>
      <c r="H53" s="144">
        <v>4.0500000000000001E-2</v>
      </c>
      <c r="I53" s="144">
        <v>4.4900000000000002E-2</v>
      </c>
      <c r="J53" s="144">
        <v>4.5600000000000002E-2</v>
      </c>
      <c r="K53" s="144">
        <v>4.0300000000000002E-2</v>
      </c>
      <c r="L53" s="144">
        <v>3.8800000000000001E-2</v>
      </c>
      <c r="M53" s="144">
        <v>3.6400000000000002E-2</v>
      </c>
      <c r="N53" s="144">
        <v>3.6900000000000002E-2</v>
      </c>
      <c r="O53" s="144">
        <v>3.39E-2</v>
      </c>
    </row>
    <row r="54" spans="1:15" s="114" customFormat="1" ht="15" customHeight="1">
      <c r="A54" s="114" t="s">
        <v>638</v>
      </c>
      <c r="B54" s="142" t="s">
        <v>757</v>
      </c>
      <c r="C54" s="143" t="s">
        <v>541</v>
      </c>
      <c r="D54" s="144">
        <v>5.0999999999999997E-2</v>
      </c>
      <c r="E54" s="144">
        <v>4.5999999999999999E-2</v>
      </c>
      <c r="F54" s="144">
        <v>3.6900000000000002E-2</v>
      </c>
      <c r="G54" s="144">
        <v>4.0899999999999999E-2</v>
      </c>
      <c r="H54" s="144">
        <v>4.3299999999999998E-2</v>
      </c>
      <c r="I54" s="144">
        <v>4.7699999999999999E-2</v>
      </c>
      <c r="J54" s="144">
        <v>5.0200000000000002E-2</v>
      </c>
      <c r="K54" s="144">
        <v>4.5499999999999999E-2</v>
      </c>
      <c r="L54" s="144">
        <v>4.36E-2</v>
      </c>
      <c r="M54" s="144">
        <v>4.1399999999999999E-2</v>
      </c>
      <c r="N54" s="144">
        <v>4.19E-2</v>
      </c>
      <c r="O54" s="144">
        <v>3.9600000000000003E-2</v>
      </c>
    </row>
    <row r="55" spans="1:15" s="114" customFormat="1" ht="15" customHeight="1">
      <c r="A55" s="114" t="s">
        <v>638</v>
      </c>
      <c r="B55" s="142" t="s">
        <v>758</v>
      </c>
      <c r="C55" s="143" t="s">
        <v>542</v>
      </c>
      <c r="D55" s="144">
        <v>6.5100000000000005E-2</v>
      </c>
      <c r="E55" s="144">
        <v>6.3100000000000003E-2</v>
      </c>
      <c r="F55" s="144">
        <v>5.2900000000000003E-2</v>
      </c>
      <c r="G55" s="144">
        <v>6.1199999999999997E-2</v>
      </c>
      <c r="H55" s="144">
        <v>5.8700000000000002E-2</v>
      </c>
      <c r="I55" s="144">
        <v>6.4600000000000005E-2</v>
      </c>
      <c r="J55" s="144">
        <v>6.5799999999999997E-2</v>
      </c>
      <c r="K55" s="144">
        <v>6.1600000000000002E-2</v>
      </c>
      <c r="L55" s="144">
        <v>6.0999999999999999E-2</v>
      </c>
      <c r="M55" s="144">
        <v>5.8900000000000001E-2</v>
      </c>
      <c r="N55" s="144">
        <v>5.9400000000000001E-2</v>
      </c>
      <c r="O55" s="144">
        <v>5.7599999999999998E-2</v>
      </c>
    </row>
    <row r="56" spans="1:15" s="114" customFormat="1" ht="15" customHeight="1">
      <c r="A56" s="114" t="s">
        <v>638</v>
      </c>
      <c r="B56" s="142" t="s">
        <v>759</v>
      </c>
      <c r="C56" s="143" t="s">
        <v>543</v>
      </c>
      <c r="D56" s="144">
        <v>-1.4E-2</v>
      </c>
      <c r="E56" s="144">
        <v>-1.7100000000000001E-2</v>
      </c>
      <c r="F56" s="144">
        <v>-1.6E-2</v>
      </c>
      <c r="G56" s="144">
        <v>-2.0299999999999999E-2</v>
      </c>
      <c r="H56" s="144">
        <v>-1.55E-2</v>
      </c>
      <c r="I56" s="144">
        <v>-1.7000000000000001E-2</v>
      </c>
      <c r="J56" s="144">
        <v>-1.5599999999999999E-2</v>
      </c>
      <c r="K56" s="144">
        <v>-1.61E-2</v>
      </c>
      <c r="L56" s="144">
        <v>-1.7299999999999999E-2</v>
      </c>
      <c r="M56" s="144">
        <v>-1.7500000000000002E-2</v>
      </c>
      <c r="N56" s="144">
        <v>-1.7500000000000002E-2</v>
      </c>
      <c r="O56" s="144">
        <v>-1.7899999999999999E-2</v>
      </c>
    </row>
    <row r="57" spans="1:15" s="114" customFormat="1" ht="15" customHeight="1">
      <c r="A57" s="114" t="s">
        <v>638</v>
      </c>
      <c r="B57" s="142" t="s">
        <v>760</v>
      </c>
      <c r="C57" s="143" t="s">
        <v>544</v>
      </c>
      <c r="D57" s="144">
        <v>-2.5000000000000001E-3</v>
      </c>
      <c r="E57" s="144">
        <v>-2.5999999999999999E-3</v>
      </c>
      <c r="F57" s="144">
        <v>-2E-3</v>
      </c>
      <c r="G57" s="144">
        <v>-1.9E-3</v>
      </c>
      <c r="H57" s="144">
        <v>-2.7000000000000001E-3</v>
      </c>
      <c r="I57" s="144">
        <v>-2.8E-3</v>
      </c>
      <c r="J57" s="144">
        <v>-4.5999999999999999E-3</v>
      </c>
      <c r="K57" s="144">
        <v>-5.1999999999999998E-3</v>
      </c>
      <c r="L57" s="144">
        <v>-4.7999999999999996E-3</v>
      </c>
      <c r="M57" s="144">
        <v>-4.8999999999999998E-3</v>
      </c>
      <c r="N57" s="144">
        <v>-5.1000000000000004E-3</v>
      </c>
      <c r="O57" s="144">
        <v>-5.7999999999999996E-3</v>
      </c>
    </row>
    <row r="58" spans="1:15" s="114" customFormat="1" ht="15" customHeight="1" thickBot="1">
      <c r="A58" s="114" t="s">
        <v>638</v>
      </c>
      <c r="B58" s="142" t="s">
        <v>761</v>
      </c>
      <c r="C58" s="143" t="s">
        <v>545</v>
      </c>
      <c r="D58" s="144">
        <v>6.1999999999999998E-3</v>
      </c>
      <c r="E58" s="144">
        <v>7.1999999999999998E-3</v>
      </c>
      <c r="F58" s="144">
        <v>2E-3</v>
      </c>
      <c r="G58" s="144">
        <v>1.6000000000000001E-3</v>
      </c>
      <c r="H58" s="144">
        <v>1.2999999999999999E-3</v>
      </c>
      <c r="I58" s="144">
        <v>8.9999999999999998E-4</v>
      </c>
      <c r="J58" s="144">
        <v>5.9999999999999995E-4</v>
      </c>
      <c r="K58" s="144">
        <v>2.9999999999999997E-4</v>
      </c>
      <c r="L58" s="144">
        <v>3.7000000000000002E-3</v>
      </c>
      <c r="M58" s="144">
        <v>8.9999999999999998E-4</v>
      </c>
      <c r="N58" s="144">
        <v>2E-3</v>
      </c>
      <c r="O58" s="144">
        <v>-4.0000000000000002E-4</v>
      </c>
    </row>
    <row r="59" spans="1:15" s="157" customFormat="1" ht="15" customHeight="1" thickTop="1" thickBot="1">
      <c r="A59" s="114"/>
      <c r="B59" s="114"/>
      <c r="C59" s="703" t="s">
        <v>546</v>
      </c>
      <c r="D59" s="704"/>
      <c r="E59" s="704"/>
      <c r="F59" s="704"/>
      <c r="G59" s="704"/>
      <c r="H59" s="704"/>
      <c r="I59" s="704"/>
      <c r="J59" s="704"/>
      <c r="K59" s="704"/>
      <c r="L59" s="704"/>
      <c r="M59" s="704"/>
      <c r="N59" s="704"/>
      <c r="O59" s="704"/>
    </row>
    <row r="60" spans="1:15" s="114" customFormat="1" ht="15" customHeight="1" thickTop="1">
      <c r="A60" s="114" t="s">
        <v>638</v>
      </c>
      <c r="B60" s="142" t="s">
        <v>755</v>
      </c>
      <c r="C60" s="143" t="s">
        <v>539</v>
      </c>
      <c r="D60" s="144">
        <v>5.5100000000000003E-2</v>
      </c>
      <c r="E60" s="144">
        <v>5.0900000000000001E-2</v>
      </c>
      <c r="F60" s="144">
        <v>3.6900000000000002E-2</v>
      </c>
      <c r="G60" s="144">
        <v>4.0599999999999997E-2</v>
      </c>
      <c r="H60" s="144">
        <v>4.1799999999999997E-2</v>
      </c>
      <c r="I60" s="144">
        <v>4.5699999999999998E-2</v>
      </c>
      <c r="J60" s="144">
        <v>4.6199999999999998E-2</v>
      </c>
      <c r="K60" s="144">
        <v>4.0599999999999997E-2</v>
      </c>
      <c r="L60" s="144">
        <v>4.2500000000000003E-2</v>
      </c>
      <c r="M60" s="144">
        <v>3.73E-2</v>
      </c>
      <c r="N60" s="144">
        <v>3.8899999999999997E-2</v>
      </c>
      <c r="O60" s="144">
        <v>3.3399999999999999E-2</v>
      </c>
    </row>
    <row r="61" spans="1:15" s="114" customFormat="1" ht="15" customHeight="1">
      <c r="A61" s="114" t="s">
        <v>638</v>
      </c>
      <c r="B61" s="142" t="s">
        <v>762</v>
      </c>
      <c r="C61" s="143" t="s">
        <v>547</v>
      </c>
      <c r="D61" s="144">
        <v>-4.7000000000000002E-3</v>
      </c>
      <c r="E61" s="144">
        <v>-1.9E-3</v>
      </c>
      <c r="F61" s="144">
        <v>-1.6000000000000001E-3</v>
      </c>
      <c r="G61" s="144">
        <v>-2.2000000000000001E-3</v>
      </c>
      <c r="H61" s="144">
        <v>-2.7000000000000001E-3</v>
      </c>
      <c r="I61" s="144">
        <v>-3.3E-3</v>
      </c>
      <c r="J61" s="144">
        <v>-1.8E-3</v>
      </c>
      <c r="K61" s="144">
        <v>8.0000000000000004E-4</v>
      </c>
      <c r="L61" s="144">
        <v>4.0000000000000002E-4</v>
      </c>
      <c r="M61" s="144">
        <v>1E-4</v>
      </c>
      <c r="N61" s="144">
        <v>-3.8999999999999998E-3</v>
      </c>
      <c r="O61" s="144">
        <v>-3.0999999999999999E-3</v>
      </c>
    </row>
    <row r="62" spans="1:15" s="151" customFormat="1" ht="15" customHeight="1">
      <c r="A62" s="114" t="s">
        <v>638</v>
      </c>
      <c r="B62" s="142" t="s">
        <v>763</v>
      </c>
      <c r="C62" s="143" t="s">
        <v>548</v>
      </c>
      <c r="D62" s="144">
        <v>-4.1300000000000003E-2</v>
      </c>
      <c r="E62" s="144">
        <v>-4.1200000000000001E-2</v>
      </c>
      <c r="F62" s="144">
        <v>-3.1099999999999999E-2</v>
      </c>
      <c r="G62" s="144">
        <v>-3.56E-2</v>
      </c>
      <c r="H62" s="144">
        <v>-3.1300000000000001E-2</v>
      </c>
      <c r="I62" s="144">
        <v>-3.3500000000000002E-2</v>
      </c>
      <c r="J62" s="144">
        <v>-3.0700000000000002E-2</v>
      </c>
      <c r="K62" s="144">
        <v>-3.2300000000000002E-2</v>
      </c>
      <c r="L62" s="144">
        <v>-3.2399999999999998E-2</v>
      </c>
      <c r="M62" s="144">
        <v>-3.1899999999999998E-2</v>
      </c>
      <c r="N62" s="144">
        <v>-3.2800000000000003E-2</v>
      </c>
      <c r="O62" s="144">
        <v>-3.0499999999999999E-2</v>
      </c>
    </row>
    <row r="63" spans="1:15" s="151" customFormat="1" ht="15" customHeight="1">
      <c r="A63" s="114" t="s">
        <v>638</v>
      </c>
      <c r="B63" s="142" t="s">
        <v>764</v>
      </c>
      <c r="C63" s="143" t="s">
        <v>549</v>
      </c>
      <c r="D63" s="144">
        <v>0</v>
      </c>
      <c r="E63" s="144">
        <v>1E-4</v>
      </c>
      <c r="F63" s="144">
        <v>0</v>
      </c>
      <c r="G63" s="144">
        <v>2.0000000000000001E-4</v>
      </c>
      <c r="H63" s="144">
        <v>0</v>
      </c>
      <c r="I63" s="144">
        <v>1E-4</v>
      </c>
      <c r="J63" s="144">
        <v>0</v>
      </c>
      <c r="K63" s="144">
        <v>0</v>
      </c>
      <c r="L63" s="144">
        <v>0</v>
      </c>
      <c r="M63" s="144">
        <v>0</v>
      </c>
      <c r="N63" s="144">
        <v>1E-4</v>
      </c>
      <c r="O63" s="144">
        <v>1E-4</v>
      </c>
    </row>
    <row r="64" spans="1:15" s="151" customFormat="1" ht="15" customHeight="1">
      <c r="A64" s="114" t="s">
        <v>638</v>
      </c>
      <c r="B64" s="142" t="s">
        <v>765</v>
      </c>
      <c r="C64" s="143" t="s">
        <v>550</v>
      </c>
      <c r="D64" s="144">
        <v>-2.0000000000000001E-4</v>
      </c>
      <c r="E64" s="144">
        <v>1E-4</v>
      </c>
      <c r="F64" s="144">
        <v>4.0000000000000002E-4</v>
      </c>
      <c r="G64" s="144">
        <v>2.0000000000000001E-4</v>
      </c>
      <c r="H64" s="144">
        <v>-2.0000000000000001E-4</v>
      </c>
      <c r="I64" s="144">
        <v>-2.0000000000000001E-4</v>
      </c>
      <c r="J64" s="144">
        <v>0</v>
      </c>
      <c r="K64" s="144">
        <v>0</v>
      </c>
      <c r="L64" s="144">
        <v>0</v>
      </c>
      <c r="M64" s="144">
        <v>2.9999999999999997E-4</v>
      </c>
      <c r="N64" s="144">
        <v>1E-4</v>
      </c>
      <c r="O64" s="144">
        <v>2.0000000000000001E-4</v>
      </c>
    </row>
    <row r="65" spans="1:15" s="151" customFormat="1" ht="15" customHeight="1" thickBot="1">
      <c r="A65" s="114"/>
      <c r="B65" s="142"/>
      <c r="C65" s="143" t="s">
        <v>551</v>
      </c>
      <c r="D65" s="144">
        <v>5.0000000000000001E-4</v>
      </c>
      <c r="E65" s="144">
        <v>2.9999999999999997E-4</v>
      </c>
      <c r="F65" s="144">
        <v>2.0000000000000001E-4</v>
      </c>
      <c r="G65" s="144">
        <v>2.0000000000000001E-4</v>
      </c>
      <c r="H65" s="144">
        <v>1E-4</v>
      </c>
      <c r="I65" s="144">
        <v>0</v>
      </c>
      <c r="J65" s="144">
        <v>0</v>
      </c>
      <c r="K65" s="144">
        <v>0</v>
      </c>
      <c r="L65" s="144">
        <v>0</v>
      </c>
      <c r="M65" s="144">
        <v>0</v>
      </c>
      <c r="N65" s="144">
        <v>0</v>
      </c>
      <c r="O65" s="144">
        <v>0</v>
      </c>
    </row>
    <row r="66" spans="1:15" s="114" customFormat="1" ht="15" customHeight="1" thickTop="1" thickBot="1">
      <c r="A66" s="114" t="s">
        <v>638</v>
      </c>
      <c r="B66" s="142" t="s">
        <v>766</v>
      </c>
      <c r="C66" s="703" t="s">
        <v>767</v>
      </c>
      <c r="D66" s="700">
        <v>8.9999999999999993E-3</v>
      </c>
      <c r="E66" s="700">
        <v>8.0000000000000002E-3</v>
      </c>
      <c r="F66" s="700">
        <v>4.8999999999999998E-3</v>
      </c>
      <c r="G66" s="700">
        <v>3.5000000000000001E-3</v>
      </c>
      <c r="H66" s="700">
        <v>7.7000000000000002E-3</v>
      </c>
      <c r="I66" s="705">
        <v>8.8000000000000005E-3</v>
      </c>
      <c r="J66" s="705">
        <v>1.3599999999999999E-2</v>
      </c>
      <c r="K66" s="705">
        <v>9.1000000000000004E-3</v>
      </c>
      <c r="L66" s="705">
        <v>1.06E-2</v>
      </c>
      <c r="M66" s="705">
        <v>5.7999999999999996E-3</v>
      </c>
      <c r="N66" s="705">
        <v>2.3E-3</v>
      </c>
      <c r="O66" s="705">
        <v>2.9999999999999997E-4</v>
      </c>
    </row>
    <row r="67" spans="1:15" ht="3.75" customHeight="1" thickTop="1" thickBot="1">
      <c r="A67" s="161"/>
      <c r="B67" s="161"/>
      <c r="C67" s="128"/>
      <c r="D67" s="128"/>
      <c r="E67" s="128"/>
      <c r="F67" s="128"/>
      <c r="G67" s="128"/>
      <c r="H67" s="128"/>
      <c r="I67" s="128"/>
      <c r="J67" s="128"/>
      <c r="K67" s="128"/>
      <c r="L67" s="128"/>
      <c r="M67" s="128"/>
      <c r="N67" s="128"/>
      <c r="O67" s="128"/>
    </row>
    <row r="68" spans="1:15" ht="15" customHeight="1">
      <c r="A68" s="114"/>
      <c r="B68" s="114"/>
      <c r="C68" s="162" t="s">
        <v>553</v>
      </c>
      <c r="D68" s="114"/>
      <c r="E68" s="114"/>
      <c r="F68" s="114"/>
      <c r="G68" s="114"/>
      <c r="H68" s="114"/>
      <c r="I68" s="114"/>
      <c r="J68" s="114"/>
      <c r="K68" s="114"/>
      <c r="L68" s="114"/>
      <c r="M68" s="114"/>
      <c r="N68" s="114"/>
      <c r="O68" s="114"/>
    </row>
    <row r="69" spans="1:15" ht="15" customHeight="1">
      <c r="A69" s="114"/>
      <c r="B69" s="114"/>
      <c r="C69" s="162" t="s">
        <v>768</v>
      </c>
      <c r="D69" s="114"/>
      <c r="E69" s="114"/>
      <c r="F69" s="114"/>
      <c r="G69" s="114"/>
      <c r="H69" s="114"/>
      <c r="I69" s="114"/>
      <c r="J69" s="114"/>
      <c r="K69" s="114"/>
      <c r="L69" s="114"/>
      <c r="M69" s="114"/>
      <c r="N69" s="114"/>
      <c r="O69" s="114"/>
    </row>
    <row r="70" spans="1:15" ht="15" customHeight="1">
      <c r="A70" s="114"/>
      <c r="B70" s="114"/>
      <c r="C70" s="162" t="s">
        <v>769</v>
      </c>
      <c r="D70" s="114"/>
      <c r="E70" s="114"/>
      <c r="F70" s="114"/>
      <c r="G70" s="114"/>
      <c r="H70" s="114"/>
      <c r="I70" s="114"/>
      <c r="J70" s="114"/>
      <c r="K70" s="114"/>
      <c r="L70" s="114"/>
      <c r="M70" s="114"/>
      <c r="N70" s="114"/>
      <c r="O70" s="114"/>
    </row>
    <row r="71" spans="1:15" ht="15" customHeight="1">
      <c r="A71" s="114"/>
      <c r="B71" s="114"/>
      <c r="C71" s="162" t="s">
        <v>556</v>
      </c>
      <c r="D71" s="114"/>
      <c r="E71" s="114"/>
      <c r="F71" s="114"/>
      <c r="G71" s="114"/>
      <c r="H71" s="114"/>
      <c r="I71" s="114"/>
      <c r="J71" s="114"/>
      <c r="K71" s="114"/>
      <c r="L71" s="114"/>
      <c r="M71" s="114"/>
      <c r="N71" s="114"/>
      <c r="O71" s="114"/>
    </row>
    <row r="72" spans="1:15" ht="15" customHeight="1">
      <c r="A72" s="114"/>
      <c r="B72" s="114"/>
      <c r="C72" s="162" t="s">
        <v>557</v>
      </c>
      <c r="D72" s="114"/>
      <c r="E72" s="114"/>
      <c r="F72" s="114"/>
      <c r="G72" s="114"/>
      <c r="H72" s="114"/>
      <c r="I72" s="114"/>
      <c r="J72" s="114"/>
      <c r="K72" s="114"/>
      <c r="L72" s="114"/>
      <c r="M72" s="114"/>
      <c r="N72" s="114"/>
      <c r="O72" s="114"/>
    </row>
    <row r="73" spans="1:15" ht="30" customHeight="1">
      <c r="A73" s="114"/>
      <c r="B73" s="114"/>
      <c r="C73" s="786" t="s">
        <v>558</v>
      </c>
      <c r="D73" s="786"/>
      <c r="E73" s="786"/>
      <c r="F73" s="786"/>
      <c r="G73" s="786"/>
      <c r="H73" s="786"/>
      <c r="I73" s="786"/>
      <c r="J73" s="786"/>
      <c r="K73" s="786"/>
      <c r="L73" s="786"/>
      <c r="M73" s="786"/>
      <c r="N73" s="786"/>
      <c r="O73" s="163"/>
    </row>
    <row r="74" spans="1:15" ht="15" customHeight="1">
      <c r="A74" s="114"/>
      <c r="B74" s="114"/>
      <c r="C74" s="162" t="s">
        <v>559</v>
      </c>
      <c r="D74" s="114"/>
      <c r="E74" s="114"/>
      <c r="F74" s="114"/>
      <c r="G74" s="114"/>
      <c r="H74" s="114"/>
      <c r="I74" s="114"/>
      <c r="J74" s="114"/>
      <c r="K74" s="114"/>
      <c r="L74" s="114"/>
      <c r="M74" s="114"/>
      <c r="N74" s="114"/>
      <c r="O74" s="114"/>
    </row>
    <row r="75" spans="1:15" ht="30" customHeight="1">
      <c r="A75" s="114"/>
      <c r="B75" s="114"/>
      <c r="C75" s="786" t="s">
        <v>560</v>
      </c>
      <c r="D75" s="786"/>
      <c r="E75" s="786"/>
      <c r="F75" s="786"/>
      <c r="G75" s="786"/>
      <c r="H75" s="786"/>
      <c r="I75" s="786"/>
      <c r="J75" s="786"/>
      <c r="K75" s="786"/>
      <c r="L75" s="786"/>
      <c r="M75" s="786"/>
      <c r="N75" s="786"/>
      <c r="O75" s="163"/>
    </row>
    <row r="76" spans="1:15" ht="15" customHeight="1">
      <c r="A76" s="114"/>
      <c r="B76" s="114"/>
      <c r="C76" s="114"/>
      <c r="D76" s="114"/>
      <c r="E76" s="114"/>
      <c r="F76" s="114"/>
      <c r="G76" s="114"/>
      <c r="H76" s="114"/>
      <c r="I76" s="114"/>
      <c r="J76" s="114"/>
      <c r="K76" s="114"/>
      <c r="L76" s="114"/>
      <c r="M76" s="114"/>
      <c r="N76" s="114"/>
      <c r="O76" s="114"/>
    </row>
  </sheetData>
  <mergeCells count="7">
    <mergeCell ref="C75:N75"/>
    <mergeCell ref="C1:N1"/>
    <mergeCell ref="A2:N2"/>
    <mergeCell ref="C3:N3"/>
    <mergeCell ref="A4:N4"/>
    <mergeCell ref="E6:N6"/>
    <mergeCell ref="C73:N73"/>
  </mergeCells>
  <pageMargins left="0.93" right="0.42" top="0.69" bottom="0.59" header="0.5" footer="0.5"/>
  <pageSetup scale="35"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E37"/>
  <sheetViews>
    <sheetView zoomScaleNormal="100" workbookViewId="0">
      <selection activeCell="E16" sqref="B16:E16"/>
    </sheetView>
  </sheetViews>
  <sheetFormatPr baseColWidth="10" defaultColWidth="9.140625" defaultRowHeight="12.75"/>
  <cols>
    <col min="1" max="1" width="95.140625" style="188" customWidth="1"/>
    <col min="2" max="4" width="15.7109375" style="166" customWidth="1"/>
    <col min="5" max="5" width="15" style="166" customWidth="1"/>
    <col min="6" max="256" width="11.42578125" style="166" customWidth="1"/>
    <col min="257" max="257" width="95.140625" style="166" customWidth="1"/>
    <col min="258" max="260" width="15.7109375" style="166" customWidth="1"/>
    <col min="261" max="261" width="15" style="166" customWidth="1"/>
    <col min="262" max="512" width="11.42578125" style="166" customWidth="1"/>
    <col min="513" max="513" width="95.140625" style="166" customWidth="1"/>
    <col min="514" max="516" width="15.7109375" style="166" customWidth="1"/>
    <col min="517" max="517" width="15" style="166" customWidth="1"/>
    <col min="518" max="768" width="11.42578125" style="166" customWidth="1"/>
    <col min="769" max="769" width="95.140625" style="166" customWidth="1"/>
    <col min="770" max="772" width="15.7109375" style="166" customWidth="1"/>
    <col min="773" max="773" width="15" style="166" customWidth="1"/>
    <col min="774" max="1024" width="11.42578125" style="166" customWidth="1"/>
    <col min="1025" max="1025" width="95.140625" style="166" customWidth="1"/>
    <col min="1026" max="1028" width="15.7109375" style="166" customWidth="1"/>
    <col min="1029" max="1029" width="15" style="166" customWidth="1"/>
    <col min="1030" max="1280" width="11.42578125" style="166" customWidth="1"/>
    <col min="1281" max="1281" width="95.140625" style="166" customWidth="1"/>
    <col min="1282" max="1284" width="15.7109375" style="166" customWidth="1"/>
    <col min="1285" max="1285" width="15" style="166" customWidth="1"/>
    <col min="1286" max="1536" width="11.42578125" style="166" customWidth="1"/>
    <col min="1537" max="1537" width="95.140625" style="166" customWidth="1"/>
    <col min="1538" max="1540" width="15.7109375" style="166" customWidth="1"/>
    <col min="1541" max="1541" width="15" style="166" customWidth="1"/>
    <col min="1542" max="1792" width="11.42578125" style="166" customWidth="1"/>
    <col min="1793" max="1793" width="95.140625" style="166" customWidth="1"/>
    <col min="1794" max="1796" width="15.7109375" style="166" customWidth="1"/>
    <col min="1797" max="1797" width="15" style="166" customWidth="1"/>
    <col min="1798" max="2048" width="11.42578125" style="166" customWidth="1"/>
    <col min="2049" max="2049" width="95.140625" style="166" customWidth="1"/>
    <col min="2050" max="2052" width="15.7109375" style="166" customWidth="1"/>
    <col min="2053" max="2053" width="15" style="166" customWidth="1"/>
    <col min="2054" max="2304" width="11.42578125" style="166" customWidth="1"/>
    <col min="2305" max="2305" width="95.140625" style="166" customWidth="1"/>
    <col min="2306" max="2308" width="15.7109375" style="166" customWidth="1"/>
    <col min="2309" max="2309" width="15" style="166" customWidth="1"/>
    <col min="2310" max="2560" width="11.42578125" style="166" customWidth="1"/>
    <col min="2561" max="2561" width="95.140625" style="166" customWidth="1"/>
    <col min="2562" max="2564" width="15.7109375" style="166" customWidth="1"/>
    <col min="2565" max="2565" width="15" style="166" customWidth="1"/>
    <col min="2566" max="2816" width="11.42578125" style="166" customWidth="1"/>
    <col min="2817" max="2817" width="95.140625" style="166" customWidth="1"/>
    <col min="2818" max="2820" width="15.7109375" style="166" customWidth="1"/>
    <col min="2821" max="2821" width="15" style="166" customWidth="1"/>
    <col min="2822" max="3072" width="11.42578125" style="166" customWidth="1"/>
    <col min="3073" max="3073" width="95.140625" style="166" customWidth="1"/>
    <col min="3074" max="3076" width="15.7109375" style="166" customWidth="1"/>
    <col min="3077" max="3077" width="15" style="166" customWidth="1"/>
    <col min="3078" max="3328" width="11.42578125" style="166" customWidth="1"/>
    <col min="3329" max="3329" width="95.140625" style="166" customWidth="1"/>
    <col min="3330" max="3332" width="15.7109375" style="166" customWidth="1"/>
    <col min="3333" max="3333" width="15" style="166" customWidth="1"/>
    <col min="3334" max="3584" width="11.42578125" style="166" customWidth="1"/>
    <col min="3585" max="3585" width="95.140625" style="166" customWidth="1"/>
    <col min="3586" max="3588" width="15.7109375" style="166" customWidth="1"/>
    <col min="3589" max="3589" width="15" style="166" customWidth="1"/>
    <col min="3590" max="3840" width="11.42578125" style="166" customWidth="1"/>
    <col min="3841" max="3841" width="95.140625" style="166" customWidth="1"/>
    <col min="3842" max="3844" width="15.7109375" style="166" customWidth="1"/>
    <col min="3845" max="3845" width="15" style="166" customWidth="1"/>
    <col min="3846" max="4096" width="11.42578125" style="166" customWidth="1"/>
    <col min="4097" max="4097" width="95.140625" style="166" customWidth="1"/>
    <col min="4098" max="4100" width="15.7109375" style="166" customWidth="1"/>
    <col min="4101" max="4101" width="15" style="166" customWidth="1"/>
    <col min="4102" max="4352" width="11.42578125" style="166" customWidth="1"/>
    <col min="4353" max="4353" width="95.140625" style="166" customWidth="1"/>
    <col min="4354" max="4356" width="15.7109375" style="166" customWidth="1"/>
    <col min="4357" max="4357" width="15" style="166" customWidth="1"/>
    <col min="4358" max="4608" width="11.42578125" style="166" customWidth="1"/>
    <col min="4609" max="4609" width="95.140625" style="166" customWidth="1"/>
    <col min="4610" max="4612" width="15.7109375" style="166" customWidth="1"/>
    <col min="4613" max="4613" width="15" style="166" customWidth="1"/>
    <col min="4614" max="4864" width="11.42578125" style="166" customWidth="1"/>
    <col min="4865" max="4865" width="95.140625" style="166" customWidth="1"/>
    <col min="4866" max="4868" width="15.7109375" style="166" customWidth="1"/>
    <col min="4869" max="4869" width="15" style="166" customWidth="1"/>
    <col min="4870" max="5120" width="11.42578125" style="166" customWidth="1"/>
    <col min="5121" max="5121" width="95.140625" style="166" customWidth="1"/>
    <col min="5122" max="5124" width="15.7109375" style="166" customWidth="1"/>
    <col min="5125" max="5125" width="15" style="166" customWidth="1"/>
    <col min="5126" max="5376" width="11.42578125" style="166" customWidth="1"/>
    <col min="5377" max="5377" width="95.140625" style="166" customWidth="1"/>
    <col min="5378" max="5380" width="15.7109375" style="166" customWidth="1"/>
    <col min="5381" max="5381" width="15" style="166" customWidth="1"/>
    <col min="5382" max="5632" width="11.42578125" style="166" customWidth="1"/>
    <col min="5633" max="5633" width="95.140625" style="166" customWidth="1"/>
    <col min="5634" max="5636" width="15.7109375" style="166" customWidth="1"/>
    <col min="5637" max="5637" width="15" style="166" customWidth="1"/>
    <col min="5638" max="5888" width="11.42578125" style="166" customWidth="1"/>
    <col min="5889" max="5889" width="95.140625" style="166" customWidth="1"/>
    <col min="5890" max="5892" width="15.7109375" style="166" customWidth="1"/>
    <col min="5893" max="5893" width="15" style="166" customWidth="1"/>
    <col min="5894" max="6144" width="11.42578125" style="166" customWidth="1"/>
    <col min="6145" max="6145" width="95.140625" style="166" customWidth="1"/>
    <col min="6146" max="6148" width="15.7109375" style="166" customWidth="1"/>
    <col min="6149" max="6149" width="15" style="166" customWidth="1"/>
    <col min="6150" max="6400" width="11.42578125" style="166" customWidth="1"/>
    <col min="6401" max="6401" width="95.140625" style="166" customWidth="1"/>
    <col min="6402" max="6404" width="15.7109375" style="166" customWidth="1"/>
    <col min="6405" max="6405" width="15" style="166" customWidth="1"/>
    <col min="6406" max="6656" width="11.42578125" style="166" customWidth="1"/>
    <col min="6657" max="6657" width="95.140625" style="166" customWidth="1"/>
    <col min="6658" max="6660" width="15.7109375" style="166" customWidth="1"/>
    <col min="6661" max="6661" width="15" style="166" customWidth="1"/>
    <col min="6662" max="6912" width="11.42578125" style="166" customWidth="1"/>
    <col min="6913" max="6913" width="95.140625" style="166" customWidth="1"/>
    <col min="6914" max="6916" width="15.7109375" style="166" customWidth="1"/>
    <col min="6917" max="6917" width="15" style="166" customWidth="1"/>
    <col min="6918" max="7168" width="11.42578125" style="166" customWidth="1"/>
    <col min="7169" max="7169" width="95.140625" style="166" customWidth="1"/>
    <col min="7170" max="7172" width="15.7109375" style="166" customWidth="1"/>
    <col min="7173" max="7173" width="15" style="166" customWidth="1"/>
    <col min="7174" max="7424" width="11.42578125" style="166" customWidth="1"/>
    <col min="7425" max="7425" width="95.140625" style="166" customWidth="1"/>
    <col min="7426" max="7428" width="15.7109375" style="166" customWidth="1"/>
    <col min="7429" max="7429" width="15" style="166" customWidth="1"/>
    <col min="7430" max="7680" width="11.42578125" style="166" customWidth="1"/>
    <col min="7681" max="7681" width="95.140625" style="166" customWidth="1"/>
    <col min="7682" max="7684" width="15.7109375" style="166" customWidth="1"/>
    <col min="7685" max="7685" width="15" style="166" customWidth="1"/>
    <col min="7686" max="7936" width="11.42578125" style="166" customWidth="1"/>
    <col min="7937" max="7937" width="95.140625" style="166" customWidth="1"/>
    <col min="7938" max="7940" width="15.7109375" style="166" customWidth="1"/>
    <col min="7941" max="7941" width="15" style="166" customWidth="1"/>
    <col min="7942" max="8192" width="11.42578125" style="166" customWidth="1"/>
    <col min="8193" max="8193" width="95.140625" style="166" customWidth="1"/>
    <col min="8194" max="8196" width="15.7109375" style="166" customWidth="1"/>
    <col min="8197" max="8197" width="15" style="166" customWidth="1"/>
    <col min="8198" max="8448" width="11.42578125" style="166" customWidth="1"/>
    <col min="8449" max="8449" width="95.140625" style="166" customWidth="1"/>
    <col min="8450" max="8452" width="15.7109375" style="166" customWidth="1"/>
    <col min="8453" max="8453" width="15" style="166" customWidth="1"/>
    <col min="8454" max="8704" width="11.42578125" style="166" customWidth="1"/>
    <col min="8705" max="8705" width="95.140625" style="166" customWidth="1"/>
    <col min="8706" max="8708" width="15.7109375" style="166" customWidth="1"/>
    <col min="8709" max="8709" width="15" style="166" customWidth="1"/>
    <col min="8710" max="8960" width="11.42578125" style="166" customWidth="1"/>
    <col min="8961" max="8961" width="95.140625" style="166" customWidth="1"/>
    <col min="8962" max="8964" width="15.7109375" style="166" customWidth="1"/>
    <col min="8965" max="8965" width="15" style="166" customWidth="1"/>
    <col min="8966" max="9216" width="11.42578125" style="166" customWidth="1"/>
    <col min="9217" max="9217" width="95.140625" style="166" customWidth="1"/>
    <col min="9218" max="9220" width="15.7109375" style="166" customWidth="1"/>
    <col min="9221" max="9221" width="15" style="166" customWidth="1"/>
    <col min="9222" max="9472" width="11.42578125" style="166" customWidth="1"/>
    <col min="9473" max="9473" width="95.140625" style="166" customWidth="1"/>
    <col min="9474" max="9476" width="15.7109375" style="166" customWidth="1"/>
    <col min="9477" max="9477" width="15" style="166" customWidth="1"/>
    <col min="9478" max="9728" width="11.42578125" style="166" customWidth="1"/>
    <col min="9729" max="9729" width="95.140625" style="166" customWidth="1"/>
    <col min="9730" max="9732" width="15.7109375" style="166" customWidth="1"/>
    <col min="9733" max="9733" width="15" style="166" customWidth="1"/>
    <col min="9734" max="9984" width="11.42578125" style="166" customWidth="1"/>
    <col min="9985" max="9985" width="95.140625" style="166" customWidth="1"/>
    <col min="9986" max="9988" width="15.7109375" style="166" customWidth="1"/>
    <col min="9989" max="9989" width="15" style="166" customWidth="1"/>
    <col min="9990" max="10240" width="11.42578125" style="166" customWidth="1"/>
    <col min="10241" max="10241" width="95.140625" style="166" customWidth="1"/>
    <col min="10242" max="10244" width="15.7109375" style="166" customWidth="1"/>
    <col min="10245" max="10245" width="15" style="166" customWidth="1"/>
    <col min="10246" max="10496" width="11.42578125" style="166" customWidth="1"/>
    <col min="10497" max="10497" width="95.140625" style="166" customWidth="1"/>
    <col min="10498" max="10500" width="15.7109375" style="166" customWidth="1"/>
    <col min="10501" max="10501" width="15" style="166" customWidth="1"/>
    <col min="10502" max="10752" width="11.42578125" style="166" customWidth="1"/>
    <col min="10753" max="10753" width="95.140625" style="166" customWidth="1"/>
    <col min="10754" max="10756" width="15.7109375" style="166" customWidth="1"/>
    <col min="10757" max="10757" width="15" style="166" customWidth="1"/>
    <col min="10758" max="11008" width="11.42578125" style="166" customWidth="1"/>
    <col min="11009" max="11009" width="95.140625" style="166" customWidth="1"/>
    <col min="11010" max="11012" width="15.7109375" style="166" customWidth="1"/>
    <col min="11013" max="11013" width="15" style="166" customWidth="1"/>
    <col min="11014" max="11264" width="11.42578125" style="166" customWidth="1"/>
    <col min="11265" max="11265" width="95.140625" style="166" customWidth="1"/>
    <col min="11266" max="11268" width="15.7109375" style="166" customWidth="1"/>
    <col min="11269" max="11269" width="15" style="166" customWidth="1"/>
    <col min="11270" max="11520" width="11.42578125" style="166" customWidth="1"/>
    <col min="11521" max="11521" width="95.140625" style="166" customWidth="1"/>
    <col min="11522" max="11524" width="15.7109375" style="166" customWidth="1"/>
    <col min="11525" max="11525" width="15" style="166" customWidth="1"/>
    <col min="11526" max="11776" width="11.42578125" style="166" customWidth="1"/>
    <col min="11777" max="11777" width="95.140625" style="166" customWidth="1"/>
    <col min="11778" max="11780" width="15.7109375" style="166" customWidth="1"/>
    <col min="11781" max="11781" width="15" style="166" customWidth="1"/>
    <col min="11782" max="12032" width="11.42578125" style="166" customWidth="1"/>
    <col min="12033" max="12033" width="95.140625" style="166" customWidth="1"/>
    <col min="12034" max="12036" width="15.7109375" style="166" customWidth="1"/>
    <col min="12037" max="12037" width="15" style="166" customWidth="1"/>
    <col min="12038" max="12288" width="11.42578125" style="166" customWidth="1"/>
    <col min="12289" max="12289" width="95.140625" style="166" customWidth="1"/>
    <col min="12290" max="12292" width="15.7109375" style="166" customWidth="1"/>
    <col min="12293" max="12293" width="15" style="166" customWidth="1"/>
    <col min="12294" max="12544" width="11.42578125" style="166" customWidth="1"/>
    <col min="12545" max="12545" width="95.140625" style="166" customWidth="1"/>
    <col min="12546" max="12548" width="15.7109375" style="166" customWidth="1"/>
    <col min="12549" max="12549" width="15" style="166" customWidth="1"/>
    <col min="12550" max="12800" width="11.42578125" style="166" customWidth="1"/>
    <col min="12801" max="12801" width="95.140625" style="166" customWidth="1"/>
    <col min="12802" max="12804" width="15.7109375" style="166" customWidth="1"/>
    <col min="12805" max="12805" width="15" style="166" customWidth="1"/>
    <col min="12806" max="13056" width="11.42578125" style="166" customWidth="1"/>
    <col min="13057" max="13057" width="95.140625" style="166" customWidth="1"/>
    <col min="13058" max="13060" width="15.7109375" style="166" customWidth="1"/>
    <col min="13061" max="13061" width="15" style="166" customWidth="1"/>
    <col min="13062" max="13312" width="11.42578125" style="166" customWidth="1"/>
    <col min="13313" max="13313" width="95.140625" style="166" customWidth="1"/>
    <col min="13314" max="13316" width="15.7109375" style="166" customWidth="1"/>
    <col min="13317" max="13317" width="15" style="166" customWidth="1"/>
    <col min="13318" max="13568" width="11.42578125" style="166" customWidth="1"/>
    <col min="13569" max="13569" width="95.140625" style="166" customWidth="1"/>
    <col min="13570" max="13572" width="15.7109375" style="166" customWidth="1"/>
    <col min="13573" max="13573" width="15" style="166" customWidth="1"/>
    <col min="13574" max="13824" width="11.42578125" style="166" customWidth="1"/>
    <col min="13825" max="13825" width="95.140625" style="166" customWidth="1"/>
    <col min="13826" max="13828" width="15.7109375" style="166" customWidth="1"/>
    <col min="13829" max="13829" width="15" style="166" customWidth="1"/>
    <col min="13830" max="14080" width="11.42578125" style="166" customWidth="1"/>
    <col min="14081" max="14081" width="95.140625" style="166" customWidth="1"/>
    <col min="14082" max="14084" width="15.7109375" style="166" customWidth="1"/>
    <col min="14085" max="14085" width="15" style="166" customWidth="1"/>
    <col min="14086" max="14336" width="11.42578125" style="166" customWidth="1"/>
    <col min="14337" max="14337" width="95.140625" style="166" customWidth="1"/>
    <col min="14338" max="14340" width="15.7109375" style="166" customWidth="1"/>
    <col min="14341" max="14341" width="15" style="166" customWidth="1"/>
    <col min="14342" max="14592" width="11.42578125" style="166" customWidth="1"/>
    <col min="14593" max="14593" width="95.140625" style="166" customWidth="1"/>
    <col min="14594" max="14596" width="15.7109375" style="166" customWidth="1"/>
    <col min="14597" max="14597" width="15" style="166" customWidth="1"/>
    <col min="14598" max="14848" width="11.42578125" style="166" customWidth="1"/>
    <col min="14849" max="14849" width="95.140625" style="166" customWidth="1"/>
    <col min="14850" max="14852" width="15.7109375" style="166" customWidth="1"/>
    <col min="14853" max="14853" width="15" style="166" customWidth="1"/>
    <col min="14854" max="15104" width="11.42578125" style="166" customWidth="1"/>
    <col min="15105" max="15105" width="95.140625" style="166" customWidth="1"/>
    <col min="15106" max="15108" width="15.7109375" style="166" customWidth="1"/>
    <col min="15109" max="15109" width="15" style="166" customWidth="1"/>
    <col min="15110" max="15360" width="11.42578125" style="166" customWidth="1"/>
    <col min="15361" max="15361" width="95.140625" style="166" customWidth="1"/>
    <col min="15362" max="15364" width="15.7109375" style="166" customWidth="1"/>
    <col min="15365" max="15365" width="15" style="166" customWidth="1"/>
    <col min="15366" max="15616" width="11.42578125" style="166" customWidth="1"/>
    <col min="15617" max="15617" width="95.140625" style="166" customWidth="1"/>
    <col min="15618" max="15620" width="15.7109375" style="166" customWidth="1"/>
    <col min="15621" max="15621" width="15" style="166" customWidth="1"/>
    <col min="15622" max="15872" width="11.42578125" style="166" customWidth="1"/>
    <col min="15873" max="15873" width="95.140625" style="166" customWidth="1"/>
    <col min="15874" max="15876" width="15.7109375" style="166" customWidth="1"/>
    <col min="15877" max="15877" width="15" style="166" customWidth="1"/>
    <col min="15878" max="16128" width="11.42578125" style="166" customWidth="1"/>
    <col min="16129" max="16129" width="95.140625" style="166" customWidth="1"/>
    <col min="16130" max="16132" width="15.7109375" style="166" customWidth="1"/>
    <col min="16133" max="16133" width="15" style="166" customWidth="1"/>
    <col min="16134" max="16384" width="11.42578125" style="166" customWidth="1"/>
  </cols>
  <sheetData>
    <row r="1" spans="1:5" ht="30" customHeight="1">
      <c r="A1" s="776" t="s">
        <v>350</v>
      </c>
      <c r="B1" s="776"/>
      <c r="C1" s="776"/>
      <c r="D1" s="776"/>
      <c r="E1" s="776"/>
    </row>
    <row r="2" spans="1:5" ht="15" customHeight="1">
      <c r="A2" s="777" t="s">
        <v>783</v>
      </c>
      <c r="B2" s="777"/>
      <c r="C2" s="777"/>
      <c r="D2" s="777"/>
      <c r="E2" s="777"/>
    </row>
    <row r="3" spans="1:5" ht="15" customHeight="1">
      <c r="A3" s="777" t="s">
        <v>2</v>
      </c>
      <c r="B3" s="777"/>
      <c r="C3" s="777"/>
      <c r="D3" s="777"/>
      <c r="E3" s="777"/>
    </row>
    <row r="4" spans="1:5" s="138" customFormat="1" ht="30" customHeight="1">
      <c r="A4" s="778" t="s">
        <v>784</v>
      </c>
      <c r="B4" s="778"/>
      <c r="C4" s="778"/>
      <c r="D4" s="778"/>
      <c r="E4" s="778"/>
    </row>
    <row r="5" spans="1:5" ht="3.75" customHeight="1">
      <c r="A5" s="114"/>
      <c r="B5" s="114"/>
      <c r="C5" s="114"/>
      <c r="D5" s="114"/>
      <c r="E5" s="114"/>
    </row>
    <row r="6" spans="1:5" s="115" customFormat="1" ht="30" customHeight="1">
      <c r="A6" s="167"/>
      <c r="B6" s="168" t="s">
        <v>351</v>
      </c>
      <c r="C6" s="168" t="s">
        <v>353</v>
      </c>
      <c r="D6" s="168" t="s">
        <v>352</v>
      </c>
      <c r="E6" s="169" t="s">
        <v>444</v>
      </c>
    </row>
    <row r="7" spans="1:5" s="396" customFormat="1" ht="15" customHeight="1">
      <c r="A7" s="395" t="s">
        <v>785</v>
      </c>
      <c r="B7" s="171">
        <v>0.73070000000000002</v>
      </c>
      <c r="C7" s="171">
        <v>0.13669999999999999</v>
      </c>
      <c r="D7" s="171">
        <v>0.97070000000000001</v>
      </c>
      <c r="E7" s="171">
        <v>0.56069999999999998</v>
      </c>
    </row>
    <row r="8" spans="1:5" s="397" customFormat="1" ht="15" customHeight="1">
      <c r="A8" s="173" t="s">
        <v>786</v>
      </c>
      <c r="B8" s="174">
        <v>324168273.08999997</v>
      </c>
      <c r="C8" s="174">
        <v>163751461.24000001</v>
      </c>
      <c r="D8" s="174">
        <v>42668669.719999999</v>
      </c>
      <c r="E8" s="174">
        <v>530588404.05000001</v>
      </c>
    </row>
    <row r="9" spans="1:5" s="397" customFormat="1" ht="15" customHeight="1">
      <c r="A9" s="173" t="s">
        <v>787</v>
      </c>
      <c r="B9" s="174">
        <v>0</v>
      </c>
      <c r="C9" s="174">
        <v>0</v>
      </c>
      <c r="D9" s="174">
        <v>0</v>
      </c>
      <c r="E9" s="174">
        <v>0</v>
      </c>
    </row>
    <row r="10" spans="1:5" s="397" customFormat="1" ht="15" customHeight="1">
      <c r="A10" s="173" t="s">
        <v>788</v>
      </c>
      <c r="B10" s="174">
        <v>486899718.31999999</v>
      </c>
      <c r="C10" s="174">
        <v>6301999.46</v>
      </c>
      <c r="D10" s="174">
        <v>3801588.11</v>
      </c>
      <c r="E10" s="174">
        <v>497003305.88999999</v>
      </c>
    </row>
    <row r="11" spans="1:5" s="397" customFormat="1" ht="15" customHeight="1">
      <c r="A11" s="173" t="s">
        <v>789</v>
      </c>
      <c r="B11" s="174">
        <v>1196499457.98</v>
      </c>
      <c r="C11" s="174">
        <v>544087996</v>
      </c>
      <c r="D11" s="174">
        <v>237678442.13999999</v>
      </c>
      <c r="E11" s="174">
        <v>1978265896.1199999</v>
      </c>
    </row>
    <row r="12" spans="1:5" s="397" customFormat="1" ht="15" customHeight="1">
      <c r="A12" s="173" t="s">
        <v>790</v>
      </c>
      <c r="B12" s="174">
        <v>17193623.210000001</v>
      </c>
      <c r="C12" s="174">
        <v>0</v>
      </c>
      <c r="D12" s="174">
        <v>265784.78000000003</v>
      </c>
      <c r="E12" s="174">
        <v>17459407.989999998</v>
      </c>
    </row>
    <row r="13" spans="1:5" s="397" customFormat="1" ht="15" customHeight="1">
      <c r="A13" s="173" t="s">
        <v>791</v>
      </c>
      <c r="B13" s="174">
        <v>346831492.29000002</v>
      </c>
      <c r="C13" s="174">
        <v>329480238.67000002</v>
      </c>
      <c r="D13" s="174">
        <v>65872989.200000003</v>
      </c>
      <c r="E13" s="174">
        <v>742184720.15999997</v>
      </c>
    </row>
    <row r="14" spans="1:5" s="397" customFormat="1" ht="15" customHeight="1">
      <c r="A14" s="176" t="s">
        <v>792</v>
      </c>
      <c r="B14" s="398">
        <v>2371592564.8899999</v>
      </c>
      <c r="C14" s="398">
        <v>1043621695.37</v>
      </c>
      <c r="D14" s="398">
        <v>350287473.94999999</v>
      </c>
      <c r="E14" s="398">
        <v>3765501734.21</v>
      </c>
    </row>
    <row r="15" spans="1:5" s="397" customFormat="1" ht="15" customHeight="1">
      <c r="A15" s="173" t="s">
        <v>793</v>
      </c>
      <c r="B15" s="174">
        <v>1055356382.3515</v>
      </c>
      <c r="C15" s="174">
        <v>602784636.56200004</v>
      </c>
      <c r="D15" s="174">
        <v>185671866.477</v>
      </c>
      <c r="E15" s="174">
        <v>1843812885.3905001</v>
      </c>
    </row>
    <row r="16" spans="1:5" s="397" customFormat="1" ht="15" customHeight="1">
      <c r="A16" s="173" t="s">
        <v>794</v>
      </c>
      <c r="B16" s="758">
        <v>0.44500000000000001</v>
      </c>
      <c r="C16" s="758">
        <v>0.5776</v>
      </c>
      <c r="D16" s="758">
        <v>0.53010000000000002</v>
      </c>
      <c r="E16" s="758">
        <v>0.48970000000000002</v>
      </c>
    </row>
    <row r="17" spans="1:5" s="397" customFormat="1" ht="15" customHeight="1">
      <c r="A17" s="176" t="s">
        <v>795</v>
      </c>
      <c r="B17" s="398">
        <v>105535638.2352</v>
      </c>
      <c r="C17" s="398">
        <v>60278463.656199999</v>
      </c>
      <c r="D17" s="398">
        <v>18567186.647700001</v>
      </c>
      <c r="E17" s="398">
        <v>184381288.53909999</v>
      </c>
    </row>
    <row r="18" spans="1:5" s="397" customFormat="1" ht="15" customHeight="1">
      <c r="A18" s="173" t="s">
        <v>796</v>
      </c>
      <c r="B18" s="174">
        <v>720560038</v>
      </c>
      <c r="C18" s="174">
        <v>108441337</v>
      </c>
      <c r="D18" s="174">
        <v>177951914</v>
      </c>
      <c r="E18" s="174">
        <v>1006953289</v>
      </c>
    </row>
    <row r="19" spans="1:5" s="397" customFormat="1" ht="15" customHeight="1">
      <c r="A19" s="173" t="s">
        <v>797</v>
      </c>
      <c r="B19" s="174">
        <v>0</v>
      </c>
      <c r="C19" s="174">
        <v>0</v>
      </c>
      <c r="D19" s="174">
        <v>0</v>
      </c>
      <c r="E19" s="174">
        <v>0</v>
      </c>
    </row>
    <row r="20" spans="1:5" s="397" customFormat="1" ht="15" customHeight="1">
      <c r="A20" s="179" t="s">
        <v>798</v>
      </c>
      <c r="B20" s="174">
        <v>0</v>
      </c>
      <c r="C20" s="174">
        <v>0</v>
      </c>
      <c r="D20" s="174">
        <v>0</v>
      </c>
      <c r="E20" s="174">
        <v>0</v>
      </c>
    </row>
    <row r="21" spans="1:5" s="397" customFormat="1" ht="15" customHeight="1">
      <c r="A21" s="173" t="s">
        <v>799</v>
      </c>
      <c r="B21" s="174">
        <v>0</v>
      </c>
      <c r="C21" s="174">
        <v>26452220</v>
      </c>
      <c r="D21" s="174">
        <v>0</v>
      </c>
      <c r="E21" s="174">
        <v>26452220</v>
      </c>
    </row>
    <row r="22" spans="1:5" s="397" customFormat="1" ht="15" customHeight="1">
      <c r="A22" s="176" t="s">
        <v>800</v>
      </c>
      <c r="B22" s="400">
        <v>720560038</v>
      </c>
      <c r="C22" s="400">
        <v>81989117</v>
      </c>
      <c r="D22" s="400">
        <v>177951914</v>
      </c>
      <c r="E22" s="398">
        <v>980501069</v>
      </c>
    </row>
    <row r="23" spans="1:5" s="397" customFormat="1" ht="15" customHeight="1">
      <c r="A23" s="173" t="s">
        <v>801</v>
      </c>
      <c r="B23" s="174">
        <v>0</v>
      </c>
      <c r="C23" s="401">
        <v>0</v>
      </c>
      <c r="D23" s="401">
        <v>0</v>
      </c>
      <c r="E23" s="174">
        <v>0</v>
      </c>
    </row>
    <row r="24" spans="1:5" s="397" customFormat="1" ht="15" customHeight="1">
      <c r="A24" s="173" t="s">
        <v>802</v>
      </c>
      <c r="B24" s="174">
        <v>0</v>
      </c>
      <c r="C24" s="174">
        <v>0</v>
      </c>
      <c r="D24" s="174">
        <v>0</v>
      </c>
      <c r="E24" s="174">
        <v>0</v>
      </c>
    </row>
    <row r="25" spans="1:5" s="402" customFormat="1" ht="15" customHeight="1">
      <c r="A25" s="173" t="s">
        <v>803</v>
      </c>
      <c r="B25" s="174">
        <v>0</v>
      </c>
      <c r="C25" s="174">
        <v>0</v>
      </c>
      <c r="D25" s="174">
        <v>0</v>
      </c>
      <c r="E25" s="174">
        <v>0</v>
      </c>
    </row>
    <row r="26" spans="1:5" s="397" customFormat="1" ht="15" customHeight="1">
      <c r="A26" s="173" t="s">
        <v>804</v>
      </c>
      <c r="B26" s="174">
        <v>0</v>
      </c>
      <c r="C26" s="174">
        <v>0</v>
      </c>
      <c r="D26" s="174">
        <v>0</v>
      </c>
      <c r="E26" s="174">
        <v>0</v>
      </c>
    </row>
    <row r="27" spans="1:5" s="403" customFormat="1" ht="15" customHeight="1">
      <c r="A27" s="173" t="s">
        <v>805</v>
      </c>
      <c r="B27" s="174">
        <v>50864035</v>
      </c>
      <c r="C27" s="174">
        <v>428953</v>
      </c>
      <c r="D27" s="174">
        <v>2280773</v>
      </c>
      <c r="E27" s="174">
        <v>53573761</v>
      </c>
    </row>
    <row r="28" spans="1:5" s="404" customFormat="1" ht="15" customHeight="1">
      <c r="A28" s="179" t="s">
        <v>806</v>
      </c>
      <c r="B28" s="174">
        <v>0</v>
      </c>
      <c r="C28" s="174">
        <v>0</v>
      </c>
      <c r="D28" s="174">
        <v>0</v>
      </c>
      <c r="E28" s="174">
        <v>0</v>
      </c>
    </row>
    <row r="29" spans="1:5" s="397" customFormat="1" ht="15" customHeight="1">
      <c r="A29" s="176" t="s">
        <v>807</v>
      </c>
      <c r="B29" s="398">
        <v>50864035</v>
      </c>
      <c r="C29" s="398">
        <v>428953</v>
      </c>
      <c r="D29" s="398">
        <v>2280773</v>
      </c>
      <c r="E29" s="398">
        <v>53573761</v>
      </c>
    </row>
    <row r="30" spans="1:5" s="397" customFormat="1" ht="15" customHeight="1">
      <c r="A30" s="173" t="s">
        <v>808</v>
      </c>
      <c r="B30" s="174">
        <v>0</v>
      </c>
      <c r="C30" s="174">
        <v>0</v>
      </c>
      <c r="D30" s="174">
        <v>0</v>
      </c>
      <c r="E30" s="174">
        <v>0</v>
      </c>
    </row>
    <row r="31" spans="1:5" s="397" customFormat="1" ht="15" customHeight="1">
      <c r="A31" s="173" t="s">
        <v>809</v>
      </c>
      <c r="B31" s="174">
        <v>246960</v>
      </c>
      <c r="C31" s="174">
        <v>0</v>
      </c>
      <c r="D31" s="174">
        <v>0</v>
      </c>
      <c r="E31" s="174">
        <v>246960</v>
      </c>
    </row>
    <row r="32" spans="1:5" s="397" customFormat="1" ht="15" customHeight="1">
      <c r="A32" s="176" t="s">
        <v>810</v>
      </c>
      <c r="B32" s="398">
        <v>771177113</v>
      </c>
      <c r="C32" s="398">
        <v>82418070</v>
      </c>
      <c r="D32" s="398">
        <v>180232687</v>
      </c>
      <c r="E32" s="398">
        <v>1033827870</v>
      </c>
    </row>
    <row r="33" spans="1:5" ht="15" customHeight="1">
      <c r="A33" s="173" t="s">
        <v>811</v>
      </c>
      <c r="B33" s="174">
        <v>665641474.76489997</v>
      </c>
      <c r="C33" s="174">
        <v>22139606.343800001</v>
      </c>
      <c r="D33" s="174">
        <v>161665500.35229999</v>
      </c>
      <c r="E33" s="174">
        <v>849446581.46099997</v>
      </c>
    </row>
    <row r="34" spans="1:5" ht="15" customHeight="1">
      <c r="A34" s="173" t="s">
        <v>812</v>
      </c>
      <c r="B34" s="405">
        <v>3.3500000000000002E-2</v>
      </c>
      <c r="C34" s="405">
        <v>0.32119999999999999</v>
      </c>
      <c r="D34" s="405">
        <v>2.1499999999999998E-2</v>
      </c>
      <c r="E34" s="405">
        <v>5.4300000000000001E-2</v>
      </c>
    </row>
    <row r="35" spans="1:5" ht="3.75" customHeight="1" thickBot="1">
      <c r="A35" s="406"/>
      <c r="B35" s="406"/>
      <c r="C35" s="406"/>
      <c r="D35" s="406"/>
      <c r="E35" s="406"/>
    </row>
    <row r="36" spans="1:5" ht="15" customHeight="1">
      <c r="A36" s="187" t="s">
        <v>813</v>
      </c>
      <c r="B36" s="114"/>
      <c r="C36" s="114"/>
      <c r="D36" s="114"/>
      <c r="E36" s="114"/>
    </row>
    <row r="37" spans="1:5" ht="15" customHeight="1">
      <c r="A37" s="173"/>
      <c r="B37" s="114"/>
      <c r="C37" s="114"/>
      <c r="D37" s="114"/>
      <c r="E37" s="114"/>
    </row>
  </sheetData>
  <mergeCells count="4">
    <mergeCell ref="A1:E1"/>
    <mergeCell ref="A2:E2"/>
    <mergeCell ref="A3:E3"/>
    <mergeCell ref="A4:E4"/>
  </mergeCells>
  <pageMargins left="0.66" right="0.46" top="0.54" bottom="0.35" header="0.5" footer="0.35"/>
  <pageSetup scale="38" orientation="landscape" horizont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U26"/>
  <sheetViews>
    <sheetView zoomScaleNormal="100" workbookViewId="0">
      <selection activeCell="J21" sqref="J21"/>
    </sheetView>
  </sheetViews>
  <sheetFormatPr baseColWidth="10" defaultColWidth="9.140625" defaultRowHeight="12.75"/>
  <cols>
    <col min="1" max="1" width="44.5703125" style="188" customWidth="1"/>
    <col min="2" max="4" width="16.42578125" style="166" customWidth="1"/>
    <col min="5" max="6" width="15.5703125" style="166" customWidth="1"/>
    <col min="7" max="256" width="11.42578125" style="166" customWidth="1"/>
    <col min="257" max="257" width="44.5703125" style="166" customWidth="1"/>
    <col min="258" max="260" width="16.42578125" style="166" customWidth="1"/>
    <col min="261" max="262" width="15.5703125" style="166" customWidth="1"/>
    <col min="263" max="512" width="11.42578125" style="166" customWidth="1"/>
    <col min="513" max="513" width="44.5703125" style="166" customWidth="1"/>
    <col min="514" max="516" width="16.42578125" style="166" customWidth="1"/>
    <col min="517" max="518" width="15.5703125" style="166" customWidth="1"/>
    <col min="519" max="768" width="11.42578125" style="166" customWidth="1"/>
    <col min="769" max="769" width="44.5703125" style="166" customWidth="1"/>
    <col min="770" max="772" width="16.42578125" style="166" customWidth="1"/>
    <col min="773" max="774" width="15.5703125" style="166" customWidth="1"/>
    <col min="775" max="1024" width="11.42578125" style="166" customWidth="1"/>
    <col min="1025" max="1025" width="44.5703125" style="166" customWidth="1"/>
    <col min="1026" max="1028" width="16.42578125" style="166" customWidth="1"/>
    <col min="1029" max="1030" width="15.5703125" style="166" customWidth="1"/>
    <col min="1031" max="1280" width="11.42578125" style="166" customWidth="1"/>
    <col min="1281" max="1281" width="44.5703125" style="166" customWidth="1"/>
    <col min="1282" max="1284" width="16.42578125" style="166" customWidth="1"/>
    <col min="1285" max="1286" width="15.5703125" style="166" customWidth="1"/>
    <col min="1287" max="1536" width="11.42578125" style="166" customWidth="1"/>
    <col min="1537" max="1537" width="44.5703125" style="166" customWidth="1"/>
    <col min="1538" max="1540" width="16.42578125" style="166" customWidth="1"/>
    <col min="1541" max="1542" width="15.5703125" style="166" customWidth="1"/>
    <col min="1543" max="1792" width="11.42578125" style="166" customWidth="1"/>
    <col min="1793" max="1793" width="44.5703125" style="166" customWidth="1"/>
    <col min="1794" max="1796" width="16.42578125" style="166" customWidth="1"/>
    <col min="1797" max="1798" width="15.5703125" style="166" customWidth="1"/>
    <col min="1799" max="2048" width="11.42578125" style="166" customWidth="1"/>
    <col min="2049" max="2049" width="44.5703125" style="166" customWidth="1"/>
    <col min="2050" max="2052" width="16.42578125" style="166" customWidth="1"/>
    <col min="2053" max="2054" width="15.5703125" style="166" customWidth="1"/>
    <col min="2055" max="2304" width="11.42578125" style="166" customWidth="1"/>
    <col min="2305" max="2305" width="44.5703125" style="166" customWidth="1"/>
    <col min="2306" max="2308" width="16.42578125" style="166" customWidth="1"/>
    <col min="2309" max="2310" width="15.5703125" style="166" customWidth="1"/>
    <col min="2311" max="2560" width="11.42578125" style="166" customWidth="1"/>
    <col min="2561" max="2561" width="44.5703125" style="166" customWidth="1"/>
    <col min="2562" max="2564" width="16.42578125" style="166" customWidth="1"/>
    <col min="2565" max="2566" width="15.5703125" style="166" customWidth="1"/>
    <col min="2567" max="2816" width="11.42578125" style="166" customWidth="1"/>
    <col min="2817" max="2817" width="44.5703125" style="166" customWidth="1"/>
    <col min="2818" max="2820" width="16.42578125" style="166" customWidth="1"/>
    <col min="2821" max="2822" width="15.5703125" style="166" customWidth="1"/>
    <col min="2823" max="3072" width="11.42578125" style="166" customWidth="1"/>
    <col min="3073" max="3073" width="44.5703125" style="166" customWidth="1"/>
    <col min="3074" max="3076" width="16.42578125" style="166" customWidth="1"/>
    <col min="3077" max="3078" width="15.5703125" style="166" customWidth="1"/>
    <col min="3079" max="3328" width="11.42578125" style="166" customWidth="1"/>
    <col min="3329" max="3329" width="44.5703125" style="166" customWidth="1"/>
    <col min="3330" max="3332" width="16.42578125" style="166" customWidth="1"/>
    <col min="3333" max="3334" width="15.5703125" style="166" customWidth="1"/>
    <col min="3335" max="3584" width="11.42578125" style="166" customWidth="1"/>
    <col min="3585" max="3585" width="44.5703125" style="166" customWidth="1"/>
    <col min="3586" max="3588" width="16.42578125" style="166" customWidth="1"/>
    <col min="3589" max="3590" width="15.5703125" style="166" customWidth="1"/>
    <col min="3591" max="3840" width="11.42578125" style="166" customWidth="1"/>
    <col min="3841" max="3841" width="44.5703125" style="166" customWidth="1"/>
    <col min="3842" max="3844" width="16.42578125" style="166" customWidth="1"/>
    <col min="3845" max="3846" width="15.5703125" style="166" customWidth="1"/>
    <col min="3847" max="4096" width="11.42578125" style="166" customWidth="1"/>
    <col min="4097" max="4097" width="44.5703125" style="166" customWidth="1"/>
    <col min="4098" max="4100" width="16.42578125" style="166" customWidth="1"/>
    <col min="4101" max="4102" width="15.5703125" style="166" customWidth="1"/>
    <col min="4103" max="4352" width="11.42578125" style="166" customWidth="1"/>
    <col min="4353" max="4353" width="44.5703125" style="166" customWidth="1"/>
    <col min="4354" max="4356" width="16.42578125" style="166" customWidth="1"/>
    <col min="4357" max="4358" width="15.5703125" style="166" customWidth="1"/>
    <col min="4359" max="4608" width="11.42578125" style="166" customWidth="1"/>
    <col min="4609" max="4609" width="44.5703125" style="166" customWidth="1"/>
    <col min="4610" max="4612" width="16.42578125" style="166" customWidth="1"/>
    <col min="4613" max="4614" width="15.5703125" style="166" customWidth="1"/>
    <col min="4615" max="4864" width="11.42578125" style="166" customWidth="1"/>
    <col min="4865" max="4865" width="44.5703125" style="166" customWidth="1"/>
    <col min="4866" max="4868" width="16.42578125" style="166" customWidth="1"/>
    <col min="4869" max="4870" width="15.5703125" style="166" customWidth="1"/>
    <col min="4871" max="5120" width="11.42578125" style="166" customWidth="1"/>
    <col min="5121" max="5121" width="44.5703125" style="166" customWidth="1"/>
    <col min="5122" max="5124" width="16.42578125" style="166" customWidth="1"/>
    <col min="5125" max="5126" width="15.5703125" style="166" customWidth="1"/>
    <col min="5127" max="5376" width="11.42578125" style="166" customWidth="1"/>
    <col min="5377" max="5377" width="44.5703125" style="166" customWidth="1"/>
    <col min="5378" max="5380" width="16.42578125" style="166" customWidth="1"/>
    <col min="5381" max="5382" width="15.5703125" style="166" customWidth="1"/>
    <col min="5383" max="5632" width="11.42578125" style="166" customWidth="1"/>
    <col min="5633" max="5633" width="44.5703125" style="166" customWidth="1"/>
    <col min="5634" max="5636" width="16.42578125" style="166" customWidth="1"/>
    <col min="5637" max="5638" width="15.5703125" style="166" customWidth="1"/>
    <col min="5639" max="5888" width="11.42578125" style="166" customWidth="1"/>
    <col min="5889" max="5889" width="44.5703125" style="166" customWidth="1"/>
    <col min="5890" max="5892" width="16.42578125" style="166" customWidth="1"/>
    <col min="5893" max="5894" width="15.5703125" style="166" customWidth="1"/>
    <col min="5895" max="6144" width="11.42578125" style="166" customWidth="1"/>
    <col min="6145" max="6145" width="44.5703125" style="166" customWidth="1"/>
    <col min="6146" max="6148" width="16.42578125" style="166" customWidth="1"/>
    <col min="6149" max="6150" width="15.5703125" style="166" customWidth="1"/>
    <col min="6151" max="6400" width="11.42578125" style="166" customWidth="1"/>
    <col min="6401" max="6401" width="44.5703125" style="166" customWidth="1"/>
    <col min="6402" max="6404" width="16.42578125" style="166" customWidth="1"/>
    <col min="6405" max="6406" width="15.5703125" style="166" customWidth="1"/>
    <col min="6407" max="6656" width="11.42578125" style="166" customWidth="1"/>
    <col min="6657" max="6657" width="44.5703125" style="166" customWidth="1"/>
    <col min="6658" max="6660" width="16.42578125" style="166" customWidth="1"/>
    <col min="6661" max="6662" width="15.5703125" style="166" customWidth="1"/>
    <col min="6663" max="6912" width="11.42578125" style="166" customWidth="1"/>
    <col min="6913" max="6913" width="44.5703125" style="166" customWidth="1"/>
    <col min="6914" max="6916" width="16.42578125" style="166" customWidth="1"/>
    <col min="6917" max="6918" width="15.5703125" style="166" customWidth="1"/>
    <col min="6919" max="7168" width="11.42578125" style="166" customWidth="1"/>
    <col min="7169" max="7169" width="44.5703125" style="166" customWidth="1"/>
    <col min="7170" max="7172" width="16.42578125" style="166" customWidth="1"/>
    <col min="7173" max="7174" width="15.5703125" style="166" customWidth="1"/>
    <col min="7175" max="7424" width="11.42578125" style="166" customWidth="1"/>
    <col min="7425" max="7425" width="44.5703125" style="166" customWidth="1"/>
    <col min="7426" max="7428" width="16.42578125" style="166" customWidth="1"/>
    <col min="7429" max="7430" width="15.5703125" style="166" customWidth="1"/>
    <col min="7431" max="7680" width="11.42578125" style="166" customWidth="1"/>
    <col min="7681" max="7681" width="44.5703125" style="166" customWidth="1"/>
    <col min="7682" max="7684" width="16.42578125" style="166" customWidth="1"/>
    <col min="7685" max="7686" width="15.5703125" style="166" customWidth="1"/>
    <col min="7687" max="7936" width="11.42578125" style="166" customWidth="1"/>
    <col min="7937" max="7937" width="44.5703125" style="166" customWidth="1"/>
    <col min="7938" max="7940" width="16.42578125" style="166" customWidth="1"/>
    <col min="7941" max="7942" width="15.5703125" style="166" customWidth="1"/>
    <col min="7943" max="8192" width="11.42578125" style="166" customWidth="1"/>
    <col min="8193" max="8193" width="44.5703125" style="166" customWidth="1"/>
    <col min="8194" max="8196" width="16.42578125" style="166" customWidth="1"/>
    <col min="8197" max="8198" width="15.5703125" style="166" customWidth="1"/>
    <col min="8199" max="8448" width="11.42578125" style="166" customWidth="1"/>
    <col min="8449" max="8449" width="44.5703125" style="166" customWidth="1"/>
    <col min="8450" max="8452" width="16.42578125" style="166" customWidth="1"/>
    <col min="8453" max="8454" width="15.5703125" style="166" customWidth="1"/>
    <col min="8455" max="8704" width="11.42578125" style="166" customWidth="1"/>
    <col min="8705" max="8705" width="44.5703125" style="166" customWidth="1"/>
    <col min="8706" max="8708" width="16.42578125" style="166" customWidth="1"/>
    <col min="8709" max="8710" width="15.5703125" style="166" customWidth="1"/>
    <col min="8711" max="8960" width="11.42578125" style="166" customWidth="1"/>
    <col min="8961" max="8961" width="44.5703125" style="166" customWidth="1"/>
    <col min="8962" max="8964" width="16.42578125" style="166" customWidth="1"/>
    <col min="8965" max="8966" width="15.5703125" style="166" customWidth="1"/>
    <col min="8967" max="9216" width="11.42578125" style="166" customWidth="1"/>
    <col min="9217" max="9217" width="44.5703125" style="166" customWidth="1"/>
    <col min="9218" max="9220" width="16.42578125" style="166" customWidth="1"/>
    <col min="9221" max="9222" width="15.5703125" style="166" customWidth="1"/>
    <col min="9223" max="9472" width="11.42578125" style="166" customWidth="1"/>
    <col min="9473" max="9473" width="44.5703125" style="166" customWidth="1"/>
    <col min="9474" max="9476" width="16.42578125" style="166" customWidth="1"/>
    <col min="9477" max="9478" width="15.5703125" style="166" customWidth="1"/>
    <col min="9479" max="9728" width="11.42578125" style="166" customWidth="1"/>
    <col min="9729" max="9729" width="44.5703125" style="166" customWidth="1"/>
    <col min="9730" max="9732" width="16.42578125" style="166" customWidth="1"/>
    <col min="9733" max="9734" width="15.5703125" style="166" customWidth="1"/>
    <col min="9735" max="9984" width="11.42578125" style="166" customWidth="1"/>
    <col min="9985" max="9985" width="44.5703125" style="166" customWidth="1"/>
    <col min="9986" max="9988" width="16.42578125" style="166" customWidth="1"/>
    <col min="9989" max="9990" width="15.5703125" style="166" customWidth="1"/>
    <col min="9991" max="10240" width="11.42578125" style="166" customWidth="1"/>
    <col min="10241" max="10241" width="44.5703125" style="166" customWidth="1"/>
    <col min="10242" max="10244" width="16.42578125" style="166" customWidth="1"/>
    <col min="10245" max="10246" width="15.5703125" style="166" customWidth="1"/>
    <col min="10247" max="10496" width="11.42578125" style="166" customWidth="1"/>
    <col min="10497" max="10497" width="44.5703125" style="166" customWidth="1"/>
    <col min="10498" max="10500" width="16.42578125" style="166" customWidth="1"/>
    <col min="10501" max="10502" width="15.5703125" style="166" customWidth="1"/>
    <col min="10503" max="10752" width="11.42578125" style="166" customWidth="1"/>
    <col min="10753" max="10753" width="44.5703125" style="166" customWidth="1"/>
    <col min="10754" max="10756" width="16.42578125" style="166" customWidth="1"/>
    <col min="10757" max="10758" width="15.5703125" style="166" customWidth="1"/>
    <col min="10759" max="11008" width="11.42578125" style="166" customWidth="1"/>
    <col min="11009" max="11009" width="44.5703125" style="166" customWidth="1"/>
    <col min="11010" max="11012" width="16.42578125" style="166" customWidth="1"/>
    <col min="11013" max="11014" width="15.5703125" style="166" customWidth="1"/>
    <col min="11015" max="11264" width="11.42578125" style="166" customWidth="1"/>
    <col min="11265" max="11265" width="44.5703125" style="166" customWidth="1"/>
    <col min="11266" max="11268" width="16.42578125" style="166" customWidth="1"/>
    <col min="11269" max="11270" width="15.5703125" style="166" customWidth="1"/>
    <col min="11271" max="11520" width="11.42578125" style="166" customWidth="1"/>
    <col min="11521" max="11521" width="44.5703125" style="166" customWidth="1"/>
    <col min="11522" max="11524" width="16.42578125" style="166" customWidth="1"/>
    <col min="11525" max="11526" width="15.5703125" style="166" customWidth="1"/>
    <col min="11527" max="11776" width="11.42578125" style="166" customWidth="1"/>
    <col min="11777" max="11777" width="44.5703125" style="166" customWidth="1"/>
    <col min="11778" max="11780" width="16.42578125" style="166" customWidth="1"/>
    <col min="11781" max="11782" width="15.5703125" style="166" customWidth="1"/>
    <col min="11783" max="12032" width="11.42578125" style="166" customWidth="1"/>
    <col min="12033" max="12033" width="44.5703125" style="166" customWidth="1"/>
    <col min="12034" max="12036" width="16.42578125" style="166" customWidth="1"/>
    <col min="12037" max="12038" width="15.5703125" style="166" customWidth="1"/>
    <col min="12039" max="12288" width="11.42578125" style="166" customWidth="1"/>
    <col min="12289" max="12289" width="44.5703125" style="166" customWidth="1"/>
    <col min="12290" max="12292" width="16.42578125" style="166" customWidth="1"/>
    <col min="12293" max="12294" width="15.5703125" style="166" customWidth="1"/>
    <col min="12295" max="12544" width="11.42578125" style="166" customWidth="1"/>
    <col min="12545" max="12545" width="44.5703125" style="166" customWidth="1"/>
    <col min="12546" max="12548" width="16.42578125" style="166" customWidth="1"/>
    <col min="12549" max="12550" width="15.5703125" style="166" customWidth="1"/>
    <col min="12551" max="12800" width="11.42578125" style="166" customWidth="1"/>
    <col min="12801" max="12801" width="44.5703125" style="166" customWidth="1"/>
    <col min="12802" max="12804" width="16.42578125" style="166" customWidth="1"/>
    <col min="12805" max="12806" width="15.5703125" style="166" customWidth="1"/>
    <col min="12807" max="13056" width="11.42578125" style="166" customWidth="1"/>
    <col min="13057" max="13057" width="44.5703125" style="166" customWidth="1"/>
    <col min="13058" max="13060" width="16.42578125" style="166" customWidth="1"/>
    <col min="13061" max="13062" width="15.5703125" style="166" customWidth="1"/>
    <col min="13063" max="13312" width="11.42578125" style="166" customWidth="1"/>
    <col min="13313" max="13313" width="44.5703125" style="166" customWidth="1"/>
    <col min="13314" max="13316" width="16.42578125" style="166" customWidth="1"/>
    <col min="13317" max="13318" width="15.5703125" style="166" customWidth="1"/>
    <col min="13319" max="13568" width="11.42578125" style="166" customWidth="1"/>
    <col min="13569" max="13569" width="44.5703125" style="166" customWidth="1"/>
    <col min="13570" max="13572" width="16.42578125" style="166" customWidth="1"/>
    <col min="13573" max="13574" width="15.5703125" style="166" customWidth="1"/>
    <col min="13575" max="13824" width="11.42578125" style="166" customWidth="1"/>
    <col min="13825" max="13825" width="44.5703125" style="166" customWidth="1"/>
    <col min="13826" max="13828" width="16.42578125" style="166" customWidth="1"/>
    <col min="13829" max="13830" width="15.5703125" style="166" customWidth="1"/>
    <col min="13831" max="14080" width="11.42578125" style="166" customWidth="1"/>
    <col min="14081" max="14081" width="44.5703125" style="166" customWidth="1"/>
    <col min="14082" max="14084" width="16.42578125" style="166" customWidth="1"/>
    <col min="14085" max="14086" width="15.5703125" style="166" customWidth="1"/>
    <col min="14087" max="14336" width="11.42578125" style="166" customWidth="1"/>
    <col min="14337" max="14337" width="44.5703125" style="166" customWidth="1"/>
    <col min="14338" max="14340" width="16.42578125" style="166" customWidth="1"/>
    <col min="14341" max="14342" width="15.5703125" style="166" customWidth="1"/>
    <col min="14343" max="14592" width="11.42578125" style="166" customWidth="1"/>
    <col min="14593" max="14593" width="44.5703125" style="166" customWidth="1"/>
    <col min="14594" max="14596" width="16.42578125" style="166" customWidth="1"/>
    <col min="14597" max="14598" width="15.5703125" style="166" customWidth="1"/>
    <col min="14599" max="14848" width="11.42578125" style="166" customWidth="1"/>
    <col min="14849" max="14849" width="44.5703125" style="166" customWidth="1"/>
    <col min="14850" max="14852" width="16.42578125" style="166" customWidth="1"/>
    <col min="14853" max="14854" width="15.5703125" style="166" customWidth="1"/>
    <col min="14855" max="15104" width="11.42578125" style="166" customWidth="1"/>
    <col min="15105" max="15105" width="44.5703125" style="166" customWidth="1"/>
    <col min="15106" max="15108" width="16.42578125" style="166" customWidth="1"/>
    <col min="15109" max="15110" width="15.5703125" style="166" customWidth="1"/>
    <col min="15111" max="15360" width="11.42578125" style="166" customWidth="1"/>
    <col min="15361" max="15361" width="44.5703125" style="166" customWidth="1"/>
    <col min="15362" max="15364" width="16.42578125" style="166" customWidth="1"/>
    <col min="15365" max="15366" width="15.5703125" style="166" customWidth="1"/>
    <col min="15367" max="15616" width="11.42578125" style="166" customWidth="1"/>
    <col min="15617" max="15617" width="44.5703125" style="166" customWidth="1"/>
    <col min="15618" max="15620" width="16.42578125" style="166" customWidth="1"/>
    <col min="15621" max="15622" width="15.5703125" style="166" customWidth="1"/>
    <col min="15623" max="15872" width="11.42578125" style="166" customWidth="1"/>
    <col min="15873" max="15873" width="44.5703125" style="166" customWidth="1"/>
    <col min="15874" max="15876" width="16.42578125" style="166" customWidth="1"/>
    <col min="15877" max="15878" width="15.5703125" style="166" customWidth="1"/>
    <col min="15879" max="16128" width="11.42578125" style="166" customWidth="1"/>
    <col min="16129" max="16129" width="44.5703125" style="166" customWidth="1"/>
    <col min="16130" max="16132" width="16.42578125" style="166" customWidth="1"/>
    <col min="16133" max="16134" width="15.5703125" style="166" customWidth="1"/>
    <col min="16135" max="16384" width="11.42578125" style="166" customWidth="1"/>
  </cols>
  <sheetData>
    <row r="1" spans="1:21" s="189" customFormat="1" ht="30" customHeight="1">
      <c r="A1" s="776" t="s">
        <v>350</v>
      </c>
      <c r="B1" s="776"/>
      <c r="C1" s="776"/>
      <c r="D1" s="776"/>
      <c r="E1" s="776"/>
      <c r="F1" s="776"/>
      <c r="G1" s="114"/>
      <c r="H1" s="114"/>
      <c r="I1" s="114"/>
      <c r="J1" s="114"/>
      <c r="K1" s="114"/>
      <c r="L1" s="114"/>
      <c r="M1" s="114"/>
      <c r="N1" s="114"/>
      <c r="O1" s="114"/>
      <c r="P1" s="114"/>
      <c r="Q1" s="114"/>
      <c r="R1" s="114"/>
      <c r="S1" s="114"/>
      <c r="T1" s="114"/>
      <c r="U1" s="114"/>
    </row>
    <row r="2" spans="1:21" s="189" customFormat="1" ht="15" customHeight="1">
      <c r="A2" s="777" t="s">
        <v>814</v>
      </c>
      <c r="B2" s="777"/>
      <c r="C2" s="777"/>
      <c r="D2" s="777"/>
      <c r="E2" s="777"/>
      <c r="F2" s="777"/>
      <c r="G2" s="114"/>
      <c r="H2" s="114">
        <v>-1</v>
      </c>
      <c r="I2" s="114"/>
      <c r="J2" s="114"/>
      <c r="K2" s="114"/>
      <c r="L2" s="114"/>
      <c r="M2" s="114"/>
      <c r="N2" s="114"/>
      <c r="O2" s="114"/>
      <c r="P2" s="114"/>
      <c r="Q2" s="114"/>
      <c r="R2" s="114"/>
      <c r="S2" s="114"/>
      <c r="T2" s="114"/>
      <c r="U2" s="114"/>
    </row>
    <row r="3" spans="1:21" s="189" customFormat="1" ht="15" customHeight="1">
      <c r="A3" s="777" t="s">
        <v>2</v>
      </c>
      <c r="B3" s="777"/>
      <c r="C3" s="777"/>
      <c r="D3" s="777"/>
      <c r="E3" s="777"/>
      <c r="F3" s="777"/>
      <c r="G3" s="114"/>
      <c r="H3" s="114"/>
      <c r="I3" s="114"/>
      <c r="J3" s="114"/>
      <c r="K3" s="114"/>
      <c r="L3" s="114"/>
      <c r="M3" s="114"/>
      <c r="N3" s="114"/>
      <c r="O3" s="114"/>
      <c r="P3" s="114"/>
      <c r="Q3" s="114"/>
      <c r="R3" s="114"/>
      <c r="S3" s="114"/>
      <c r="T3" s="114"/>
      <c r="U3" s="114"/>
    </row>
    <row r="4" spans="1:21" s="190" customFormat="1" ht="30" customHeight="1">
      <c r="A4" s="778" t="s">
        <v>3</v>
      </c>
      <c r="B4" s="778"/>
      <c r="C4" s="778"/>
      <c r="D4" s="778"/>
      <c r="E4" s="778"/>
      <c r="F4" s="778"/>
      <c r="G4" s="114"/>
      <c r="H4" s="114"/>
      <c r="I4" s="114"/>
      <c r="J4" s="114"/>
      <c r="K4" s="114"/>
      <c r="L4" s="114"/>
      <c r="M4" s="114"/>
      <c r="N4" s="114"/>
      <c r="O4" s="114"/>
      <c r="P4" s="114"/>
      <c r="Q4" s="114"/>
      <c r="R4" s="114"/>
      <c r="S4" s="114"/>
      <c r="T4" s="114"/>
      <c r="U4" s="114"/>
    </row>
    <row r="5" spans="1:21" ht="3.75" customHeight="1">
      <c r="A5" s="191"/>
      <c r="B5" s="114"/>
      <c r="C5" s="192"/>
      <c r="D5" s="192"/>
      <c r="E5" s="114"/>
      <c r="F5" s="193"/>
      <c r="G5" s="114"/>
      <c r="H5" s="114"/>
      <c r="I5" s="114"/>
      <c r="J5" s="114"/>
      <c r="K5" s="114"/>
      <c r="L5" s="114"/>
      <c r="M5" s="114"/>
      <c r="N5" s="114"/>
      <c r="O5" s="114"/>
      <c r="P5" s="114"/>
      <c r="Q5" s="114"/>
      <c r="R5" s="114"/>
      <c r="S5" s="114"/>
      <c r="T5" s="114"/>
      <c r="U5" s="114"/>
    </row>
    <row r="6" spans="1:21" ht="30" customHeight="1">
      <c r="A6" s="407"/>
      <c r="B6" s="408" t="s">
        <v>351</v>
      </c>
      <c r="C6" s="408" t="s">
        <v>353</v>
      </c>
      <c r="D6" s="408" t="s">
        <v>352</v>
      </c>
      <c r="E6" s="409" t="s">
        <v>444</v>
      </c>
      <c r="F6" s="409" t="s">
        <v>815</v>
      </c>
      <c r="G6" s="114"/>
      <c r="H6" s="114"/>
      <c r="I6" s="114"/>
      <c r="J6" s="114"/>
      <c r="K6" s="114"/>
      <c r="L6" s="114"/>
      <c r="M6" s="114"/>
      <c r="N6" s="114"/>
      <c r="O6" s="114"/>
      <c r="P6" s="114"/>
      <c r="Q6" s="114"/>
      <c r="R6" s="114"/>
      <c r="S6" s="114"/>
      <c r="T6" s="114"/>
      <c r="U6" s="114"/>
    </row>
    <row r="7" spans="1:21" ht="15" customHeight="1">
      <c r="A7" s="273" t="s">
        <v>816</v>
      </c>
      <c r="B7" s="192">
        <v>1431898.9067500001</v>
      </c>
      <c r="C7" s="192">
        <v>743767.36598</v>
      </c>
      <c r="D7" s="192">
        <v>254361.84221</v>
      </c>
      <c r="E7" s="192">
        <v>2430028.1149400002</v>
      </c>
      <c r="F7" s="410">
        <v>0.94353809678405753</v>
      </c>
      <c r="G7" s="114"/>
      <c r="H7" s="114"/>
      <c r="I7" s="114"/>
      <c r="J7" s="114"/>
      <c r="K7" s="114"/>
      <c r="L7" s="114"/>
      <c r="M7" s="114"/>
      <c r="N7" s="114"/>
      <c r="O7" s="114"/>
      <c r="P7" s="114"/>
      <c r="Q7" s="114"/>
      <c r="R7" s="114"/>
      <c r="S7" s="114"/>
      <c r="T7" s="114"/>
      <c r="U7" s="114"/>
    </row>
    <row r="8" spans="1:21" ht="15" customHeight="1">
      <c r="A8" s="273" t="s">
        <v>817</v>
      </c>
      <c r="B8" s="238">
        <v>2483.4789900000001</v>
      </c>
      <c r="C8" s="238">
        <v>3151.5560099999998</v>
      </c>
      <c r="D8" s="238">
        <v>406.24013000000002</v>
      </c>
      <c r="E8" s="238">
        <v>6041.27513</v>
      </c>
      <c r="F8" s="410">
        <v>2.3457231639683325E-3</v>
      </c>
      <c r="G8" s="114"/>
      <c r="H8" s="114"/>
      <c r="I8" s="114"/>
      <c r="J8" s="114"/>
      <c r="K8" s="114"/>
      <c r="L8" s="114"/>
      <c r="M8" s="114"/>
      <c r="N8" s="114"/>
      <c r="O8" s="114"/>
      <c r="P8" s="114"/>
      <c r="Q8" s="114"/>
      <c r="R8" s="114"/>
      <c r="S8" s="114"/>
      <c r="T8" s="114"/>
      <c r="U8" s="114"/>
    </row>
    <row r="9" spans="1:21" ht="15" customHeight="1">
      <c r="A9" s="273" t="s">
        <v>818</v>
      </c>
      <c r="B9" s="192">
        <v>19717.267370000001</v>
      </c>
      <c r="C9" s="192">
        <v>17944.433199999999</v>
      </c>
      <c r="D9" s="192">
        <v>2754.9229999999998</v>
      </c>
      <c r="E9" s="192">
        <v>40416.623570000003</v>
      </c>
      <c r="F9" s="410">
        <v>1.5693079371066069E-2</v>
      </c>
      <c r="G9" s="114"/>
      <c r="H9" s="114"/>
      <c r="I9" s="114"/>
      <c r="J9" s="114"/>
      <c r="K9" s="114"/>
      <c r="L9" s="114"/>
      <c r="M9" s="114"/>
      <c r="N9" s="114"/>
      <c r="O9" s="114"/>
      <c r="P9" s="114"/>
      <c r="Q9" s="114"/>
      <c r="R9" s="114"/>
      <c r="S9" s="114"/>
      <c r="T9" s="114"/>
      <c r="U9" s="114"/>
    </row>
    <row r="10" spans="1:21" ht="15" customHeight="1">
      <c r="A10" s="273" t="s">
        <v>819</v>
      </c>
      <c r="B10" s="238">
        <v>491.39628000000005</v>
      </c>
      <c r="C10" s="238">
        <v>481.33904999999999</v>
      </c>
      <c r="D10" s="238">
        <v>61.248730000000002</v>
      </c>
      <c r="E10" s="238">
        <v>1033.98406</v>
      </c>
      <c r="F10" s="410">
        <v>4.0147821586070061E-4</v>
      </c>
      <c r="G10" s="114"/>
      <c r="H10" s="114"/>
      <c r="I10" s="114"/>
      <c r="J10" s="114"/>
      <c r="K10" s="114"/>
      <c r="L10" s="114"/>
      <c r="M10" s="114"/>
      <c r="N10" s="114"/>
      <c r="O10" s="114"/>
      <c r="P10" s="114"/>
      <c r="Q10" s="114"/>
      <c r="R10" s="114"/>
      <c r="S10" s="114"/>
      <c r="T10" s="114"/>
      <c r="U10" s="114"/>
    </row>
    <row r="11" spans="1:21" ht="15" customHeight="1">
      <c r="A11" s="273" t="s">
        <v>820</v>
      </c>
      <c r="B11" s="192">
        <v>9116.7217700000001</v>
      </c>
      <c r="C11" s="192">
        <v>1693.3662300000001</v>
      </c>
      <c r="D11" s="192">
        <v>3040.5937799999997</v>
      </c>
      <c r="E11" s="192">
        <v>13850.681779999999</v>
      </c>
      <c r="F11" s="410">
        <v>5.3779813679997275E-3</v>
      </c>
      <c r="G11" s="114"/>
      <c r="H11" s="114"/>
      <c r="I11" s="114"/>
      <c r="J11" s="114"/>
      <c r="K11" s="114"/>
      <c r="L11" s="114"/>
      <c r="M11" s="114"/>
      <c r="N11" s="114"/>
      <c r="O11" s="114"/>
      <c r="P11" s="114"/>
      <c r="Q11" s="114"/>
      <c r="R11" s="114"/>
      <c r="S11" s="114"/>
      <c r="T11" s="114"/>
      <c r="U11" s="114"/>
    </row>
    <row r="12" spans="1:21" ht="15" customHeight="1">
      <c r="A12" s="273" t="s">
        <v>821</v>
      </c>
      <c r="B12" s="238">
        <v>920.86198000000002</v>
      </c>
      <c r="C12" s="238">
        <v>196.23573000000002</v>
      </c>
      <c r="D12" s="238">
        <v>304.05938000000003</v>
      </c>
      <c r="E12" s="238">
        <v>1421.1570900000002</v>
      </c>
      <c r="F12" s="410">
        <v>5.5181084024736823E-4</v>
      </c>
      <c r="G12" s="114"/>
      <c r="H12" s="114"/>
      <c r="I12" s="114"/>
      <c r="J12" s="114"/>
      <c r="K12" s="114"/>
      <c r="L12" s="114"/>
      <c r="M12" s="114"/>
      <c r="N12" s="114"/>
      <c r="O12" s="114"/>
      <c r="P12" s="114"/>
      <c r="Q12" s="114"/>
      <c r="R12" s="114"/>
      <c r="S12" s="114"/>
      <c r="T12" s="114"/>
      <c r="U12" s="114"/>
    </row>
    <row r="13" spans="1:21" ht="15" customHeight="1">
      <c r="A13" s="273" t="s">
        <v>822</v>
      </c>
      <c r="B13" s="192">
        <v>5499.5474199999999</v>
      </c>
      <c r="C13" s="192">
        <v>3839.1372500000002</v>
      </c>
      <c r="D13" s="192">
        <v>1247.68607</v>
      </c>
      <c r="E13" s="192">
        <v>10586.37074</v>
      </c>
      <c r="F13" s="410">
        <v>4.1105055692397469E-3</v>
      </c>
      <c r="G13" s="114"/>
      <c r="H13" s="114"/>
      <c r="I13" s="114"/>
      <c r="J13" s="114"/>
      <c r="K13" s="114"/>
      <c r="L13" s="114"/>
      <c r="M13" s="114"/>
      <c r="N13" s="114"/>
      <c r="O13" s="114"/>
      <c r="P13" s="114"/>
      <c r="Q13" s="114"/>
      <c r="R13" s="114"/>
      <c r="S13" s="114"/>
      <c r="T13" s="114"/>
      <c r="U13" s="114"/>
    </row>
    <row r="14" spans="1:21" ht="15" customHeight="1">
      <c r="A14" s="273" t="s">
        <v>823</v>
      </c>
      <c r="B14" s="238">
        <v>1362.1316899999999</v>
      </c>
      <c r="C14" s="238">
        <v>975.75821999999994</v>
      </c>
      <c r="D14" s="238">
        <v>311.92147999999997</v>
      </c>
      <c r="E14" s="238">
        <v>2649.8113900000003</v>
      </c>
      <c r="F14" s="410">
        <v>1.0288761600682347E-3</v>
      </c>
      <c r="G14" s="114"/>
      <c r="H14" s="114"/>
      <c r="I14" s="114"/>
      <c r="J14" s="114"/>
      <c r="K14" s="114"/>
      <c r="L14" s="114"/>
      <c r="M14" s="114"/>
      <c r="N14" s="114"/>
      <c r="O14" s="114"/>
      <c r="P14" s="114"/>
      <c r="Q14" s="114"/>
      <c r="R14" s="114"/>
      <c r="S14" s="114"/>
      <c r="T14" s="114"/>
      <c r="U14" s="114"/>
    </row>
    <row r="15" spans="1:21" ht="15" customHeight="1">
      <c r="A15" s="273" t="s">
        <v>824</v>
      </c>
      <c r="B15" s="192">
        <v>2229.9078599999998</v>
      </c>
      <c r="C15" s="192">
        <v>2348.5836600000002</v>
      </c>
      <c r="D15" s="192">
        <v>1627.2517800000001</v>
      </c>
      <c r="E15" s="192">
        <v>6205.7433000000001</v>
      </c>
      <c r="F15" s="410">
        <v>2.4095833239184523E-3</v>
      </c>
      <c r="G15" s="114"/>
      <c r="H15" s="114"/>
      <c r="I15" s="114"/>
      <c r="J15" s="114"/>
      <c r="K15" s="114"/>
      <c r="L15" s="114"/>
      <c r="M15" s="114"/>
      <c r="N15" s="114"/>
      <c r="O15" s="114"/>
      <c r="P15" s="114"/>
      <c r="Q15" s="114"/>
      <c r="R15" s="114"/>
      <c r="S15" s="114"/>
      <c r="T15" s="114"/>
      <c r="U15" s="114"/>
    </row>
    <row r="16" spans="1:21" ht="15" customHeight="1">
      <c r="A16" s="273" t="s">
        <v>825</v>
      </c>
      <c r="B16" s="238">
        <v>900.88724000000002</v>
      </c>
      <c r="C16" s="238">
        <v>939.43345999999997</v>
      </c>
      <c r="D16" s="238">
        <v>650.90069999999992</v>
      </c>
      <c r="E16" s="238">
        <v>2491.2213999999999</v>
      </c>
      <c r="F16" s="410">
        <v>9.6729839624993522E-4</v>
      </c>
      <c r="G16" s="114"/>
      <c r="H16" s="114"/>
      <c r="I16" s="114"/>
      <c r="J16" s="114"/>
      <c r="K16" s="114"/>
      <c r="L16" s="114"/>
      <c r="M16" s="114"/>
      <c r="N16" s="114"/>
      <c r="O16" s="114"/>
      <c r="P16" s="114"/>
      <c r="Q16" s="114"/>
      <c r="R16" s="114"/>
      <c r="S16" s="114"/>
      <c r="T16" s="114"/>
      <c r="U16" s="114"/>
    </row>
    <row r="17" spans="1:21" ht="15" customHeight="1">
      <c r="A17" s="273" t="s">
        <v>826</v>
      </c>
      <c r="B17" s="192">
        <v>48026.820490000006</v>
      </c>
      <c r="C17" s="192">
        <v>21382.563329999997</v>
      </c>
      <c r="D17" s="192">
        <v>4945.5819700000002</v>
      </c>
      <c r="E17" s="192">
        <v>74354.965790000002</v>
      </c>
      <c r="F17" s="410">
        <v>2.8870753583718333E-2</v>
      </c>
      <c r="G17" s="114"/>
      <c r="H17" s="114"/>
      <c r="I17" s="114"/>
      <c r="J17" s="114"/>
      <c r="K17" s="114"/>
      <c r="L17" s="114"/>
      <c r="M17" s="114"/>
      <c r="N17" s="114"/>
      <c r="O17" s="114"/>
      <c r="P17" s="114"/>
      <c r="Q17" s="114"/>
      <c r="R17" s="114"/>
      <c r="S17" s="114"/>
      <c r="T17" s="114"/>
      <c r="U17" s="114"/>
    </row>
    <row r="18" spans="1:21" ht="15" customHeight="1">
      <c r="A18" s="273" t="s">
        <v>827</v>
      </c>
      <c r="B18" s="238">
        <v>24215.277269999999</v>
      </c>
      <c r="C18" s="238">
        <v>11084.921829999999</v>
      </c>
      <c r="D18" s="238">
        <v>2472.7908900000002</v>
      </c>
      <c r="E18" s="238">
        <v>37772.989990000002</v>
      </c>
      <c r="F18" s="410">
        <v>1.4666601948302089E-2</v>
      </c>
      <c r="G18" s="114"/>
      <c r="H18" s="114"/>
      <c r="I18" s="114"/>
      <c r="J18" s="114"/>
      <c r="K18" s="114"/>
      <c r="L18" s="114"/>
      <c r="M18" s="114"/>
      <c r="N18" s="114"/>
      <c r="O18" s="114"/>
      <c r="P18" s="114"/>
      <c r="Q18" s="114"/>
      <c r="R18" s="114"/>
      <c r="S18" s="114"/>
      <c r="T18" s="114"/>
      <c r="U18" s="114"/>
    </row>
    <row r="19" spans="1:21" ht="15" customHeight="1">
      <c r="A19" s="411" t="s">
        <v>828</v>
      </c>
      <c r="B19" s="412">
        <v>1516489.17166</v>
      </c>
      <c r="C19" s="412">
        <v>790975.44965000008</v>
      </c>
      <c r="D19" s="412">
        <v>267977.87881000002</v>
      </c>
      <c r="E19" s="412">
        <v>2575442.5001200004</v>
      </c>
      <c r="F19" s="413">
        <v>1</v>
      </c>
      <c r="G19" s="114"/>
      <c r="H19" s="114"/>
      <c r="I19" s="114"/>
      <c r="J19" s="114"/>
      <c r="K19" s="114"/>
      <c r="L19" s="114"/>
      <c r="M19" s="114"/>
      <c r="N19" s="114"/>
      <c r="O19" s="114"/>
      <c r="P19" s="114"/>
      <c r="Q19" s="114"/>
      <c r="R19" s="114"/>
      <c r="S19" s="114"/>
      <c r="T19" s="114"/>
      <c r="U19" s="114"/>
    </row>
    <row r="20" spans="1:21" ht="15" customHeight="1">
      <c r="A20" s="273" t="s">
        <v>1010</v>
      </c>
      <c r="B20" s="238">
        <v>30374.033449999999</v>
      </c>
      <c r="C20" s="238">
        <v>16829.244299999998</v>
      </c>
      <c r="D20" s="238">
        <v>4207.1613100000004</v>
      </c>
      <c r="E20" s="238">
        <v>51410.439060000004</v>
      </c>
      <c r="F20" s="192"/>
      <c r="G20" s="114"/>
      <c r="H20" s="114"/>
      <c r="I20" s="114"/>
      <c r="J20" s="114"/>
      <c r="K20" s="114"/>
      <c r="L20" s="114"/>
      <c r="M20" s="114"/>
      <c r="N20" s="114"/>
      <c r="O20" s="114"/>
      <c r="P20" s="114"/>
      <c r="Q20" s="114"/>
      <c r="R20" s="114"/>
      <c r="S20" s="114"/>
      <c r="T20" s="114"/>
      <c r="U20" s="114"/>
    </row>
    <row r="21" spans="1:21" s="206" customFormat="1" ht="15" customHeight="1" thickBot="1">
      <c r="A21" s="414" t="s">
        <v>1011</v>
      </c>
      <c r="B21" s="415">
        <v>0.58882664691187647</v>
      </c>
      <c r="C21" s="415">
        <v>0.30712215458630715</v>
      </c>
      <c r="D21" s="415">
        <v>0.10405119850181622</v>
      </c>
      <c r="E21" s="415">
        <v>1</v>
      </c>
      <c r="F21" s="415"/>
      <c r="G21" s="334"/>
      <c r="H21" s="334"/>
      <c r="I21" s="334"/>
      <c r="J21" s="334"/>
      <c r="K21" s="334"/>
      <c r="L21" s="334"/>
      <c r="M21" s="334"/>
      <c r="N21" s="334"/>
      <c r="O21" s="334"/>
      <c r="P21" s="334"/>
      <c r="Q21" s="334"/>
      <c r="R21" s="334"/>
      <c r="S21" s="334"/>
      <c r="T21" s="334"/>
      <c r="U21" s="334"/>
    </row>
    <row r="22" spans="1:21" ht="15" customHeight="1">
      <c r="A22" s="237" t="s">
        <v>831</v>
      </c>
      <c r="B22" s="416"/>
      <c r="C22" s="417"/>
      <c r="D22" s="417"/>
      <c r="E22" s="416"/>
      <c r="F22" s="416"/>
      <c r="G22" s="114"/>
      <c r="H22" s="114"/>
      <c r="I22" s="114"/>
      <c r="J22" s="114"/>
      <c r="K22" s="114"/>
      <c r="L22" s="114"/>
      <c r="M22" s="114"/>
      <c r="N22" s="114"/>
      <c r="O22" s="114"/>
      <c r="P22" s="114"/>
      <c r="Q22" s="114"/>
      <c r="R22" s="114"/>
      <c r="S22" s="114"/>
      <c r="T22" s="114"/>
      <c r="U22" s="114"/>
    </row>
    <row r="23" spans="1:21" ht="84" customHeight="1">
      <c r="A23" s="791" t="s">
        <v>491</v>
      </c>
      <c r="B23" s="813"/>
      <c r="C23" s="813"/>
      <c r="D23" s="813"/>
      <c r="E23" s="813"/>
      <c r="F23" s="813"/>
      <c r="G23" s="114"/>
      <c r="H23" s="114"/>
      <c r="I23" s="114"/>
      <c r="J23" s="114"/>
      <c r="K23" s="114"/>
      <c r="L23" s="114"/>
      <c r="M23" s="114"/>
      <c r="N23" s="114"/>
      <c r="O23" s="114"/>
      <c r="P23" s="114"/>
      <c r="Q23" s="114"/>
      <c r="R23" s="114"/>
      <c r="S23" s="114"/>
      <c r="T23" s="114"/>
      <c r="U23" s="114"/>
    </row>
    <row r="24" spans="1:21" ht="73.5" customHeight="1">
      <c r="A24" s="791" t="s">
        <v>492</v>
      </c>
      <c r="B24" s="813"/>
      <c r="C24" s="813"/>
      <c r="D24" s="813"/>
      <c r="E24" s="813"/>
      <c r="F24" s="813"/>
      <c r="G24" s="114"/>
      <c r="H24" s="114"/>
      <c r="I24" s="114"/>
      <c r="J24" s="114"/>
      <c r="K24" s="114"/>
      <c r="L24" s="114"/>
      <c r="M24" s="114"/>
      <c r="N24" s="114"/>
      <c r="O24" s="114"/>
      <c r="P24" s="114"/>
      <c r="Q24" s="114"/>
      <c r="R24" s="114"/>
      <c r="S24" s="114"/>
      <c r="T24" s="114"/>
      <c r="U24" s="114"/>
    </row>
    <row r="25" spans="1:21" ht="15" customHeight="1">
      <c r="A25" s="237" t="s">
        <v>832</v>
      </c>
      <c r="B25" s="237"/>
      <c r="C25" s="336"/>
      <c r="D25" s="336"/>
      <c r="E25" s="237"/>
      <c r="F25" s="237"/>
      <c r="G25" s="114"/>
      <c r="H25" s="114"/>
      <c r="I25" s="114"/>
      <c r="J25" s="114"/>
      <c r="K25" s="114"/>
      <c r="L25" s="114"/>
      <c r="M25" s="114"/>
      <c r="N25" s="114"/>
      <c r="O25" s="114"/>
      <c r="P25" s="114"/>
      <c r="Q25" s="114"/>
      <c r="R25" s="114"/>
      <c r="S25" s="114"/>
      <c r="T25" s="114"/>
      <c r="U25" s="114"/>
    </row>
    <row r="26" spans="1:21" ht="15" customHeight="1">
      <c r="A26" s="418"/>
      <c r="B26" s="237"/>
      <c r="C26" s="336"/>
      <c r="D26" s="336"/>
      <c r="E26" s="237"/>
      <c r="F26" s="237"/>
      <c r="G26" s="114"/>
      <c r="H26" s="114"/>
      <c r="I26" s="114"/>
      <c r="J26" s="114"/>
      <c r="K26" s="114"/>
      <c r="L26" s="114"/>
      <c r="M26" s="114"/>
      <c r="N26" s="114"/>
      <c r="O26" s="114"/>
      <c r="P26" s="114"/>
      <c r="Q26" s="114"/>
      <c r="R26" s="114"/>
      <c r="S26" s="114"/>
      <c r="T26" s="114"/>
      <c r="U26" s="114"/>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60"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dimension ref="A1:H210"/>
  <sheetViews>
    <sheetView workbookViewId="0">
      <selection activeCell="H22" sqref="H22"/>
    </sheetView>
  </sheetViews>
  <sheetFormatPr baseColWidth="10" defaultColWidth="9.140625" defaultRowHeight="15"/>
  <cols>
    <col min="1" max="1" width="80" customWidth="1"/>
    <col min="2" max="6" width="10.7109375" customWidth="1"/>
    <col min="7" max="256" width="11.42578125" customWidth="1"/>
    <col min="257" max="257" width="80" customWidth="1"/>
    <col min="258" max="262" width="10.7109375" customWidth="1"/>
    <col min="263" max="512" width="11.42578125" customWidth="1"/>
    <col min="513" max="513" width="80" customWidth="1"/>
    <col min="514" max="518" width="10.7109375" customWidth="1"/>
    <col min="519" max="768" width="11.42578125" customWidth="1"/>
    <col min="769" max="769" width="80" customWidth="1"/>
    <col min="770" max="774" width="10.7109375" customWidth="1"/>
    <col min="775" max="1024" width="11.42578125" customWidth="1"/>
    <col min="1025" max="1025" width="80" customWidth="1"/>
    <col min="1026" max="1030" width="10.7109375" customWidth="1"/>
    <col min="1031" max="1280" width="11.42578125" customWidth="1"/>
    <col min="1281" max="1281" width="80" customWidth="1"/>
    <col min="1282" max="1286" width="10.7109375" customWidth="1"/>
    <col min="1287" max="1536" width="11.42578125" customWidth="1"/>
    <col min="1537" max="1537" width="80" customWidth="1"/>
    <col min="1538" max="1542" width="10.7109375" customWidth="1"/>
    <col min="1543" max="1792" width="11.42578125" customWidth="1"/>
    <col min="1793" max="1793" width="80" customWidth="1"/>
    <col min="1794" max="1798" width="10.7109375" customWidth="1"/>
    <col min="1799" max="2048" width="11.42578125" customWidth="1"/>
    <col min="2049" max="2049" width="80" customWidth="1"/>
    <col min="2050" max="2054" width="10.7109375" customWidth="1"/>
    <col min="2055" max="2304" width="11.42578125" customWidth="1"/>
    <col min="2305" max="2305" width="80" customWidth="1"/>
    <col min="2306" max="2310" width="10.7109375" customWidth="1"/>
    <col min="2311" max="2560" width="11.42578125" customWidth="1"/>
    <col min="2561" max="2561" width="80" customWidth="1"/>
    <col min="2562" max="2566" width="10.7109375" customWidth="1"/>
    <col min="2567" max="2816" width="11.42578125" customWidth="1"/>
    <col min="2817" max="2817" width="80" customWidth="1"/>
    <col min="2818" max="2822" width="10.7109375" customWidth="1"/>
    <col min="2823" max="3072" width="11.42578125" customWidth="1"/>
    <col min="3073" max="3073" width="80" customWidth="1"/>
    <col min="3074" max="3078" width="10.7109375" customWidth="1"/>
    <col min="3079" max="3328" width="11.42578125" customWidth="1"/>
    <col min="3329" max="3329" width="80" customWidth="1"/>
    <col min="3330" max="3334" width="10.7109375" customWidth="1"/>
    <col min="3335" max="3584" width="11.42578125" customWidth="1"/>
    <col min="3585" max="3585" width="80" customWidth="1"/>
    <col min="3586" max="3590" width="10.7109375" customWidth="1"/>
    <col min="3591" max="3840" width="11.42578125" customWidth="1"/>
    <col min="3841" max="3841" width="80" customWidth="1"/>
    <col min="3842" max="3846" width="10.7109375" customWidth="1"/>
    <col min="3847" max="4096" width="11.42578125" customWidth="1"/>
    <col min="4097" max="4097" width="80" customWidth="1"/>
    <col min="4098" max="4102" width="10.7109375" customWidth="1"/>
    <col min="4103" max="4352" width="11.42578125" customWidth="1"/>
    <col min="4353" max="4353" width="80" customWidth="1"/>
    <col min="4354" max="4358" width="10.7109375" customWidth="1"/>
    <col min="4359" max="4608" width="11.42578125" customWidth="1"/>
    <col min="4609" max="4609" width="80" customWidth="1"/>
    <col min="4610" max="4614" width="10.7109375" customWidth="1"/>
    <col min="4615" max="4864" width="11.42578125" customWidth="1"/>
    <col min="4865" max="4865" width="80" customWidth="1"/>
    <col min="4866" max="4870" width="10.7109375" customWidth="1"/>
    <col min="4871" max="5120" width="11.42578125" customWidth="1"/>
    <col min="5121" max="5121" width="80" customWidth="1"/>
    <col min="5122" max="5126" width="10.7109375" customWidth="1"/>
    <col min="5127" max="5376" width="11.42578125" customWidth="1"/>
    <col min="5377" max="5377" width="80" customWidth="1"/>
    <col min="5378" max="5382" width="10.7109375" customWidth="1"/>
    <col min="5383" max="5632" width="11.42578125" customWidth="1"/>
    <col min="5633" max="5633" width="80" customWidth="1"/>
    <col min="5634" max="5638" width="10.7109375" customWidth="1"/>
    <col min="5639" max="5888" width="11.42578125" customWidth="1"/>
    <col min="5889" max="5889" width="80" customWidth="1"/>
    <col min="5890" max="5894" width="10.7109375" customWidth="1"/>
    <col min="5895" max="6144" width="11.42578125" customWidth="1"/>
    <col min="6145" max="6145" width="80" customWidth="1"/>
    <col min="6146" max="6150" width="10.7109375" customWidth="1"/>
    <col min="6151" max="6400" width="11.42578125" customWidth="1"/>
    <col min="6401" max="6401" width="80" customWidth="1"/>
    <col min="6402" max="6406" width="10.7109375" customWidth="1"/>
    <col min="6407" max="6656" width="11.42578125" customWidth="1"/>
    <col min="6657" max="6657" width="80" customWidth="1"/>
    <col min="6658" max="6662" width="10.7109375" customWidth="1"/>
    <col min="6663" max="6912" width="11.42578125" customWidth="1"/>
    <col min="6913" max="6913" width="80" customWidth="1"/>
    <col min="6914" max="6918" width="10.7109375" customWidth="1"/>
    <col min="6919" max="7168" width="11.42578125" customWidth="1"/>
    <col min="7169" max="7169" width="80" customWidth="1"/>
    <col min="7170" max="7174" width="10.7109375" customWidth="1"/>
    <col min="7175" max="7424" width="11.42578125" customWidth="1"/>
    <col min="7425" max="7425" width="80" customWidth="1"/>
    <col min="7426" max="7430" width="10.7109375" customWidth="1"/>
    <col min="7431" max="7680" width="11.42578125" customWidth="1"/>
    <col min="7681" max="7681" width="80" customWidth="1"/>
    <col min="7682" max="7686" width="10.7109375" customWidth="1"/>
    <col min="7687" max="7936" width="11.42578125" customWidth="1"/>
    <col min="7937" max="7937" width="80" customWidth="1"/>
    <col min="7938" max="7942" width="10.7109375" customWidth="1"/>
    <col min="7943" max="8192" width="11.42578125" customWidth="1"/>
    <col min="8193" max="8193" width="80" customWidth="1"/>
    <col min="8194" max="8198" width="10.7109375" customWidth="1"/>
    <col min="8199" max="8448" width="11.42578125" customWidth="1"/>
    <col min="8449" max="8449" width="80" customWidth="1"/>
    <col min="8450" max="8454" width="10.7109375" customWidth="1"/>
    <col min="8455" max="8704" width="11.42578125" customWidth="1"/>
    <col min="8705" max="8705" width="80" customWidth="1"/>
    <col min="8706" max="8710" width="10.7109375" customWidth="1"/>
    <col min="8711" max="8960" width="11.42578125" customWidth="1"/>
    <col min="8961" max="8961" width="80" customWidth="1"/>
    <col min="8962" max="8966" width="10.7109375" customWidth="1"/>
    <col min="8967" max="9216" width="11.42578125" customWidth="1"/>
    <col min="9217" max="9217" width="80" customWidth="1"/>
    <col min="9218" max="9222" width="10.7109375" customWidth="1"/>
    <col min="9223" max="9472" width="11.42578125" customWidth="1"/>
    <col min="9473" max="9473" width="80" customWidth="1"/>
    <col min="9474" max="9478" width="10.7109375" customWidth="1"/>
    <col min="9479" max="9728" width="11.42578125" customWidth="1"/>
    <col min="9729" max="9729" width="80" customWidth="1"/>
    <col min="9730" max="9734" width="10.7109375" customWidth="1"/>
    <col min="9735" max="9984" width="11.42578125" customWidth="1"/>
    <col min="9985" max="9985" width="80" customWidth="1"/>
    <col min="9986" max="9990" width="10.7109375" customWidth="1"/>
    <col min="9991" max="10240" width="11.42578125" customWidth="1"/>
    <col min="10241" max="10241" width="80" customWidth="1"/>
    <col min="10242" max="10246" width="10.7109375" customWidth="1"/>
    <col min="10247" max="10496" width="11.42578125" customWidth="1"/>
    <col min="10497" max="10497" width="80" customWidth="1"/>
    <col min="10498" max="10502" width="10.7109375" customWidth="1"/>
    <col min="10503" max="10752" width="11.42578125" customWidth="1"/>
    <col min="10753" max="10753" width="80" customWidth="1"/>
    <col min="10754" max="10758" width="10.7109375" customWidth="1"/>
    <col min="10759" max="11008" width="11.42578125" customWidth="1"/>
    <col min="11009" max="11009" width="80" customWidth="1"/>
    <col min="11010" max="11014" width="10.7109375" customWidth="1"/>
    <col min="11015" max="11264" width="11.42578125" customWidth="1"/>
    <col min="11265" max="11265" width="80" customWidth="1"/>
    <col min="11266" max="11270" width="10.7109375" customWidth="1"/>
    <col min="11271" max="11520" width="11.42578125" customWidth="1"/>
    <col min="11521" max="11521" width="80" customWidth="1"/>
    <col min="11522" max="11526" width="10.7109375" customWidth="1"/>
    <col min="11527" max="11776" width="11.42578125" customWidth="1"/>
    <col min="11777" max="11777" width="80" customWidth="1"/>
    <col min="11778" max="11782" width="10.7109375" customWidth="1"/>
    <col min="11783" max="12032" width="11.42578125" customWidth="1"/>
    <col min="12033" max="12033" width="80" customWidth="1"/>
    <col min="12034" max="12038" width="10.7109375" customWidth="1"/>
    <col min="12039" max="12288" width="11.42578125" customWidth="1"/>
    <col min="12289" max="12289" width="80" customWidth="1"/>
    <col min="12290" max="12294" width="10.7109375" customWidth="1"/>
    <col min="12295" max="12544" width="11.42578125" customWidth="1"/>
    <col min="12545" max="12545" width="80" customWidth="1"/>
    <col min="12546" max="12550" width="10.7109375" customWidth="1"/>
    <col min="12551" max="12800" width="11.42578125" customWidth="1"/>
    <col min="12801" max="12801" width="80" customWidth="1"/>
    <col min="12802" max="12806" width="10.7109375" customWidth="1"/>
    <col min="12807" max="13056" width="11.42578125" customWidth="1"/>
    <col min="13057" max="13057" width="80" customWidth="1"/>
    <col min="13058" max="13062" width="10.7109375" customWidth="1"/>
    <col min="13063" max="13312" width="11.42578125" customWidth="1"/>
    <col min="13313" max="13313" width="80" customWidth="1"/>
    <col min="13314" max="13318" width="10.7109375" customWidth="1"/>
    <col min="13319" max="13568" width="11.42578125" customWidth="1"/>
    <col min="13569" max="13569" width="80" customWidth="1"/>
    <col min="13570" max="13574" width="10.7109375" customWidth="1"/>
    <col min="13575" max="13824" width="11.42578125" customWidth="1"/>
    <col min="13825" max="13825" width="80" customWidth="1"/>
    <col min="13826" max="13830" width="10.7109375" customWidth="1"/>
    <col min="13831" max="14080" width="11.42578125" customWidth="1"/>
    <col min="14081" max="14081" width="80" customWidth="1"/>
    <col min="14082" max="14086" width="10.7109375" customWidth="1"/>
    <col min="14087" max="14336" width="11.42578125" customWidth="1"/>
    <col min="14337" max="14337" width="80" customWidth="1"/>
    <col min="14338" max="14342" width="10.7109375" customWidth="1"/>
    <col min="14343" max="14592" width="11.42578125" customWidth="1"/>
    <col min="14593" max="14593" width="80" customWidth="1"/>
    <col min="14594" max="14598" width="10.7109375" customWidth="1"/>
    <col min="14599" max="14848" width="11.42578125" customWidth="1"/>
    <col min="14849" max="14849" width="80" customWidth="1"/>
    <col min="14850" max="14854" width="10.7109375" customWidth="1"/>
    <col min="14855" max="15104" width="11.42578125" customWidth="1"/>
    <col min="15105" max="15105" width="80" customWidth="1"/>
    <col min="15106" max="15110" width="10.7109375" customWidth="1"/>
    <col min="15111" max="15360" width="11.42578125" customWidth="1"/>
    <col min="15361" max="15361" width="80" customWidth="1"/>
    <col min="15362" max="15366" width="10.7109375" customWidth="1"/>
    <col min="15367" max="15616" width="11.42578125" customWidth="1"/>
    <col min="15617" max="15617" width="80" customWidth="1"/>
    <col min="15618" max="15622" width="10.7109375" customWidth="1"/>
    <col min="15623" max="15872" width="11.42578125" customWidth="1"/>
    <col min="15873" max="15873" width="80" customWidth="1"/>
    <col min="15874" max="15878" width="10.7109375" customWidth="1"/>
    <col min="15879" max="16128" width="11.42578125" customWidth="1"/>
    <col min="16129" max="16129" width="80" customWidth="1"/>
    <col min="16130" max="16134" width="10.7109375" customWidth="1"/>
    <col min="16135" max="16384" width="11.42578125" customWidth="1"/>
  </cols>
  <sheetData>
    <row r="1" spans="1:6" ht="30" customHeight="1">
      <c r="A1" s="760" t="s">
        <v>350</v>
      </c>
      <c r="B1" s="760"/>
      <c r="C1" s="760"/>
      <c r="D1" s="760"/>
      <c r="E1" s="760"/>
      <c r="F1" s="760"/>
    </row>
    <row r="2" spans="1:6" ht="18">
      <c r="A2" s="761" t="s">
        <v>947</v>
      </c>
      <c r="B2" s="761"/>
      <c r="C2" s="761"/>
      <c r="D2" s="761"/>
      <c r="E2" s="761"/>
      <c r="F2" s="761"/>
    </row>
    <row r="3" spans="1:6" ht="18">
      <c r="A3" s="761" t="s">
        <v>2</v>
      </c>
      <c r="B3" s="761"/>
      <c r="C3" s="761"/>
      <c r="D3" s="761"/>
      <c r="E3" s="761"/>
      <c r="F3" s="761"/>
    </row>
    <row r="4" spans="1:6" ht="30" customHeight="1">
      <c r="A4" s="765" t="s">
        <v>3</v>
      </c>
      <c r="B4" s="765"/>
      <c r="C4" s="765"/>
      <c r="D4" s="765"/>
      <c r="E4" s="765"/>
      <c r="F4" s="765"/>
    </row>
    <row r="5" spans="1:6">
      <c r="A5" s="22"/>
      <c r="B5" s="369"/>
      <c r="C5" s="369"/>
      <c r="D5" s="73"/>
      <c r="E5" s="419"/>
      <c r="F5" s="369"/>
    </row>
    <row r="6" spans="1:6" ht="30" customHeight="1">
      <c r="A6" s="28" t="s">
        <v>948</v>
      </c>
      <c r="B6" s="420" t="s">
        <v>351</v>
      </c>
      <c r="C6" s="420" t="s">
        <v>353</v>
      </c>
      <c r="D6" s="420" t="s">
        <v>352</v>
      </c>
      <c r="E6" s="421" t="s">
        <v>444</v>
      </c>
      <c r="F6" s="420" t="s">
        <v>815</v>
      </c>
    </row>
    <row r="7" spans="1:6">
      <c r="A7" s="74" t="s">
        <v>950</v>
      </c>
      <c r="B7" s="422">
        <v>0</v>
      </c>
      <c r="C7" s="422">
        <v>0</v>
      </c>
      <c r="D7" s="422">
        <v>0</v>
      </c>
      <c r="E7" s="422">
        <v>0</v>
      </c>
      <c r="F7" s="107">
        <v>0</v>
      </c>
    </row>
    <row r="8" spans="1:6">
      <c r="A8" s="74" t="s">
        <v>951</v>
      </c>
      <c r="B8" s="422">
        <v>7222.6180700000004</v>
      </c>
      <c r="C8" s="422">
        <v>51971.765719999996</v>
      </c>
      <c r="D8" s="422">
        <v>0</v>
      </c>
      <c r="E8" s="422">
        <v>59194.383789999993</v>
      </c>
      <c r="F8" s="107">
        <v>2.5774958983283611E-2</v>
      </c>
    </row>
    <row r="9" spans="1:6">
      <c r="A9" s="74" t="s">
        <v>952</v>
      </c>
      <c r="B9" s="422">
        <v>0</v>
      </c>
      <c r="C9" s="422">
        <v>87335.636379999996</v>
      </c>
      <c r="D9" s="422">
        <v>0</v>
      </c>
      <c r="E9" s="422">
        <v>87335.636379999996</v>
      </c>
      <c r="F9" s="107">
        <v>3.8028480091277794E-2</v>
      </c>
    </row>
    <row r="10" spans="1:6">
      <c r="A10" s="74" t="s">
        <v>953</v>
      </c>
      <c r="B10" s="422">
        <v>27870.730809999997</v>
      </c>
      <c r="C10" s="422">
        <v>98924.716579999993</v>
      </c>
      <c r="D10" s="422">
        <v>0</v>
      </c>
      <c r="E10" s="422">
        <v>126795.44738999999</v>
      </c>
      <c r="F10" s="107">
        <v>5.5210431235141084E-2</v>
      </c>
    </row>
    <row r="11" spans="1:6">
      <c r="A11" s="74" t="s">
        <v>954</v>
      </c>
      <c r="B11" s="422">
        <v>104142.17472</v>
      </c>
      <c r="C11" s="422">
        <v>73649.434890000004</v>
      </c>
      <c r="D11" s="422">
        <v>2685.2326499999999</v>
      </c>
      <c r="E11" s="422">
        <v>180476.84225999998</v>
      </c>
      <c r="F11" s="107">
        <v>7.8584874254065545E-2</v>
      </c>
    </row>
    <row r="12" spans="1:6">
      <c r="A12" s="74" t="s">
        <v>955</v>
      </c>
      <c r="B12" s="422">
        <v>168803.68197999999</v>
      </c>
      <c r="C12" s="422">
        <v>96560.078599999993</v>
      </c>
      <c r="D12" s="422">
        <v>14294.683800000001</v>
      </c>
      <c r="E12" s="422">
        <v>279658.44438</v>
      </c>
      <c r="F12" s="107">
        <v>0.12177143289125879</v>
      </c>
    </row>
    <row r="13" spans="1:6">
      <c r="A13" s="74" t="s">
        <v>956</v>
      </c>
      <c r="B13" s="422">
        <v>163361.40513999999</v>
      </c>
      <c r="C13" s="422">
        <v>60574.75604</v>
      </c>
      <c r="D13" s="422">
        <v>12065.25879</v>
      </c>
      <c r="E13" s="422">
        <v>236001.41996999999</v>
      </c>
      <c r="F13" s="107">
        <v>0.10276189277184535</v>
      </c>
    </row>
    <row r="14" spans="1:6">
      <c r="A14" s="74" t="s">
        <v>957</v>
      </c>
      <c r="B14" s="422">
        <v>159012.60305999999</v>
      </c>
      <c r="C14" s="422">
        <v>64116.416259999998</v>
      </c>
      <c r="D14" s="422">
        <v>16184.68842</v>
      </c>
      <c r="E14" s="422">
        <v>239313.70773999998</v>
      </c>
      <c r="F14" s="107">
        <v>0.10420415935097653</v>
      </c>
    </row>
    <row r="15" spans="1:6">
      <c r="A15" s="74" t="s">
        <v>958</v>
      </c>
      <c r="B15" s="422">
        <v>111887.7377</v>
      </c>
      <c r="C15" s="422">
        <v>36575.551030000002</v>
      </c>
      <c r="D15" s="422">
        <v>12546.509550000001</v>
      </c>
      <c r="E15" s="422">
        <v>161009.79827999999</v>
      </c>
      <c r="F15" s="107">
        <v>7.0108356247047407E-2</v>
      </c>
    </row>
    <row r="16" spans="1:6">
      <c r="A16" s="74" t="s">
        <v>959</v>
      </c>
      <c r="B16" s="422">
        <v>155440.02924999999</v>
      </c>
      <c r="C16" s="422">
        <v>53126.130400000002</v>
      </c>
      <c r="D16" s="422">
        <v>18968.051719999999</v>
      </c>
      <c r="E16" s="422">
        <v>227534.21136999998</v>
      </c>
      <c r="F16" s="107">
        <v>9.9075023504954257E-2</v>
      </c>
    </row>
    <row r="17" spans="1:8">
      <c r="A17" s="74" t="s">
        <v>960</v>
      </c>
      <c r="B17" s="422">
        <v>196919.95474000002</v>
      </c>
      <c r="C17" s="422">
        <v>67971.567660000001</v>
      </c>
      <c r="D17" s="422">
        <v>27594.070820000001</v>
      </c>
      <c r="E17" s="422">
        <v>292485.59322000004</v>
      </c>
      <c r="F17" s="107">
        <v>0.12735674713992789</v>
      </c>
    </row>
    <row r="18" spans="1:8">
      <c r="A18" s="74" t="s">
        <v>961</v>
      </c>
      <c r="B18" s="422">
        <v>204358.22347999999</v>
      </c>
      <c r="C18" s="422">
        <v>68774.433730000004</v>
      </c>
      <c r="D18" s="422">
        <v>34236.564619999997</v>
      </c>
      <c r="E18" s="422">
        <v>307369.22182999999</v>
      </c>
      <c r="F18" s="107">
        <v>0.13383751258392909</v>
      </c>
    </row>
    <row r="19" spans="1:8">
      <c r="A19" s="74" t="s">
        <v>962</v>
      </c>
      <c r="B19" s="422">
        <v>29387.157010000003</v>
      </c>
      <c r="C19" s="422">
        <v>10657.44944</v>
      </c>
      <c r="D19" s="422">
        <v>6172.1180199999999</v>
      </c>
      <c r="E19" s="422">
        <v>46216.724470000008</v>
      </c>
      <c r="F19" s="107">
        <v>2.0124108087382631E-2</v>
      </c>
    </row>
    <row r="20" spans="1:8">
      <c r="A20" s="74" t="s">
        <v>963</v>
      </c>
      <c r="B20" s="422">
        <v>31974.286769999999</v>
      </c>
      <c r="C20" s="422">
        <v>13590.400659999999</v>
      </c>
      <c r="D20" s="422">
        <v>7628.8664900000003</v>
      </c>
      <c r="E20" s="422">
        <v>53193.553919999998</v>
      </c>
      <c r="F20" s="107">
        <v>2.3162022858910232E-2</v>
      </c>
    </row>
    <row r="21" spans="1:8">
      <c r="A21" s="28" t="s">
        <v>8</v>
      </c>
      <c r="B21" s="423">
        <v>1360380.6027299997</v>
      </c>
      <c r="C21" s="423">
        <v>783828.33739</v>
      </c>
      <c r="D21" s="423">
        <v>152376.04488</v>
      </c>
      <c r="E21" s="423">
        <v>2296584.9849999994</v>
      </c>
      <c r="F21" s="110">
        <v>1</v>
      </c>
      <c r="H21" s="378"/>
    </row>
    <row r="22" spans="1:8">
      <c r="A22" s="379" t="s">
        <v>964</v>
      </c>
      <c r="B22" s="107">
        <v>0.59234934113705362</v>
      </c>
      <c r="C22" s="107">
        <v>0.34130169034001595</v>
      </c>
      <c r="D22" s="107">
        <v>6.6348968522930596E-2</v>
      </c>
      <c r="E22" s="107">
        <v>1</v>
      </c>
      <c r="F22" s="107"/>
    </row>
    <row r="23" spans="1:8" ht="30" customHeight="1">
      <c r="A23" s="424" t="s">
        <v>965</v>
      </c>
      <c r="B23" s="420" t="s">
        <v>351</v>
      </c>
      <c r="C23" s="420" t="s">
        <v>353</v>
      </c>
      <c r="D23" s="420" t="s">
        <v>352</v>
      </c>
      <c r="E23" s="421" t="s">
        <v>8</v>
      </c>
      <c r="F23" s="420" t="s">
        <v>815</v>
      </c>
    </row>
    <row r="24" spans="1:8">
      <c r="A24" s="74" t="s">
        <v>950</v>
      </c>
      <c r="B24" s="422">
        <v>0</v>
      </c>
      <c r="C24" s="422">
        <v>0</v>
      </c>
      <c r="D24" s="422">
        <v>0</v>
      </c>
      <c r="E24" s="422">
        <v>0</v>
      </c>
      <c r="F24" s="107">
        <v>0</v>
      </c>
    </row>
    <row r="25" spans="1:8">
      <c r="A25" s="74" t="s">
        <v>951</v>
      </c>
      <c r="B25" s="422">
        <v>1</v>
      </c>
      <c r="C25" s="422">
        <v>6</v>
      </c>
      <c r="D25" s="422">
        <v>0</v>
      </c>
      <c r="E25" s="422">
        <v>7</v>
      </c>
      <c r="F25" s="107">
        <v>3.9083001127823744E-5</v>
      </c>
    </row>
    <row r="26" spans="1:8">
      <c r="A26" s="74" t="s">
        <v>952</v>
      </c>
      <c r="B26" s="422">
        <v>0</v>
      </c>
      <c r="C26" s="422">
        <v>18</v>
      </c>
      <c r="D26" s="422">
        <v>0</v>
      </c>
      <c r="E26" s="422">
        <v>18</v>
      </c>
      <c r="F26" s="107">
        <v>1.0049914575726107E-4</v>
      </c>
    </row>
    <row r="27" spans="1:8">
      <c r="A27" s="74" t="s">
        <v>953</v>
      </c>
      <c r="B27" s="422">
        <v>15</v>
      </c>
      <c r="C27" s="422">
        <v>45</v>
      </c>
      <c r="D27" s="422">
        <v>0</v>
      </c>
      <c r="E27" s="422">
        <v>60</v>
      </c>
      <c r="F27" s="107">
        <v>3.3499715252420352E-4</v>
      </c>
    </row>
    <row r="28" spans="1:8">
      <c r="A28" s="74" t="s">
        <v>954</v>
      </c>
      <c r="B28" s="422">
        <v>122</v>
      </c>
      <c r="C28" s="422">
        <v>79</v>
      </c>
      <c r="D28" s="422">
        <v>3</v>
      </c>
      <c r="E28" s="422">
        <v>204</v>
      </c>
      <c r="F28" s="107">
        <v>1.1389903185822922E-3</v>
      </c>
    </row>
    <row r="29" spans="1:8">
      <c r="A29" s="74" t="s">
        <v>955</v>
      </c>
      <c r="B29" s="422">
        <v>366</v>
      </c>
      <c r="C29" s="422">
        <v>200</v>
      </c>
      <c r="D29" s="422">
        <v>31</v>
      </c>
      <c r="E29" s="422">
        <v>597</v>
      </c>
      <c r="F29" s="107">
        <v>3.3332216676158254E-3</v>
      </c>
    </row>
    <row r="30" spans="1:8">
      <c r="A30" s="74" t="s">
        <v>956</v>
      </c>
      <c r="B30" s="422">
        <v>622</v>
      </c>
      <c r="C30" s="422">
        <v>236</v>
      </c>
      <c r="D30" s="422">
        <v>46</v>
      </c>
      <c r="E30" s="422">
        <v>904</v>
      </c>
      <c r="F30" s="107">
        <v>5.0472904313646665E-3</v>
      </c>
    </row>
    <row r="31" spans="1:8">
      <c r="A31" s="74" t="s">
        <v>957</v>
      </c>
      <c r="B31" s="422">
        <v>956</v>
      </c>
      <c r="C31" s="422">
        <v>382</v>
      </c>
      <c r="D31" s="422">
        <v>96</v>
      </c>
      <c r="E31" s="422">
        <v>1434</v>
      </c>
      <c r="F31" s="107">
        <v>8.0064319453284644E-3</v>
      </c>
    </row>
    <row r="32" spans="1:8">
      <c r="A32" s="74" t="s">
        <v>958</v>
      </c>
      <c r="B32" s="422">
        <v>947</v>
      </c>
      <c r="C32" s="422">
        <v>309</v>
      </c>
      <c r="D32" s="422">
        <v>105</v>
      </c>
      <c r="E32" s="422">
        <v>1361</v>
      </c>
      <c r="F32" s="107">
        <v>7.598852076424017E-3</v>
      </c>
    </row>
    <row r="33" spans="1:6">
      <c r="A33" s="74" t="s">
        <v>959</v>
      </c>
      <c r="B33" s="422">
        <v>1864</v>
      </c>
      <c r="C33" s="422">
        <v>624</v>
      </c>
      <c r="D33" s="422">
        <v>228</v>
      </c>
      <c r="E33" s="422">
        <v>2716</v>
      </c>
      <c r="F33" s="107">
        <v>1.5164204437595613E-2</v>
      </c>
    </row>
    <row r="34" spans="1:6">
      <c r="A34" s="74" t="s">
        <v>960</v>
      </c>
      <c r="B34" s="422">
        <v>4043</v>
      </c>
      <c r="C34" s="422">
        <v>1394</v>
      </c>
      <c r="D34" s="422">
        <v>576</v>
      </c>
      <c r="E34" s="422">
        <v>6013</v>
      </c>
      <c r="F34" s="107">
        <v>3.3572297968800596E-2</v>
      </c>
    </row>
    <row r="35" spans="1:6">
      <c r="A35" s="74" t="s">
        <v>961</v>
      </c>
      <c r="B35" s="422">
        <v>12597</v>
      </c>
      <c r="C35" s="422">
        <v>4289</v>
      </c>
      <c r="D35" s="422">
        <v>2158</v>
      </c>
      <c r="E35" s="422">
        <v>19044</v>
      </c>
      <c r="F35" s="107">
        <v>0.10632809621118221</v>
      </c>
    </row>
    <row r="36" spans="1:6">
      <c r="A36" s="74" t="s">
        <v>962</v>
      </c>
      <c r="B36" s="422">
        <v>5944</v>
      </c>
      <c r="C36" s="422">
        <v>2157</v>
      </c>
      <c r="D36" s="422">
        <v>1262</v>
      </c>
      <c r="E36" s="422">
        <v>9363</v>
      </c>
      <c r="F36" s="107">
        <v>5.2276305651401962E-2</v>
      </c>
    </row>
    <row r="37" spans="1:6">
      <c r="A37" s="74" t="s">
        <v>963</v>
      </c>
      <c r="B37" s="422">
        <v>86198</v>
      </c>
      <c r="C37" s="422">
        <v>39086</v>
      </c>
      <c r="D37" s="422">
        <v>12101</v>
      </c>
      <c r="E37" s="422">
        <v>137385</v>
      </c>
      <c r="F37" s="107">
        <v>0.7670597299922951</v>
      </c>
    </row>
    <row r="38" spans="1:6">
      <c r="A38" s="28" t="s">
        <v>8</v>
      </c>
      <c r="B38" s="423">
        <v>113675</v>
      </c>
      <c r="C38" s="423">
        <v>48825</v>
      </c>
      <c r="D38" s="423">
        <v>16606</v>
      </c>
      <c r="E38" s="423">
        <v>179106</v>
      </c>
      <c r="F38" s="110">
        <v>1</v>
      </c>
    </row>
    <row r="39" spans="1:6">
      <c r="A39" s="379" t="s">
        <v>964</v>
      </c>
      <c r="B39" s="107">
        <v>0.63468002188648065</v>
      </c>
      <c r="C39" s="107">
        <v>0.27260393286657064</v>
      </c>
      <c r="D39" s="107">
        <v>9.2716045246948736E-2</v>
      </c>
      <c r="E39" s="107">
        <v>1</v>
      </c>
      <c r="F39" s="107"/>
    </row>
    <row r="40" spans="1:6" ht="15.75" thickBot="1">
      <c r="A40" s="425"/>
      <c r="B40" s="426"/>
      <c r="C40" s="35"/>
      <c r="D40" s="35"/>
      <c r="E40" s="426"/>
      <c r="F40" s="426"/>
    </row>
    <row r="41" spans="1:6" ht="39.75" customHeight="1" thickTop="1">
      <c r="A41" s="814" t="s">
        <v>1012</v>
      </c>
      <c r="B41" s="814"/>
      <c r="C41" s="814"/>
      <c r="D41" s="814"/>
      <c r="E41" s="814"/>
      <c r="F41" s="814"/>
    </row>
    <row r="42" spans="1:6">
      <c r="A42" s="427"/>
      <c r="B42" s="427"/>
      <c r="C42" s="427"/>
      <c r="D42" s="427"/>
      <c r="E42" s="427"/>
      <c r="F42" s="427"/>
    </row>
    <row r="43" spans="1:6" ht="30" customHeight="1">
      <c r="A43" s="760" t="s">
        <v>350</v>
      </c>
      <c r="B43" s="760"/>
      <c r="C43" s="760"/>
      <c r="D43" s="760"/>
      <c r="E43" s="760"/>
      <c r="F43" s="760"/>
    </row>
    <row r="44" spans="1:6" ht="18">
      <c r="A44" s="761" t="s">
        <v>967</v>
      </c>
      <c r="B44" s="761"/>
      <c r="C44" s="761"/>
      <c r="D44" s="761"/>
      <c r="E44" s="761"/>
      <c r="F44" s="761"/>
    </row>
    <row r="45" spans="1:6" ht="18">
      <c r="A45" s="761" t="s">
        <v>2</v>
      </c>
      <c r="B45" s="761"/>
      <c r="C45" s="761"/>
      <c r="D45" s="761"/>
      <c r="E45" s="761"/>
      <c r="F45" s="761"/>
    </row>
    <row r="46" spans="1:6" ht="30" customHeight="1">
      <c r="A46" s="765" t="s">
        <v>3</v>
      </c>
      <c r="B46" s="765"/>
      <c r="C46" s="765"/>
      <c r="D46" s="765"/>
      <c r="E46" s="765"/>
      <c r="F46" s="765"/>
    </row>
    <row r="47" spans="1:6">
      <c r="A47" s="22"/>
      <c r="B47" s="369"/>
      <c r="C47" s="369"/>
      <c r="D47" s="73"/>
      <c r="E47" s="419"/>
      <c r="F47" s="369"/>
    </row>
    <row r="48" spans="1:6" ht="25.5">
      <c r="A48" s="28" t="s">
        <v>948</v>
      </c>
      <c r="B48" s="420" t="s">
        <v>351</v>
      </c>
      <c r="C48" s="420" t="s">
        <v>353</v>
      </c>
      <c r="D48" s="420" t="s">
        <v>352</v>
      </c>
      <c r="E48" s="421" t="s">
        <v>444</v>
      </c>
      <c r="F48" s="420" t="s">
        <v>815</v>
      </c>
    </row>
    <row r="49" spans="1:6">
      <c r="A49" s="74" t="s">
        <v>950</v>
      </c>
      <c r="B49" s="422">
        <v>0</v>
      </c>
      <c r="C49" s="422">
        <v>0</v>
      </c>
      <c r="D49" s="422">
        <v>0</v>
      </c>
      <c r="E49" s="422">
        <v>0</v>
      </c>
      <c r="F49" s="107">
        <v>0</v>
      </c>
    </row>
    <row r="50" spans="1:6">
      <c r="A50" s="74" t="s">
        <v>951</v>
      </c>
      <c r="B50" s="422">
        <v>0</v>
      </c>
      <c r="C50" s="422">
        <v>0</v>
      </c>
      <c r="D50" s="422">
        <v>0</v>
      </c>
      <c r="E50" s="422">
        <v>0</v>
      </c>
      <c r="F50" s="107">
        <v>0</v>
      </c>
    </row>
    <row r="51" spans="1:6">
      <c r="A51" s="74" t="s">
        <v>952</v>
      </c>
      <c r="B51" s="422">
        <v>0</v>
      </c>
      <c r="C51" s="422">
        <v>0</v>
      </c>
      <c r="D51" s="422">
        <v>0</v>
      </c>
      <c r="E51" s="422">
        <v>0</v>
      </c>
      <c r="F51" s="107">
        <v>0</v>
      </c>
    </row>
    <row r="52" spans="1:6">
      <c r="A52" s="74" t="s">
        <v>953</v>
      </c>
      <c r="B52" s="422">
        <v>0</v>
      </c>
      <c r="C52" s="422">
        <v>0</v>
      </c>
      <c r="D52" s="422">
        <v>0</v>
      </c>
      <c r="E52" s="422">
        <v>0</v>
      </c>
      <c r="F52" s="107">
        <v>0</v>
      </c>
    </row>
    <row r="53" spans="1:6">
      <c r="A53" s="74" t="s">
        <v>954</v>
      </c>
      <c r="B53" s="422">
        <v>0</v>
      </c>
      <c r="C53" s="422">
        <v>0</v>
      </c>
      <c r="D53" s="422">
        <v>0</v>
      </c>
      <c r="E53" s="422">
        <v>0</v>
      </c>
      <c r="F53" s="107">
        <v>0</v>
      </c>
    </row>
    <row r="54" spans="1:6">
      <c r="A54" s="74" t="s">
        <v>955</v>
      </c>
      <c r="B54" s="422">
        <v>0</v>
      </c>
      <c r="C54" s="422">
        <v>0</v>
      </c>
      <c r="D54" s="422">
        <v>0</v>
      </c>
      <c r="E54" s="422">
        <v>0</v>
      </c>
      <c r="F54" s="107">
        <v>0</v>
      </c>
    </row>
    <row r="55" spans="1:6">
      <c r="A55" s="74" t="s">
        <v>956</v>
      </c>
      <c r="B55" s="422">
        <v>0</v>
      </c>
      <c r="C55" s="422">
        <v>0</v>
      </c>
      <c r="D55" s="422">
        <v>0</v>
      </c>
      <c r="E55" s="422">
        <v>0</v>
      </c>
      <c r="F55" s="107">
        <v>0</v>
      </c>
    </row>
    <row r="56" spans="1:6">
      <c r="A56" s="74" t="s">
        <v>957</v>
      </c>
      <c r="B56" s="422">
        <v>0</v>
      </c>
      <c r="C56" s="422">
        <v>0</v>
      </c>
      <c r="D56" s="422">
        <v>0</v>
      </c>
      <c r="E56" s="422">
        <v>0</v>
      </c>
      <c r="F56" s="107">
        <v>0</v>
      </c>
    </row>
    <row r="57" spans="1:6">
      <c r="A57" s="74" t="s">
        <v>958</v>
      </c>
      <c r="B57" s="422">
        <v>0</v>
      </c>
      <c r="C57" s="422">
        <v>0</v>
      </c>
      <c r="D57" s="422">
        <v>0</v>
      </c>
      <c r="E57" s="422">
        <v>0</v>
      </c>
      <c r="F57" s="107">
        <v>0</v>
      </c>
    </row>
    <row r="58" spans="1:6">
      <c r="A58" s="74" t="s">
        <v>959</v>
      </c>
      <c r="B58" s="422">
        <v>0</v>
      </c>
      <c r="C58" s="422">
        <v>0</v>
      </c>
      <c r="D58" s="422">
        <v>0</v>
      </c>
      <c r="E58" s="422">
        <v>0</v>
      </c>
      <c r="F58" s="107">
        <v>0</v>
      </c>
    </row>
    <row r="59" spans="1:6">
      <c r="A59" s="74" t="s">
        <v>960</v>
      </c>
      <c r="B59" s="422">
        <v>0</v>
      </c>
      <c r="C59" s="422">
        <v>0</v>
      </c>
      <c r="D59" s="422">
        <v>0</v>
      </c>
      <c r="E59" s="422">
        <v>0</v>
      </c>
      <c r="F59" s="107">
        <v>0</v>
      </c>
    </row>
    <row r="60" spans="1:6">
      <c r="A60" s="74" t="s">
        <v>961</v>
      </c>
      <c r="B60" s="422">
        <v>0</v>
      </c>
      <c r="C60" s="422">
        <v>0</v>
      </c>
      <c r="D60" s="422">
        <v>0</v>
      </c>
      <c r="E60" s="422">
        <v>0</v>
      </c>
      <c r="F60" s="107">
        <v>0</v>
      </c>
    </row>
    <row r="61" spans="1:6">
      <c r="A61" s="74" t="s">
        <v>962</v>
      </c>
      <c r="B61" s="422">
        <v>0</v>
      </c>
      <c r="C61" s="422">
        <v>0</v>
      </c>
      <c r="D61" s="422">
        <v>0</v>
      </c>
      <c r="E61" s="422">
        <v>0</v>
      </c>
      <c r="F61" s="107">
        <v>0</v>
      </c>
    </row>
    <row r="62" spans="1:6">
      <c r="A62" s="74" t="s">
        <v>963</v>
      </c>
      <c r="B62" s="422">
        <v>0</v>
      </c>
      <c r="C62" s="422">
        <v>0</v>
      </c>
      <c r="D62" s="422">
        <v>0</v>
      </c>
      <c r="E62" s="422">
        <v>0</v>
      </c>
      <c r="F62" s="107">
        <v>0</v>
      </c>
    </row>
    <row r="63" spans="1:6">
      <c r="A63" s="28" t="s">
        <v>8</v>
      </c>
      <c r="B63" s="423">
        <v>0</v>
      </c>
      <c r="C63" s="423">
        <v>0</v>
      </c>
      <c r="D63" s="423">
        <v>0</v>
      </c>
      <c r="E63" s="423">
        <v>0</v>
      </c>
      <c r="F63" s="110">
        <v>0</v>
      </c>
    </row>
    <row r="64" spans="1:6">
      <c r="A64" s="379" t="s">
        <v>964</v>
      </c>
      <c r="B64" s="107">
        <v>0</v>
      </c>
      <c r="C64" s="107">
        <v>0</v>
      </c>
      <c r="D64" s="107">
        <v>0</v>
      </c>
      <c r="E64" s="107">
        <v>0</v>
      </c>
      <c r="F64" s="107"/>
    </row>
    <row r="65" spans="1:6" ht="25.5">
      <c r="A65" s="424" t="s">
        <v>968</v>
      </c>
      <c r="B65" s="420" t="s">
        <v>351</v>
      </c>
      <c r="C65" s="420" t="s">
        <v>353</v>
      </c>
      <c r="D65" s="420" t="s">
        <v>352</v>
      </c>
      <c r="E65" s="421" t="s">
        <v>444</v>
      </c>
      <c r="F65" s="420" t="s">
        <v>815</v>
      </c>
    </row>
    <row r="66" spans="1:6">
      <c r="A66" s="74" t="s">
        <v>950</v>
      </c>
      <c r="B66" s="422">
        <v>0</v>
      </c>
      <c r="C66" s="422">
        <v>0</v>
      </c>
      <c r="D66" s="422">
        <v>0</v>
      </c>
      <c r="E66" s="422">
        <v>0</v>
      </c>
      <c r="F66" s="107">
        <v>0</v>
      </c>
    </row>
    <row r="67" spans="1:6">
      <c r="A67" s="74" t="s">
        <v>951</v>
      </c>
      <c r="B67" s="422">
        <v>0</v>
      </c>
      <c r="C67" s="422">
        <v>0</v>
      </c>
      <c r="D67" s="422">
        <v>0</v>
      </c>
      <c r="E67" s="422">
        <v>0</v>
      </c>
      <c r="F67" s="107">
        <v>0</v>
      </c>
    </row>
    <row r="68" spans="1:6">
      <c r="A68" s="74" t="s">
        <v>952</v>
      </c>
      <c r="B68" s="422">
        <v>0</v>
      </c>
      <c r="C68" s="422">
        <v>0</v>
      </c>
      <c r="D68" s="422">
        <v>0</v>
      </c>
      <c r="E68" s="422">
        <v>0</v>
      </c>
      <c r="F68" s="107">
        <v>0</v>
      </c>
    </row>
    <row r="69" spans="1:6">
      <c r="A69" s="74" t="s">
        <v>953</v>
      </c>
      <c r="B69" s="422">
        <v>0</v>
      </c>
      <c r="C69" s="422">
        <v>0</v>
      </c>
      <c r="D69" s="422">
        <v>0</v>
      </c>
      <c r="E69" s="422">
        <v>0</v>
      </c>
      <c r="F69" s="107">
        <v>0</v>
      </c>
    </row>
    <row r="70" spans="1:6">
      <c r="A70" s="74" t="s">
        <v>954</v>
      </c>
      <c r="B70" s="422">
        <v>0</v>
      </c>
      <c r="C70" s="422">
        <v>0</v>
      </c>
      <c r="D70" s="422">
        <v>0</v>
      </c>
      <c r="E70" s="422">
        <v>0</v>
      </c>
      <c r="F70" s="107">
        <v>0</v>
      </c>
    </row>
    <row r="71" spans="1:6">
      <c r="A71" s="74" t="s">
        <v>955</v>
      </c>
      <c r="B71" s="422">
        <v>0</v>
      </c>
      <c r="C71" s="422">
        <v>0</v>
      </c>
      <c r="D71" s="422">
        <v>0</v>
      </c>
      <c r="E71" s="422">
        <v>0</v>
      </c>
      <c r="F71" s="107">
        <v>0</v>
      </c>
    </row>
    <row r="72" spans="1:6">
      <c r="A72" s="74" t="s">
        <v>956</v>
      </c>
      <c r="B72" s="422">
        <v>0</v>
      </c>
      <c r="C72" s="422">
        <v>0</v>
      </c>
      <c r="D72" s="422">
        <v>0</v>
      </c>
      <c r="E72" s="422">
        <v>0</v>
      </c>
      <c r="F72" s="107">
        <v>0</v>
      </c>
    </row>
    <row r="73" spans="1:6">
      <c r="A73" s="74" t="s">
        <v>957</v>
      </c>
      <c r="B73" s="422">
        <v>0</v>
      </c>
      <c r="C73" s="422">
        <v>0</v>
      </c>
      <c r="D73" s="422">
        <v>0</v>
      </c>
      <c r="E73" s="422">
        <v>0</v>
      </c>
      <c r="F73" s="107">
        <v>0</v>
      </c>
    </row>
    <row r="74" spans="1:6">
      <c r="A74" s="74" t="s">
        <v>958</v>
      </c>
      <c r="B74" s="422">
        <v>0</v>
      </c>
      <c r="C74" s="422">
        <v>0</v>
      </c>
      <c r="D74" s="422">
        <v>0</v>
      </c>
      <c r="E74" s="422">
        <v>0</v>
      </c>
      <c r="F74" s="107">
        <v>0</v>
      </c>
    </row>
    <row r="75" spans="1:6">
      <c r="A75" s="74" t="s">
        <v>959</v>
      </c>
      <c r="B75" s="422">
        <v>0</v>
      </c>
      <c r="C75" s="422">
        <v>0</v>
      </c>
      <c r="D75" s="422">
        <v>0</v>
      </c>
      <c r="E75" s="422">
        <v>0</v>
      </c>
      <c r="F75" s="107">
        <v>0</v>
      </c>
    </row>
    <row r="76" spans="1:6">
      <c r="A76" s="74" t="s">
        <v>960</v>
      </c>
      <c r="B76" s="422">
        <v>0</v>
      </c>
      <c r="C76" s="422">
        <v>0</v>
      </c>
      <c r="D76" s="422">
        <v>0</v>
      </c>
      <c r="E76" s="422">
        <v>0</v>
      </c>
      <c r="F76" s="107">
        <v>0</v>
      </c>
    </row>
    <row r="77" spans="1:6">
      <c r="A77" s="74" t="s">
        <v>961</v>
      </c>
      <c r="B77" s="422">
        <v>0</v>
      </c>
      <c r="C77" s="422">
        <v>0</v>
      </c>
      <c r="D77" s="422">
        <v>0</v>
      </c>
      <c r="E77" s="422">
        <v>0</v>
      </c>
      <c r="F77" s="107">
        <v>0</v>
      </c>
    </row>
    <row r="78" spans="1:6">
      <c r="A78" s="74" t="s">
        <v>962</v>
      </c>
      <c r="B78" s="422">
        <v>0</v>
      </c>
      <c r="C78" s="422">
        <v>0</v>
      </c>
      <c r="D78" s="422">
        <v>0</v>
      </c>
      <c r="E78" s="422">
        <v>0</v>
      </c>
      <c r="F78" s="107">
        <v>0</v>
      </c>
    </row>
    <row r="79" spans="1:6">
      <c r="A79" s="74" t="s">
        <v>963</v>
      </c>
      <c r="B79" s="422">
        <v>0</v>
      </c>
      <c r="C79" s="422">
        <v>0</v>
      </c>
      <c r="D79" s="422">
        <v>0</v>
      </c>
      <c r="E79" s="422">
        <v>0</v>
      </c>
      <c r="F79" s="107">
        <v>0</v>
      </c>
    </row>
    <row r="80" spans="1:6">
      <c r="A80" s="28" t="s">
        <v>8</v>
      </c>
      <c r="B80" s="423">
        <v>0</v>
      </c>
      <c r="C80" s="423">
        <v>0</v>
      </c>
      <c r="D80" s="423">
        <v>0</v>
      </c>
      <c r="E80" s="423">
        <v>0</v>
      </c>
      <c r="F80" s="110">
        <v>0</v>
      </c>
    </row>
    <row r="81" spans="1:6">
      <c r="A81" s="379" t="s">
        <v>964</v>
      </c>
      <c r="B81" s="107">
        <v>0</v>
      </c>
      <c r="C81" s="107">
        <v>0</v>
      </c>
      <c r="D81" s="107">
        <v>0</v>
      </c>
      <c r="E81" s="107">
        <v>0</v>
      </c>
      <c r="F81" s="107"/>
    </row>
    <row r="82" spans="1:6" ht="15.75" thickBot="1">
      <c r="A82" s="425"/>
      <c r="B82" s="426"/>
      <c r="C82" s="35"/>
      <c r="D82" s="35"/>
      <c r="E82" s="426"/>
      <c r="F82" s="426"/>
    </row>
    <row r="83" spans="1:6" ht="15.75" thickTop="1">
      <c r="A83" s="814" t="s">
        <v>1001</v>
      </c>
      <c r="B83" s="814"/>
      <c r="C83" s="814"/>
      <c r="D83" s="814"/>
      <c r="E83" s="814"/>
      <c r="F83" s="814"/>
    </row>
    <row r="84" spans="1:6">
      <c r="A84" s="385"/>
      <c r="B84" s="386"/>
      <c r="C84" s="386"/>
      <c r="D84" s="386"/>
      <c r="E84" s="386"/>
      <c r="F84" s="388"/>
    </row>
    <row r="85" spans="1:6" ht="30" customHeight="1">
      <c r="A85" s="760" t="s">
        <v>350</v>
      </c>
      <c r="B85" s="760"/>
      <c r="C85" s="760"/>
      <c r="D85" s="760"/>
      <c r="E85" s="760"/>
      <c r="F85" s="760"/>
    </row>
    <row r="86" spans="1:6" ht="18">
      <c r="A86" s="761" t="s">
        <v>970</v>
      </c>
      <c r="B86" s="761"/>
      <c r="C86" s="761"/>
      <c r="D86" s="761"/>
      <c r="E86" s="761"/>
      <c r="F86" s="761"/>
    </row>
    <row r="87" spans="1:6" ht="18">
      <c r="A87" s="761" t="s">
        <v>2</v>
      </c>
      <c r="B87" s="761"/>
      <c r="C87" s="761"/>
      <c r="D87" s="761"/>
      <c r="E87" s="761"/>
      <c r="F87" s="761"/>
    </row>
    <row r="88" spans="1:6" ht="30" customHeight="1">
      <c r="A88" s="765" t="s">
        <v>3</v>
      </c>
      <c r="B88" s="765"/>
      <c r="C88" s="765"/>
      <c r="D88" s="765"/>
      <c r="E88" s="765"/>
      <c r="F88" s="765"/>
    </row>
    <row r="89" spans="1:6">
      <c r="A89" s="22"/>
      <c r="B89" s="369"/>
      <c r="C89" s="369"/>
      <c r="D89" s="73"/>
      <c r="E89" s="419"/>
      <c r="F89" s="369"/>
    </row>
    <row r="90" spans="1:6" ht="30" customHeight="1">
      <c r="A90" s="28" t="s">
        <v>948</v>
      </c>
      <c r="B90" s="420" t="s">
        <v>351</v>
      </c>
      <c r="C90" s="420" t="s">
        <v>353</v>
      </c>
      <c r="D90" s="420" t="s">
        <v>352</v>
      </c>
      <c r="E90" s="421" t="s">
        <v>444</v>
      </c>
      <c r="F90" s="420" t="s">
        <v>815</v>
      </c>
    </row>
    <row r="91" spans="1:6">
      <c r="A91" s="74" t="s">
        <v>950</v>
      </c>
      <c r="B91" s="422">
        <v>0</v>
      </c>
      <c r="C91" s="422">
        <v>0</v>
      </c>
      <c r="D91" s="422">
        <v>0</v>
      </c>
      <c r="E91" s="422">
        <v>0</v>
      </c>
      <c r="F91" s="107">
        <v>0</v>
      </c>
    </row>
    <row r="92" spans="1:6">
      <c r="A92" s="74" t="s">
        <v>951</v>
      </c>
      <c r="B92" s="422">
        <v>7222.6180700000004</v>
      </c>
      <c r="C92" s="422">
        <v>20606.537640000002</v>
      </c>
      <c r="D92" s="422">
        <v>0</v>
      </c>
      <c r="E92" s="422">
        <v>27829.155710000003</v>
      </c>
      <c r="F92" s="107">
        <v>1.5722709598253747E-2</v>
      </c>
    </row>
    <row r="93" spans="1:6">
      <c r="A93" s="74" t="s">
        <v>952</v>
      </c>
      <c r="B93" s="422">
        <v>0</v>
      </c>
      <c r="C93" s="422">
        <v>44598.41231</v>
      </c>
      <c r="D93" s="422">
        <v>0</v>
      </c>
      <c r="E93" s="422">
        <v>44598.41231</v>
      </c>
      <c r="F93" s="107">
        <v>2.5196879581989837E-2</v>
      </c>
    </row>
    <row r="94" spans="1:6">
      <c r="A94" s="74" t="s">
        <v>953</v>
      </c>
      <c r="B94" s="422">
        <v>24545.6067</v>
      </c>
      <c r="C94" s="422">
        <v>23787.091059999999</v>
      </c>
      <c r="D94" s="422">
        <v>0</v>
      </c>
      <c r="E94" s="422">
        <v>48332.697759999995</v>
      </c>
      <c r="F94" s="107">
        <v>2.730664842654866E-2</v>
      </c>
    </row>
    <row r="95" spans="1:6">
      <c r="A95" s="74" t="s">
        <v>954</v>
      </c>
      <c r="B95" s="422">
        <v>94128.095180000004</v>
      </c>
      <c r="C95" s="422">
        <v>16280.840340000001</v>
      </c>
      <c r="D95" s="422">
        <v>1685.2326499999999</v>
      </c>
      <c r="E95" s="422">
        <v>112094.16817</v>
      </c>
      <c r="F95" s="107">
        <v>6.3330130175721686E-2</v>
      </c>
    </row>
    <row r="96" spans="1:6">
      <c r="A96" s="74" t="s">
        <v>955</v>
      </c>
      <c r="B96" s="422">
        <v>150719.10724000001</v>
      </c>
      <c r="C96" s="422">
        <v>42590.20177</v>
      </c>
      <c r="D96" s="422">
        <v>11057.03017</v>
      </c>
      <c r="E96" s="422">
        <v>204366.33918000004</v>
      </c>
      <c r="F96" s="107">
        <v>0.11546137569063057</v>
      </c>
    </row>
    <row r="97" spans="1:6">
      <c r="A97" s="74" t="s">
        <v>956</v>
      </c>
      <c r="B97" s="422">
        <v>146354.25741999998</v>
      </c>
      <c r="C97" s="422">
        <v>33196.802640000002</v>
      </c>
      <c r="D97" s="422">
        <v>9272.0534900000002</v>
      </c>
      <c r="E97" s="422">
        <v>188823.11354999998</v>
      </c>
      <c r="F97" s="107">
        <v>0.10667987957385076</v>
      </c>
    </row>
    <row r="98" spans="1:6">
      <c r="A98" s="74" t="s">
        <v>957</v>
      </c>
      <c r="B98" s="422">
        <v>142143.91625000001</v>
      </c>
      <c r="C98" s="422">
        <v>33330.886120000003</v>
      </c>
      <c r="D98" s="422">
        <v>13308.21183</v>
      </c>
      <c r="E98" s="422">
        <v>188783.01420000003</v>
      </c>
      <c r="F98" s="107">
        <v>0.10665722454106076</v>
      </c>
    </row>
    <row r="99" spans="1:6">
      <c r="A99" s="74" t="s">
        <v>958</v>
      </c>
      <c r="B99" s="422">
        <v>101241.57126000001</v>
      </c>
      <c r="C99" s="422">
        <v>24576.595129999998</v>
      </c>
      <c r="D99" s="422">
        <v>11490.532039999998</v>
      </c>
      <c r="E99" s="422">
        <v>137308.69843000002</v>
      </c>
      <c r="F99" s="107">
        <v>7.7575648116170973E-2</v>
      </c>
    </row>
    <row r="100" spans="1:6">
      <c r="A100" s="74" t="s">
        <v>959</v>
      </c>
      <c r="B100" s="422">
        <v>138647.4754</v>
      </c>
      <c r="C100" s="422">
        <v>29791.761120000003</v>
      </c>
      <c r="D100" s="422">
        <v>16431.713169999999</v>
      </c>
      <c r="E100" s="422">
        <v>184870.94969000001</v>
      </c>
      <c r="F100" s="107">
        <v>0.10444701540423586</v>
      </c>
    </row>
    <row r="101" spans="1:6">
      <c r="A101" s="74" t="s">
        <v>960</v>
      </c>
      <c r="B101" s="422">
        <v>180560.35119999998</v>
      </c>
      <c r="C101" s="422">
        <v>47551.226299999995</v>
      </c>
      <c r="D101" s="422">
        <v>23845.98115</v>
      </c>
      <c r="E101" s="422">
        <v>251957.55864999996</v>
      </c>
      <c r="F101" s="107">
        <v>0.14234910922272226</v>
      </c>
    </row>
    <row r="102" spans="1:6">
      <c r="A102" s="74" t="s">
        <v>961</v>
      </c>
      <c r="B102" s="422">
        <v>194641.35212</v>
      </c>
      <c r="C102" s="422">
        <v>56780.35583</v>
      </c>
      <c r="D102" s="422">
        <v>31814.086870000003</v>
      </c>
      <c r="E102" s="422">
        <v>283235.79482000001</v>
      </c>
      <c r="F102" s="107">
        <v>0.16002045466960529</v>
      </c>
    </row>
    <row r="103" spans="1:6">
      <c r="A103" s="74" t="s">
        <v>962</v>
      </c>
      <c r="B103" s="422">
        <v>28881.781460000002</v>
      </c>
      <c r="C103" s="422">
        <v>9948.0481500000005</v>
      </c>
      <c r="D103" s="422">
        <v>6018.7980099999995</v>
      </c>
      <c r="E103" s="422">
        <v>44848.627619999999</v>
      </c>
      <c r="F103" s="107">
        <v>2.5338244368516703E-2</v>
      </c>
    </row>
    <row r="104" spans="1:6">
      <c r="A104" s="74" t="s">
        <v>963</v>
      </c>
      <c r="B104" s="422">
        <v>31789.755359999999</v>
      </c>
      <c r="C104" s="422">
        <v>13533.71623</v>
      </c>
      <c r="D104" s="422">
        <v>7625.43649</v>
      </c>
      <c r="E104" s="422">
        <v>52948.908080000001</v>
      </c>
      <c r="F104" s="107">
        <v>2.991468063069281E-2</v>
      </c>
    </row>
    <row r="105" spans="1:6">
      <c r="A105" s="28" t="s">
        <v>8</v>
      </c>
      <c r="B105" s="423">
        <v>1240875.88766</v>
      </c>
      <c r="C105" s="423">
        <v>396572.47464000003</v>
      </c>
      <c r="D105" s="423">
        <v>132549.07587</v>
      </c>
      <c r="E105" s="423">
        <v>1769997.4381700002</v>
      </c>
      <c r="F105" s="110">
        <v>1</v>
      </c>
    </row>
    <row r="106" spans="1:6">
      <c r="A106" s="379" t="s">
        <v>964</v>
      </c>
      <c r="B106" s="107">
        <v>0.7010608382252469</v>
      </c>
      <c r="C106" s="107">
        <v>0.22405256984440394</v>
      </c>
      <c r="D106" s="107">
        <v>7.4886591930349036E-2</v>
      </c>
      <c r="E106" s="107">
        <v>1</v>
      </c>
      <c r="F106" s="107"/>
    </row>
    <row r="107" spans="1:6" ht="30" customHeight="1">
      <c r="A107" s="424" t="s">
        <v>968</v>
      </c>
      <c r="B107" s="420" t="s">
        <v>351</v>
      </c>
      <c r="C107" s="420" t="s">
        <v>353</v>
      </c>
      <c r="D107" s="420" t="s">
        <v>352</v>
      </c>
      <c r="E107" s="421" t="s">
        <v>8</v>
      </c>
      <c r="F107" s="420" t="s">
        <v>815</v>
      </c>
    </row>
    <row r="108" spans="1:6">
      <c r="A108" s="74" t="s">
        <v>950</v>
      </c>
      <c r="B108" s="422">
        <v>0</v>
      </c>
      <c r="C108" s="422">
        <v>0</v>
      </c>
      <c r="D108" s="422">
        <v>0</v>
      </c>
      <c r="E108" s="422">
        <v>0</v>
      </c>
      <c r="F108" s="107">
        <v>0</v>
      </c>
    </row>
    <row r="109" spans="1:6">
      <c r="A109" s="74" t="s">
        <v>951</v>
      </c>
      <c r="B109" s="422">
        <v>1</v>
      </c>
      <c r="C109" s="422">
        <v>2</v>
      </c>
      <c r="D109" s="422">
        <v>0</v>
      </c>
      <c r="E109" s="422">
        <v>3</v>
      </c>
      <c r="F109" s="107">
        <v>1.7135415476707259E-5</v>
      </c>
    </row>
    <row r="110" spans="1:6">
      <c r="A110" s="74" t="s">
        <v>952</v>
      </c>
      <c r="B110" s="422">
        <v>0</v>
      </c>
      <c r="C110" s="422">
        <v>9</v>
      </c>
      <c r="D110" s="422">
        <v>0</v>
      </c>
      <c r="E110" s="422">
        <v>9</v>
      </c>
      <c r="F110" s="107">
        <v>5.1406246430121774E-5</v>
      </c>
    </row>
    <row r="111" spans="1:6">
      <c r="A111" s="74" t="s">
        <v>953</v>
      </c>
      <c r="B111" s="422">
        <v>13</v>
      </c>
      <c r="C111" s="422">
        <v>11</v>
      </c>
      <c r="D111" s="422">
        <v>0</v>
      </c>
      <c r="E111" s="422">
        <v>24</v>
      </c>
      <c r="F111" s="107">
        <v>1.3708332381365807E-4</v>
      </c>
    </row>
    <row r="112" spans="1:6">
      <c r="A112" s="74" t="s">
        <v>954</v>
      </c>
      <c r="B112" s="422">
        <v>110</v>
      </c>
      <c r="C112" s="422">
        <v>18</v>
      </c>
      <c r="D112" s="422">
        <v>2</v>
      </c>
      <c r="E112" s="422">
        <v>130</v>
      </c>
      <c r="F112" s="107">
        <v>7.425346706573145E-4</v>
      </c>
    </row>
    <row r="113" spans="1:6">
      <c r="A113" s="74" t="s">
        <v>955</v>
      </c>
      <c r="B113" s="422">
        <v>326</v>
      </c>
      <c r="C113" s="422">
        <v>89</v>
      </c>
      <c r="D113" s="422">
        <v>24</v>
      </c>
      <c r="E113" s="422">
        <v>439</v>
      </c>
      <c r="F113" s="107">
        <v>2.5074824647581622E-3</v>
      </c>
    </row>
    <row r="114" spans="1:6">
      <c r="A114" s="74" t="s">
        <v>956</v>
      </c>
      <c r="B114" s="422">
        <v>559</v>
      </c>
      <c r="C114" s="422">
        <v>133</v>
      </c>
      <c r="D114" s="422">
        <v>35</v>
      </c>
      <c r="E114" s="422">
        <v>727</v>
      </c>
      <c r="F114" s="107">
        <v>4.1524823505220592E-3</v>
      </c>
    </row>
    <row r="115" spans="1:6">
      <c r="A115" s="74" t="s">
        <v>957</v>
      </c>
      <c r="B115" s="422">
        <v>855</v>
      </c>
      <c r="C115" s="422">
        <v>199</v>
      </c>
      <c r="D115" s="422">
        <v>79</v>
      </c>
      <c r="E115" s="422">
        <v>1133</v>
      </c>
      <c r="F115" s="107">
        <v>6.4714752450364416E-3</v>
      </c>
    </row>
    <row r="116" spans="1:6">
      <c r="A116" s="74" t="s">
        <v>958</v>
      </c>
      <c r="B116" s="422">
        <v>857</v>
      </c>
      <c r="C116" s="422">
        <v>208</v>
      </c>
      <c r="D116" s="422">
        <v>96</v>
      </c>
      <c r="E116" s="422">
        <v>1161</v>
      </c>
      <c r="F116" s="107">
        <v>6.6314057894857094E-3</v>
      </c>
    </row>
    <row r="117" spans="1:6">
      <c r="A117" s="74" t="s">
        <v>959</v>
      </c>
      <c r="B117" s="422">
        <v>1659</v>
      </c>
      <c r="C117" s="422">
        <v>352</v>
      </c>
      <c r="D117" s="422">
        <v>197</v>
      </c>
      <c r="E117" s="422">
        <v>2208</v>
      </c>
      <c r="F117" s="107">
        <v>1.2611665790856543E-2</v>
      </c>
    </row>
    <row r="118" spans="1:6">
      <c r="A118" s="74" t="s">
        <v>960</v>
      </c>
      <c r="B118" s="422">
        <v>3713</v>
      </c>
      <c r="C118" s="422">
        <v>982</v>
      </c>
      <c r="D118" s="422">
        <v>499</v>
      </c>
      <c r="E118" s="422">
        <v>5194</v>
      </c>
      <c r="F118" s="107">
        <v>2.9667115995339166E-2</v>
      </c>
    </row>
    <row r="119" spans="1:6">
      <c r="A119" s="74" t="s">
        <v>961</v>
      </c>
      <c r="B119" s="422">
        <v>12057</v>
      </c>
      <c r="C119" s="422">
        <v>3620</v>
      </c>
      <c r="D119" s="422">
        <v>2025</v>
      </c>
      <c r="E119" s="422">
        <v>17702</v>
      </c>
      <c r="F119" s="107">
        <v>0.10111037492289063</v>
      </c>
    </row>
    <row r="120" spans="1:6">
      <c r="A120" s="74" t="s">
        <v>962</v>
      </c>
      <c r="B120" s="422">
        <v>5842</v>
      </c>
      <c r="C120" s="422">
        <v>2014</v>
      </c>
      <c r="D120" s="422">
        <v>1231</v>
      </c>
      <c r="E120" s="422">
        <v>9087</v>
      </c>
      <c r="F120" s="107">
        <v>5.1903173478946289E-2</v>
      </c>
    </row>
    <row r="121" spans="1:6">
      <c r="A121" s="74" t="s">
        <v>963</v>
      </c>
      <c r="B121" s="422">
        <v>86100</v>
      </c>
      <c r="C121" s="422">
        <v>39059</v>
      </c>
      <c r="D121" s="422">
        <v>12100</v>
      </c>
      <c r="E121" s="422">
        <v>137259</v>
      </c>
      <c r="F121" s="107">
        <v>0.78399666430578718</v>
      </c>
    </row>
    <row r="122" spans="1:6">
      <c r="A122" s="28" t="s">
        <v>8</v>
      </c>
      <c r="B122" s="423">
        <v>112092</v>
      </c>
      <c r="C122" s="423">
        <v>46696</v>
      </c>
      <c r="D122" s="423">
        <v>16288</v>
      </c>
      <c r="E122" s="423">
        <v>175076</v>
      </c>
      <c r="F122" s="110">
        <v>1</v>
      </c>
    </row>
    <row r="123" spans="1:6">
      <c r="A123" s="379" t="s">
        <v>964</v>
      </c>
      <c r="B123" s="107">
        <v>0.64024766387168996</v>
      </c>
      <c r="C123" s="107">
        <v>0.26671845370010738</v>
      </c>
      <c r="D123" s="107">
        <v>9.3033882428202611E-2</v>
      </c>
      <c r="E123" s="107">
        <v>1</v>
      </c>
      <c r="F123" s="107"/>
    </row>
    <row r="124" spans="1:6" ht="15.75" thickBot="1">
      <c r="A124" s="425"/>
      <c r="B124" s="426"/>
      <c r="C124" s="35"/>
      <c r="D124" s="35"/>
      <c r="E124" s="426"/>
      <c r="F124" s="426"/>
    </row>
    <row r="125" spans="1:6" ht="15.75" thickTop="1">
      <c r="A125" s="814" t="s">
        <v>1002</v>
      </c>
      <c r="B125" s="814"/>
      <c r="C125" s="814"/>
      <c r="D125" s="814"/>
      <c r="E125" s="814"/>
      <c r="F125" s="814"/>
    </row>
    <row r="126" spans="1:6">
      <c r="A126" s="389"/>
      <c r="B126" s="1"/>
      <c r="C126" s="37"/>
      <c r="D126" s="37"/>
      <c r="E126" s="1"/>
      <c r="F126" s="388"/>
    </row>
    <row r="127" spans="1:6" ht="30" customHeight="1">
      <c r="A127" s="760" t="s">
        <v>350</v>
      </c>
      <c r="B127" s="760"/>
      <c r="C127" s="760"/>
      <c r="D127" s="760"/>
      <c r="E127" s="760"/>
      <c r="F127" s="760"/>
    </row>
    <row r="128" spans="1:6" ht="18">
      <c r="A128" s="761" t="s">
        <v>972</v>
      </c>
      <c r="B128" s="761"/>
      <c r="C128" s="761"/>
      <c r="D128" s="761"/>
      <c r="E128" s="761"/>
      <c r="F128" s="761"/>
    </row>
    <row r="129" spans="1:6" ht="18">
      <c r="A129" s="761" t="s">
        <v>2</v>
      </c>
      <c r="B129" s="761"/>
      <c r="C129" s="761"/>
      <c r="D129" s="761"/>
      <c r="E129" s="761"/>
      <c r="F129" s="761"/>
    </row>
    <row r="130" spans="1:6" ht="30" customHeight="1">
      <c r="A130" s="765" t="s">
        <v>3</v>
      </c>
      <c r="B130" s="765"/>
      <c r="C130" s="765"/>
      <c r="D130" s="765"/>
      <c r="E130" s="765"/>
      <c r="F130" s="765"/>
    </row>
    <row r="131" spans="1:6">
      <c r="A131" s="22"/>
      <c r="B131" s="369"/>
      <c r="C131" s="369"/>
      <c r="D131" s="73"/>
      <c r="E131" s="419"/>
      <c r="F131" s="369"/>
    </row>
    <row r="132" spans="1:6" ht="30" customHeight="1">
      <c r="A132" s="28" t="s">
        <v>948</v>
      </c>
      <c r="B132" s="420" t="s">
        <v>351</v>
      </c>
      <c r="C132" s="420" t="s">
        <v>353</v>
      </c>
      <c r="D132" s="420" t="s">
        <v>352</v>
      </c>
      <c r="E132" s="421" t="s">
        <v>444</v>
      </c>
      <c r="F132" s="420" t="s">
        <v>815</v>
      </c>
    </row>
    <row r="133" spans="1:6">
      <c r="A133" s="74" t="s">
        <v>950</v>
      </c>
      <c r="B133" s="422">
        <v>0</v>
      </c>
      <c r="C133" s="422">
        <v>0</v>
      </c>
      <c r="D133" s="422">
        <v>0</v>
      </c>
      <c r="E133" s="422">
        <v>0</v>
      </c>
      <c r="F133" s="107">
        <v>0</v>
      </c>
    </row>
    <row r="134" spans="1:6">
      <c r="A134" s="74" t="s">
        <v>951</v>
      </c>
      <c r="B134" s="422">
        <v>0</v>
      </c>
      <c r="C134" s="422">
        <v>31365.228079999997</v>
      </c>
      <c r="D134" s="422">
        <v>0</v>
      </c>
      <c r="E134" s="422">
        <v>31365.228079999997</v>
      </c>
      <c r="F134" s="107">
        <v>6.1366058799316892E-2</v>
      </c>
    </row>
    <row r="135" spans="1:6">
      <c r="A135" s="74" t="s">
        <v>952</v>
      </c>
      <c r="B135" s="422">
        <v>0</v>
      </c>
      <c r="C135" s="422">
        <v>42737.224070000004</v>
      </c>
      <c r="D135" s="422">
        <v>0</v>
      </c>
      <c r="E135" s="422">
        <v>42737.224070000004</v>
      </c>
      <c r="F135" s="107">
        <v>8.3615365350125065E-2</v>
      </c>
    </row>
    <row r="136" spans="1:6">
      <c r="A136" s="74" t="s">
        <v>953</v>
      </c>
      <c r="B136" s="422">
        <v>3325.1241099999997</v>
      </c>
      <c r="C136" s="422">
        <v>67089.747520000004</v>
      </c>
      <c r="D136" s="422">
        <v>0</v>
      </c>
      <c r="E136" s="422">
        <v>70414.871630000009</v>
      </c>
      <c r="F136" s="107">
        <v>0.13776667403060477</v>
      </c>
    </row>
    <row r="137" spans="1:6">
      <c r="A137" s="74" t="s">
        <v>954</v>
      </c>
      <c r="B137" s="422">
        <v>10014.079539999999</v>
      </c>
      <c r="C137" s="422">
        <v>56624.209619999994</v>
      </c>
      <c r="D137" s="422">
        <v>1000</v>
      </c>
      <c r="E137" s="422">
        <v>67638.289159999986</v>
      </c>
      <c r="F137" s="107">
        <v>0.13233429130790997</v>
      </c>
    </row>
    <row r="138" spans="1:6">
      <c r="A138" s="74" t="s">
        <v>955</v>
      </c>
      <c r="B138" s="422">
        <v>17159.37098</v>
      </c>
      <c r="C138" s="422">
        <v>52124.936040000001</v>
      </c>
      <c r="D138" s="422">
        <v>3237.6536299999998</v>
      </c>
      <c r="E138" s="422">
        <v>72521.960650000008</v>
      </c>
      <c r="F138" s="107">
        <v>0.14188919303052766</v>
      </c>
    </row>
    <row r="139" spans="1:6">
      <c r="A139" s="74" t="s">
        <v>956</v>
      </c>
      <c r="B139" s="422">
        <v>17007.147719999997</v>
      </c>
      <c r="C139" s="422">
        <v>26827.953399999999</v>
      </c>
      <c r="D139" s="422">
        <v>2793.2052999999996</v>
      </c>
      <c r="E139" s="422">
        <v>46628.306419999994</v>
      </c>
      <c r="F139" s="107">
        <v>9.1228266734870347E-2</v>
      </c>
    </row>
    <row r="140" spans="1:6">
      <c r="A140" s="74" t="s">
        <v>957</v>
      </c>
      <c r="B140" s="422">
        <v>16868.686809999999</v>
      </c>
      <c r="C140" s="422">
        <v>29856.60355</v>
      </c>
      <c r="D140" s="422">
        <v>2876.4765899999998</v>
      </c>
      <c r="E140" s="422">
        <v>49601.766949999997</v>
      </c>
      <c r="F140" s="107">
        <v>9.70458413195672E-2</v>
      </c>
    </row>
    <row r="141" spans="1:6">
      <c r="A141" s="74" t="s">
        <v>958</v>
      </c>
      <c r="B141" s="422">
        <v>10526.166439999999</v>
      </c>
      <c r="C141" s="422">
        <v>11660.883960000001</v>
      </c>
      <c r="D141" s="422">
        <v>1055.9775099999999</v>
      </c>
      <c r="E141" s="422">
        <v>23243.027910000001</v>
      </c>
      <c r="F141" s="107">
        <v>4.5474976740523795E-2</v>
      </c>
    </row>
    <row r="142" spans="1:6">
      <c r="A142" s="74" t="s">
        <v>959</v>
      </c>
      <c r="B142" s="422">
        <v>16792.55385</v>
      </c>
      <c r="C142" s="422">
        <v>22896.725129999999</v>
      </c>
      <c r="D142" s="422">
        <v>2536.3385499999999</v>
      </c>
      <c r="E142" s="422">
        <v>42225.617530000003</v>
      </c>
      <c r="F142" s="107">
        <v>8.2614407316736041E-2</v>
      </c>
    </row>
    <row r="143" spans="1:6">
      <c r="A143" s="74" t="s">
        <v>960</v>
      </c>
      <c r="B143" s="422">
        <v>16181.238300000001</v>
      </c>
      <c r="C143" s="422">
        <v>19969.330760000001</v>
      </c>
      <c r="D143" s="422">
        <v>3748.0896699999998</v>
      </c>
      <c r="E143" s="422">
        <v>39898.658730000003</v>
      </c>
      <c r="F143" s="107">
        <v>7.8061713161916804E-2</v>
      </c>
    </row>
    <row r="144" spans="1:6">
      <c r="A144" s="74" t="s">
        <v>961</v>
      </c>
      <c r="B144" s="422">
        <v>9010.5443100000011</v>
      </c>
      <c r="C144" s="422">
        <v>11886.442779999999</v>
      </c>
      <c r="D144" s="422">
        <v>2414.87923</v>
      </c>
      <c r="E144" s="422">
        <v>23311.866320000001</v>
      </c>
      <c r="F144" s="107">
        <v>4.5609659067874862E-2</v>
      </c>
    </row>
    <row r="145" spans="1:6">
      <c r="A145" s="74" t="s">
        <v>962</v>
      </c>
      <c r="B145" s="422">
        <v>438.59562</v>
      </c>
      <c r="C145" s="422">
        <v>709.40129000000002</v>
      </c>
      <c r="D145" s="422">
        <v>153.32001</v>
      </c>
      <c r="E145" s="422">
        <v>1301.31692</v>
      </c>
      <c r="F145" s="107">
        <v>2.5460261416108266E-3</v>
      </c>
    </row>
    <row r="146" spans="1:6">
      <c r="A146" s="74" t="s">
        <v>963</v>
      </c>
      <c r="B146" s="422">
        <v>169.65057999999999</v>
      </c>
      <c r="C146" s="422">
        <v>55.658019999999993</v>
      </c>
      <c r="D146" s="422">
        <v>3.43</v>
      </c>
      <c r="E146" s="422">
        <v>228.73859999999999</v>
      </c>
      <c r="F146" s="107">
        <v>4.4752699841592948E-4</v>
      </c>
    </row>
    <row r="147" spans="1:6">
      <c r="A147" s="28" t="s">
        <v>8</v>
      </c>
      <c r="B147" s="423">
        <v>117493.15825999998</v>
      </c>
      <c r="C147" s="423">
        <v>373804.34421999991</v>
      </c>
      <c r="D147" s="423">
        <v>19819.370489999998</v>
      </c>
      <c r="E147" s="423">
        <v>511116.87296999991</v>
      </c>
      <c r="F147" s="110">
        <v>1</v>
      </c>
    </row>
    <row r="148" spans="1:6">
      <c r="A148" s="379" t="s">
        <v>964</v>
      </c>
      <c r="B148" s="107">
        <v>0.22987532690374762</v>
      </c>
      <c r="C148" s="107">
        <v>0.73134808101304927</v>
      </c>
      <c r="D148" s="107">
        <v>3.8776592083203047E-2</v>
      </c>
      <c r="E148" s="107">
        <v>1</v>
      </c>
      <c r="F148" s="107"/>
    </row>
    <row r="149" spans="1:6" ht="30" customHeight="1">
      <c r="A149" s="424" t="s">
        <v>1013</v>
      </c>
      <c r="B149" s="420" t="s">
        <v>351</v>
      </c>
      <c r="C149" s="420" t="s">
        <v>353</v>
      </c>
      <c r="D149" s="420" t="s">
        <v>352</v>
      </c>
      <c r="E149" s="421" t="s">
        <v>8</v>
      </c>
      <c r="F149" s="420" t="s">
        <v>815</v>
      </c>
    </row>
    <row r="150" spans="1:6">
      <c r="A150" s="74" t="s">
        <v>950</v>
      </c>
      <c r="B150" s="422">
        <v>0</v>
      </c>
      <c r="C150" s="422">
        <v>0</v>
      </c>
      <c r="D150" s="422">
        <v>0</v>
      </c>
      <c r="E150" s="422">
        <v>0</v>
      </c>
      <c r="F150" s="107">
        <v>0</v>
      </c>
    </row>
    <row r="151" spans="1:6">
      <c r="A151" s="74" t="s">
        <v>951</v>
      </c>
      <c r="B151" s="422">
        <v>0</v>
      </c>
      <c r="C151" s="422">
        <v>4</v>
      </c>
      <c r="D151" s="422">
        <v>0</v>
      </c>
      <c r="E151" s="422">
        <v>4</v>
      </c>
      <c r="F151" s="107">
        <v>1.0224948875255625E-3</v>
      </c>
    </row>
    <row r="152" spans="1:6">
      <c r="A152" s="74" t="s">
        <v>952</v>
      </c>
      <c r="B152" s="422">
        <v>0</v>
      </c>
      <c r="C152" s="422">
        <v>9</v>
      </c>
      <c r="D152" s="422">
        <v>0</v>
      </c>
      <c r="E152" s="422">
        <v>9</v>
      </c>
      <c r="F152" s="107">
        <v>2.3006134969325155E-3</v>
      </c>
    </row>
    <row r="153" spans="1:6">
      <c r="A153" s="74" t="s">
        <v>953</v>
      </c>
      <c r="B153" s="422">
        <v>2</v>
      </c>
      <c r="C153" s="422">
        <v>31</v>
      </c>
      <c r="D153" s="422">
        <v>0</v>
      </c>
      <c r="E153" s="422">
        <v>33</v>
      </c>
      <c r="F153" s="107">
        <v>8.4355828220858894E-3</v>
      </c>
    </row>
    <row r="154" spans="1:6">
      <c r="A154" s="74" t="s">
        <v>954</v>
      </c>
      <c r="B154" s="422">
        <v>12</v>
      </c>
      <c r="C154" s="422">
        <v>60</v>
      </c>
      <c r="D154" s="422">
        <v>1</v>
      </c>
      <c r="E154" s="422">
        <v>73</v>
      </c>
      <c r="F154" s="107">
        <v>1.8660531697341512E-2</v>
      </c>
    </row>
    <row r="155" spans="1:6">
      <c r="A155" s="74" t="s">
        <v>955</v>
      </c>
      <c r="B155" s="422">
        <v>38</v>
      </c>
      <c r="C155" s="422">
        <v>107</v>
      </c>
      <c r="D155" s="422">
        <v>7</v>
      </c>
      <c r="E155" s="422">
        <v>152</v>
      </c>
      <c r="F155" s="107">
        <v>3.8854805725971372E-2</v>
      </c>
    </row>
    <row r="156" spans="1:6">
      <c r="A156" s="74" t="s">
        <v>956</v>
      </c>
      <c r="B156" s="422">
        <v>63</v>
      </c>
      <c r="C156" s="422">
        <v>101</v>
      </c>
      <c r="D156" s="422">
        <v>11</v>
      </c>
      <c r="E156" s="422">
        <v>175</v>
      </c>
      <c r="F156" s="107">
        <v>4.4734151329243355E-2</v>
      </c>
    </row>
    <row r="157" spans="1:6">
      <c r="A157" s="74" t="s">
        <v>957</v>
      </c>
      <c r="B157" s="422">
        <v>101</v>
      </c>
      <c r="C157" s="422">
        <v>177</v>
      </c>
      <c r="D157" s="422">
        <v>17</v>
      </c>
      <c r="E157" s="422">
        <v>295</v>
      </c>
      <c r="F157" s="107">
        <v>7.5408997955010229E-2</v>
      </c>
    </row>
    <row r="158" spans="1:6">
      <c r="A158" s="74" t="s">
        <v>958</v>
      </c>
      <c r="B158" s="422">
        <v>89</v>
      </c>
      <c r="C158" s="422">
        <v>98</v>
      </c>
      <c r="D158" s="422">
        <v>9</v>
      </c>
      <c r="E158" s="422">
        <v>196</v>
      </c>
      <c r="F158" s="107">
        <v>5.0102249488752554E-2</v>
      </c>
    </row>
    <row r="159" spans="1:6">
      <c r="A159" s="74" t="s">
        <v>959</v>
      </c>
      <c r="B159" s="422">
        <v>205</v>
      </c>
      <c r="C159" s="422">
        <v>267</v>
      </c>
      <c r="D159" s="422">
        <v>31</v>
      </c>
      <c r="E159" s="422">
        <v>503</v>
      </c>
      <c r="F159" s="107">
        <v>0.12857873210633947</v>
      </c>
    </row>
    <row r="160" spans="1:6">
      <c r="A160" s="74" t="s">
        <v>960</v>
      </c>
      <c r="B160" s="422">
        <v>326</v>
      </c>
      <c r="C160" s="422">
        <v>404</v>
      </c>
      <c r="D160" s="422">
        <v>77</v>
      </c>
      <c r="E160" s="422">
        <v>807</v>
      </c>
      <c r="F160" s="107">
        <v>0.20628834355828221</v>
      </c>
    </row>
    <row r="161" spans="1:6">
      <c r="A161" s="74" t="s">
        <v>961</v>
      </c>
      <c r="B161" s="422">
        <v>490</v>
      </c>
      <c r="C161" s="422">
        <v>662</v>
      </c>
      <c r="D161" s="422">
        <v>132</v>
      </c>
      <c r="E161" s="422">
        <v>1284</v>
      </c>
      <c r="F161" s="107">
        <v>0.32822085889570551</v>
      </c>
    </row>
    <row r="162" spans="1:6">
      <c r="A162" s="74" t="s">
        <v>962</v>
      </c>
      <c r="B162" s="422">
        <v>87</v>
      </c>
      <c r="C162" s="422">
        <v>143</v>
      </c>
      <c r="D162" s="422">
        <v>31</v>
      </c>
      <c r="E162" s="422">
        <v>261</v>
      </c>
      <c r="F162" s="107">
        <v>6.6717791411042948E-2</v>
      </c>
    </row>
    <row r="163" spans="1:6">
      <c r="A163" s="74" t="s">
        <v>963</v>
      </c>
      <c r="B163" s="422">
        <v>93</v>
      </c>
      <c r="C163" s="422">
        <v>26</v>
      </c>
      <c r="D163" s="422">
        <v>1</v>
      </c>
      <c r="E163" s="422">
        <v>120</v>
      </c>
      <c r="F163" s="107">
        <v>3.0674846625766871E-2</v>
      </c>
    </row>
    <row r="164" spans="1:6">
      <c r="A164" s="28" t="s">
        <v>8</v>
      </c>
      <c r="B164" s="423">
        <v>1506</v>
      </c>
      <c r="C164" s="423">
        <v>2089</v>
      </c>
      <c r="D164" s="423">
        <v>317</v>
      </c>
      <c r="E164" s="423">
        <v>3912</v>
      </c>
      <c r="F164" s="110">
        <v>1</v>
      </c>
    </row>
    <row r="165" spans="1:6">
      <c r="A165" s="379" t="s">
        <v>964</v>
      </c>
      <c r="B165" s="107">
        <v>0.38496932515337423</v>
      </c>
      <c r="C165" s="107">
        <v>0.53399795501022496</v>
      </c>
      <c r="D165" s="107">
        <v>8.1032719836400813E-2</v>
      </c>
      <c r="E165" s="107">
        <v>1</v>
      </c>
      <c r="F165" s="107"/>
    </row>
    <row r="166" spans="1:6" ht="15.75" thickBot="1">
      <c r="A166" s="425"/>
      <c r="B166" s="426"/>
      <c r="C166" s="35"/>
      <c r="D166" s="35"/>
      <c r="E166" s="426"/>
      <c r="F166" s="426"/>
    </row>
    <row r="167" spans="1:6" ht="15.75" customHeight="1" thickTop="1">
      <c r="A167" s="814" t="s">
        <v>1003</v>
      </c>
      <c r="B167" s="814"/>
      <c r="C167" s="814"/>
      <c r="D167" s="814"/>
      <c r="E167" s="814"/>
      <c r="F167" s="814"/>
    </row>
    <row r="168" spans="1:6">
      <c r="A168" s="9"/>
      <c r="B168" s="1"/>
      <c r="C168" s="37"/>
      <c r="D168" s="37"/>
      <c r="E168" s="1"/>
      <c r="F168" s="388"/>
    </row>
    <row r="169" spans="1:6" ht="30" customHeight="1">
      <c r="A169" s="760" t="s">
        <v>350</v>
      </c>
      <c r="B169" s="760"/>
      <c r="C169" s="760"/>
      <c r="D169" s="760"/>
      <c r="E169" s="760"/>
      <c r="F169" s="760"/>
    </row>
    <row r="170" spans="1:6" ht="18">
      <c r="A170" s="761" t="s">
        <v>974</v>
      </c>
      <c r="B170" s="761"/>
      <c r="C170" s="761"/>
      <c r="D170" s="761"/>
      <c r="E170" s="761"/>
      <c r="F170" s="761"/>
    </row>
    <row r="171" spans="1:6" ht="18">
      <c r="A171" s="761" t="s">
        <v>2</v>
      </c>
      <c r="B171" s="761"/>
      <c r="C171" s="761"/>
      <c r="D171" s="761"/>
      <c r="E171" s="761"/>
      <c r="F171" s="761"/>
    </row>
    <row r="172" spans="1:6" ht="30" customHeight="1">
      <c r="A172" s="765" t="s">
        <v>3</v>
      </c>
      <c r="B172" s="765"/>
      <c r="C172" s="765"/>
      <c r="D172" s="765"/>
      <c r="E172" s="765"/>
      <c r="F172" s="765"/>
    </row>
    <row r="173" spans="1:6">
      <c r="A173" s="22"/>
      <c r="B173" s="369"/>
      <c r="C173" s="369"/>
      <c r="D173" s="73"/>
      <c r="E173" s="419"/>
      <c r="F173" s="369"/>
    </row>
    <row r="174" spans="1:6" ht="30" customHeight="1">
      <c r="A174" s="28" t="s">
        <v>948</v>
      </c>
      <c r="B174" s="420" t="s">
        <v>351</v>
      </c>
      <c r="C174" s="420" t="s">
        <v>353</v>
      </c>
      <c r="D174" s="420" t="s">
        <v>352</v>
      </c>
      <c r="E174" s="421" t="s">
        <v>444</v>
      </c>
      <c r="F174" s="420" t="s">
        <v>815</v>
      </c>
    </row>
    <row r="175" spans="1:6">
      <c r="A175" s="74" t="s">
        <v>950</v>
      </c>
      <c r="B175" s="422">
        <v>0</v>
      </c>
      <c r="C175" s="422">
        <v>0</v>
      </c>
      <c r="D175" s="422">
        <v>0</v>
      </c>
      <c r="E175" s="422">
        <v>0</v>
      </c>
      <c r="F175" s="107">
        <v>0</v>
      </c>
    </row>
    <row r="176" spans="1:6">
      <c r="A176" s="74" t="s">
        <v>951</v>
      </c>
      <c r="B176" s="422">
        <v>0</v>
      </c>
      <c r="C176" s="422">
        <v>0</v>
      </c>
      <c r="D176" s="422">
        <v>0</v>
      </c>
      <c r="E176" s="422">
        <v>0</v>
      </c>
      <c r="F176" s="107">
        <v>0</v>
      </c>
    </row>
    <row r="177" spans="1:6">
      <c r="A177" s="74" t="s">
        <v>952</v>
      </c>
      <c r="B177" s="422">
        <v>0</v>
      </c>
      <c r="C177" s="422">
        <v>0</v>
      </c>
      <c r="D177" s="422">
        <v>0</v>
      </c>
      <c r="E177" s="422">
        <v>0</v>
      </c>
      <c r="F177" s="107">
        <v>0</v>
      </c>
    </row>
    <row r="178" spans="1:6">
      <c r="A178" s="74" t="s">
        <v>953</v>
      </c>
      <c r="B178" s="422">
        <v>0</v>
      </c>
      <c r="C178" s="422">
        <v>8047.8779999999997</v>
      </c>
      <c r="D178" s="422">
        <v>0</v>
      </c>
      <c r="E178" s="422">
        <v>8047.8779999999997</v>
      </c>
      <c r="F178" s="107">
        <v>0.52020216267425079</v>
      </c>
    </row>
    <row r="179" spans="1:6">
      <c r="A179" s="74" t="s">
        <v>954</v>
      </c>
      <c r="B179" s="422">
        <v>0</v>
      </c>
      <c r="C179" s="422">
        <v>744.38493000000005</v>
      </c>
      <c r="D179" s="422">
        <v>0</v>
      </c>
      <c r="E179" s="422">
        <v>744.38493000000005</v>
      </c>
      <c r="F179" s="107">
        <v>4.8115869853906937E-2</v>
      </c>
    </row>
    <row r="180" spans="1:6">
      <c r="A180" s="74" t="s">
        <v>955</v>
      </c>
      <c r="B180" s="422">
        <v>925.20375999999999</v>
      </c>
      <c r="C180" s="422">
        <v>1844.9407900000001</v>
      </c>
      <c r="D180" s="422">
        <v>0</v>
      </c>
      <c r="E180" s="422">
        <v>2770.14455</v>
      </c>
      <c r="F180" s="107">
        <v>0.17905778216696244</v>
      </c>
    </row>
    <row r="181" spans="1:6">
      <c r="A181" s="74" t="s">
        <v>956</v>
      </c>
      <c r="B181" s="422">
        <v>0</v>
      </c>
      <c r="C181" s="422">
        <v>550</v>
      </c>
      <c r="D181" s="422">
        <v>0</v>
      </c>
      <c r="E181" s="422">
        <v>550</v>
      </c>
      <c r="F181" s="107">
        <v>3.5551134034442121E-2</v>
      </c>
    </row>
    <row r="182" spans="1:6">
      <c r="A182" s="74" t="s">
        <v>957</v>
      </c>
      <c r="B182" s="422">
        <v>0</v>
      </c>
      <c r="C182" s="422">
        <v>928.92658999999992</v>
      </c>
      <c r="D182" s="422">
        <v>0</v>
      </c>
      <c r="E182" s="422">
        <v>928.92658999999992</v>
      </c>
      <c r="F182" s="107">
        <v>6.0044352198631377E-2</v>
      </c>
    </row>
    <row r="183" spans="1:6">
      <c r="A183" s="74" t="s">
        <v>958</v>
      </c>
      <c r="B183" s="422">
        <v>120</v>
      </c>
      <c r="C183" s="422">
        <v>338.07193999999998</v>
      </c>
      <c r="D183" s="422">
        <v>0</v>
      </c>
      <c r="E183" s="422">
        <v>458.07193999999998</v>
      </c>
      <c r="F183" s="107">
        <v>2.9609048975194414E-2</v>
      </c>
    </row>
    <row r="184" spans="1:6">
      <c r="A184" s="74" t="s">
        <v>959</v>
      </c>
      <c r="B184" s="422">
        <v>0</v>
      </c>
      <c r="C184" s="422">
        <v>437.64415000000002</v>
      </c>
      <c r="D184" s="422">
        <v>0</v>
      </c>
      <c r="E184" s="422">
        <v>437.64415000000002</v>
      </c>
      <c r="F184" s="107">
        <v>2.828862879279908E-2</v>
      </c>
    </row>
    <row r="185" spans="1:6">
      <c r="A185" s="74" t="s">
        <v>960</v>
      </c>
      <c r="B185" s="422">
        <v>178.36524</v>
      </c>
      <c r="C185" s="422">
        <v>451.01059999999995</v>
      </c>
      <c r="D185" s="422">
        <v>0</v>
      </c>
      <c r="E185" s="422">
        <v>629.37583999999993</v>
      </c>
      <c r="F185" s="107">
        <v>4.0681863356144717E-2</v>
      </c>
    </row>
    <row r="186" spans="1:6">
      <c r="A186" s="74" t="s">
        <v>961</v>
      </c>
      <c r="B186" s="422">
        <v>706.3270500000001</v>
      </c>
      <c r="C186" s="422">
        <v>107.63512</v>
      </c>
      <c r="D186" s="422">
        <v>7.5985200000000006</v>
      </c>
      <c r="E186" s="422">
        <v>821.56069000000014</v>
      </c>
      <c r="F186" s="107">
        <v>5.3104389468397739E-2</v>
      </c>
    </row>
    <row r="187" spans="1:6">
      <c r="A187" s="74" t="s">
        <v>962</v>
      </c>
      <c r="B187" s="422">
        <v>66.779929999999993</v>
      </c>
      <c r="C187" s="422">
        <v>0</v>
      </c>
      <c r="D187" s="422">
        <v>0</v>
      </c>
      <c r="E187" s="422">
        <v>66.779929999999993</v>
      </c>
      <c r="F187" s="107">
        <v>4.3165495313466579E-3</v>
      </c>
    </row>
    <row r="188" spans="1:6">
      <c r="A188" s="74" t="s">
        <v>963</v>
      </c>
      <c r="B188" s="422">
        <v>14.88083</v>
      </c>
      <c r="C188" s="422">
        <v>1.02641</v>
      </c>
      <c r="D188" s="422">
        <v>0</v>
      </c>
      <c r="E188" s="422">
        <v>15.90724</v>
      </c>
      <c r="F188" s="107">
        <v>1.0282189479237074E-3</v>
      </c>
    </row>
    <row r="189" spans="1:6">
      <c r="A189" s="28" t="s">
        <v>8</v>
      </c>
      <c r="B189" s="423">
        <v>2011.55681</v>
      </c>
      <c r="C189" s="423">
        <v>13451.518529999999</v>
      </c>
      <c r="D189" s="423">
        <v>7.5985200000000006</v>
      </c>
      <c r="E189" s="423">
        <v>15470.673859999999</v>
      </c>
      <c r="F189" s="110">
        <v>1</v>
      </c>
    </row>
    <row r="190" spans="1:6">
      <c r="A190" s="379" t="s">
        <v>964</v>
      </c>
      <c r="B190" s="107">
        <v>0.13002386503673605</v>
      </c>
      <c r="C190" s="107">
        <v>0.86948497859420326</v>
      </c>
      <c r="D190" s="107">
        <v>4.9115636906070753E-4</v>
      </c>
      <c r="E190" s="107">
        <v>1</v>
      </c>
      <c r="F190" s="107"/>
    </row>
    <row r="191" spans="1:6" ht="30" customHeight="1">
      <c r="A191" s="424" t="s">
        <v>1013</v>
      </c>
      <c r="B191" s="420" t="s">
        <v>351</v>
      </c>
      <c r="C191" s="420" t="s">
        <v>353</v>
      </c>
      <c r="D191" s="420" t="s">
        <v>352</v>
      </c>
      <c r="E191" s="421" t="s">
        <v>8</v>
      </c>
      <c r="F191" s="420" t="s">
        <v>815</v>
      </c>
    </row>
    <row r="192" spans="1:6">
      <c r="A192" s="74" t="s">
        <v>950</v>
      </c>
      <c r="B192" s="422">
        <v>0</v>
      </c>
      <c r="C192" s="422">
        <v>0</v>
      </c>
      <c r="D192" s="422">
        <v>0</v>
      </c>
      <c r="E192" s="422">
        <v>0</v>
      </c>
      <c r="F192" s="107">
        <v>0</v>
      </c>
    </row>
    <row r="193" spans="1:6">
      <c r="A193" s="74" t="s">
        <v>951</v>
      </c>
      <c r="B193" s="422">
        <v>0</v>
      </c>
      <c r="C193" s="422">
        <v>0</v>
      </c>
      <c r="D193" s="422">
        <v>0</v>
      </c>
      <c r="E193" s="422">
        <v>0</v>
      </c>
      <c r="F193" s="107">
        <v>0</v>
      </c>
    </row>
    <row r="194" spans="1:6">
      <c r="A194" s="74" t="s">
        <v>952</v>
      </c>
      <c r="B194" s="422">
        <v>0</v>
      </c>
      <c r="C194" s="422">
        <v>0</v>
      </c>
      <c r="D194" s="422">
        <v>0</v>
      </c>
      <c r="E194" s="422">
        <v>0</v>
      </c>
      <c r="F194" s="107">
        <v>0</v>
      </c>
    </row>
    <row r="195" spans="1:6">
      <c r="A195" s="74" t="s">
        <v>953</v>
      </c>
      <c r="B195" s="422">
        <v>0</v>
      </c>
      <c r="C195" s="422">
        <v>3</v>
      </c>
      <c r="D195" s="422">
        <v>0</v>
      </c>
      <c r="E195" s="422">
        <v>3</v>
      </c>
      <c r="F195" s="107">
        <v>2.5423728813559324E-2</v>
      </c>
    </row>
    <row r="196" spans="1:6">
      <c r="A196" s="74" t="s">
        <v>954</v>
      </c>
      <c r="B196" s="422">
        <v>0</v>
      </c>
      <c r="C196" s="422">
        <v>1</v>
      </c>
      <c r="D196" s="422">
        <v>0</v>
      </c>
      <c r="E196" s="422">
        <v>1</v>
      </c>
      <c r="F196" s="107">
        <v>8.4745762711864406E-3</v>
      </c>
    </row>
    <row r="197" spans="1:6">
      <c r="A197" s="74" t="s">
        <v>955</v>
      </c>
      <c r="B197" s="422">
        <v>2</v>
      </c>
      <c r="C197" s="422">
        <v>4</v>
      </c>
      <c r="D197" s="422">
        <v>0</v>
      </c>
      <c r="E197" s="422">
        <v>6</v>
      </c>
      <c r="F197" s="107">
        <v>5.0847457627118647E-2</v>
      </c>
    </row>
    <row r="198" spans="1:6">
      <c r="A198" s="74" t="s">
        <v>956</v>
      </c>
      <c r="B198" s="422">
        <v>0</v>
      </c>
      <c r="C198" s="422">
        <v>2</v>
      </c>
      <c r="D198" s="422">
        <v>0</v>
      </c>
      <c r="E198" s="422">
        <v>2</v>
      </c>
      <c r="F198" s="107">
        <v>1.6949152542372881E-2</v>
      </c>
    </row>
    <row r="199" spans="1:6">
      <c r="A199" s="74" t="s">
        <v>957</v>
      </c>
      <c r="B199" s="422">
        <v>0</v>
      </c>
      <c r="C199" s="422">
        <v>6</v>
      </c>
      <c r="D199" s="422">
        <v>0</v>
      </c>
      <c r="E199" s="422">
        <v>6</v>
      </c>
      <c r="F199" s="107">
        <v>5.0847457627118647E-2</v>
      </c>
    </row>
    <row r="200" spans="1:6">
      <c r="A200" s="74" t="s">
        <v>958</v>
      </c>
      <c r="B200" s="422">
        <v>1</v>
      </c>
      <c r="C200" s="422">
        <v>3</v>
      </c>
      <c r="D200" s="422">
        <v>0</v>
      </c>
      <c r="E200" s="422">
        <v>4</v>
      </c>
      <c r="F200" s="107">
        <v>3.3898305084745763E-2</v>
      </c>
    </row>
    <row r="201" spans="1:6">
      <c r="A201" s="74" t="s">
        <v>959</v>
      </c>
      <c r="B201" s="422">
        <v>0</v>
      </c>
      <c r="C201" s="422">
        <v>5</v>
      </c>
      <c r="D201" s="422">
        <v>0</v>
      </c>
      <c r="E201" s="422">
        <v>5</v>
      </c>
      <c r="F201" s="107">
        <v>4.2372881355932202E-2</v>
      </c>
    </row>
    <row r="202" spans="1:6">
      <c r="A202" s="74" t="s">
        <v>960</v>
      </c>
      <c r="B202" s="422">
        <v>4</v>
      </c>
      <c r="C202" s="422">
        <v>8</v>
      </c>
      <c r="D202" s="422">
        <v>0</v>
      </c>
      <c r="E202" s="422">
        <v>12</v>
      </c>
      <c r="F202" s="107">
        <v>0.10169491525423729</v>
      </c>
    </row>
    <row r="203" spans="1:6">
      <c r="A203" s="74" t="s">
        <v>961</v>
      </c>
      <c r="B203" s="422">
        <v>50</v>
      </c>
      <c r="C203" s="422">
        <v>7</v>
      </c>
      <c r="D203" s="422">
        <v>1</v>
      </c>
      <c r="E203" s="422">
        <v>58</v>
      </c>
      <c r="F203" s="107">
        <v>0.49152542372881358</v>
      </c>
    </row>
    <row r="204" spans="1:6">
      <c r="A204" s="74" t="s">
        <v>962</v>
      </c>
      <c r="B204" s="422">
        <v>15</v>
      </c>
      <c r="C204" s="422">
        <v>0</v>
      </c>
      <c r="D204" s="422">
        <v>0</v>
      </c>
      <c r="E204" s="422">
        <v>15</v>
      </c>
      <c r="F204" s="107">
        <v>0.1271186440677966</v>
      </c>
    </row>
    <row r="205" spans="1:6">
      <c r="A205" s="74" t="s">
        <v>963</v>
      </c>
      <c r="B205" s="422">
        <v>5</v>
      </c>
      <c r="C205" s="422">
        <v>1</v>
      </c>
      <c r="D205" s="422">
        <v>0</v>
      </c>
      <c r="E205" s="422">
        <v>6</v>
      </c>
      <c r="F205" s="107">
        <v>5.0847457627118647E-2</v>
      </c>
    </row>
    <row r="206" spans="1:6">
      <c r="A206" s="28" t="s">
        <v>8</v>
      </c>
      <c r="B206" s="423">
        <v>77</v>
      </c>
      <c r="C206" s="423">
        <v>40</v>
      </c>
      <c r="D206" s="423">
        <v>1</v>
      </c>
      <c r="E206" s="423">
        <v>118</v>
      </c>
      <c r="F206" s="110">
        <v>1</v>
      </c>
    </row>
    <row r="207" spans="1:6">
      <c r="A207" s="379" t="s">
        <v>964</v>
      </c>
      <c r="B207" s="107">
        <v>0.65254237288135597</v>
      </c>
      <c r="C207" s="107">
        <v>0.33898305084745761</v>
      </c>
      <c r="D207" s="107">
        <v>8.4745762711864406E-3</v>
      </c>
      <c r="E207" s="107">
        <v>1</v>
      </c>
      <c r="F207" s="107"/>
    </row>
    <row r="208" spans="1:6" ht="15.75" thickBot="1">
      <c r="A208" s="425"/>
      <c r="B208" s="426"/>
      <c r="C208" s="35"/>
      <c r="D208" s="35"/>
      <c r="E208" s="426"/>
      <c r="F208" s="426"/>
    </row>
    <row r="209" spans="1:6" ht="15.75" customHeight="1" thickTop="1">
      <c r="A209" s="814" t="s">
        <v>1004</v>
      </c>
      <c r="B209" s="814"/>
      <c r="C209" s="814"/>
      <c r="D209" s="814"/>
      <c r="E209" s="814"/>
      <c r="F209" s="814"/>
    </row>
    <row r="210" spans="1:6">
      <c r="A210" s="389"/>
      <c r="B210" s="1"/>
      <c r="C210" s="37"/>
      <c r="D210" s="37"/>
      <c r="E210" s="1"/>
      <c r="F210" s="388"/>
    </row>
  </sheetData>
  <mergeCells count="25">
    <mergeCell ref="A43:F43"/>
    <mergeCell ref="A1:F1"/>
    <mergeCell ref="A2:F2"/>
    <mergeCell ref="A3:F3"/>
    <mergeCell ref="A4:F4"/>
    <mergeCell ref="A41:F41"/>
    <mergeCell ref="A129:F129"/>
    <mergeCell ref="A44:F44"/>
    <mergeCell ref="A45:F45"/>
    <mergeCell ref="A46:F46"/>
    <mergeCell ref="A83:F83"/>
    <mergeCell ref="A85:F85"/>
    <mergeCell ref="A86:F86"/>
    <mergeCell ref="A87:F87"/>
    <mergeCell ref="A88:F88"/>
    <mergeCell ref="A125:F125"/>
    <mergeCell ref="A127:F127"/>
    <mergeCell ref="A128:F128"/>
    <mergeCell ref="A209:F209"/>
    <mergeCell ref="A130:F130"/>
    <mergeCell ref="A167:F167"/>
    <mergeCell ref="A169:F169"/>
    <mergeCell ref="A170:F170"/>
    <mergeCell ref="A171:F171"/>
    <mergeCell ref="A172:F172"/>
  </mergeCell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dimension ref="A1:F333"/>
  <sheetViews>
    <sheetView zoomScaleNormal="100" workbookViewId="0">
      <selection activeCell="C16" sqref="C16"/>
    </sheetView>
  </sheetViews>
  <sheetFormatPr baseColWidth="10" defaultColWidth="9.140625" defaultRowHeight="15"/>
  <cols>
    <col min="1" max="1" width="104.42578125" bestFit="1" customWidth="1"/>
    <col min="2" max="6" width="10.7109375" customWidth="1"/>
    <col min="7" max="256" width="11.42578125" customWidth="1"/>
    <col min="257" max="257" width="104.42578125" bestFit="1" customWidth="1"/>
    <col min="258" max="262" width="10.7109375" customWidth="1"/>
    <col min="263" max="512" width="11.42578125" customWidth="1"/>
    <col min="513" max="513" width="104.42578125" bestFit="1" customWidth="1"/>
    <col min="514" max="518" width="10.7109375" customWidth="1"/>
    <col min="519" max="768" width="11.42578125" customWidth="1"/>
    <col min="769" max="769" width="104.42578125" bestFit="1" customWidth="1"/>
    <col min="770" max="774" width="10.7109375" customWidth="1"/>
    <col min="775" max="1024" width="11.42578125" customWidth="1"/>
    <col min="1025" max="1025" width="104.42578125" bestFit="1" customWidth="1"/>
    <col min="1026" max="1030" width="10.7109375" customWidth="1"/>
    <col min="1031" max="1280" width="11.42578125" customWidth="1"/>
    <col min="1281" max="1281" width="104.42578125" bestFit="1" customWidth="1"/>
    <col min="1282" max="1286" width="10.7109375" customWidth="1"/>
    <col min="1287" max="1536" width="11.42578125" customWidth="1"/>
    <col min="1537" max="1537" width="104.42578125" bestFit="1" customWidth="1"/>
    <col min="1538" max="1542" width="10.7109375" customWidth="1"/>
    <col min="1543" max="1792" width="11.42578125" customWidth="1"/>
    <col min="1793" max="1793" width="104.42578125" bestFit="1" customWidth="1"/>
    <col min="1794" max="1798" width="10.7109375" customWidth="1"/>
    <col min="1799" max="2048" width="11.42578125" customWidth="1"/>
    <col min="2049" max="2049" width="104.42578125" bestFit="1" customWidth="1"/>
    <col min="2050" max="2054" width="10.7109375" customWidth="1"/>
    <col min="2055" max="2304" width="11.42578125" customWidth="1"/>
    <col min="2305" max="2305" width="104.42578125" bestFit="1" customWidth="1"/>
    <col min="2306" max="2310" width="10.7109375" customWidth="1"/>
    <col min="2311" max="2560" width="11.42578125" customWidth="1"/>
    <col min="2561" max="2561" width="104.42578125" bestFit="1" customWidth="1"/>
    <col min="2562" max="2566" width="10.7109375" customWidth="1"/>
    <col min="2567" max="2816" width="11.42578125" customWidth="1"/>
    <col min="2817" max="2817" width="104.42578125" bestFit="1" customWidth="1"/>
    <col min="2818" max="2822" width="10.7109375" customWidth="1"/>
    <col min="2823" max="3072" width="11.42578125" customWidth="1"/>
    <col min="3073" max="3073" width="104.42578125" bestFit="1" customWidth="1"/>
    <col min="3074" max="3078" width="10.7109375" customWidth="1"/>
    <col min="3079" max="3328" width="11.42578125" customWidth="1"/>
    <col min="3329" max="3329" width="104.42578125" bestFit="1" customWidth="1"/>
    <col min="3330" max="3334" width="10.7109375" customWidth="1"/>
    <col min="3335" max="3584" width="11.42578125" customWidth="1"/>
    <col min="3585" max="3585" width="104.42578125" bestFit="1" customWidth="1"/>
    <col min="3586" max="3590" width="10.7109375" customWidth="1"/>
    <col min="3591" max="3840" width="11.42578125" customWidth="1"/>
    <col min="3841" max="3841" width="104.42578125" bestFit="1" customWidth="1"/>
    <col min="3842" max="3846" width="10.7109375" customWidth="1"/>
    <col min="3847" max="4096" width="11.42578125" customWidth="1"/>
    <col min="4097" max="4097" width="104.42578125" bestFit="1" customWidth="1"/>
    <col min="4098" max="4102" width="10.7109375" customWidth="1"/>
    <col min="4103" max="4352" width="11.42578125" customWidth="1"/>
    <col min="4353" max="4353" width="104.42578125" bestFit="1" customWidth="1"/>
    <col min="4354" max="4358" width="10.7109375" customWidth="1"/>
    <col min="4359" max="4608" width="11.42578125" customWidth="1"/>
    <col min="4609" max="4609" width="104.42578125" bestFit="1" customWidth="1"/>
    <col min="4610" max="4614" width="10.7109375" customWidth="1"/>
    <col min="4615" max="4864" width="11.42578125" customWidth="1"/>
    <col min="4865" max="4865" width="104.42578125" bestFit="1" customWidth="1"/>
    <col min="4866" max="4870" width="10.7109375" customWidth="1"/>
    <col min="4871" max="5120" width="11.42578125" customWidth="1"/>
    <col min="5121" max="5121" width="104.42578125" bestFit="1" customWidth="1"/>
    <col min="5122" max="5126" width="10.7109375" customWidth="1"/>
    <col min="5127" max="5376" width="11.42578125" customWidth="1"/>
    <col min="5377" max="5377" width="104.42578125" bestFit="1" customWidth="1"/>
    <col min="5378" max="5382" width="10.7109375" customWidth="1"/>
    <col min="5383" max="5632" width="11.42578125" customWidth="1"/>
    <col min="5633" max="5633" width="104.42578125" bestFit="1" customWidth="1"/>
    <col min="5634" max="5638" width="10.7109375" customWidth="1"/>
    <col min="5639" max="5888" width="11.42578125" customWidth="1"/>
    <col min="5889" max="5889" width="104.42578125" bestFit="1" customWidth="1"/>
    <col min="5890" max="5894" width="10.7109375" customWidth="1"/>
    <col min="5895" max="6144" width="11.42578125" customWidth="1"/>
    <col min="6145" max="6145" width="104.42578125" bestFit="1" customWidth="1"/>
    <col min="6146" max="6150" width="10.7109375" customWidth="1"/>
    <col min="6151" max="6400" width="11.42578125" customWidth="1"/>
    <col min="6401" max="6401" width="104.42578125" bestFit="1" customWidth="1"/>
    <col min="6402" max="6406" width="10.7109375" customWidth="1"/>
    <col min="6407" max="6656" width="11.42578125" customWidth="1"/>
    <col min="6657" max="6657" width="104.42578125" bestFit="1" customWidth="1"/>
    <col min="6658" max="6662" width="10.7109375" customWidth="1"/>
    <col min="6663" max="6912" width="11.42578125" customWidth="1"/>
    <col min="6913" max="6913" width="104.42578125" bestFit="1" customWidth="1"/>
    <col min="6914" max="6918" width="10.7109375" customWidth="1"/>
    <col min="6919" max="7168" width="11.42578125" customWidth="1"/>
    <col min="7169" max="7169" width="104.42578125" bestFit="1" customWidth="1"/>
    <col min="7170" max="7174" width="10.7109375" customWidth="1"/>
    <col min="7175" max="7424" width="11.42578125" customWidth="1"/>
    <col min="7425" max="7425" width="104.42578125" bestFit="1" customWidth="1"/>
    <col min="7426" max="7430" width="10.7109375" customWidth="1"/>
    <col min="7431" max="7680" width="11.42578125" customWidth="1"/>
    <col min="7681" max="7681" width="104.42578125" bestFit="1" customWidth="1"/>
    <col min="7682" max="7686" width="10.7109375" customWidth="1"/>
    <col min="7687" max="7936" width="11.42578125" customWidth="1"/>
    <col min="7937" max="7937" width="104.42578125" bestFit="1" customWidth="1"/>
    <col min="7938" max="7942" width="10.7109375" customWidth="1"/>
    <col min="7943" max="8192" width="11.42578125" customWidth="1"/>
    <col min="8193" max="8193" width="104.42578125" bestFit="1" customWidth="1"/>
    <col min="8194" max="8198" width="10.7109375" customWidth="1"/>
    <col min="8199" max="8448" width="11.42578125" customWidth="1"/>
    <col min="8449" max="8449" width="104.42578125" bestFit="1" customWidth="1"/>
    <col min="8450" max="8454" width="10.7109375" customWidth="1"/>
    <col min="8455" max="8704" width="11.42578125" customWidth="1"/>
    <col min="8705" max="8705" width="104.42578125" bestFit="1" customWidth="1"/>
    <col min="8706" max="8710" width="10.7109375" customWidth="1"/>
    <col min="8711" max="8960" width="11.42578125" customWidth="1"/>
    <col min="8961" max="8961" width="104.42578125" bestFit="1" customWidth="1"/>
    <col min="8962" max="8966" width="10.7109375" customWidth="1"/>
    <col min="8967" max="9216" width="11.42578125" customWidth="1"/>
    <col min="9217" max="9217" width="104.42578125" bestFit="1" customWidth="1"/>
    <col min="9218" max="9222" width="10.7109375" customWidth="1"/>
    <col min="9223" max="9472" width="11.42578125" customWidth="1"/>
    <col min="9473" max="9473" width="104.42578125" bestFit="1" customWidth="1"/>
    <col min="9474" max="9478" width="10.7109375" customWidth="1"/>
    <col min="9479" max="9728" width="11.42578125" customWidth="1"/>
    <col min="9729" max="9729" width="104.42578125" bestFit="1" customWidth="1"/>
    <col min="9730" max="9734" width="10.7109375" customWidth="1"/>
    <col min="9735" max="9984" width="11.42578125" customWidth="1"/>
    <col min="9985" max="9985" width="104.42578125" bestFit="1" customWidth="1"/>
    <col min="9986" max="9990" width="10.7109375" customWidth="1"/>
    <col min="9991" max="10240" width="11.42578125" customWidth="1"/>
    <col min="10241" max="10241" width="104.42578125" bestFit="1" customWidth="1"/>
    <col min="10242" max="10246" width="10.7109375" customWidth="1"/>
    <col min="10247" max="10496" width="11.42578125" customWidth="1"/>
    <col min="10497" max="10497" width="104.42578125" bestFit="1" customWidth="1"/>
    <col min="10498" max="10502" width="10.7109375" customWidth="1"/>
    <col min="10503" max="10752" width="11.42578125" customWidth="1"/>
    <col min="10753" max="10753" width="104.42578125" bestFit="1" customWidth="1"/>
    <col min="10754" max="10758" width="10.7109375" customWidth="1"/>
    <col min="10759" max="11008" width="11.42578125" customWidth="1"/>
    <col min="11009" max="11009" width="104.42578125" bestFit="1" customWidth="1"/>
    <col min="11010" max="11014" width="10.7109375" customWidth="1"/>
    <col min="11015" max="11264" width="11.42578125" customWidth="1"/>
    <col min="11265" max="11265" width="104.42578125" bestFit="1" customWidth="1"/>
    <col min="11266" max="11270" width="10.7109375" customWidth="1"/>
    <col min="11271" max="11520" width="11.42578125" customWidth="1"/>
    <col min="11521" max="11521" width="104.42578125" bestFit="1" customWidth="1"/>
    <col min="11522" max="11526" width="10.7109375" customWidth="1"/>
    <col min="11527" max="11776" width="11.42578125" customWidth="1"/>
    <col min="11777" max="11777" width="104.42578125" bestFit="1" customWidth="1"/>
    <col min="11778" max="11782" width="10.7109375" customWidth="1"/>
    <col min="11783" max="12032" width="11.42578125" customWidth="1"/>
    <col min="12033" max="12033" width="104.42578125" bestFit="1" customWidth="1"/>
    <col min="12034" max="12038" width="10.7109375" customWidth="1"/>
    <col min="12039" max="12288" width="11.42578125" customWidth="1"/>
    <col min="12289" max="12289" width="104.42578125" bestFit="1" customWidth="1"/>
    <col min="12290" max="12294" width="10.7109375" customWidth="1"/>
    <col min="12295" max="12544" width="11.42578125" customWidth="1"/>
    <col min="12545" max="12545" width="104.42578125" bestFit="1" customWidth="1"/>
    <col min="12546" max="12550" width="10.7109375" customWidth="1"/>
    <col min="12551" max="12800" width="11.42578125" customWidth="1"/>
    <col min="12801" max="12801" width="104.42578125" bestFit="1" customWidth="1"/>
    <col min="12802" max="12806" width="10.7109375" customWidth="1"/>
    <col min="12807" max="13056" width="11.42578125" customWidth="1"/>
    <col min="13057" max="13057" width="104.42578125" bestFit="1" customWidth="1"/>
    <col min="13058" max="13062" width="10.7109375" customWidth="1"/>
    <col min="13063" max="13312" width="11.42578125" customWidth="1"/>
    <col min="13313" max="13313" width="104.42578125" bestFit="1" customWidth="1"/>
    <col min="13314" max="13318" width="10.7109375" customWidth="1"/>
    <col min="13319" max="13568" width="11.42578125" customWidth="1"/>
    <col min="13569" max="13569" width="104.42578125" bestFit="1" customWidth="1"/>
    <col min="13570" max="13574" width="10.7109375" customWidth="1"/>
    <col min="13575" max="13824" width="11.42578125" customWidth="1"/>
    <col min="13825" max="13825" width="104.42578125" bestFit="1" customWidth="1"/>
    <col min="13826" max="13830" width="10.7109375" customWidth="1"/>
    <col min="13831" max="14080" width="11.42578125" customWidth="1"/>
    <col min="14081" max="14081" width="104.42578125" bestFit="1" customWidth="1"/>
    <col min="14082" max="14086" width="10.7109375" customWidth="1"/>
    <col min="14087" max="14336" width="11.42578125" customWidth="1"/>
    <col min="14337" max="14337" width="104.42578125" bestFit="1" customWidth="1"/>
    <col min="14338" max="14342" width="10.7109375" customWidth="1"/>
    <col min="14343" max="14592" width="11.42578125" customWidth="1"/>
    <col min="14593" max="14593" width="104.42578125" bestFit="1" customWidth="1"/>
    <col min="14594" max="14598" width="10.7109375" customWidth="1"/>
    <col min="14599" max="14848" width="11.42578125" customWidth="1"/>
    <col min="14849" max="14849" width="104.42578125" bestFit="1" customWidth="1"/>
    <col min="14850" max="14854" width="10.7109375" customWidth="1"/>
    <col min="14855" max="15104" width="11.42578125" customWidth="1"/>
    <col min="15105" max="15105" width="104.42578125" bestFit="1" customWidth="1"/>
    <col min="15106" max="15110" width="10.7109375" customWidth="1"/>
    <col min="15111" max="15360" width="11.42578125" customWidth="1"/>
    <col min="15361" max="15361" width="104.42578125" bestFit="1" customWidth="1"/>
    <col min="15362" max="15366" width="10.7109375" customWidth="1"/>
    <col min="15367" max="15616" width="11.42578125" customWidth="1"/>
    <col min="15617" max="15617" width="104.42578125" bestFit="1" customWidth="1"/>
    <col min="15618" max="15622" width="10.7109375" customWidth="1"/>
    <col min="15623" max="15872" width="11.42578125" customWidth="1"/>
    <col min="15873" max="15873" width="104.42578125" bestFit="1" customWidth="1"/>
    <col min="15874" max="15878" width="10.7109375" customWidth="1"/>
    <col min="15879" max="16128" width="11.42578125" customWidth="1"/>
    <col min="16129" max="16129" width="104.42578125" bestFit="1" customWidth="1"/>
    <col min="16130" max="16134" width="10.7109375" customWidth="1"/>
    <col min="16135" max="16384" width="11.42578125" customWidth="1"/>
  </cols>
  <sheetData>
    <row r="1" spans="1:6" ht="30" customHeight="1">
      <c r="A1" s="760" t="s">
        <v>354</v>
      </c>
      <c r="B1" s="760"/>
      <c r="C1" s="760"/>
      <c r="D1" s="760"/>
      <c r="E1" s="760"/>
      <c r="F1" s="760"/>
    </row>
    <row r="2" spans="1:6" ht="18">
      <c r="A2" s="761" t="s">
        <v>1</v>
      </c>
      <c r="B2" s="761"/>
      <c r="C2" s="761"/>
      <c r="D2" s="761"/>
      <c r="E2" s="761"/>
      <c r="F2" s="761"/>
    </row>
    <row r="3" spans="1:6" ht="18">
      <c r="A3" s="761" t="s">
        <v>2</v>
      </c>
      <c r="B3" s="761"/>
      <c r="C3" s="761"/>
      <c r="D3" s="761"/>
      <c r="E3" s="761"/>
      <c r="F3" s="761"/>
    </row>
    <row r="4" spans="1:6" ht="30" customHeight="1">
      <c r="A4" s="765" t="s">
        <v>3</v>
      </c>
      <c r="B4" s="765"/>
      <c r="C4" s="765"/>
      <c r="D4" s="765"/>
      <c r="E4" s="765"/>
      <c r="F4" s="765"/>
    </row>
    <row r="5" spans="1:6" ht="3.75" customHeight="1">
      <c r="A5" s="3"/>
      <c r="B5" s="317"/>
      <c r="C5" s="317"/>
      <c r="D5" s="317"/>
      <c r="E5" s="317"/>
      <c r="F5" s="317"/>
    </row>
    <row r="6" spans="1:6" ht="30" customHeight="1" thickBot="1">
      <c r="A6" s="5"/>
      <c r="B6" s="6" t="s">
        <v>4</v>
      </c>
      <c r="C6" s="6" t="s">
        <v>5</v>
      </c>
      <c r="D6" s="6" t="s">
        <v>6</v>
      </c>
      <c r="E6" s="6" t="s">
        <v>7</v>
      </c>
      <c r="F6" s="6" t="s">
        <v>8</v>
      </c>
    </row>
    <row r="7" spans="1:6">
      <c r="A7" s="7" t="s">
        <v>9</v>
      </c>
      <c r="B7" s="8">
        <v>8658162.1049599983</v>
      </c>
      <c r="C7" s="8">
        <v>1639195.26994</v>
      </c>
      <c r="D7" s="8">
        <v>0</v>
      </c>
      <c r="E7" s="8">
        <v>220.45397</v>
      </c>
      <c r="F7" s="8">
        <v>10297577.82887</v>
      </c>
    </row>
    <row r="8" spans="1:6">
      <c r="A8" s="10" t="s">
        <v>10</v>
      </c>
      <c r="B8" s="11">
        <v>818106.16269000003</v>
      </c>
      <c r="C8" s="11">
        <v>301834.23337000003</v>
      </c>
      <c r="D8" s="11">
        <v>0</v>
      </c>
      <c r="E8" s="11">
        <v>216.41296</v>
      </c>
      <c r="F8" s="11">
        <v>1120156.80902</v>
      </c>
    </row>
    <row r="9" spans="1:6">
      <c r="A9" s="12" t="s">
        <v>11</v>
      </c>
      <c r="B9" s="13">
        <v>322084.66326</v>
      </c>
      <c r="C9" s="13">
        <v>104604.05247</v>
      </c>
      <c r="D9" s="13">
        <v>0</v>
      </c>
      <c r="E9" s="13">
        <v>0</v>
      </c>
      <c r="F9" s="13">
        <v>426688.71573</v>
      </c>
    </row>
    <row r="10" spans="1:6">
      <c r="A10" s="12" t="s">
        <v>12</v>
      </c>
      <c r="B10" s="13">
        <v>219092.71478000001</v>
      </c>
      <c r="C10" s="13">
        <v>116114.08156000001</v>
      </c>
      <c r="D10" s="13">
        <v>0</v>
      </c>
      <c r="E10" s="13">
        <v>216.41296</v>
      </c>
      <c r="F10" s="13">
        <v>335423.20929999999</v>
      </c>
    </row>
    <row r="11" spans="1:6">
      <c r="A11" s="12" t="s">
        <v>13</v>
      </c>
      <c r="B11" s="13">
        <v>276579.25770000002</v>
      </c>
      <c r="C11" s="13">
        <v>81071.106069999994</v>
      </c>
      <c r="D11" s="13">
        <v>0</v>
      </c>
      <c r="E11" s="13">
        <v>0</v>
      </c>
      <c r="F11" s="13">
        <v>357650.36377</v>
      </c>
    </row>
    <row r="12" spans="1:6">
      <c r="A12" s="12" t="s">
        <v>14</v>
      </c>
      <c r="B12" s="13">
        <v>0</v>
      </c>
      <c r="C12" s="13">
        <v>0</v>
      </c>
      <c r="D12" s="13">
        <v>0</v>
      </c>
      <c r="E12" s="13">
        <v>0</v>
      </c>
      <c r="F12" s="13">
        <v>0</v>
      </c>
    </row>
    <row r="13" spans="1:6">
      <c r="A13" s="12" t="s">
        <v>15</v>
      </c>
      <c r="B13" s="13">
        <v>0</v>
      </c>
      <c r="C13" s="13">
        <v>0</v>
      </c>
      <c r="D13" s="13">
        <v>0</v>
      </c>
      <c r="E13" s="13">
        <v>0</v>
      </c>
      <c r="F13" s="13">
        <v>0</v>
      </c>
    </row>
    <row r="14" spans="1:6">
      <c r="A14" s="14" t="s">
        <v>16</v>
      </c>
      <c r="B14" s="13">
        <v>396.1728</v>
      </c>
      <c r="C14" s="13">
        <v>51.558390000000003</v>
      </c>
      <c r="D14" s="13">
        <v>0</v>
      </c>
      <c r="E14" s="13">
        <v>0</v>
      </c>
      <c r="F14" s="13">
        <v>447.73119000000003</v>
      </c>
    </row>
    <row r="15" spans="1:6">
      <c r="A15" s="12" t="s">
        <v>17</v>
      </c>
      <c r="B15" s="13">
        <v>7.3999999999999999E-4</v>
      </c>
      <c r="C15" s="13">
        <v>2.2000000000000001E-3</v>
      </c>
      <c r="D15" s="13">
        <v>0</v>
      </c>
      <c r="E15" s="13">
        <v>0</v>
      </c>
      <c r="F15" s="13">
        <v>2.9399999999999999E-3</v>
      </c>
    </row>
    <row r="16" spans="1:6">
      <c r="A16" s="12" t="s">
        <v>18</v>
      </c>
      <c r="B16" s="13">
        <v>-46.646589999999996</v>
      </c>
      <c r="C16" s="13">
        <v>-6.5673199999999996</v>
      </c>
      <c r="D16" s="13">
        <v>0</v>
      </c>
      <c r="E16" s="13">
        <v>0</v>
      </c>
      <c r="F16" s="13">
        <v>-53.213910000000006</v>
      </c>
    </row>
    <row r="17" spans="1:6">
      <c r="A17" s="10" t="s">
        <v>19</v>
      </c>
      <c r="B17" s="11">
        <v>475705.34039999999</v>
      </c>
      <c r="C17" s="11">
        <v>166838.71009000001</v>
      </c>
      <c r="D17" s="11">
        <v>0</v>
      </c>
      <c r="E17" s="11">
        <v>3.9740900000000003</v>
      </c>
      <c r="F17" s="11">
        <v>642548.02458000008</v>
      </c>
    </row>
    <row r="18" spans="1:6">
      <c r="A18" s="12" t="s">
        <v>20</v>
      </c>
      <c r="B18" s="13">
        <v>0</v>
      </c>
      <c r="C18" s="13">
        <v>0</v>
      </c>
      <c r="D18" s="13">
        <v>0</v>
      </c>
      <c r="E18" s="13">
        <v>0</v>
      </c>
      <c r="F18" s="13">
        <v>0</v>
      </c>
    </row>
    <row r="19" spans="1:6">
      <c r="A19" s="12" t="s">
        <v>21</v>
      </c>
      <c r="B19" s="13">
        <v>348148.30137</v>
      </c>
      <c r="C19" s="13">
        <v>65225.13624</v>
      </c>
      <c r="D19" s="13">
        <v>0</v>
      </c>
      <c r="E19" s="13">
        <v>3.9686300000000001</v>
      </c>
      <c r="F19" s="13">
        <v>413377.40623999998</v>
      </c>
    </row>
    <row r="20" spans="1:6">
      <c r="A20" s="12" t="s">
        <v>22</v>
      </c>
      <c r="B20" s="13">
        <v>0</v>
      </c>
      <c r="C20" s="13">
        <v>0</v>
      </c>
      <c r="D20" s="13">
        <v>0</v>
      </c>
      <c r="E20" s="13">
        <v>0</v>
      </c>
      <c r="F20" s="13">
        <v>0</v>
      </c>
    </row>
    <row r="21" spans="1:6">
      <c r="A21" s="12" t="s">
        <v>23</v>
      </c>
      <c r="B21" s="13">
        <v>0</v>
      </c>
      <c r="C21" s="13">
        <v>0</v>
      </c>
      <c r="D21" s="13">
        <v>0</v>
      </c>
      <c r="E21" s="13">
        <v>0</v>
      </c>
      <c r="F21" s="13">
        <v>0</v>
      </c>
    </row>
    <row r="22" spans="1:6">
      <c r="A22" s="14" t="s">
        <v>24</v>
      </c>
      <c r="B22" s="13">
        <v>40786.168299999998</v>
      </c>
      <c r="C22" s="13">
        <v>35046.550999999999</v>
      </c>
      <c r="D22" s="13">
        <v>0</v>
      </c>
      <c r="E22" s="13">
        <v>0</v>
      </c>
      <c r="F22" s="13">
        <v>75832.719299999997</v>
      </c>
    </row>
    <row r="23" spans="1:6">
      <c r="A23" s="12" t="s">
        <v>25</v>
      </c>
      <c r="B23" s="13">
        <v>86847.999599999996</v>
      </c>
      <c r="C23" s="13">
        <v>66520.968039999992</v>
      </c>
      <c r="D23" s="13">
        <v>0</v>
      </c>
      <c r="E23" s="13">
        <v>5.4599999999999996E-3</v>
      </c>
      <c r="F23" s="13">
        <v>153368.9731</v>
      </c>
    </row>
    <row r="24" spans="1:6">
      <c r="A24" s="12" t="s">
        <v>26</v>
      </c>
      <c r="B24" s="13">
        <v>42.612970000000004</v>
      </c>
      <c r="C24" s="13">
        <v>47.395040000000002</v>
      </c>
      <c r="D24" s="13">
        <v>0</v>
      </c>
      <c r="E24" s="13">
        <v>0</v>
      </c>
      <c r="F24" s="13">
        <v>90.008009999999999</v>
      </c>
    </row>
    <row r="25" spans="1:6">
      <c r="A25" s="12" t="s">
        <v>27</v>
      </c>
      <c r="B25" s="13">
        <v>-119.74184</v>
      </c>
      <c r="C25" s="13">
        <v>-1.34023</v>
      </c>
      <c r="D25" s="13">
        <v>0</v>
      </c>
      <c r="E25" s="13">
        <v>0</v>
      </c>
      <c r="F25" s="13">
        <v>-121.08207</v>
      </c>
    </row>
    <row r="26" spans="1:6">
      <c r="A26" s="10" t="s">
        <v>28</v>
      </c>
      <c r="B26" s="11">
        <v>6919146.2114599999</v>
      </c>
      <c r="C26" s="11">
        <v>738766.23732000007</v>
      </c>
      <c r="D26" s="11">
        <v>0</v>
      </c>
      <c r="E26" s="11">
        <v>0</v>
      </c>
      <c r="F26" s="11">
        <v>7657912.4487799993</v>
      </c>
    </row>
    <row r="27" spans="1:6">
      <c r="A27" s="15" t="s">
        <v>29</v>
      </c>
      <c r="B27" s="13">
        <v>6492596.7455699993</v>
      </c>
      <c r="C27" s="13">
        <v>715002.11722000001</v>
      </c>
      <c r="D27" s="13">
        <v>0</v>
      </c>
      <c r="E27" s="13">
        <v>0</v>
      </c>
      <c r="F27" s="13">
        <v>7207598.8627899997</v>
      </c>
    </row>
    <row r="28" spans="1:6">
      <c r="A28" s="12" t="s">
        <v>30</v>
      </c>
      <c r="B28" s="13">
        <v>4893846.6797899995</v>
      </c>
      <c r="C28" s="13">
        <v>451427.74160000001</v>
      </c>
      <c r="D28" s="13">
        <v>0</v>
      </c>
      <c r="E28" s="13">
        <v>0</v>
      </c>
      <c r="F28" s="13">
        <v>5345274.4213900007</v>
      </c>
    </row>
    <row r="29" spans="1:6">
      <c r="A29" s="12" t="s">
        <v>31</v>
      </c>
      <c r="B29" s="13">
        <v>1414030.3638499998</v>
      </c>
      <c r="C29" s="13">
        <v>247145.08394000001</v>
      </c>
      <c r="D29" s="13">
        <v>0</v>
      </c>
      <c r="E29" s="13">
        <v>0</v>
      </c>
      <c r="F29" s="13">
        <v>1661175.4477899999</v>
      </c>
    </row>
    <row r="30" spans="1:6">
      <c r="A30" s="12" t="s">
        <v>32</v>
      </c>
      <c r="B30" s="13">
        <v>184719.70193000001</v>
      </c>
      <c r="C30" s="13">
        <v>16429.291679999998</v>
      </c>
      <c r="D30" s="13">
        <v>0</v>
      </c>
      <c r="E30" s="13">
        <v>0</v>
      </c>
      <c r="F30" s="13">
        <v>201148.99361</v>
      </c>
    </row>
    <row r="31" spans="1:6">
      <c r="A31" s="15" t="s">
        <v>33</v>
      </c>
      <c r="B31" s="13">
        <v>95175.613209999996</v>
      </c>
      <c r="C31" s="13">
        <v>14955.22817</v>
      </c>
      <c r="D31" s="13">
        <v>0</v>
      </c>
      <c r="E31" s="13">
        <v>0</v>
      </c>
      <c r="F31" s="13">
        <v>110130.84138</v>
      </c>
    </row>
    <row r="32" spans="1:6">
      <c r="A32" s="12" t="s">
        <v>34</v>
      </c>
      <c r="B32" s="13">
        <v>41335.76167</v>
      </c>
      <c r="C32" s="13">
        <v>4632.2121200000001</v>
      </c>
      <c r="D32" s="13">
        <v>0</v>
      </c>
      <c r="E32" s="13">
        <v>0</v>
      </c>
      <c r="F32" s="13">
        <v>45967.973789999996</v>
      </c>
    </row>
    <row r="33" spans="1:6">
      <c r="A33" s="12" t="s">
        <v>35</v>
      </c>
      <c r="B33" s="13">
        <v>46358.992600000005</v>
      </c>
      <c r="C33" s="13">
        <v>9731.8906900000002</v>
      </c>
      <c r="D33" s="13">
        <v>0</v>
      </c>
      <c r="E33" s="13">
        <v>0</v>
      </c>
      <c r="F33" s="13">
        <v>56090.883289999998</v>
      </c>
    </row>
    <row r="34" spans="1:6">
      <c r="A34" s="12" t="s">
        <v>36</v>
      </c>
      <c r="B34" s="13">
        <v>7480.8589400000001</v>
      </c>
      <c r="C34" s="13">
        <v>591.12536</v>
      </c>
      <c r="D34" s="13">
        <v>0</v>
      </c>
      <c r="E34" s="13">
        <v>0</v>
      </c>
      <c r="F34" s="13">
        <v>8071.9843000000001</v>
      </c>
    </row>
    <row r="35" spans="1:6">
      <c r="A35" s="15" t="s">
        <v>37</v>
      </c>
      <c r="B35" s="13">
        <v>197799.99908000001</v>
      </c>
      <c r="C35" s="13">
        <v>43603.983590000003</v>
      </c>
      <c r="D35" s="13">
        <v>0</v>
      </c>
      <c r="E35" s="13">
        <v>0</v>
      </c>
      <c r="F35" s="13">
        <v>241403.98267</v>
      </c>
    </row>
    <row r="36" spans="1:6">
      <c r="A36" s="12" t="s">
        <v>38</v>
      </c>
      <c r="B36" s="13">
        <v>113552.34401</v>
      </c>
      <c r="C36" s="13">
        <v>20069.747429999999</v>
      </c>
      <c r="D36" s="13">
        <v>0</v>
      </c>
      <c r="E36" s="13">
        <v>0</v>
      </c>
      <c r="F36" s="13">
        <v>133622.09143999999</v>
      </c>
    </row>
    <row r="37" spans="1:6">
      <c r="A37" s="12" t="s">
        <v>39</v>
      </c>
      <c r="B37" s="13">
        <v>77166.51208</v>
      </c>
      <c r="C37" s="13">
        <v>22699.056519999998</v>
      </c>
      <c r="D37" s="13">
        <v>0</v>
      </c>
      <c r="E37" s="13">
        <v>0</v>
      </c>
      <c r="F37" s="13">
        <v>99865.568599999999</v>
      </c>
    </row>
    <row r="38" spans="1:6">
      <c r="A38" s="12" t="s">
        <v>40</v>
      </c>
      <c r="B38" s="13">
        <v>7081.1429900000003</v>
      </c>
      <c r="C38" s="13">
        <v>835.17964000000006</v>
      </c>
      <c r="D38" s="13">
        <v>0</v>
      </c>
      <c r="E38" s="13">
        <v>0</v>
      </c>
      <c r="F38" s="13">
        <v>7916.3226299999997</v>
      </c>
    </row>
    <row r="39" spans="1:6">
      <c r="A39" s="15" t="s">
        <v>41</v>
      </c>
      <c r="B39" s="13">
        <v>629149.36083999998</v>
      </c>
      <c r="C39" s="13">
        <v>80880.887519999989</v>
      </c>
      <c r="D39" s="13">
        <v>0</v>
      </c>
      <c r="E39" s="13">
        <v>0</v>
      </c>
      <c r="F39" s="13">
        <v>710030.24835999997</v>
      </c>
    </row>
    <row r="40" spans="1:6">
      <c r="A40" s="12" t="s">
        <v>42</v>
      </c>
      <c r="B40" s="13">
        <v>83268.804279999997</v>
      </c>
      <c r="C40" s="13">
        <v>4772.6854599999997</v>
      </c>
      <c r="D40" s="13">
        <v>0</v>
      </c>
      <c r="E40" s="13">
        <v>0</v>
      </c>
      <c r="F40" s="13">
        <v>88041.48973999999</v>
      </c>
    </row>
    <row r="41" spans="1:6">
      <c r="A41" s="12" t="s">
        <v>43</v>
      </c>
      <c r="B41" s="13">
        <v>251341.27244</v>
      </c>
      <c r="C41" s="13">
        <v>37977.459860000003</v>
      </c>
      <c r="D41" s="13">
        <v>0</v>
      </c>
      <c r="E41" s="13">
        <v>0</v>
      </c>
      <c r="F41" s="13">
        <v>289318.73230000003</v>
      </c>
    </row>
    <row r="42" spans="1:6">
      <c r="A42" s="12" t="s">
        <v>44</v>
      </c>
      <c r="B42" s="13">
        <v>663.82176000000004</v>
      </c>
      <c r="C42" s="13">
        <v>40.176679999999998</v>
      </c>
      <c r="D42" s="13">
        <v>0</v>
      </c>
      <c r="E42" s="13">
        <v>0</v>
      </c>
      <c r="F42" s="13">
        <v>703.99843999999996</v>
      </c>
    </row>
    <row r="43" spans="1:6">
      <c r="A43" s="12" t="s">
        <v>45</v>
      </c>
      <c r="B43" s="13">
        <v>5587.3107599999994</v>
      </c>
      <c r="C43" s="13">
        <v>765.28148999999996</v>
      </c>
      <c r="D43" s="13">
        <v>0</v>
      </c>
      <c r="E43" s="13">
        <v>0</v>
      </c>
      <c r="F43" s="13">
        <v>6352.5922499999997</v>
      </c>
    </row>
    <row r="44" spans="1:6">
      <c r="A44" s="12" t="s">
        <v>46</v>
      </c>
      <c r="B44" s="13">
        <v>540.05399999999997</v>
      </c>
      <c r="C44" s="13">
        <v>9.4501299999999997</v>
      </c>
      <c r="D44" s="13">
        <v>0</v>
      </c>
      <c r="E44" s="13">
        <v>0</v>
      </c>
      <c r="F44" s="13">
        <v>549.50413000000003</v>
      </c>
    </row>
    <row r="45" spans="1:6">
      <c r="A45" s="12" t="s">
        <v>47</v>
      </c>
      <c r="B45" s="13">
        <v>1145.1425300000001</v>
      </c>
      <c r="C45" s="13">
        <v>12.81479</v>
      </c>
      <c r="D45" s="13">
        <v>0</v>
      </c>
      <c r="E45" s="13">
        <v>0</v>
      </c>
      <c r="F45" s="13">
        <v>1157.95732</v>
      </c>
    </row>
    <row r="46" spans="1:6">
      <c r="A46" s="12" t="s">
        <v>48</v>
      </c>
      <c r="B46" s="13">
        <v>88714.854229999997</v>
      </c>
      <c r="C46" s="13">
        <v>11281.28383</v>
      </c>
      <c r="D46" s="13">
        <v>0</v>
      </c>
      <c r="E46" s="13">
        <v>0</v>
      </c>
      <c r="F46" s="13">
        <v>99996.138059999997</v>
      </c>
    </row>
    <row r="47" spans="1:6">
      <c r="A47" s="12" t="s">
        <v>49</v>
      </c>
      <c r="B47" s="13">
        <v>192044.92027</v>
      </c>
      <c r="C47" s="13">
        <v>25402.86102</v>
      </c>
      <c r="D47" s="13">
        <v>0</v>
      </c>
      <c r="E47" s="13">
        <v>0</v>
      </c>
      <c r="F47" s="13">
        <v>217447.78128999998</v>
      </c>
    </row>
    <row r="48" spans="1:6">
      <c r="A48" s="12" t="s">
        <v>50</v>
      </c>
      <c r="B48" s="13">
        <v>675.18720999999994</v>
      </c>
      <c r="C48" s="13">
        <v>69.278710000000004</v>
      </c>
      <c r="D48" s="13">
        <v>0</v>
      </c>
      <c r="E48" s="13">
        <v>0</v>
      </c>
      <c r="F48" s="13">
        <v>744.4659200000001</v>
      </c>
    </row>
    <row r="49" spans="1:6">
      <c r="A49" s="12" t="s">
        <v>51</v>
      </c>
      <c r="B49" s="13">
        <v>3454.4159599999998</v>
      </c>
      <c r="C49" s="13">
        <v>532.36869999999999</v>
      </c>
      <c r="D49" s="13">
        <v>0</v>
      </c>
      <c r="E49" s="13">
        <v>0</v>
      </c>
      <c r="F49" s="13">
        <v>3986.7846600000003</v>
      </c>
    </row>
    <row r="50" spans="1:6">
      <c r="A50" s="12" t="s">
        <v>52</v>
      </c>
      <c r="B50" s="13">
        <v>465.98048999999997</v>
      </c>
      <c r="C50" s="13">
        <v>2.0000000000000002E-5</v>
      </c>
      <c r="D50" s="13">
        <v>0</v>
      </c>
      <c r="E50" s="13">
        <v>0</v>
      </c>
      <c r="F50" s="13">
        <v>465.98050999999998</v>
      </c>
    </row>
    <row r="51" spans="1:6">
      <c r="A51" s="12" t="s">
        <v>53</v>
      </c>
      <c r="B51" s="13">
        <v>1247.59691</v>
      </c>
      <c r="C51" s="13">
        <v>17.226830000000003</v>
      </c>
      <c r="D51" s="13">
        <v>0</v>
      </c>
      <c r="E51" s="13">
        <v>0</v>
      </c>
      <c r="F51" s="13">
        <v>1264.82374</v>
      </c>
    </row>
    <row r="52" spans="1:6">
      <c r="A52" s="15" t="s">
        <v>54</v>
      </c>
      <c r="B52" s="13">
        <v>-495575.50724000001</v>
      </c>
      <c r="C52" s="13">
        <v>-115675.97918000001</v>
      </c>
      <c r="D52" s="13">
        <v>0</v>
      </c>
      <c r="E52" s="13">
        <v>0</v>
      </c>
      <c r="F52" s="13">
        <v>-611251.48641999997</v>
      </c>
    </row>
    <row r="53" spans="1:6">
      <c r="A53" s="16" t="s">
        <v>55</v>
      </c>
      <c r="B53" s="13">
        <v>-75124.309439999997</v>
      </c>
      <c r="C53" s="13">
        <v>-10920.07573</v>
      </c>
      <c r="D53" s="13">
        <v>0</v>
      </c>
      <c r="E53" s="13">
        <v>0</v>
      </c>
      <c r="F53" s="13">
        <v>-86044.385170000009</v>
      </c>
    </row>
    <row r="54" spans="1:6">
      <c r="A54" s="12" t="s">
        <v>56</v>
      </c>
      <c r="B54" s="13">
        <v>-19279.167229999999</v>
      </c>
      <c r="C54" s="13">
        <v>-12131.787970000001</v>
      </c>
      <c r="D54" s="13">
        <v>0</v>
      </c>
      <c r="E54" s="13">
        <v>0</v>
      </c>
      <c r="F54" s="13">
        <v>-31410.9552</v>
      </c>
    </row>
    <row r="55" spans="1:6">
      <c r="A55" s="12" t="s">
        <v>57</v>
      </c>
      <c r="B55" s="13">
        <v>-20562.388350000001</v>
      </c>
      <c r="C55" s="13">
        <v>-1886.0445300000001</v>
      </c>
      <c r="D55" s="13">
        <v>0</v>
      </c>
      <c r="E55" s="13">
        <v>0</v>
      </c>
      <c r="F55" s="13">
        <v>-22448.43288</v>
      </c>
    </row>
    <row r="56" spans="1:6">
      <c r="A56" s="12" t="s">
        <v>58</v>
      </c>
      <c r="B56" s="13">
        <v>-19112.973399999999</v>
      </c>
      <c r="C56" s="13">
        <v>-3008.2231499999998</v>
      </c>
      <c r="D56" s="13">
        <v>0</v>
      </c>
      <c r="E56" s="13">
        <v>0</v>
      </c>
      <c r="F56" s="13">
        <v>-22121.196550000001</v>
      </c>
    </row>
    <row r="57" spans="1:6">
      <c r="A57" s="12" t="s">
        <v>59</v>
      </c>
      <c r="B57" s="13">
        <v>-82472.065780000004</v>
      </c>
      <c r="C57" s="13">
        <v>-11269.914140000001</v>
      </c>
      <c r="D57" s="13">
        <v>0</v>
      </c>
      <c r="E57" s="13">
        <v>0</v>
      </c>
      <c r="F57" s="13">
        <v>-93741.979919999998</v>
      </c>
    </row>
    <row r="58" spans="1:6">
      <c r="A58" s="12" t="s">
        <v>60</v>
      </c>
      <c r="B58" s="13">
        <v>-51172.921499999997</v>
      </c>
      <c r="C58" s="13">
        <v>-12356.142390000001</v>
      </c>
      <c r="D58" s="13">
        <v>0</v>
      </c>
      <c r="E58" s="13">
        <v>0</v>
      </c>
      <c r="F58" s="13">
        <v>-63529.063889999998</v>
      </c>
    </row>
    <row r="59" spans="1:6">
      <c r="A59" s="16" t="s">
        <v>61</v>
      </c>
      <c r="B59" s="13">
        <v>-128780.06387</v>
      </c>
      <c r="C59" s="13">
        <v>-38829.890770000005</v>
      </c>
      <c r="D59" s="13">
        <v>0</v>
      </c>
      <c r="E59" s="13">
        <v>0</v>
      </c>
      <c r="F59" s="13">
        <v>-167609.95463999998</v>
      </c>
    </row>
    <row r="60" spans="1:6">
      <c r="A60" s="12" t="s">
        <v>62</v>
      </c>
      <c r="B60" s="13">
        <v>-83773.042829999991</v>
      </c>
      <c r="C60" s="13">
        <v>-23513.628559999997</v>
      </c>
      <c r="D60" s="13">
        <v>0</v>
      </c>
      <c r="E60" s="13">
        <v>0</v>
      </c>
      <c r="F60" s="13">
        <v>-107286.67139</v>
      </c>
    </row>
    <row r="61" spans="1:6">
      <c r="A61" s="12" t="s">
        <v>63</v>
      </c>
      <c r="B61" s="13">
        <v>-24.676389999999998</v>
      </c>
      <c r="C61" s="13">
        <v>0</v>
      </c>
      <c r="D61" s="13">
        <v>0</v>
      </c>
      <c r="E61" s="13">
        <v>0</v>
      </c>
      <c r="F61" s="13">
        <v>-24.676389999999998</v>
      </c>
    </row>
    <row r="62" spans="1:6">
      <c r="A62" s="12" t="s">
        <v>64</v>
      </c>
      <c r="B62" s="13">
        <v>0</v>
      </c>
      <c r="C62" s="13">
        <v>0</v>
      </c>
      <c r="D62" s="13">
        <v>0</v>
      </c>
      <c r="E62" s="13">
        <v>0</v>
      </c>
      <c r="F62" s="13">
        <v>0</v>
      </c>
    </row>
    <row r="63" spans="1:6">
      <c r="A63" s="12" t="s">
        <v>65</v>
      </c>
      <c r="B63" s="13">
        <v>-816.43719999999996</v>
      </c>
      <c r="C63" s="13">
        <v>-202.28815</v>
      </c>
      <c r="D63" s="13">
        <v>0</v>
      </c>
      <c r="E63" s="13">
        <v>0</v>
      </c>
      <c r="F63" s="13">
        <v>-1018.7253499999999</v>
      </c>
    </row>
    <row r="64" spans="1:6">
      <c r="A64" s="12" t="s">
        <v>66</v>
      </c>
      <c r="B64" s="13">
        <v>-1253.8209199999999</v>
      </c>
      <c r="C64" s="13">
        <v>-436.24196999999998</v>
      </c>
      <c r="D64" s="13">
        <v>0</v>
      </c>
      <c r="E64" s="13">
        <v>0</v>
      </c>
      <c r="F64" s="13">
        <v>-1690.0628899999999</v>
      </c>
    </row>
    <row r="65" spans="1:6">
      <c r="A65" s="16" t="s">
        <v>67</v>
      </c>
      <c r="B65" s="13">
        <v>-929.13483999999994</v>
      </c>
      <c r="C65" s="13">
        <v>-51.889660000000006</v>
      </c>
      <c r="D65" s="13">
        <v>0</v>
      </c>
      <c r="E65" s="13">
        <v>0</v>
      </c>
      <c r="F65" s="13">
        <v>-981.02449999999999</v>
      </c>
    </row>
    <row r="66" spans="1:6">
      <c r="A66" s="12" t="s">
        <v>68</v>
      </c>
      <c r="B66" s="13">
        <v>-3382.3331200000002</v>
      </c>
      <c r="C66" s="13">
        <v>-150.90418</v>
      </c>
      <c r="D66" s="13">
        <v>0</v>
      </c>
      <c r="E66" s="13">
        <v>0</v>
      </c>
      <c r="F66" s="13">
        <v>-3533.2372999999998</v>
      </c>
    </row>
    <row r="67" spans="1:6">
      <c r="A67" s="12" t="s">
        <v>69</v>
      </c>
      <c r="B67" s="13">
        <v>-3110.8722699999998</v>
      </c>
      <c r="C67" s="13">
        <v>-310.24349999999998</v>
      </c>
      <c r="D67" s="13">
        <v>0</v>
      </c>
      <c r="E67" s="13">
        <v>0</v>
      </c>
      <c r="F67" s="13">
        <v>-3421.1157699999999</v>
      </c>
    </row>
    <row r="68" spans="1:6">
      <c r="A68" s="12" t="s">
        <v>70</v>
      </c>
      <c r="B68" s="13">
        <v>-5781.3000999999995</v>
      </c>
      <c r="C68" s="13">
        <v>-608.70447999999999</v>
      </c>
      <c r="D68" s="13">
        <v>0</v>
      </c>
      <c r="E68" s="13">
        <v>0</v>
      </c>
      <c r="F68" s="13">
        <v>-6390.0045799999998</v>
      </c>
    </row>
    <row r="69" spans="1:6">
      <c r="A69" s="10" t="s">
        <v>71</v>
      </c>
      <c r="B69" s="11">
        <v>75401.372839999996</v>
      </c>
      <c r="C69" s="11">
        <v>18045.410070000002</v>
      </c>
      <c r="D69" s="11">
        <v>0</v>
      </c>
      <c r="E69" s="11">
        <v>0</v>
      </c>
      <c r="F69" s="11">
        <v>93446.782909999994</v>
      </c>
    </row>
    <row r="70" spans="1:6">
      <c r="A70" s="12" t="s">
        <v>72</v>
      </c>
      <c r="B70" s="13">
        <v>448.78548999999998</v>
      </c>
      <c r="C70" s="13">
        <v>156.98273999999998</v>
      </c>
      <c r="D70" s="13">
        <v>711.49381000000005</v>
      </c>
      <c r="E70" s="13">
        <v>0</v>
      </c>
      <c r="F70" s="13">
        <v>1317.2620400000001</v>
      </c>
    </row>
    <row r="71" spans="1:6">
      <c r="A71" s="16" t="s">
        <v>73</v>
      </c>
      <c r="B71" s="13">
        <v>23539.89068</v>
      </c>
      <c r="C71" s="13">
        <v>4529.1262200000001</v>
      </c>
      <c r="D71" s="13">
        <v>0</v>
      </c>
      <c r="E71" s="13">
        <v>0</v>
      </c>
      <c r="F71" s="13">
        <v>28069.016899999999</v>
      </c>
    </row>
    <row r="72" spans="1:6">
      <c r="A72" s="12" t="s">
        <v>74</v>
      </c>
      <c r="B72" s="13">
        <v>64079.117009999994</v>
      </c>
      <c r="C72" s="13">
        <v>22188.740979999999</v>
      </c>
      <c r="D72" s="13">
        <v>0</v>
      </c>
      <c r="E72" s="13">
        <v>0</v>
      </c>
      <c r="F72" s="13">
        <v>86267.85798999999</v>
      </c>
    </row>
    <row r="73" spans="1:6">
      <c r="A73" s="12" t="s">
        <v>75</v>
      </c>
      <c r="B73" s="13">
        <v>0</v>
      </c>
      <c r="C73" s="13">
        <v>0</v>
      </c>
      <c r="D73" s="13">
        <v>0</v>
      </c>
      <c r="E73" s="13">
        <v>0</v>
      </c>
      <c r="F73" s="13">
        <v>0</v>
      </c>
    </row>
    <row r="74" spans="1:6">
      <c r="A74" s="12" t="s">
        <v>76</v>
      </c>
      <c r="B74" s="13">
        <v>-12666.420340000001</v>
      </c>
      <c r="C74" s="13">
        <v>-8829.4398699999983</v>
      </c>
      <c r="D74" s="13">
        <v>-711.49381000000005</v>
      </c>
      <c r="E74" s="13">
        <v>0</v>
      </c>
      <c r="F74" s="13">
        <v>-22207.354019999999</v>
      </c>
    </row>
    <row r="75" spans="1:6">
      <c r="A75" s="10" t="s">
        <v>77</v>
      </c>
      <c r="B75" s="11">
        <v>12806.287179999999</v>
      </c>
      <c r="C75" s="11">
        <v>1E-3</v>
      </c>
      <c r="D75" s="11">
        <v>0</v>
      </c>
      <c r="E75" s="11">
        <v>0</v>
      </c>
      <c r="F75" s="11">
        <v>12806.28818</v>
      </c>
    </row>
    <row r="76" spans="1:6">
      <c r="A76" s="12" t="s">
        <v>78</v>
      </c>
      <c r="B76" s="13">
        <v>2516.3833500000001</v>
      </c>
      <c r="C76" s="13">
        <v>0</v>
      </c>
      <c r="D76" s="13">
        <v>0</v>
      </c>
      <c r="E76" s="13">
        <v>0</v>
      </c>
      <c r="F76" s="13">
        <v>2516.3833500000001</v>
      </c>
    </row>
    <row r="77" spans="1:6">
      <c r="A77" s="12" t="s">
        <v>79</v>
      </c>
      <c r="B77" s="13">
        <v>38416.137060000001</v>
      </c>
      <c r="C77" s="13">
        <v>8.986600000000001</v>
      </c>
      <c r="D77" s="13">
        <v>0</v>
      </c>
      <c r="E77" s="13">
        <v>0</v>
      </c>
      <c r="F77" s="13">
        <v>38425.123659999997</v>
      </c>
    </row>
    <row r="78" spans="1:6">
      <c r="A78" s="12" t="s">
        <v>80</v>
      </c>
      <c r="B78" s="13">
        <v>3953.2018800000001</v>
      </c>
      <c r="C78" s="13">
        <v>0</v>
      </c>
      <c r="D78" s="13">
        <v>0</v>
      </c>
      <c r="E78" s="13">
        <v>0</v>
      </c>
      <c r="F78" s="13">
        <v>3953.2018800000001</v>
      </c>
    </row>
    <row r="79" spans="1:6">
      <c r="A79" s="12" t="s">
        <v>81</v>
      </c>
      <c r="B79" s="13">
        <v>3439.4710399999999</v>
      </c>
      <c r="C79" s="13">
        <v>0</v>
      </c>
      <c r="D79" s="13">
        <v>0</v>
      </c>
      <c r="E79" s="13">
        <v>0</v>
      </c>
      <c r="F79" s="13">
        <v>3439.4710399999999</v>
      </c>
    </row>
    <row r="80" spans="1:6">
      <c r="A80" s="12" t="s">
        <v>82</v>
      </c>
      <c r="B80" s="13">
        <v>-35518.906149999995</v>
      </c>
      <c r="C80" s="13">
        <v>-8.9855999999999998</v>
      </c>
      <c r="D80" s="13">
        <v>0</v>
      </c>
      <c r="E80" s="13">
        <v>0</v>
      </c>
      <c r="F80" s="13">
        <v>-35527.891750000003</v>
      </c>
    </row>
    <row r="81" spans="1:6">
      <c r="A81" s="10" t="s">
        <v>83</v>
      </c>
      <c r="B81" s="11">
        <v>129446.2173</v>
      </c>
      <c r="C81" s="11">
        <v>410078.38481999998</v>
      </c>
      <c r="D81" s="11">
        <v>0</v>
      </c>
      <c r="E81" s="11">
        <v>6.6920000000000007E-2</v>
      </c>
      <c r="F81" s="11">
        <v>539524.66903999995</v>
      </c>
    </row>
    <row r="82" spans="1:6">
      <c r="A82" s="12" t="s">
        <v>20</v>
      </c>
      <c r="B82" s="13">
        <v>0</v>
      </c>
      <c r="C82" s="13">
        <v>0</v>
      </c>
      <c r="D82" s="13">
        <v>0</v>
      </c>
      <c r="E82" s="13">
        <v>0</v>
      </c>
      <c r="F82" s="13">
        <v>0</v>
      </c>
    </row>
    <row r="83" spans="1:6">
      <c r="A83" s="12" t="s">
        <v>21</v>
      </c>
      <c r="B83" s="13">
        <v>61473.791840000005</v>
      </c>
      <c r="C83" s="13">
        <v>32109.860359999999</v>
      </c>
      <c r="D83" s="13">
        <v>0</v>
      </c>
      <c r="E83" s="13">
        <v>0</v>
      </c>
      <c r="F83" s="13">
        <v>93583.652199999997</v>
      </c>
    </row>
    <row r="84" spans="1:6">
      <c r="A84" s="12" t="s">
        <v>22</v>
      </c>
      <c r="B84" s="13">
        <v>0</v>
      </c>
      <c r="C84" s="13">
        <v>0</v>
      </c>
      <c r="D84" s="13">
        <v>0</v>
      </c>
      <c r="E84" s="13">
        <v>0</v>
      </c>
      <c r="F84" s="13">
        <v>0</v>
      </c>
    </row>
    <row r="85" spans="1:6">
      <c r="A85" s="12" t="s">
        <v>23</v>
      </c>
      <c r="B85" s="13">
        <v>0</v>
      </c>
      <c r="C85" s="13">
        <v>0</v>
      </c>
      <c r="D85" s="13">
        <v>0</v>
      </c>
      <c r="E85" s="13">
        <v>0</v>
      </c>
      <c r="F85" s="13">
        <v>0</v>
      </c>
    </row>
    <row r="86" spans="1:6">
      <c r="A86" s="12" t="s">
        <v>84</v>
      </c>
      <c r="B86" s="13">
        <v>16.415029999999998</v>
      </c>
      <c r="C86" s="13">
        <v>6.9286000000000003</v>
      </c>
      <c r="D86" s="13">
        <v>0</v>
      </c>
      <c r="E86" s="13">
        <v>0</v>
      </c>
      <c r="F86" s="13">
        <v>23.343630000000001</v>
      </c>
    </row>
    <row r="87" spans="1:6">
      <c r="A87" s="12" t="s">
        <v>24</v>
      </c>
      <c r="B87" s="13">
        <v>227.28501</v>
      </c>
      <c r="C87" s="13">
        <v>3343.76532</v>
      </c>
      <c r="D87" s="13">
        <v>0</v>
      </c>
      <c r="E87" s="13">
        <v>0</v>
      </c>
      <c r="F87" s="13">
        <v>3571.05033</v>
      </c>
    </row>
    <row r="88" spans="1:6">
      <c r="A88" s="12" t="s">
        <v>25</v>
      </c>
      <c r="B88" s="13">
        <v>66495.913549999997</v>
      </c>
      <c r="C88" s="13">
        <v>376815.54680000001</v>
      </c>
      <c r="D88" s="13">
        <v>0</v>
      </c>
      <c r="E88" s="13">
        <v>6.6920000000000007E-2</v>
      </c>
      <c r="F88" s="13">
        <v>443311.52726999996</v>
      </c>
    </row>
    <row r="89" spans="1:6">
      <c r="A89" s="12" t="s">
        <v>85</v>
      </c>
      <c r="B89" s="13">
        <v>1389.21949</v>
      </c>
      <c r="C89" s="13">
        <v>250.62112999999999</v>
      </c>
      <c r="D89" s="13">
        <v>0</v>
      </c>
      <c r="E89" s="13">
        <v>0</v>
      </c>
      <c r="F89" s="13">
        <v>1639.8406200000002</v>
      </c>
    </row>
    <row r="90" spans="1:6">
      <c r="A90" s="12" t="s">
        <v>86</v>
      </c>
      <c r="B90" s="13">
        <v>-156.40762000000001</v>
      </c>
      <c r="C90" s="13">
        <v>-2448.3373900000001</v>
      </c>
      <c r="D90" s="13">
        <v>0</v>
      </c>
      <c r="E90" s="13">
        <v>0</v>
      </c>
      <c r="F90" s="13">
        <v>-2604.7450099999996</v>
      </c>
    </row>
    <row r="91" spans="1:6">
      <c r="A91" s="10" t="s">
        <v>87</v>
      </c>
      <c r="B91" s="11">
        <v>199065.32999</v>
      </c>
      <c r="C91" s="11">
        <v>0</v>
      </c>
      <c r="D91" s="11">
        <v>0</v>
      </c>
      <c r="E91" s="11">
        <v>0</v>
      </c>
      <c r="F91" s="11">
        <v>199065.32999</v>
      </c>
    </row>
    <row r="92" spans="1:6">
      <c r="A92" s="12" t="s">
        <v>88</v>
      </c>
      <c r="B92" s="13">
        <v>57742.206009999994</v>
      </c>
      <c r="C92" s="13">
        <v>0</v>
      </c>
      <c r="D92" s="13">
        <v>0</v>
      </c>
      <c r="E92" s="13">
        <v>0</v>
      </c>
      <c r="F92" s="13">
        <v>57742.206009999994</v>
      </c>
    </row>
    <row r="93" spans="1:6">
      <c r="A93" s="12" t="s">
        <v>89</v>
      </c>
      <c r="B93" s="13">
        <v>99713.801170000006</v>
      </c>
      <c r="C93" s="13">
        <v>0</v>
      </c>
      <c r="D93" s="13">
        <v>0</v>
      </c>
      <c r="E93" s="13">
        <v>0</v>
      </c>
      <c r="F93" s="13">
        <v>99713.801170000006</v>
      </c>
    </row>
    <row r="94" spans="1:6">
      <c r="A94" s="12" t="s">
        <v>90</v>
      </c>
      <c r="B94" s="13">
        <v>10073.627829999999</v>
      </c>
      <c r="C94" s="13">
        <v>0</v>
      </c>
      <c r="D94" s="13">
        <v>0</v>
      </c>
      <c r="E94" s="13">
        <v>0</v>
      </c>
      <c r="F94" s="13">
        <v>10073.627829999999</v>
      </c>
    </row>
    <row r="95" spans="1:6">
      <c r="A95" s="12" t="s">
        <v>91</v>
      </c>
      <c r="B95" s="13">
        <v>14269.347300000001</v>
      </c>
      <c r="C95" s="13">
        <v>0</v>
      </c>
      <c r="D95" s="13">
        <v>0</v>
      </c>
      <c r="E95" s="13">
        <v>0</v>
      </c>
      <c r="F95" s="13">
        <v>14269.347300000001</v>
      </c>
    </row>
    <row r="96" spans="1:6">
      <c r="A96" s="12" t="s">
        <v>92</v>
      </c>
      <c r="B96" s="13">
        <v>12147.350570000001</v>
      </c>
      <c r="C96" s="13">
        <v>0</v>
      </c>
      <c r="D96" s="13">
        <v>0</v>
      </c>
      <c r="E96" s="13">
        <v>0</v>
      </c>
      <c r="F96" s="13">
        <v>12147.350570000001</v>
      </c>
    </row>
    <row r="97" spans="1:6">
      <c r="A97" s="12" t="s">
        <v>93</v>
      </c>
      <c r="B97" s="13">
        <v>3679.2287999999999</v>
      </c>
      <c r="C97" s="13">
        <v>0</v>
      </c>
      <c r="D97" s="13">
        <v>0</v>
      </c>
      <c r="E97" s="13">
        <v>0</v>
      </c>
      <c r="F97" s="13">
        <v>3679.2287999999999</v>
      </c>
    </row>
    <row r="98" spans="1:6">
      <c r="A98" s="12" t="s">
        <v>94</v>
      </c>
      <c r="B98" s="13">
        <v>174.42583999999999</v>
      </c>
      <c r="C98" s="13">
        <v>0</v>
      </c>
      <c r="D98" s="13">
        <v>0</v>
      </c>
      <c r="E98" s="13">
        <v>0</v>
      </c>
      <c r="F98" s="13">
        <v>174.42583999999999</v>
      </c>
    </row>
    <row r="99" spans="1:6">
      <c r="A99" s="12" t="s">
        <v>95</v>
      </c>
      <c r="B99" s="13">
        <v>0</v>
      </c>
      <c r="C99" s="13">
        <v>0</v>
      </c>
      <c r="D99" s="13">
        <v>0</v>
      </c>
      <c r="E99" s="13">
        <v>0</v>
      </c>
      <c r="F99" s="13">
        <v>0</v>
      </c>
    </row>
    <row r="100" spans="1:6">
      <c r="A100" s="12" t="s">
        <v>96</v>
      </c>
      <c r="B100" s="13">
        <v>1265.34247</v>
      </c>
      <c r="C100" s="13">
        <v>0</v>
      </c>
      <c r="D100" s="13">
        <v>0</v>
      </c>
      <c r="E100" s="13">
        <v>0</v>
      </c>
      <c r="F100" s="13">
        <v>1265.34247</v>
      </c>
    </row>
    <row r="101" spans="1:6">
      <c r="A101" s="10" t="s">
        <v>97</v>
      </c>
      <c r="B101" s="11">
        <v>28485.183100000002</v>
      </c>
      <c r="C101" s="11">
        <v>3632.2932700000001</v>
      </c>
      <c r="D101" s="11">
        <v>0</v>
      </c>
      <c r="E101" s="11">
        <v>0</v>
      </c>
      <c r="F101" s="11">
        <v>32117.47637</v>
      </c>
    </row>
    <row r="102" spans="1:6">
      <c r="A102" s="12" t="s">
        <v>98</v>
      </c>
      <c r="B102" s="13">
        <v>6838.3684499999999</v>
      </c>
      <c r="C102" s="13">
        <v>0</v>
      </c>
      <c r="D102" s="13">
        <v>0</v>
      </c>
      <c r="E102" s="13">
        <v>0</v>
      </c>
      <c r="F102" s="13">
        <v>6838.3684499999999</v>
      </c>
    </row>
    <row r="103" spans="1:6">
      <c r="A103" s="12" t="s">
        <v>99</v>
      </c>
      <c r="B103" s="13">
        <v>2085.1028700000002</v>
      </c>
      <c r="C103" s="13">
        <v>0</v>
      </c>
      <c r="D103" s="13">
        <v>0</v>
      </c>
      <c r="E103" s="13">
        <v>0</v>
      </c>
      <c r="F103" s="13">
        <v>2085.1028700000002</v>
      </c>
    </row>
    <row r="104" spans="1:6">
      <c r="A104" s="12" t="s">
        <v>100</v>
      </c>
      <c r="B104" s="13">
        <v>10910.42288</v>
      </c>
      <c r="C104" s="13">
        <v>1732.62266</v>
      </c>
      <c r="D104" s="13">
        <v>0</v>
      </c>
      <c r="E104" s="13">
        <v>0</v>
      </c>
      <c r="F104" s="13">
        <v>12643.045539999999</v>
      </c>
    </row>
    <row r="105" spans="1:6">
      <c r="A105" s="12" t="s">
        <v>101</v>
      </c>
      <c r="B105" s="13">
        <v>9384.0553499999987</v>
      </c>
      <c r="C105" s="13">
        <v>2225.6736599999999</v>
      </c>
      <c r="D105" s="13">
        <v>0</v>
      </c>
      <c r="E105" s="13">
        <v>0</v>
      </c>
      <c r="F105" s="13">
        <v>11609.729009999999</v>
      </c>
    </row>
    <row r="106" spans="1:6">
      <c r="A106" s="12" t="s">
        <v>102</v>
      </c>
      <c r="B106" s="13">
        <v>-732.76644999999996</v>
      </c>
      <c r="C106" s="13">
        <v>-326.00304999999997</v>
      </c>
      <c r="D106" s="13">
        <v>0</v>
      </c>
      <c r="E106" s="13">
        <v>0</v>
      </c>
      <c r="F106" s="13">
        <v>-1058.7695000000001</v>
      </c>
    </row>
    <row r="107" spans="1:6">
      <c r="A107" s="10" t="s">
        <v>103</v>
      </c>
      <c r="B107" s="11">
        <v>0</v>
      </c>
      <c r="C107" s="11">
        <v>0</v>
      </c>
      <c r="D107" s="11">
        <v>0</v>
      </c>
      <c r="E107" s="11">
        <v>0</v>
      </c>
      <c r="F107" s="11">
        <v>0</v>
      </c>
    </row>
    <row r="108" spans="1:6">
      <c r="A108" s="12" t="s">
        <v>104</v>
      </c>
      <c r="B108" s="13">
        <v>0</v>
      </c>
      <c r="C108" s="13">
        <v>0</v>
      </c>
      <c r="D108" s="13">
        <v>0</v>
      </c>
      <c r="E108" s="13">
        <v>0</v>
      </c>
      <c r="F108" s="13">
        <v>0</v>
      </c>
    </row>
    <row r="109" spans="1:6">
      <c r="A109" s="12" t="s">
        <v>105</v>
      </c>
      <c r="B109" s="13">
        <v>0</v>
      </c>
      <c r="C109" s="13">
        <v>0</v>
      </c>
      <c r="D109" s="13">
        <v>0</v>
      </c>
      <c r="E109" s="13">
        <v>0</v>
      </c>
      <c r="F109" s="13">
        <v>0</v>
      </c>
    </row>
    <row r="110" spans="1:6">
      <c r="A110" s="12" t="s">
        <v>106</v>
      </c>
      <c r="B110" s="13">
        <v>0</v>
      </c>
      <c r="C110" s="13">
        <v>0</v>
      </c>
      <c r="D110" s="13">
        <v>0</v>
      </c>
      <c r="E110" s="13">
        <v>0</v>
      </c>
      <c r="F110" s="13">
        <v>0</v>
      </c>
    </row>
    <row r="111" spans="1:6">
      <c r="A111" s="12" t="s">
        <v>107</v>
      </c>
      <c r="B111" s="13">
        <v>0</v>
      </c>
      <c r="C111" s="13">
        <v>0</v>
      </c>
      <c r="D111" s="13">
        <v>0</v>
      </c>
      <c r="E111" s="13">
        <v>0</v>
      </c>
      <c r="F111" s="13">
        <v>0</v>
      </c>
    </row>
    <row r="112" spans="1:6">
      <c r="A112" s="12" t="s">
        <v>108</v>
      </c>
      <c r="B112" s="13">
        <v>0</v>
      </c>
      <c r="C112" s="13">
        <v>0</v>
      </c>
      <c r="D112" s="13">
        <v>0</v>
      </c>
      <c r="E112" s="13">
        <v>0</v>
      </c>
      <c r="F112" s="13">
        <v>0</v>
      </c>
    </row>
    <row r="113" spans="1:6">
      <c r="A113" s="12" t="s">
        <v>109</v>
      </c>
      <c r="B113" s="13">
        <v>0</v>
      </c>
      <c r="C113" s="13">
        <v>0</v>
      </c>
      <c r="D113" s="13">
        <v>0</v>
      </c>
      <c r="E113" s="13">
        <v>0</v>
      </c>
      <c r="F113" s="13">
        <v>0</v>
      </c>
    </row>
    <row r="114" spans="1:6">
      <c r="A114" s="17" t="s">
        <v>110</v>
      </c>
      <c r="B114" s="11">
        <v>7180602.4326400002</v>
      </c>
      <c r="C114" s="11">
        <v>1698365.5251099998</v>
      </c>
      <c r="D114" s="11">
        <v>208.95726000000002</v>
      </c>
      <c r="E114" s="11">
        <v>0.1046</v>
      </c>
      <c r="F114" s="11">
        <v>8879177.0196100008</v>
      </c>
    </row>
    <row r="115" spans="1:6">
      <c r="A115" s="18" t="s">
        <v>111</v>
      </c>
      <c r="B115" s="11">
        <v>5934503.0442599999</v>
      </c>
      <c r="C115" s="11">
        <v>1473655.5125499999</v>
      </c>
      <c r="D115" s="11">
        <v>0</v>
      </c>
      <c r="E115" s="11">
        <v>0.10456</v>
      </c>
      <c r="F115" s="11">
        <v>7408158.6613699999</v>
      </c>
    </row>
    <row r="116" spans="1:6">
      <c r="A116" s="20" t="s">
        <v>112</v>
      </c>
      <c r="B116" s="13">
        <v>5235.7328699999998</v>
      </c>
      <c r="C116" s="13">
        <v>512.42784000000006</v>
      </c>
      <c r="D116" s="13">
        <v>0</v>
      </c>
      <c r="E116" s="13">
        <v>0</v>
      </c>
      <c r="F116" s="13">
        <v>5748.1607100000001</v>
      </c>
    </row>
    <row r="117" spans="1:6">
      <c r="A117" s="20" t="s">
        <v>113</v>
      </c>
      <c r="B117" s="13">
        <v>197.97332999999998</v>
      </c>
      <c r="C117" s="13">
        <v>292.24346000000003</v>
      </c>
      <c r="D117" s="13">
        <v>0</v>
      </c>
      <c r="E117" s="13">
        <v>0</v>
      </c>
      <c r="F117" s="13">
        <v>490.21679</v>
      </c>
    </row>
    <row r="118" spans="1:6">
      <c r="A118" s="20" t="s">
        <v>114</v>
      </c>
      <c r="B118" s="13">
        <v>5037.75954</v>
      </c>
      <c r="C118" s="13">
        <v>220.18438</v>
      </c>
      <c r="D118" s="13">
        <v>0</v>
      </c>
      <c r="E118" s="13">
        <v>0</v>
      </c>
      <c r="F118" s="13">
        <v>5257.9439199999997</v>
      </c>
    </row>
    <row r="119" spans="1:6">
      <c r="A119" s="20" t="s">
        <v>115</v>
      </c>
      <c r="B119" s="13">
        <v>1906376.2066800001</v>
      </c>
      <c r="C119" s="13">
        <v>302418.96818000003</v>
      </c>
      <c r="D119" s="13">
        <v>0</v>
      </c>
      <c r="E119" s="13">
        <v>9.573000000000001E-2</v>
      </c>
      <c r="F119" s="13">
        <v>2208795.2705900003</v>
      </c>
    </row>
    <row r="120" spans="1:6">
      <c r="A120" s="20" t="s">
        <v>116</v>
      </c>
      <c r="B120" s="13">
        <v>3449920.2714999998</v>
      </c>
      <c r="C120" s="13">
        <v>765718.88789999997</v>
      </c>
      <c r="D120" s="13">
        <v>0</v>
      </c>
      <c r="E120" s="13">
        <v>0</v>
      </c>
      <c r="F120" s="13">
        <v>4215639.1594000002</v>
      </c>
    </row>
    <row r="121" spans="1:6">
      <c r="A121" s="21" t="s">
        <v>117</v>
      </c>
      <c r="B121" s="13">
        <v>101772.07348000001</v>
      </c>
      <c r="C121" s="13">
        <v>46513.027700000006</v>
      </c>
      <c r="D121" s="13">
        <v>0</v>
      </c>
      <c r="E121" s="13">
        <v>0</v>
      </c>
      <c r="F121" s="13">
        <v>148285.10118</v>
      </c>
    </row>
    <row r="122" spans="1:6">
      <c r="A122" s="21" t="s">
        <v>118</v>
      </c>
      <c r="B122" s="13">
        <v>8712.6928800000005</v>
      </c>
      <c r="C122" s="13">
        <v>2687.9802200000004</v>
      </c>
      <c r="D122" s="13">
        <v>0</v>
      </c>
      <c r="E122" s="13">
        <v>0</v>
      </c>
      <c r="F122" s="13">
        <v>11400.6731</v>
      </c>
    </row>
    <row r="123" spans="1:6">
      <c r="A123" s="22" t="s">
        <v>119</v>
      </c>
      <c r="B123" s="13">
        <v>24195.863390000002</v>
      </c>
      <c r="C123" s="13">
        <v>8028.0109699999994</v>
      </c>
      <c r="D123" s="13">
        <v>0</v>
      </c>
      <c r="E123" s="13">
        <v>0</v>
      </c>
      <c r="F123" s="13">
        <v>32223.874359999998</v>
      </c>
    </row>
    <row r="124" spans="1:6">
      <c r="A124" s="22" t="s">
        <v>120</v>
      </c>
      <c r="B124" s="13">
        <v>123034.57356</v>
      </c>
      <c r="C124" s="13">
        <v>28730.670979999999</v>
      </c>
      <c r="D124" s="13">
        <v>0</v>
      </c>
      <c r="E124" s="13">
        <v>0</v>
      </c>
      <c r="F124" s="13">
        <v>151765.24453999999</v>
      </c>
    </row>
    <row r="125" spans="1:6">
      <c r="A125" s="22" t="s">
        <v>121</v>
      </c>
      <c r="B125" s="13">
        <v>500608.90768</v>
      </c>
      <c r="C125" s="13">
        <v>69462.602129999999</v>
      </c>
      <c r="D125" s="13">
        <v>0</v>
      </c>
      <c r="E125" s="13">
        <v>0</v>
      </c>
      <c r="F125" s="13">
        <v>570071.50980999996</v>
      </c>
    </row>
    <row r="126" spans="1:6">
      <c r="A126" s="22" t="s">
        <v>122</v>
      </c>
      <c r="B126" s="13">
        <v>1662841.4068099998</v>
      </c>
      <c r="C126" s="13">
        <v>239458.36403999999</v>
      </c>
      <c r="D126" s="13">
        <v>0</v>
      </c>
      <c r="E126" s="13">
        <v>0</v>
      </c>
      <c r="F126" s="13">
        <v>1902299.77085</v>
      </c>
    </row>
    <row r="127" spans="1:6">
      <c r="A127" s="23" t="s">
        <v>123</v>
      </c>
      <c r="B127" s="13">
        <v>389664.65839</v>
      </c>
      <c r="C127" s="13">
        <v>178591.26496999999</v>
      </c>
      <c r="D127" s="13">
        <v>0</v>
      </c>
      <c r="E127" s="13">
        <v>0</v>
      </c>
      <c r="F127" s="13">
        <v>568255.92336000002</v>
      </c>
    </row>
    <row r="128" spans="1:6">
      <c r="A128" s="24" t="s">
        <v>124</v>
      </c>
      <c r="B128" s="13">
        <v>639090.09530999989</v>
      </c>
      <c r="C128" s="13">
        <v>192246.96688999998</v>
      </c>
      <c r="D128" s="13">
        <v>0</v>
      </c>
      <c r="E128" s="13">
        <v>0</v>
      </c>
      <c r="F128" s="13">
        <v>831337.06220000004</v>
      </c>
    </row>
    <row r="129" spans="1:6">
      <c r="A129" s="25" t="s">
        <v>125</v>
      </c>
      <c r="B129" s="13">
        <v>207487.60909000001</v>
      </c>
      <c r="C129" s="13">
        <v>68462.74712</v>
      </c>
      <c r="D129" s="13">
        <v>0</v>
      </c>
      <c r="E129" s="13">
        <v>8.8299999999999993E-3</v>
      </c>
      <c r="F129" s="13">
        <v>275950.36504</v>
      </c>
    </row>
    <row r="130" spans="1:6">
      <c r="A130" s="25" t="s">
        <v>126</v>
      </c>
      <c r="B130" s="13">
        <v>263252.54240999999</v>
      </c>
      <c r="C130" s="13">
        <v>313381.11304000003</v>
      </c>
      <c r="D130" s="13">
        <v>0</v>
      </c>
      <c r="E130" s="13">
        <v>0</v>
      </c>
      <c r="F130" s="13">
        <v>576633.65545000008</v>
      </c>
    </row>
    <row r="131" spans="1:6">
      <c r="A131" s="20" t="s">
        <v>127</v>
      </c>
      <c r="B131" s="13">
        <v>102230.68170999999</v>
      </c>
      <c r="C131" s="13">
        <v>23161.368469999998</v>
      </c>
      <c r="D131" s="13">
        <v>0</v>
      </c>
      <c r="E131" s="13">
        <v>0</v>
      </c>
      <c r="F131" s="13">
        <v>125392.05018000001</v>
      </c>
    </row>
    <row r="132" spans="1:6">
      <c r="A132" s="18" t="s">
        <v>128</v>
      </c>
      <c r="B132" s="11">
        <v>144.95307</v>
      </c>
      <c r="C132" s="11">
        <v>163.10373999999999</v>
      </c>
      <c r="D132" s="11">
        <v>0</v>
      </c>
      <c r="E132" s="11">
        <v>4.0000000000000003E-5</v>
      </c>
      <c r="F132" s="11">
        <v>308.05685</v>
      </c>
    </row>
    <row r="133" spans="1:6">
      <c r="A133" s="18" t="s">
        <v>129</v>
      </c>
      <c r="B133" s="11">
        <v>15444.69874</v>
      </c>
      <c r="C133" s="11">
        <v>0</v>
      </c>
      <c r="D133" s="11">
        <v>0</v>
      </c>
      <c r="E133" s="11">
        <v>0</v>
      </c>
      <c r="F133" s="11">
        <v>15444.69874</v>
      </c>
    </row>
    <row r="134" spans="1:6">
      <c r="A134" s="20" t="s">
        <v>130</v>
      </c>
      <c r="B134" s="13">
        <v>0</v>
      </c>
      <c r="C134" s="13">
        <v>0</v>
      </c>
      <c r="D134" s="13">
        <v>0</v>
      </c>
      <c r="E134" s="13">
        <v>0</v>
      </c>
      <c r="F134" s="13">
        <v>0</v>
      </c>
    </row>
    <row r="135" spans="1:6">
      <c r="A135" s="20" t="s">
        <v>131</v>
      </c>
      <c r="B135" s="13">
        <v>15444.69874</v>
      </c>
      <c r="C135" s="13">
        <v>0</v>
      </c>
      <c r="D135" s="13">
        <v>0</v>
      </c>
      <c r="E135" s="13">
        <v>0</v>
      </c>
      <c r="F135" s="13">
        <v>15444.69874</v>
      </c>
    </row>
    <row r="136" spans="1:6">
      <c r="A136" s="20" t="s">
        <v>132</v>
      </c>
      <c r="B136" s="13">
        <v>0</v>
      </c>
      <c r="C136" s="13">
        <v>0</v>
      </c>
      <c r="D136" s="13">
        <v>0</v>
      </c>
      <c r="E136" s="13">
        <v>0</v>
      </c>
      <c r="F136" s="13">
        <v>0</v>
      </c>
    </row>
    <row r="137" spans="1:6">
      <c r="A137" s="20" t="s">
        <v>133</v>
      </c>
      <c r="B137" s="13">
        <v>0</v>
      </c>
      <c r="C137" s="13">
        <v>0</v>
      </c>
      <c r="D137" s="13">
        <v>0</v>
      </c>
      <c r="E137" s="13">
        <v>0</v>
      </c>
      <c r="F137" s="13">
        <v>0</v>
      </c>
    </row>
    <row r="138" spans="1:6">
      <c r="A138" s="20" t="s">
        <v>134</v>
      </c>
      <c r="B138" s="13">
        <v>0</v>
      </c>
      <c r="C138" s="13">
        <v>0</v>
      </c>
      <c r="D138" s="13">
        <v>0</v>
      </c>
      <c r="E138" s="13">
        <v>0</v>
      </c>
      <c r="F138" s="13">
        <v>0</v>
      </c>
    </row>
    <row r="139" spans="1:6">
      <c r="A139" s="20" t="s">
        <v>135</v>
      </c>
      <c r="B139" s="13">
        <v>0</v>
      </c>
      <c r="C139" s="13">
        <v>0</v>
      </c>
      <c r="D139" s="13">
        <v>0</v>
      </c>
      <c r="E139" s="13">
        <v>0</v>
      </c>
      <c r="F139" s="13">
        <v>0</v>
      </c>
    </row>
    <row r="140" spans="1:6">
      <c r="A140" s="18" t="s">
        <v>136</v>
      </c>
      <c r="B140" s="11">
        <v>757591.2199400001</v>
      </c>
      <c r="C140" s="11">
        <v>81795.160220000005</v>
      </c>
      <c r="D140" s="11">
        <v>208.95726000000002</v>
      </c>
      <c r="E140" s="11">
        <v>0</v>
      </c>
      <c r="F140" s="11">
        <v>839595.33742</v>
      </c>
    </row>
    <row r="141" spans="1:6">
      <c r="A141" s="20" t="s">
        <v>137</v>
      </c>
      <c r="B141" s="13">
        <v>1762.91569</v>
      </c>
      <c r="C141" s="13">
        <v>92.946749999999994</v>
      </c>
      <c r="D141" s="13">
        <v>0</v>
      </c>
      <c r="E141" s="13">
        <v>0</v>
      </c>
      <c r="F141" s="13">
        <v>1855.8624399999999</v>
      </c>
    </row>
    <row r="142" spans="1:6">
      <c r="A142" s="20" t="s">
        <v>138</v>
      </c>
      <c r="B142" s="13">
        <v>270619.65512000001</v>
      </c>
      <c r="C142" s="13">
        <v>0</v>
      </c>
      <c r="D142" s="13">
        <v>0</v>
      </c>
      <c r="E142" s="13">
        <v>0</v>
      </c>
      <c r="F142" s="13">
        <v>270619.65512000001</v>
      </c>
    </row>
    <row r="143" spans="1:6">
      <c r="A143" s="20" t="s">
        <v>139</v>
      </c>
      <c r="B143" s="13">
        <v>0</v>
      </c>
      <c r="C143" s="13">
        <v>1189.2921299999998</v>
      </c>
      <c r="D143" s="13">
        <v>0</v>
      </c>
      <c r="E143" s="13">
        <v>0</v>
      </c>
      <c r="F143" s="13">
        <v>1189.2921299999998</v>
      </c>
    </row>
    <row r="144" spans="1:6">
      <c r="A144" s="20" t="s">
        <v>140</v>
      </c>
      <c r="B144" s="13">
        <v>160132.46088999999</v>
      </c>
      <c r="C144" s="13">
        <v>923.19581999999991</v>
      </c>
      <c r="D144" s="13">
        <v>208.95726000000002</v>
      </c>
      <c r="E144" s="13">
        <v>0</v>
      </c>
      <c r="F144" s="13">
        <v>161264.61397000001</v>
      </c>
    </row>
    <row r="145" spans="1:6">
      <c r="A145" s="14" t="s">
        <v>141</v>
      </c>
      <c r="B145" s="13">
        <v>320886.68867</v>
      </c>
      <c r="C145" s="13">
        <v>36438.008270000006</v>
      </c>
      <c r="D145" s="13">
        <v>0</v>
      </c>
      <c r="E145" s="13">
        <v>0</v>
      </c>
      <c r="F145" s="13">
        <v>357324.69693999999</v>
      </c>
    </row>
    <row r="146" spans="1:6">
      <c r="A146" s="20" t="s">
        <v>142</v>
      </c>
      <c r="B146" s="13">
        <v>0</v>
      </c>
      <c r="C146" s="13">
        <v>0</v>
      </c>
      <c r="D146" s="13">
        <v>0</v>
      </c>
      <c r="E146" s="13">
        <v>0</v>
      </c>
      <c r="F146" s="13">
        <v>0</v>
      </c>
    </row>
    <row r="147" spans="1:6">
      <c r="A147" s="20" t="s">
        <v>143</v>
      </c>
      <c r="B147" s="13">
        <v>153.19387</v>
      </c>
      <c r="C147" s="13">
        <v>42270.668319999997</v>
      </c>
      <c r="D147" s="13">
        <v>0</v>
      </c>
      <c r="E147" s="13">
        <v>0</v>
      </c>
      <c r="F147" s="13">
        <v>42423.86219</v>
      </c>
    </row>
    <row r="148" spans="1:6">
      <c r="A148" s="20" t="s">
        <v>144</v>
      </c>
      <c r="B148" s="13">
        <v>4036.3057000000003</v>
      </c>
      <c r="C148" s="13">
        <v>881.04893000000004</v>
      </c>
      <c r="D148" s="13">
        <v>0</v>
      </c>
      <c r="E148" s="13">
        <v>0</v>
      </c>
      <c r="F148" s="13">
        <v>4917.3546299999998</v>
      </c>
    </row>
    <row r="149" spans="1:6">
      <c r="A149" s="18" t="s">
        <v>145</v>
      </c>
      <c r="B149" s="11">
        <v>232682.29053</v>
      </c>
      <c r="C149" s="11">
        <v>69644.423280000003</v>
      </c>
      <c r="D149" s="11">
        <v>0</v>
      </c>
      <c r="E149" s="11">
        <v>0</v>
      </c>
      <c r="F149" s="11">
        <v>302326.71380999999</v>
      </c>
    </row>
    <row r="150" spans="1:6">
      <c r="A150" s="20" t="s">
        <v>72</v>
      </c>
      <c r="B150" s="13">
        <v>1090.0945200000001</v>
      </c>
      <c r="C150" s="13">
        <v>384.99122</v>
      </c>
      <c r="D150" s="13">
        <v>0</v>
      </c>
      <c r="E150" s="13">
        <v>0</v>
      </c>
      <c r="F150" s="13">
        <v>1475.08574</v>
      </c>
    </row>
    <row r="151" spans="1:6">
      <c r="A151" s="20" t="s">
        <v>74</v>
      </c>
      <c r="B151" s="13">
        <v>77915.050709999996</v>
      </c>
      <c r="C151" s="13">
        <v>60351.130140000001</v>
      </c>
      <c r="D151" s="13">
        <v>0</v>
      </c>
      <c r="E151" s="13">
        <v>0</v>
      </c>
      <c r="F151" s="13">
        <v>138266.18085</v>
      </c>
    </row>
    <row r="152" spans="1:6">
      <c r="A152" s="20" t="s">
        <v>146</v>
      </c>
      <c r="B152" s="13">
        <v>133843.60175</v>
      </c>
      <c r="C152" s="13">
        <v>7330.5559899999998</v>
      </c>
      <c r="D152" s="13">
        <v>0</v>
      </c>
      <c r="E152" s="13">
        <v>0</v>
      </c>
      <c r="F152" s="13">
        <v>141174.15774</v>
      </c>
    </row>
    <row r="153" spans="1:6">
      <c r="A153" s="20" t="s">
        <v>100</v>
      </c>
      <c r="B153" s="13">
        <v>19833.543550000002</v>
      </c>
      <c r="C153" s="13">
        <v>1577.74593</v>
      </c>
      <c r="D153" s="13">
        <v>0</v>
      </c>
      <c r="E153" s="13">
        <v>0</v>
      </c>
      <c r="F153" s="13">
        <v>21411.289479999999</v>
      </c>
    </row>
    <row r="154" spans="1:6">
      <c r="A154" s="20" t="s">
        <v>147</v>
      </c>
      <c r="B154" s="13">
        <v>0</v>
      </c>
      <c r="C154" s="13">
        <v>0</v>
      </c>
      <c r="D154" s="13">
        <v>0</v>
      </c>
      <c r="E154" s="13">
        <v>0</v>
      </c>
      <c r="F154" s="13">
        <v>0</v>
      </c>
    </row>
    <row r="155" spans="1:6">
      <c r="A155" s="18" t="s">
        <v>148</v>
      </c>
      <c r="B155" s="11">
        <v>135176.75231000001</v>
      </c>
      <c r="C155" s="11">
        <v>70950.394830000005</v>
      </c>
      <c r="D155" s="11">
        <v>0</v>
      </c>
      <c r="E155" s="11">
        <v>0</v>
      </c>
      <c r="F155" s="11">
        <v>206127.14713999999</v>
      </c>
    </row>
    <row r="156" spans="1:6">
      <c r="A156" s="20" t="s">
        <v>149</v>
      </c>
      <c r="B156" s="13">
        <v>469.95390000000003</v>
      </c>
      <c r="C156" s="13">
        <v>0</v>
      </c>
      <c r="D156" s="13">
        <v>0</v>
      </c>
      <c r="E156" s="13">
        <v>0</v>
      </c>
      <c r="F156" s="13">
        <v>469.95390000000003</v>
      </c>
    </row>
    <row r="157" spans="1:6">
      <c r="A157" s="20" t="s">
        <v>150</v>
      </c>
      <c r="B157" s="13">
        <v>0</v>
      </c>
      <c r="C157" s="13">
        <v>0</v>
      </c>
      <c r="D157" s="13">
        <v>0</v>
      </c>
      <c r="E157" s="13">
        <v>0</v>
      </c>
      <c r="F157" s="13">
        <v>0</v>
      </c>
    </row>
    <row r="158" spans="1:6">
      <c r="A158" s="20" t="s">
        <v>151</v>
      </c>
      <c r="B158" s="13">
        <v>73368.363150000005</v>
      </c>
      <c r="C158" s="13">
        <v>55053.452810000003</v>
      </c>
      <c r="D158" s="13">
        <v>0</v>
      </c>
      <c r="E158" s="13">
        <v>0</v>
      </c>
      <c r="F158" s="13">
        <v>128421.81595999999</v>
      </c>
    </row>
    <row r="159" spans="1:6">
      <c r="A159" s="20" t="s">
        <v>152</v>
      </c>
      <c r="B159" s="13">
        <v>0</v>
      </c>
      <c r="C159" s="13">
        <v>0</v>
      </c>
      <c r="D159" s="13">
        <v>0</v>
      </c>
      <c r="E159" s="13">
        <v>0</v>
      </c>
      <c r="F159" s="13">
        <v>0</v>
      </c>
    </row>
    <row r="160" spans="1:6">
      <c r="A160" s="20" t="s">
        <v>153</v>
      </c>
      <c r="B160" s="13">
        <v>56802.552459999999</v>
      </c>
      <c r="C160" s="13">
        <v>14694.57467</v>
      </c>
      <c r="D160" s="13">
        <v>0</v>
      </c>
      <c r="E160" s="13">
        <v>0</v>
      </c>
      <c r="F160" s="13">
        <v>71497.127129999993</v>
      </c>
    </row>
    <row r="161" spans="1:6">
      <c r="A161" s="20" t="s">
        <v>154</v>
      </c>
      <c r="B161" s="13">
        <v>4535.8827999999994</v>
      </c>
      <c r="C161" s="13">
        <v>1202.36735</v>
      </c>
      <c r="D161" s="13">
        <v>0</v>
      </c>
      <c r="E161" s="13">
        <v>0</v>
      </c>
      <c r="F161" s="13">
        <v>5738.2501500000008</v>
      </c>
    </row>
    <row r="162" spans="1:6">
      <c r="A162" s="18" t="s">
        <v>155</v>
      </c>
      <c r="B162" s="11">
        <v>104995.97443999999</v>
      </c>
      <c r="C162" s="11">
        <v>0</v>
      </c>
      <c r="D162" s="11">
        <v>0</v>
      </c>
      <c r="E162" s="11">
        <v>0</v>
      </c>
      <c r="F162" s="11">
        <v>104995.97443999999</v>
      </c>
    </row>
    <row r="163" spans="1:6">
      <c r="A163" s="20" t="s">
        <v>156</v>
      </c>
      <c r="B163" s="13">
        <v>0</v>
      </c>
      <c r="C163" s="13">
        <v>0</v>
      </c>
      <c r="D163" s="13">
        <v>0</v>
      </c>
      <c r="E163" s="13">
        <v>0</v>
      </c>
      <c r="F163" s="13">
        <v>0</v>
      </c>
    </row>
    <row r="164" spans="1:6">
      <c r="A164" s="20" t="s">
        <v>157</v>
      </c>
      <c r="B164" s="13">
        <v>0</v>
      </c>
      <c r="C164" s="13">
        <v>0</v>
      </c>
      <c r="D164" s="13">
        <v>0</v>
      </c>
      <c r="E164" s="13">
        <v>0</v>
      </c>
      <c r="F164" s="13">
        <v>0</v>
      </c>
    </row>
    <row r="165" spans="1:6">
      <c r="A165" s="14" t="s">
        <v>158</v>
      </c>
      <c r="B165" s="13">
        <v>100510.22104999999</v>
      </c>
      <c r="C165" s="13">
        <v>0</v>
      </c>
      <c r="D165" s="13">
        <v>0</v>
      </c>
      <c r="E165" s="13">
        <v>0</v>
      </c>
      <c r="F165" s="13">
        <v>100510.22104999999</v>
      </c>
    </row>
    <row r="166" spans="1:6">
      <c r="A166" s="20" t="s">
        <v>159</v>
      </c>
      <c r="B166" s="13">
        <v>4485.7533899999999</v>
      </c>
      <c r="C166" s="13">
        <v>0</v>
      </c>
      <c r="D166" s="13">
        <v>0</v>
      </c>
      <c r="E166" s="13">
        <v>0</v>
      </c>
      <c r="F166" s="13">
        <v>4485.7533899999999</v>
      </c>
    </row>
    <row r="167" spans="1:6">
      <c r="A167" s="18" t="s">
        <v>160</v>
      </c>
      <c r="B167" s="11">
        <v>63.49935</v>
      </c>
      <c r="C167" s="11">
        <v>2156.9304900000002</v>
      </c>
      <c r="D167" s="11">
        <v>0</v>
      </c>
      <c r="E167" s="11">
        <v>0</v>
      </c>
      <c r="F167" s="11">
        <v>2220.4298399999998</v>
      </c>
    </row>
    <row r="168" spans="1:6">
      <c r="A168" s="20" t="s">
        <v>161</v>
      </c>
      <c r="B168" s="13">
        <v>63.49935</v>
      </c>
      <c r="C168" s="13">
        <v>2156.9304900000002</v>
      </c>
      <c r="D168" s="13">
        <v>0</v>
      </c>
      <c r="E168" s="13">
        <v>0</v>
      </c>
      <c r="F168" s="13">
        <v>2220.4298399999998</v>
      </c>
    </row>
    <row r="169" spans="1:6">
      <c r="A169" s="20" t="s">
        <v>162</v>
      </c>
      <c r="B169" s="13">
        <v>63.49935</v>
      </c>
      <c r="C169" s="13">
        <v>0</v>
      </c>
      <c r="D169" s="13">
        <v>0</v>
      </c>
      <c r="E169" s="13">
        <v>0</v>
      </c>
      <c r="F169" s="13">
        <v>63.49935</v>
      </c>
    </row>
    <row r="170" spans="1:6">
      <c r="A170" s="20" t="s">
        <v>163</v>
      </c>
      <c r="B170" s="13">
        <v>0</v>
      </c>
      <c r="C170" s="13">
        <v>2126.0604900000003</v>
      </c>
      <c r="D170" s="13">
        <v>0</v>
      </c>
      <c r="E170" s="13">
        <v>0</v>
      </c>
      <c r="F170" s="13">
        <v>2126.0604900000003</v>
      </c>
    </row>
    <row r="171" spans="1:6">
      <c r="A171" s="20" t="s">
        <v>164</v>
      </c>
      <c r="B171" s="13">
        <v>0</v>
      </c>
      <c r="C171" s="13">
        <v>0</v>
      </c>
      <c r="D171" s="13">
        <v>0</v>
      </c>
      <c r="E171" s="13">
        <v>0</v>
      </c>
      <c r="F171" s="13">
        <v>0</v>
      </c>
    </row>
    <row r="172" spans="1:6">
      <c r="A172" s="20" t="s">
        <v>165</v>
      </c>
      <c r="B172" s="13">
        <v>0</v>
      </c>
      <c r="C172" s="13">
        <v>0</v>
      </c>
      <c r="D172" s="13">
        <v>0</v>
      </c>
      <c r="E172" s="13">
        <v>0</v>
      </c>
      <c r="F172" s="13">
        <v>0</v>
      </c>
    </row>
    <row r="173" spans="1:6">
      <c r="A173" s="20" t="s">
        <v>166</v>
      </c>
      <c r="B173" s="13">
        <v>0</v>
      </c>
      <c r="C173" s="13">
        <v>30.87</v>
      </c>
      <c r="D173" s="13">
        <v>0</v>
      </c>
      <c r="E173" s="13">
        <v>0</v>
      </c>
      <c r="F173" s="13">
        <v>30.87</v>
      </c>
    </row>
    <row r="174" spans="1:6">
      <c r="A174" s="20" t="s">
        <v>167</v>
      </c>
      <c r="B174" s="13">
        <v>0</v>
      </c>
      <c r="C174" s="13">
        <v>0</v>
      </c>
      <c r="D174" s="13">
        <v>0</v>
      </c>
      <c r="E174" s="13">
        <v>0</v>
      </c>
      <c r="F174" s="13">
        <v>0</v>
      </c>
    </row>
    <row r="175" spans="1:6">
      <c r="A175" s="20" t="s">
        <v>168</v>
      </c>
      <c r="B175" s="13">
        <v>0</v>
      </c>
      <c r="C175" s="13">
        <v>0</v>
      </c>
      <c r="D175" s="13">
        <v>0</v>
      </c>
      <c r="E175" s="13">
        <v>0</v>
      </c>
      <c r="F175" s="13">
        <v>0</v>
      </c>
    </row>
    <row r="176" spans="1:6">
      <c r="A176" s="17" t="s">
        <v>169</v>
      </c>
      <c r="B176" s="11">
        <v>1418400.80868</v>
      </c>
      <c r="C176" s="11">
        <v>0</v>
      </c>
      <c r="D176" s="11">
        <v>0</v>
      </c>
      <c r="E176" s="11">
        <v>0</v>
      </c>
      <c r="F176" s="11">
        <v>1418400.80868</v>
      </c>
    </row>
    <row r="177" spans="1:6">
      <c r="A177" s="27" t="s">
        <v>170</v>
      </c>
      <c r="B177" s="13">
        <v>534555.84612999996</v>
      </c>
      <c r="C177" s="13">
        <v>0</v>
      </c>
      <c r="D177" s="13">
        <v>0</v>
      </c>
      <c r="E177" s="13">
        <v>0</v>
      </c>
      <c r="F177" s="13">
        <v>534555.84612999996</v>
      </c>
    </row>
    <row r="178" spans="1:6">
      <c r="A178" s="20" t="s">
        <v>171</v>
      </c>
      <c r="B178" s="13">
        <v>534555.84612999996</v>
      </c>
      <c r="C178" s="13">
        <v>0</v>
      </c>
      <c r="D178" s="13">
        <v>0</v>
      </c>
      <c r="E178" s="13">
        <v>0</v>
      </c>
      <c r="F178" s="13">
        <v>534555.84612999996</v>
      </c>
    </row>
    <row r="179" spans="1:6">
      <c r="A179" s="20" t="s">
        <v>172</v>
      </c>
      <c r="B179" s="13">
        <v>0</v>
      </c>
      <c r="C179" s="13">
        <v>0</v>
      </c>
      <c r="D179" s="13">
        <v>0</v>
      </c>
      <c r="E179" s="13">
        <v>0</v>
      </c>
      <c r="F179" s="13">
        <v>0</v>
      </c>
    </row>
    <row r="180" spans="1:6">
      <c r="A180" s="20" t="s">
        <v>173</v>
      </c>
      <c r="B180" s="13">
        <v>0</v>
      </c>
      <c r="C180" s="13">
        <v>0</v>
      </c>
      <c r="D180" s="13">
        <v>0</v>
      </c>
      <c r="E180" s="13">
        <v>0</v>
      </c>
      <c r="F180" s="13">
        <v>0</v>
      </c>
    </row>
    <row r="181" spans="1:6">
      <c r="A181" s="27" t="s">
        <v>174</v>
      </c>
      <c r="B181" s="13">
        <v>26320.447219999998</v>
      </c>
      <c r="C181" s="13">
        <v>0</v>
      </c>
      <c r="D181" s="13">
        <v>0</v>
      </c>
      <c r="E181" s="13">
        <v>0</v>
      </c>
      <c r="F181" s="13">
        <v>26320.447219999998</v>
      </c>
    </row>
    <row r="182" spans="1:6">
      <c r="A182" s="20" t="s">
        <v>175</v>
      </c>
      <c r="B182" s="13">
        <v>0</v>
      </c>
      <c r="C182" s="13">
        <v>0</v>
      </c>
      <c r="D182" s="13">
        <v>0</v>
      </c>
      <c r="E182" s="13">
        <v>0</v>
      </c>
      <c r="F182" s="13">
        <v>0</v>
      </c>
    </row>
    <row r="183" spans="1:6">
      <c r="A183" s="20" t="s">
        <v>176</v>
      </c>
      <c r="B183" s="13">
        <v>7077.8132500000002</v>
      </c>
      <c r="C183" s="13">
        <v>0</v>
      </c>
      <c r="D183" s="13">
        <v>0</v>
      </c>
      <c r="E183" s="13">
        <v>0</v>
      </c>
      <c r="F183" s="13">
        <v>7077.8132500000002</v>
      </c>
    </row>
    <row r="184" spans="1:6">
      <c r="A184" s="20" t="s">
        <v>177</v>
      </c>
      <c r="B184" s="13">
        <v>19242.633969999999</v>
      </c>
      <c r="C184" s="13">
        <v>0</v>
      </c>
      <c r="D184" s="13">
        <v>0</v>
      </c>
      <c r="E184" s="13">
        <v>0</v>
      </c>
      <c r="F184" s="13">
        <v>19242.633969999999</v>
      </c>
    </row>
    <row r="185" spans="1:6">
      <c r="A185" s="27" t="s">
        <v>178</v>
      </c>
      <c r="B185" s="13">
        <v>0</v>
      </c>
      <c r="C185" s="13">
        <v>0</v>
      </c>
      <c r="D185" s="13">
        <v>0</v>
      </c>
      <c r="E185" s="13">
        <v>0</v>
      </c>
      <c r="F185" s="13">
        <v>0</v>
      </c>
    </row>
    <row r="186" spans="1:6">
      <c r="A186" s="20" t="s">
        <v>179</v>
      </c>
      <c r="B186" s="13">
        <v>0</v>
      </c>
      <c r="C186" s="13">
        <v>0</v>
      </c>
      <c r="D186" s="13">
        <v>0</v>
      </c>
      <c r="E186" s="13">
        <v>0</v>
      </c>
      <c r="F186" s="13">
        <v>0</v>
      </c>
    </row>
    <row r="187" spans="1:6">
      <c r="A187" s="27" t="s">
        <v>180</v>
      </c>
      <c r="B187" s="13">
        <v>868455.43027999997</v>
      </c>
      <c r="C187" s="13">
        <v>0</v>
      </c>
      <c r="D187" s="13">
        <v>0</v>
      </c>
      <c r="E187" s="13">
        <v>0</v>
      </c>
      <c r="F187" s="13">
        <v>868455.43027999997</v>
      </c>
    </row>
    <row r="188" spans="1:6">
      <c r="A188" s="20" t="s">
        <v>181</v>
      </c>
      <c r="B188" s="13">
        <v>335575.86975000001</v>
      </c>
      <c r="C188" s="13">
        <v>0</v>
      </c>
      <c r="D188" s="13">
        <v>0</v>
      </c>
      <c r="E188" s="13">
        <v>0</v>
      </c>
      <c r="F188" s="13">
        <v>335575.86975000001</v>
      </c>
    </row>
    <row r="189" spans="1:6">
      <c r="A189" s="20" t="s">
        <v>182</v>
      </c>
      <c r="B189" s="13">
        <v>284527.4437</v>
      </c>
      <c r="C189" s="13">
        <v>0</v>
      </c>
      <c r="D189" s="13">
        <v>0</v>
      </c>
      <c r="E189" s="13">
        <v>0</v>
      </c>
      <c r="F189" s="13">
        <v>284527.4437</v>
      </c>
    </row>
    <row r="190" spans="1:6">
      <c r="A190" s="20" t="s">
        <v>183</v>
      </c>
      <c r="B190" s="13">
        <v>248352.11683000001</v>
      </c>
      <c r="C190" s="13">
        <v>0</v>
      </c>
      <c r="D190" s="13">
        <v>0</v>
      </c>
      <c r="E190" s="13">
        <v>0</v>
      </c>
      <c r="F190" s="13">
        <v>248352.11683000001</v>
      </c>
    </row>
    <row r="191" spans="1:6">
      <c r="A191" s="27" t="s">
        <v>184</v>
      </c>
      <c r="B191" s="13">
        <v>-10930.914949999998</v>
      </c>
      <c r="C191" s="13">
        <v>0</v>
      </c>
      <c r="D191" s="13">
        <v>0</v>
      </c>
      <c r="E191" s="13">
        <v>0</v>
      </c>
      <c r="F191" s="13">
        <v>-10930.914949999998</v>
      </c>
    </row>
    <row r="192" spans="1:6">
      <c r="A192" s="20" t="s">
        <v>185</v>
      </c>
      <c r="B192" s="13">
        <v>6420.1984299999995</v>
      </c>
      <c r="C192" s="13">
        <v>0</v>
      </c>
      <c r="D192" s="13">
        <v>0</v>
      </c>
      <c r="E192" s="13">
        <v>0</v>
      </c>
      <c r="F192" s="13">
        <v>6420.1984299999995</v>
      </c>
    </row>
    <row r="193" spans="1:6">
      <c r="A193" s="20" t="s">
        <v>186</v>
      </c>
      <c r="B193" s="13">
        <v>-17351.113379999999</v>
      </c>
      <c r="C193" s="13">
        <v>0</v>
      </c>
      <c r="D193" s="13">
        <v>0</v>
      </c>
      <c r="E193" s="13">
        <v>0</v>
      </c>
      <c r="F193" s="13">
        <v>-17351.113379999999</v>
      </c>
    </row>
    <row r="194" spans="1:6">
      <c r="A194" s="28" t="s">
        <v>187</v>
      </c>
      <c r="B194" s="11">
        <v>8599003.2413199991</v>
      </c>
      <c r="C194" s="11">
        <v>1698365.5251099998</v>
      </c>
      <c r="D194" s="11">
        <v>208.95726000000002</v>
      </c>
      <c r="E194" s="11">
        <v>0.1046</v>
      </c>
      <c r="F194" s="11">
        <v>10297577.828290001</v>
      </c>
    </row>
    <row r="195" spans="1:6">
      <c r="A195" s="28" t="s">
        <v>188</v>
      </c>
      <c r="B195" s="11">
        <v>11486.14983</v>
      </c>
      <c r="C195" s="11">
        <v>0</v>
      </c>
      <c r="D195" s="11">
        <v>0</v>
      </c>
      <c r="E195" s="11">
        <v>0</v>
      </c>
      <c r="F195" s="11">
        <v>11486.14983</v>
      </c>
    </row>
    <row r="196" spans="1:6">
      <c r="A196" s="29" t="s">
        <v>189</v>
      </c>
      <c r="B196" s="13">
        <v>0</v>
      </c>
      <c r="C196" s="13">
        <v>0</v>
      </c>
      <c r="D196" s="13">
        <v>0</v>
      </c>
      <c r="E196" s="13">
        <v>0</v>
      </c>
      <c r="F196" s="13">
        <v>0</v>
      </c>
    </row>
    <row r="197" spans="1:6">
      <c r="A197" s="20" t="s">
        <v>190</v>
      </c>
      <c r="B197" s="13">
        <v>0</v>
      </c>
      <c r="C197" s="13">
        <v>0</v>
      </c>
      <c r="D197" s="13">
        <v>0</v>
      </c>
      <c r="E197" s="13">
        <v>0</v>
      </c>
      <c r="F197" s="13">
        <v>0</v>
      </c>
    </row>
    <row r="198" spans="1:6">
      <c r="A198" s="20" t="s">
        <v>191</v>
      </c>
      <c r="B198" s="13">
        <v>0</v>
      </c>
      <c r="C198" s="13">
        <v>0</v>
      </c>
      <c r="D198" s="13">
        <v>0</v>
      </c>
      <c r="E198" s="13">
        <v>0</v>
      </c>
      <c r="F198" s="13">
        <v>0</v>
      </c>
    </row>
    <row r="199" spans="1:6">
      <c r="A199" s="20" t="s">
        <v>192</v>
      </c>
      <c r="B199" s="13">
        <v>0</v>
      </c>
      <c r="C199" s="13">
        <v>0</v>
      </c>
      <c r="D199" s="13">
        <v>0</v>
      </c>
      <c r="E199" s="13">
        <v>0</v>
      </c>
      <c r="F199" s="13">
        <v>0</v>
      </c>
    </row>
    <row r="200" spans="1:6">
      <c r="A200" s="20" t="s">
        <v>193</v>
      </c>
      <c r="B200" s="13">
        <v>0</v>
      </c>
      <c r="C200" s="13">
        <v>0</v>
      </c>
      <c r="D200" s="13">
        <v>0</v>
      </c>
      <c r="E200" s="13">
        <v>0</v>
      </c>
      <c r="F200" s="13">
        <v>0</v>
      </c>
    </row>
    <row r="201" spans="1:6">
      <c r="A201" s="20" t="s">
        <v>194</v>
      </c>
      <c r="B201" s="13">
        <v>0</v>
      </c>
      <c r="C201" s="13">
        <v>0</v>
      </c>
      <c r="D201" s="13">
        <v>0</v>
      </c>
      <c r="E201" s="13">
        <v>0</v>
      </c>
      <c r="F201" s="13">
        <v>0</v>
      </c>
    </row>
    <row r="202" spans="1:6">
      <c r="A202" s="27" t="s">
        <v>195</v>
      </c>
      <c r="B202" s="13">
        <v>394.93225000000001</v>
      </c>
      <c r="C202" s="13">
        <v>0</v>
      </c>
      <c r="D202" s="13">
        <v>0</v>
      </c>
      <c r="E202" s="13">
        <v>0</v>
      </c>
      <c r="F202" s="13">
        <v>394.93225000000001</v>
      </c>
    </row>
    <row r="203" spans="1:6">
      <c r="A203" s="20" t="s">
        <v>196</v>
      </c>
      <c r="B203" s="13">
        <v>0</v>
      </c>
      <c r="C203" s="13">
        <v>0</v>
      </c>
      <c r="D203" s="13">
        <v>0</v>
      </c>
      <c r="E203" s="13">
        <v>0</v>
      </c>
      <c r="F203" s="13">
        <v>0</v>
      </c>
    </row>
    <row r="204" spans="1:6">
      <c r="A204" s="20" t="s">
        <v>197</v>
      </c>
      <c r="B204" s="13">
        <v>0</v>
      </c>
      <c r="C204" s="13">
        <v>0</v>
      </c>
      <c r="D204" s="13">
        <v>0</v>
      </c>
      <c r="E204" s="13">
        <v>0</v>
      </c>
      <c r="F204" s="13">
        <v>0</v>
      </c>
    </row>
    <row r="205" spans="1:6">
      <c r="A205" s="14" t="s">
        <v>198</v>
      </c>
      <c r="B205" s="13">
        <v>0</v>
      </c>
      <c r="C205" s="13">
        <v>0</v>
      </c>
      <c r="D205" s="13">
        <v>0</v>
      </c>
      <c r="E205" s="13">
        <v>0</v>
      </c>
      <c r="F205" s="13">
        <v>0</v>
      </c>
    </row>
    <row r="206" spans="1:6">
      <c r="A206" s="20" t="s">
        <v>199</v>
      </c>
      <c r="B206" s="13">
        <v>0</v>
      </c>
      <c r="C206" s="13">
        <v>0</v>
      </c>
      <c r="D206" s="13">
        <v>0</v>
      </c>
      <c r="E206" s="13">
        <v>0</v>
      </c>
      <c r="F206" s="13">
        <v>0</v>
      </c>
    </row>
    <row r="207" spans="1:6">
      <c r="A207" s="20" t="s">
        <v>200</v>
      </c>
      <c r="B207" s="13">
        <v>394.93225000000001</v>
      </c>
      <c r="C207" s="13">
        <v>0</v>
      </c>
      <c r="D207" s="13">
        <v>0</v>
      </c>
      <c r="E207" s="13">
        <v>0</v>
      </c>
      <c r="F207" s="13">
        <v>394.93225000000001</v>
      </c>
    </row>
    <row r="208" spans="1:6">
      <c r="A208" s="27" t="s">
        <v>201</v>
      </c>
      <c r="B208" s="13">
        <v>0</v>
      </c>
      <c r="C208" s="13">
        <v>0</v>
      </c>
      <c r="D208" s="13">
        <v>0</v>
      </c>
      <c r="E208" s="13">
        <v>0</v>
      </c>
      <c r="F208" s="13">
        <v>0</v>
      </c>
    </row>
    <row r="209" spans="1:6">
      <c r="A209" s="27" t="s">
        <v>202</v>
      </c>
      <c r="B209" s="13">
        <v>11091.21758</v>
      </c>
      <c r="C209" s="13">
        <v>0</v>
      </c>
      <c r="D209" s="13">
        <v>0</v>
      </c>
      <c r="E209" s="13">
        <v>0</v>
      </c>
      <c r="F209" s="13">
        <v>11091.21758</v>
      </c>
    </row>
    <row r="210" spans="1:6">
      <c r="A210" s="20" t="s">
        <v>203</v>
      </c>
      <c r="B210" s="13">
        <v>0</v>
      </c>
      <c r="C210" s="13">
        <v>0</v>
      </c>
      <c r="D210" s="13">
        <v>0</v>
      </c>
      <c r="E210" s="13">
        <v>0</v>
      </c>
      <c r="F210" s="13">
        <v>0</v>
      </c>
    </row>
    <row r="211" spans="1:6">
      <c r="A211" s="20" t="s">
        <v>204</v>
      </c>
      <c r="B211" s="13">
        <v>11091.21758</v>
      </c>
      <c r="C211" s="13">
        <v>0</v>
      </c>
      <c r="D211" s="13">
        <v>0</v>
      </c>
      <c r="E211" s="13">
        <v>0</v>
      </c>
      <c r="F211" s="13">
        <v>11091.21758</v>
      </c>
    </row>
    <row r="212" spans="1:6">
      <c r="A212" s="20" t="s">
        <v>205</v>
      </c>
      <c r="B212" s="13">
        <v>0</v>
      </c>
      <c r="C212" s="13">
        <v>0</v>
      </c>
      <c r="D212" s="13">
        <v>0</v>
      </c>
      <c r="E212" s="13">
        <v>0</v>
      </c>
      <c r="F212" s="13">
        <v>0</v>
      </c>
    </row>
    <row r="213" spans="1:6">
      <c r="A213" s="20" t="s">
        <v>206</v>
      </c>
      <c r="B213" s="13">
        <v>0</v>
      </c>
      <c r="C213" s="13">
        <v>0</v>
      </c>
      <c r="D213" s="13">
        <v>0</v>
      </c>
      <c r="E213" s="13">
        <v>0</v>
      </c>
      <c r="F213" s="13">
        <v>0</v>
      </c>
    </row>
    <row r="214" spans="1:6">
      <c r="A214" s="27" t="s">
        <v>207</v>
      </c>
      <c r="B214" s="13">
        <v>0</v>
      </c>
      <c r="C214" s="13">
        <v>0</v>
      </c>
      <c r="D214" s="13">
        <v>0</v>
      </c>
      <c r="E214" s="13">
        <v>0</v>
      </c>
      <c r="F214" s="13">
        <v>0</v>
      </c>
    </row>
    <row r="215" spans="1:6">
      <c r="A215" s="18" t="s">
        <v>208</v>
      </c>
      <c r="B215" s="11">
        <v>7338453.3496400006</v>
      </c>
      <c r="C215" s="11">
        <v>7829149.8286000006</v>
      </c>
      <c r="D215" s="11">
        <v>2685.1536700000001</v>
      </c>
      <c r="E215" s="11">
        <v>0</v>
      </c>
      <c r="F215" s="11">
        <v>15170288.331909999</v>
      </c>
    </row>
    <row r="216" spans="1:6">
      <c r="A216" s="27" t="s">
        <v>209</v>
      </c>
      <c r="B216" s="13">
        <v>9374.2853000000014</v>
      </c>
      <c r="C216" s="13">
        <v>1888.2701499999998</v>
      </c>
      <c r="D216" s="13">
        <v>0</v>
      </c>
      <c r="E216" s="13">
        <v>0</v>
      </c>
      <c r="F216" s="13">
        <v>11262.55545</v>
      </c>
    </row>
    <row r="217" spans="1:6">
      <c r="A217" s="20" t="s">
        <v>210</v>
      </c>
      <c r="B217" s="13">
        <v>0</v>
      </c>
      <c r="C217" s="13">
        <v>0</v>
      </c>
      <c r="D217" s="13">
        <v>0</v>
      </c>
      <c r="E217" s="13">
        <v>0</v>
      </c>
      <c r="F217" s="13">
        <v>0</v>
      </c>
    </row>
    <row r="218" spans="1:6">
      <c r="A218" s="20" t="s">
        <v>211</v>
      </c>
      <c r="B218" s="13">
        <v>0</v>
      </c>
      <c r="C218" s="13">
        <v>0</v>
      </c>
      <c r="D218" s="13">
        <v>0</v>
      </c>
      <c r="E218" s="13">
        <v>0</v>
      </c>
      <c r="F218" s="13">
        <v>0</v>
      </c>
    </row>
    <row r="219" spans="1:6">
      <c r="A219" s="20" t="s">
        <v>212</v>
      </c>
      <c r="B219" s="13">
        <v>9374.2853000000014</v>
      </c>
      <c r="C219" s="13">
        <v>1888.2701499999998</v>
      </c>
      <c r="D219" s="13">
        <v>0</v>
      </c>
      <c r="E219" s="13">
        <v>0</v>
      </c>
      <c r="F219" s="13">
        <v>11262.55545</v>
      </c>
    </row>
    <row r="220" spans="1:6">
      <c r="A220" s="27" t="s">
        <v>213</v>
      </c>
      <c r="B220" s="13">
        <v>53994.799350000001</v>
      </c>
      <c r="C220" s="13">
        <v>0</v>
      </c>
      <c r="D220" s="13">
        <v>620.72855000000004</v>
      </c>
      <c r="E220" s="13">
        <v>0</v>
      </c>
      <c r="F220" s="13">
        <v>54615.527900000001</v>
      </c>
    </row>
    <row r="221" spans="1:6">
      <c r="A221" s="20" t="s">
        <v>214</v>
      </c>
      <c r="B221" s="13">
        <v>0</v>
      </c>
      <c r="C221" s="13">
        <v>0</v>
      </c>
      <c r="D221" s="13">
        <v>0</v>
      </c>
      <c r="E221" s="13">
        <v>0</v>
      </c>
      <c r="F221" s="13">
        <v>0</v>
      </c>
    </row>
    <row r="222" spans="1:6">
      <c r="A222" s="20" t="s">
        <v>215</v>
      </c>
      <c r="B222" s="13">
        <v>53994.799350000001</v>
      </c>
      <c r="C222" s="13">
        <v>0</v>
      </c>
      <c r="D222" s="13">
        <v>620.72855000000004</v>
      </c>
      <c r="E222" s="13">
        <v>0</v>
      </c>
      <c r="F222" s="13">
        <v>54615.527900000001</v>
      </c>
    </row>
    <row r="223" spans="1:6">
      <c r="A223" s="20" t="s">
        <v>216</v>
      </c>
      <c r="B223" s="13">
        <v>0</v>
      </c>
      <c r="C223" s="13">
        <v>0</v>
      </c>
      <c r="D223" s="13">
        <v>0</v>
      </c>
      <c r="E223" s="13">
        <v>0</v>
      </c>
      <c r="F223" s="13">
        <v>0</v>
      </c>
    </row>
    <row r="224" spans="1:6">
      <c r="A224" s="21" t="s">
        <v>217</v>
      </c>
      <c r="B224" s="13">
        <v>0</v>
      </c>
      <c r="C224" s="13">
        <v>0</v>
      </c>
      <c r="D224" s="13">
        <v>0</v>
      </c>
      <c r="E224" s="13">
        <v>0</v>
      </c>
      <c r="F224" s="13">
        <v>0</v>
      </c>
    </row>
    <row r="225" spans="1:6">
      <c r="A225" s="20" t="s">
        <v>218</v>
      </c>
      <c r="B225" s="13">
        <v>0</v>
      </c>
      <c r="C225" s="13">
        <v>0</v>
      </c>
      <c r="D225" s="13">
        <v>0</v>
      </c>
      <c r="E225" s="13">
        <v>0</v>
      </c>
      <c r="F225" s="13">
        <v>0</v>
      </c>
    </row>
    <row r="226" spans="1:6">
      <c r="A226" s="27" t="s">
        <v>219</v>
      </c>
      <c r="B226" s="13">
        <v>0</v>
      </c>
      <c r="C226" s="13">
        <v>1569.4701100000002</v>
      </c>
      <c r="D226" s="13">
        <v>0</v>
      </c>
      <c r="E226" s="13">
        <v>0</v>
      </c>
      <c r="F226" s="13">
        <v>1569.4701100000002</v>
      </c>
    </row>
    <row r="227" spans="1:6">
      <c r="A227" s="20" t="s">
        <v>220</v>
      </c>
      <c r="B227" s="13">
        <v>0</v>
      </c>
      <c r="C227" s="13">
        <v>1569.4701100000002</v>
      </c>
      <c r="D227" s="13">
        <v>0</v>
      </c>
      <c r="E227" s="13">
        <v>0</v>
      </c>
      <c r="F227" s="13">
        <v>1569.4701100000002</v>
      </c>
    </row>
    <row r="228" spans="1:6">
      <c r="A228" s="20" t="s">
        <v>221</v>
      </c>
      <c r="B228" s="13">
        <v>0</v>
      </c>
      <c r="C228" s="13">
        <v>0</v>
      </c>
      <c r="D228" s="13">
        <v>0</v>
      </c>
      <c r="E228" s="13">
        <v>0</v>
      </c>
      <c r="F228" s="13">
        <v>0</v>
      </c>
    </row>
    <row r="229" spans="1:6">
      <c r="A229" s="27" t="s">
        <v>222</v>
      </c>
      <c r="B229" s="13">
        <v>0</v>
      </c>
      <c r="C229" s="13">
        <v>0</v>
      </c>
      <c r="D229" s="13">
        <v>0</v>
      </c>
      <c r="E229" s="13">
        <v>0</v>
      </c>
      <c r="F229" s="13">
        <v>0</v>
      </c>
    </row>
    <row r="230" spans="1:6">
      <c r="A230" s="20" t="s">
        <v>223</v>
      </c>
      <c r="B230" s="13">
        <v>0</v>
      </c>
      <c r="C230" s="13">
        <v>0</v>
      </c>
      <c r="D230" s="13">
        <v>0</v>
      </c>
      <c r="E230" s="13">
        <v>0</v>
      </c>
      <c r="F230" s="13">
        <v>0</v>
      </c>
    </row>
    <row r="231" spans="1:6">
      <c r="A231" s="20" t="s">
        <v>224</v>
      </c>
      <c r="B231" s="13">
        <v>0</v>
      </c>
      <c r="C231" s="13">
        <v>0</v>
      </c>
      <c r="D231" s="13">
        <v>0</v>
      </c>
      <c r="E231" s="13">
        <v>0</v>
      </c>
      <c r="F231" s="13">
        <v>0</v>
      </c>
    </row>
    <row r="232" spans="1:6">
      <c r="A232" s="27" t="s">
        <v>225</v>
      </c>
      <c r="B232" s="13">
        <v>6281230.9806499993</v>
      </c>
      <c r="C232" s="13">
        <v>5299454.7721199999</v>
      </c>
      <c r="D232" s="13">
        <v>0</v>
      </c>
      <c r="E232" s="13">
        <v>0</v>
      </c>
      <c r="F232" s="13">
        <v>11580685.752770001</v>
      </c>
    </row>
    <row r="233" spans="1:6">
      <c r="A233" s="20" t="s">
        <v>226</v>
      </c>
      <c r="B233" s="13">
        <v>5330987.8371400004</v>
      </c>
      <c r="C233" s="13">
        <v>4917074.56219</v>
      </c>
      <c r="D233" s="13">
        <v>0</v>
      </c>
      <c r="E233" s="13">
        <v>0</v>
      </c>
      <c r="F233" s="13">
        <v>10248062.399329999</v>
      </c>
    </row>
    <row r="234" spans="1:6">
      <c r="A234" s="20" t="s">
        <v>227</v>
      </c>
      <c r="B234" s="13">
        <v>5.3999999999999999E-2</v>
      </c>
      <c r="C234" s="13">
        <v>0</v>
      </c>
      <c r="D234" s="13">
        <v>0</v>
      </c>
      <c r="E234" s="13">
        <v>0</v>
      </c>
      <c r="F234" s="13">
        <v>5.3999999999999999E-2</v>
      </c>
    </row>
    <row r="235" spans="1:6">
      <c r="A235" s="20" t="s">
        <v>228</v>
      </c>
      <c r="B235" s="13">
        <v>342400.27331000002</v>
      </c>
      <c r="C235" s="13">
        <v>104860.79316</v>
      </c>
      <c r="D235" s="13">
        <v>0</v>
      </c>
      <c r="E235" s="13">
        <v>0</v>
      </c>
      <c r="F235" s="13">
        <v>447261.06647000002</v>
      </c>
    </row>
    <row r="236" spans="1:6">
      <c r="A236" s="20" t="s">
        <v>229</v>
      </c>
      <c r="B236" s="13">
        <v>0</v>
      </c>
      <c r="C236" s="13">
        <v>0</v>
      </c>
      <c r="D236" s="13">
        <v>0</v>
      </c>
      <c r="E236" s="13">
        <v>0</v>
      </c>
      <c r="F236" s="13">
        <v>0</v>
      </c>
    </row>
    <row r="237" spans="1:6">
      <c r="A237" s="20" t="s">
        <v>230</v>
      </c>
      <c r="B237" s="13">
        <v>175395.80583000003</v>
      </c>
      <c r="C237" s="13">
        <v>51937.812960000003</v>
      </c>
      <c r="D237" s="13">
        <v>0</v>
      </c>
      <c r="E237" s="13">
        <v>0</v>
      </c>
      <c r="F237" s="13">
        <v>227333.61878999998</v>
      </c>
    </row>
    <row r="238" spans="1:6">
      <c r="A238" s="20" t="s">
        <v>231</v>
      </c>
      <c r="B238" s="13">
        <v>651.62754000000007</v>
      </c>
      <c r="C238" s="13">
        <v>61.74</v>
      </c>
      <c r="D238" s="13">
        <v>0</v>
      </c>
      <c r="E238" s="13">
        <v>0</v>
      </c>
      <c r="F238" s="13">
        <v>713.36754000000008</v>
      </c>
    </row>
    <row r="239" spans="1:6">
      <c r="A239" s="20" t="s">
        <v>232</v>
      </c>
      <c r="B239" s="13">
        <v>7.6820000000000004</v>
      </c>
      <c r="C239" s="13">
        <v>1.7334499999999999</v>
      </c>
      <c r="D239" s="13">
        <v>0</v>
      </c>
      <c r="E239" s="13">
        <v>0</v>
      </c>
      <c r="F239" s="13">
        <v>9.4154499999999999</v>
      </c>
    </row>
    <row r="240" spans="1:6">
      <c r="A240" s="20" t="s">
        <v>233</v>
      </c>
      <c r="B240" s="13">
        <v>431787.70082999999</v>
      </c>
      <c r="C240" s="13">
        <v>225518.13036000001</v>
      </c>
      <c r="D240" s="13">
        <v>0</v>
      </c>
      <c r="E240" s="13">
        <v>0</v>
      </c>
      <c r="F240" s="13">
        <v>657305.83119000006</v>
      </c>
    </row>
    <row r="241" spans="1:6">
      <c r="A241" s="27" t="s">
        <v>234</v>
      </c>
      <c r="B241" s="13">
        <v>974019.59672999999</v>
      </c>
      <c r="C241" s="13">
        <v>2483767.2648499999</v>
      </c>
      <c r="D241" s="13">
        <v>2064.4251200000003</v>
      </c>
      <c r="E241" s="13">
        <v>0</v>
      </c>
      <c r="F241" s="13">
        <v>3459851.2866999996</v>
      </c>
    </row>
    <row r="242" spans="1:6">
      <c r="A242" s="20" t="s">
        <v>235</v>
      </c>
      <c r="B242" s="13">
        <v>265007.34850999998</v>
      </c>
      <c r="C242" s="13">
        <v>57171.348020000005</v>
      </c>
      <c r="D242" s="13">
        <v>0</v>
      </c>
      <c r="E242" s="13">
        <v>0</v>
      </c>
      <c r="F242" s="13">
        <v>322178.69652999996</v>
      </c>
    </row>
    <row r="243" spans="1:6">
      <c r="A243" s="20" t="s">
        <v>236</v>
      </c>
      <c r="B243" s="13">
        <v>30361.859399999998</v>
      </c>
      <c r="C243" s="13">
        <v>41907.855889999999</v>
      </c>
      <c r="D243" s="13">
        <v>0</v>
      </c>
      <c r="E243" s="13">
        <v>0</v>
      </c>
      <c r="F243" s="13">
        <v>72269.715290000007</v>
      </c>
    </row>
    <row r="244" spans="1:6">
      <c r="A244" s="20" t="s">
        <v>237</v>
      </c>
      <c r="B244" s="13">
        <v>183766.65625</v>
      </c>
      <c r="C244" s="13">
        <v>87484.488980000009</v>
      </c>
      <c r="D244" s="13">
        <v>710.95832999999993</v>
      </c>
      <c r="E244" s="13">
        <v>0</v>
      </c>
      <c r="F244" s="13">
        <v>271962.10356000002</v>
      </c>
    </row>
    <row r="245" spans="1:6">
      <c r="A245" s="20" t="s">
        <v>238</v>
      </c>
      <c r="B245" s="13">
        <v>134929.33390999999</v>
      </c>
      <c r="C245" s="13">
        <v>41135.8053</v>
      </c>
      <c r="D245" s="13">
        <v>1142.31773</v>
      </c>
      <c r="E245" s="13">
        <v>0</v>
      </c>
      <c r="F245" s="13">
        <v>177207.45694</v>
      </c>
    </row>
    <row r="246" spans="1:6">
      <c r="A246" s="14" t="s">
        <v>239</v>
      </c>
      <c r="B246" s="13">
        <v>0</v>
      </c>
      <c r="C246" s="13">
        <v>0</v>
      </c>
      <c r="D246" s="13">
        <v>0</v>
      </c>
      <c r="E246" s="13">
        <v>0</v>
      </c>
      <c r="F246" s="13">
        <v>0</v>
      </c>
    </row>
    <row r="247" spans="1:6">
      <c r="A247" s="20" t="s">
        <v>240</v>
      </c>
      <c r="B247" s="13">
        <v>359954.39866000001</v>
      </c>
      <c r="C247" s="13">
        <v>2256067.7666599997</v>
      </c>
      <c r="D247" s="13">
        <v>211.14905999999999</v>
      </c>
      <c r="E247" s="13">
        <v>0</v>
      </c>
      <c r="F247" s="13">
        <v>2616233.3143800003</v>
      </c>
    </row>
    <row r="248" spans="1:6">
      <c r="A248" s="27" t="s">
        <v>241</v>
      </c>
      <c r="B248" s="13">
        <v>19833.687610000001</v>
      </c>
      <c r="C248" s="13">
        <v>42470.051369999994</v>
      </c>
      <c r="D248" s="13">
        <v>0</v>
      </c>
      <c r="E248" s="13">
        <v>0</v>
      </c>
      <c r="F248" s="13">
        <v>62303.738979999995</v>
      </c>
    </row>
    <row r="249" spans="1:6">
      <c r="A249" s="20" t="s">
        <v>242</v>
      </c>
      <c r="B249" s="13">
        <v>19833.687610000001</v>
      </c>
      <c r="C249" s="13">
        <v>42470.051369999994</v>
      </c>
      <c r="D249" s="13">
        <v>0</v>
      </c>
      <c r="E249" s="13">
        <v>0</v>
      </c>
      <c r="F249" s="13">
        <v>62303.738979999995</v>
      </c>
    </row>
    <row r="250" spans="1:6">
      <c r="A250" s="20" t="s">
        <v>243</v>
      </c>
      <c r="B250" s="13">
        <v>0</v>
      </c>
      <c r="C250" s="13">
        <v>0</v>
      </c>
      <c r="D250" s="13">
        <v>0</v>
      </c>
      <c r="E250" s="13">
        <v>0</v>
      </c>
      <c r="F250" s="13">
        <v>0</v>
      </c>
    </row>
    <row r="251" spans="1:6">
      <c r="A251" s="27" t="s">
        <v>244</v>
      </c>
      <c r="B251" s="13">
        <v>0</v>
      </c>
      <c r="C251" s="13">
        <v>0</v>
      </c>
      <c r="D251" s="13">
        <v>0</v>
      </c>
      <c r="E251" s="13">
        <v>0</v>
      </c>
      <c r="F251" s="13">
        <v>0</v>
      </c>
    </row>
    <row r="252" spans="1:6">
      <c r="A252" s="20" t="s">
        <v>242</v>
      </c>
      <c r="B252" s="13">
        <v>0</v>
      </c>
      <c r="C252" s="13">
        <v>0</v>
      </c>
      <c r="D252" s="13">
        <v>0</v>
      </c>
      <c r="E252" s="13">
        <v>0</v>
      </c>
      <c r="F252" s="13">
        <v>0</v>
      </c>
    </row>
    <row r="253" spans="1:6">
      <c r="A253" s="20" t="s">
        <v>243</v>
      </c>
      <c r="B253" s="13">
        <v>0</v>
      </c>
      <c r="C253" s="13">
        <v>0</v>
      </c>
      <c r="D253" s="13">
        <v>0</v>
      </c>
      <c r="E253" s="13">
        <v>0</v>
      </c>
      <c r="F253" s="13">
        <v>0</v>
      </c>
    </row>
    <row r="254" spans="1:6">
      <c r="A254" s="30" t="s">
        <v>245</v>
      </c>
      <c r="B254" s="11">
        <v>242791.65401</v>
      </c>
      <c r="C254" s="11">
        <v>27283.265769999998</v>
      </c>
      <c r="D254" s="11">
        <v>0</v>
      </c>
      <c r="E254" s="11">
        <v>0</v>
      </c>
      <c r="F254" s="11">
        <v>270074.91978</v>
      </c>
    </row>
    <row r="255" spans="1:6">
      <c r="A255" s="22" t="s">
        <v>246</v>
      </c>
      <c r="B255" s="13">
        <v>521.67597000000001</v>
      </c>
      <c r="C255" s="13">
        <v>31.734860000000001</v>
      </c>
      <c r="D255" s="13">
        <v>0</v>
      </c>
      <c r="E255" s="13">
        <v>0</v>
      </c>
      <c r="F255" s="13">
        <v>553.41082999999992</v>
      </c>
    </row>
    <row r="256" spans="1:6">
      <c r="A256" s="22" t="s">
        <v>247</v>
      </c>
      <c r="B256" s="13">
        <v>2931.33158</v>
      </c>
      <c r="C256" s="13">
        <v>1300.93651</v>
      </c>
      <c r="D256" s="13">
        <v>0</v>
      </c>
      <c r="E256" s="13">
        <v>0</v>
      </c>
      <c r="F256" s="13">
        <v>4232.2680899999996</v>
      </c>
    </row>
    <row r="257" spans="1:6">
      <c r="A257" s="22" t="s">
        <v>248</v>
      </c>
      <c r="B257" s="13">
        <v>191482.39481</v>
      </c>
      <c r="C257" s="13">
        <v>15454.94025</v>
      </c>
      <c r="D257" s="13">
        <v>0</v>
      </c>
      <c r="E257" s="13">
        <v>0</v>
      </c>
      <c r="F257" s="13">
        <v>206937.33506000001</v>
      </c>
    </row>
    <row r="258" spans="1:6">
      <c r="A258" s="22" t="s">
        <v>249</v>
      </c>
      <c r="B258" s="13">
        <v>38402.38654</v>
      </c>
      <c r="C258" s="13">
        <v>8725.3356300000014</v>
      </c>
      <c r="D258" s="13">
        <v>0</v>
      </c>
      <c r="E258" s="13">
        <v>0</v>
      </c>
      <c r="F258" s="13">
        <v>47127.722170000001</v>
      </c>
    </row>
    <row r="259" spans="1:6">
      <c r="A259" s="22" t="s">
        <v>250</v>
      </c>
      <c r="B259" s="13">
        <v>2910.4740299999999</v>
      </c>
      <c r="C259" s="13">
        <v>309.84204</v>
      </c>
      <c r="D259" s="13">
        <v>0</v>
      </c>
      <c r="E259" s="13">
        <v>0</v>
      </c>
      <c r="F259" s="13">
        <v>3220.3160699999999</v>
      </c>
    </row>
    <row r="260" spans="1:6">
      <c r="A260" s="22" t="s">
        <v>251</v>
      </c>
      <c r="B260" s="13">
        <v>2584.2665200000001</v>
      </c>
      <c r="C260" s="13">
        <v>512.85936000000004</v>
      </c>
      <c r="D260" s="13">
        <v>0</v>
      </c>
      <c r="E260" s="13">
        <v>0</v>
      </c>
      <c r="F260" s="13">
        <v>3097.1258800000001</v>
      </c>
    </row>
    <row r="261" spans="1:6">
      <c r="A261" s="22" t="s">
        <v>252</v>
      </c>
      <c r="B261" s="13">
        <v>1563.2815000000001</v>
      </c>
      <c r="C261" s="13">
        <v>309.53939000000003</v>
      </c>
      <c r="D261" s="13">
        <v>0</v>
      </c>
      <c r="E261" s="13">
        <v>0</v>
      </c>
      <c r="F261" s="13">
        <v>1872.82089</v>
      </c>
    </row>
    <row r="262" spans="1:6">
      <c r="A262" s="22" t="s">
        <v>253</v>
      </c>
      <c r="B262" s="13">
        <v>1427.9765500000001</v>
      </c>
      <c r="C262" s="13">
        <v>418.33656999999999</v>
      </c>
      <c r="D262" s="13">
        <v>0</v>
      </c>
      <c r="E262" s="13">
        <v>0</v>
      </c>
      <c r="F262" s="13">
        <v>1846.31312</v>
      </c>
    </row>
    <row r="263" spans="1:6">
      <c r="A263" s="22" t="s">
        <v>254</v>
      </c>
      <c r="B263" s="13">
        <v>0</v>
      </c>
      <c r="C263" s="13">
        <v>0</v>
      </c>
      <c r="D263" s="13">
        <v>0</v>
      </c>
      <c r="E263" s="13">
        <v>0</v>
      </c>
      <c r="F263" s="13">
        <v>0</v>
      </c>
    </row>
    <row r="264" spans="1:6">
      <c r="A264" s="22" t="s">
        <v>255</v>
      </c>
      <c r="B264" s="13">
        <v>967.03784999999993</v>
      </c>
      <c r="C264" s="13">
        <v>219.74116000000001</v>
      </c>
      <c r="D264" s="13">
        <v>0</v>
      </c>
      <c r="E264" s="13">
        <v>0</v>
      </c>
      <c r="F264" s="13">
        <v>1186.77901</v>
      </c>
    </row>
    <row r="265" spans="1:6">
      <c r="A265" s="22" t="s">
        <v>256</v>
      </c>
      <c r="B265" s="13">
        <v>0.82865999999999995</v>
      </c>
      <c r="C265" s="13">
        <v>0</v>
      </c>
      <c r="D265" s="13">
        <v>0</v>
      </c>
      <c r="E265" s="13">
        <v>0</v>
      </c>
      <c r="F265" s="13">
        <v>0.82865999999999995</v>
      </c>
    </row>
    <row r="266" spans="1:6">
      <c r="A266" s="30" t="s">
        <v>257</v>
      </c>
      <c r="B266" s="11">
        <v>-82766.780319999991</v>
      </c>
      <c r="C266" s="11">
        <v>-13736.070119999998</v>
      </c>
      <c r="D266" s="11">
        <v>0</v>
      </c>
      <c r="E266" s="11">
        <v>0</v>
      </c>
      <c r="F266" s="11">
        <v>-96502.850439999995</v>
      </c>
    </row>
    <row r="267" spans="1:6">
      <c r="A267" s="22" t="s">
        <v>258</v>
      </c>
      <c r="B267" s="13">
        <v>-73139.57028</v>
      </c>
      <c r="C267" s="13">
        <v>-11964.806869999999</v>
      </c>
      <c r="D267" s="13">
        <v>0</v>
      </c>
      <c r="E267" s="13">
        <v>0</v>
      </c>
      <c r="F267" s="13">
        <v>-85104.37715</v>
      </c>
    </row>
    <row r="268" spans="1:6">
      <c r="A268" s="22" t="s">
        <v>259</v>
      </c>
      <c r="B268" s="13">
        <v>0</v>
      </c>
      <c r="C268" s="13">
        <v>0</v>
      </c>
      <c r="D268" s="13">
        <v>0</v>
      </c>
      <c r="E268" s="13">
        <v>0</v>
      </c>
      <c r="F268" s="13">
        <v>0</v>
      </c>
    </row>
    <row r="269" spans="1:6">
      <c r="A269" s="22" t="s">
        <v>260</v>
      </c>
      <c r="B269" s="13">
        <v>-6325.8073700000004</v>
      </c>
      <c r="C269" s="13">
        <v>-765.95465999999999</v>
      </c>
      <c r="D269" s="13">
        <v>0</v>
      </c>
      <c r="E269" s="13">
        <v>0</v>
      </c>
      <c r="F269" s="13">
        <v>-7091.7620299999999</v>
      </c>
    </row>
    <row r="270" spans="1:6">
      <c r="A270" s="22" t="s">
        <v>261</v>
      </c>
      <c r="B270" s="13">
        <v>-1241.76017</v>
      </c>
      <c r="C270" s="13">
        <v>-1005.30859</v>
      </c>
      <c r="D270" s="13">
        <v>0</v>
      </c>
      <c r="E270" s="13">
        <v>0</v>
      </c>
      <c r="F270" s="13">
        <v>-2247.0687599999997</v>
      </c>
    </row>
    <row r="271" spans="1:6">
      <c r="A271" s="22" t="s">
        <v>262</v>
      </c>
      <c r="B271" s="13">
        <v>-2052.9514300000001</v>
      </c>
      <c r="C271" s="13">
        <v>0</v>
      </c>
      <c r="D271" s="13">
        <v>0</v>
      </c>
      <c r="E271" s="13">
        <v>0</v>
      </c>
      <c r="F271" s="13">
        <v>-2052.9514300000001</v>
      </c>
    </row>
    <row r="272" spans="1:6">
      <c r="A272" s="25" t="s">
        <v>263</v>
      </c>
      <c r="B272" s="13">
        <v>0</v>
      </c>
      <c r="C272" s="13">
        <v>0</v>
      </c>
      <c r="D272" s="13">
        <v>0</v>
      </c>
      <c r="E272" s="13">
        <v>0</v>
      </c>
      <c r="F272" s="13">
        <v>0</v>
      </c>
    </row>
    <row r="273" spans="1:6">
      <c r="A273" s="22" t="s">
        <v>264</v>
      </c>
      <c r="B273" s="13">
        <v>-6.6910699999999999</v>
      </c>
      <c r="C273" s="13">
        <v>0</v>
      </c>
      <c r="D273" s="13">
        <v>0</v>
      </c>
      <c r="E273" s="13">
        <v>0</v>
      </c>
      <c r="F273" s="13">
        <v>-6.6910699999999999</v>
      </c>
    </row>
    <row r="274" spans="1:6">
      <c r="A274" s="30" t="s">
        <v>265</v>
      </c>
      <c r="B274" s="11">
        <v>160024.87369000001</v>
      </c>
      <c r="C274" s="11">
        <v>13547.19565</v>
      </c>
      <c r="D274" s="11">
        <v>0</v>
      </c>
      <c r="E274" s="11">
        <v>0</v>
      </c>
      <c r="F274" s="11">
        <v>173572.06934000002</v>
      </c>
    </row>
    <row r="275" spans="1:6">
      <c r="A275" s="31" t="s">
        <v>266</v>
      </c>
      <c r="B275" s="11">
        <v>8375.3157699999992</v>
      </c>
      <c r="C275" s="11">
        <v>2705.8326699999998</v>
      </c>
      <c r="D275" s="11">
        <v>0</v>
      </c>
      <c r="E275" s="11">
        <v>0</v>
      </c>
      <c r="F275" s="11">
        <v>11081.148439999999</v>
      </c>
    </row>
    <row r="276" spans="1:6">
      <c r="A276" s="22" t="s">
        <v>267</v>
      </c>
      <c r="B276" s="13">
        <v>4961.0132599999997</v>
      </c>
      <c r="C276" s="13">
        <v>945.33789000000002</v>
      </c>
      <c r="D276" s="13">
        <v>0</v>
      </c>
      <c r="E276" s="13">
        <v>0</v>
      </c>
      <c r="F276" s="13">
        <v>5906.3511500000004</v>
      </c>
    </row>
    <row r="277" spans="1:6">
      <c r="A277" s="22" t="s">
        <v>268</v>
      </c>
      <c r="B277" s="13">
        <v>610.36081000000001</v>
      </c>
      <c r="C277" s="13">
        <v>946.46400000000006</v>
      </c>
      <c r="D277" s="13">
        <v>0</v>
      </c>
      <c r="E277" s="13">
        <v>0</v>
      </c>
      <c r="F277" s="13">
        <v>1556.8248100000001</v>
      </c>
    </row>
    <row r="278" spans="1:6">
      <c r="A278" s="22" t="s">
        <v>269</v>
      </c>
      <c r="B278" s="13">
        <v>977.35172999999998</v>
      </c>
      <c r="C278" s="13">
        <v>610.00433999999996</v>
      </c>
      <c r="D278" s="13">
        <v>0</v>
      </c>
      <c r="E278" s="13">
        <v>0</v>
      </c>
      <c r="F278" s="13">
        <v>1587.35607</v>
      </c>
    </row>
    <row r="279" spans="1:6">
      <c r="A279" s="22" t="s">
        <v>270</v>
      </c>
      <c r="B279" s="13">
        <v>0</v>
      </c>
      <c r="C279" s="13">
        <v>0</v>
      </c>
      <c r="D279" s="13">
        <v>0</v>
      </c>
      <c r="E279" s="13">
        <v>0</v>
      </c>
      <c r="F279" s="13">
        <v>0</v>
      </c>
    </row>
    <row r="280" spans="1:6">
      <c r="A280" s="22" t="s">
        <v>271</v>
      </c>
      <c r="B280" s="13">
        <v>1826.58997</v>
      </c>
      <c r="C280" s="13">
        <v>204.02644000000001</v>
      </c>
      <c r="D280" s="13">
        <v>0</v>
      </c>
      <c r="E280" s="13">
        <v>0</v>
      </c>
      <c r="F280" s="13">
        <v>2030.6164099999999</v>
      </c>
    </row>
    <row r="281" spans="1:6">
      <c r="A281" s="22" t="s">
        <v>272</v>
      </c>
      <c r="B281" s="13">
        <v>0</v>
      </c>
      <c r="C281" s="13">
        <v>0</v>
      </c>
      <c r="D281" s="13">
        <v>0</v>
      </c>
      <c r="E281" s="13">
        <v>0</v>
      </c>
      <c r="F281" s="13">
        <v>0</v>
      </c>
    </row>
    <row r="282" spans="1:6">
      <c r="A282" s="32" t="s">
        <v>273</v>
      </c>
      <c r="B282" s="11">
        <v>-6032.2468200000003</v>
      </c>
      <c r="C282" s="11">
        <v>-469.54596000000004</v>
      </c>
      <c r="D282" s="11">
        <v>0</v>
      </c>
      <c r="E282" s="11">
        <v>0</v>
      </c>
      <c r="F282" s="11">
        <v>-6501.7927800000007</v>
      </c>
    </row>
    <row r="283" spans="1:6">
      <c r="A283" s="22" t="s">
        <v>267</v>
      </c>
      <c r="B283" s="13">
        <v>-1687.7569699999999</v>
      </c>
      <c r="C283" s="13">
        <v>-157.38177999999999</v>
      </c>
      <c r="D283" s="13">
        <v>0</v>
      </c>
      <c r="E283" s="13">
        <v>0</v>
      </c>
      <c r="F283" s="13">
        <v>-1845.1387500000001</v>
      </c>
    </row>
    <row r="284" spans="1:6">
      <c r="A284" s="22" t="s">
        <v>274</v>
      </c>
      <c r="B284" s="13">
        <v>-2329.52918</v>
      </c>
      <c r="C284" s="13">
        <v>-8.4234200000000001</v>
      </c>
      <c r="D284" s="13">
        <v>0</v>
      </c>
      <c r="E284" s="13">
        <v>0</v>
      </c>
      <c r="F284" s="13">
        <v>-2337.9526000000001</v>
      </c>
    </row>
    <row r="285" spans="1:6">
      <c r="A285" s="22" t="s">
        <v>275</v>
      </c>
      <c r="B285" s="13">
        <v>0</v>
      </c>
      <c r="C285" s="13">
        <v>-4.0000000000000003E-5</v>
      </c>
      <c r="D285" s="13">
        <v>0</v>
      </c>
      <c r="E285" s="13">
        <v>0</v>
      </c>
      <c r="F285" s="13">
        <v>-4.0000000000000003E-5</v>
      </c>
    </row>
    <row r="286" spans="1:6">
      <c r="A286" s="22" t="s">
        <v>276</v>
      </c>
      <c r="B286" s="13">
        <v>-18.987069999999999</v>
      </c>
      <c r="C286" s="13">
        <v>0</v>
      </c>
      <c r="D286" s="13">
        <v>0</v>
      </c>
      <c r="E286" s="13">
        <v>0</v>
      </c>
      <c r="F286" s="13">
        <v>-18.987069999999999</v>
      </c>
    </row>
    <row r="287" spans="1:6">
      <c r="A287" s="22" t="s">
        <v>277</v>
      </c>
      <c r="B287" s="13">
        <v>-1995.9736</v>
      </c>
      <c r="C287" s="13">
        <v>-303.74071999999995</v>
      </c>
      <c r="D287" s="13">
        <v>0</v>
      </c>
      <c r="E287" s="13">
        <v>0</v>
      </c>
      <c r="F287" s="13">
        <v>-2299.71432</v>
      </c>
    </row>
    <row r="288" spans="1:6">
      <c r="A288" s="22" t="s">
        <v>278</v>
      </c>
      <c r="B288" s="13">
        <v>0</v>
      </c>
      <c r="C288" s="13">
        <v>0</v>
      </c>
      <c r="D288" s="13">
        <v>0</v>
      </c>
      <c r="E288" s="13">
        <v>0</v>
      </c>
      <c r="F288" s="13">
        <v>0</v>
      </c>
    </row>
    <row r="289" spans="1:6">
      <c r="A289" s="30" t="s">
        <v>279</v>
      </c>
      <c r="B289" s="11">
        <v>162367.94263999999</v>
      </c>
      <c r="C289" s="11">
        <v>15783.48236</v>
      </c>
      <c r="D289" s="11">
        <v>0</v>
      </c>
      <c r="E289" s="11">
        <v>0</v>
      </c>
      <c r="F289" s="11">
        <v>178151.42499999999</v>
      </c>
    </row>
    <row r="290" spans="1:6">
      <c r="A290" s="22" t="s">
        <v>280</v>
      </c>
      <c r="B290" s="13">
        <v>51468.348960000003</v>
      </c>
      <c r="C290" s="13">
        <v>11820.97417</v>
      </c>
      <c r="D290" s="13">
        <v>0</v>
      </c>
      <c r="E290" s="13">
        <v>0</v>
      </c>
      <c r="F290" s="13">
        <v>63289.323130000004</v>
      </c>
    </row>
    <row r="291" spans="1:6">
      <c r="A291" s="22" t="s">
        <v>281</v>
      </c>
      <c r="B291" s="13">
        <v>14850.96888</v>
      </c>
      <c r="C291" s="13">
        <v>2702.2929900000004</v>
      </c>
      <c r="D291" s="13">
        <v>0</v>
      </c>
      <c r="E291" s="13">
        <v>0</v>
      </c>
      <c r="F291" s="13">
        <v>17553.261870000002</v>
      </c>
    </row>
    <row r="292" spans="1:6">
      <c r="A292" s="22" t="s">
        <v>282</v>
      </c>
      <c r="B292" s="13">
        <v>36602.386079999997</v>
      </c>
      <c r="C292" s="13">
        <v>9118.6811799999996</v>
      </c>
      <c r="D292" s="13">
        <v>0</v>
      </c>
      <c r="E292" s="13">
        <v>0</v>
      </c>
      <c r="F292" s="13">
        <v>45721.067259999996</v>
      </c>
    </row>
    <row r="293" spans="1:6">
      <c r="A293" s="22" t="s">
        <v>283</v>
      </c>
      <c r="B293" s="13">
        <v>0</v>
      </c>
      <c r="C293" s="13">
        <v>0</v>
      </c>
      <c r="D293" s="13">
        <v>0</v>
      </c>
      <c r="E293" s="13">
        <v>0</v>
      </c>
      <c r="F293" s="13">
        <v>0</v>
      </c>
    </row>
    <row r="294" spans="1:6">
      <c r="A294" s="22" t="s">
        <v>284</v>
      </c>
      <c r="B294" s="13">
        <v>0</v>
      </c>
      <c r="C294" s="13">
        <v>0</v>
      </c>
      <c r="D294" s="13">
        <v>0</v>
      </c>
      <c r="E294" s="13">
        <v>0</v>
      </c>
      <c r="F294" s="13">
        <v>0</v>
      </c>
    </row>
    <row r="295" spans="1:6">
      <c r="A295" s="22" t="s">
        <v>285</v>
      </c>
      <c r="B295" s="13">
        <v>0</v>
      </c>
      <c r="C295" s="13">
        <v>0</v>
      </c>
      <c r="D295" s="13">
        <v>0</v>
      </c>
      <c r="E295" s="13">
        <v>0</v>
      </c>
      <c r="F295" s="13">
        <v>0</v>
      </c>
    </row>
    <row r="296" spans="1:6">
      <c r="A296" s="22" t="s">
        <v>286</v>
      </c>
      <c r="B296" s="13">
        <v>14.994</v>
      </c>
      <c r="C296" s="13">
        <v>0</v>
      </c>
      <c r="D296" s="13">
        <v>0</v>
      </c>
      <c r="E296" s="13">
        <v>0</v>
      </c>
      <c r="F296" s="13">
        <v>14.994</v>
      </c>
    </row>
    <row r="297" spans="1:6">
      <c r="A297" s="22" t="s">
        <v>287</v>
      </c>
      <c r="B297" s="13">
        <v>0</v>
      </c>
      <c r="C297" s="13">
        <v>0</v>
      </c>
      <c r="D297" s="13">
        <v>0</v>
      </c>
      <c r="E297" s="13">
        <v>0</v>
      </c>
      <c r="F297" s="13">
        <v>0</v>
      </c>
    </row>
    <row r="298" spans="1:6">
      <c r="A298" s="22" t="s">
        <v>288</v>
      </c>
      <c r="B298" s="13">
        <v>-93937.114489999993</v>
      </c>
      <c r="C298" s="13">
        <v>-16265.898449999999</v>
      </c>
      <c r="D298" s="13">
        <v>0</v>
      </c>
      <c r="E298" s="13">
        <v>0</v>
      </c>
      <c r="F298" s="13">
        <v>-110203.01294</v>
      </c>
    </row>
    <row r="299" spans="1:6">
      <c r="A299" s="22" t="s">
        <v>289</v>
      </c>
      <c r="B299" s="13">
        <v>-66939.871729999999</v>
      </c>
      <c r="C299" s="13">
        <v>-10558.274710000002</v>
      </c>
      <c r="D299" s="13">
        <v>0</v>
      </c>
      <c r="E299" s="13">
        <v>0</v>
      </c>
      <c r="F299" s="13">
        <v>-77498.146439999997</v>
      </c>
    </row>
    <row r="300" spans="1:6">
      <c r="A300" s="22" t="s">
        <v>290</v>
      </c>
      <c r="B300" s="13">
        <v>-0.28094000000000002</v>
      </c>
      <c r="C300" s="13">
        <v>-2.9448000000000003</v>
      </c>
      <c r="D300" s="13">
        <v>0</v>
      </c>
      <c r="E300" s="13">
        <v>0</v>
      </c>
      <c r="F300" s="13">
        <v>-3.2257399999999996</v>
      </c>
    </row>
    <row r="301" spans="1:6">
      <c r="A301" s="22" t="s">
        <v>291</v>
      </c>
      <c r="B301" s="13">
        <v>0</v>
      </c>
      <c r="C301" s="13">
        <v>0</v>
      </c>
      <c r="D301" s="13">
        <v>0</v>
      </c>
      <c r="E301" s="13">
        <v>0</v>
      </c>
      <c r="F301" s="13">
        <v>0</v>
      </c>
    </row>
    <row r="302" spans="1:6">
      <c r="A302" s="25" t="s">
        <v>292</v>
      </c>
      <c r="B302" s="13">
        <v>-26977.347819999999</v>
      </c>
      <c r="C302" s="13">
        <v>-5704.6789400000007</v>
      </c>
      <c r="D302" s="13">
        <v>0</v>
      </c>
      <c r="E302" s="13">
        <v>0</v>
      </c>
      <c r="F302" s="13">
        <v>-32682.026760000001</v>
      </c>
    </row>
    <row r="303" spans="1:6">
      <c r="A303" s="14" t="s">
        <v>293</v>
      </c>
      <c r="B303" s="13">
        <v>0</v>
      </c>
      <c r="C303" s="13">
        <v>0</v>
      </c>
      <c r="D303" s="13">
        <v>0</v>
      </c>
      <c r="E303" s="13">
        <v>0</v>
      </c>
      <c r="F303" s="13">
        <v>0</v>
      </c>
    </row>
    <row r="304" spans="1:6">
      <c r="A304" s="25" t="s">
        <v>294</v>
      </c>
      <c r="B304" s="13">
        <v>-19.614000000000001</v>
      </c>
      <c r="C304" s="13">
        <v>0</v>
      </c>
      <c r="D304" s="13">
        <v>0</v>
      </c>
      <c r="E304" s="13">
        <v>0</v>
      </c>
      <c r="F304" s="13">
        <v>-19.614000000000001</v>
      </c>
    </row>
    <row r="305" spans="1:6">
      <c r="A305" s="30" t="s">
        <v>295</v>
      </c>
      <c r="B305" s="11">
        <v>119899.17711</v>
      </c>
      <c r="C305" s="11">
        <v>11338.558080000001</v>
      </c>
      <c r="D305" s="11">
        <v>0</v>
      </c>
      <c r="E305" s="11">
        <v>0</v>
      </c>
      <c r="F305" s="11">
        <v>131237.73519000001</v>
      </c>
    </row>
    <row r="306" spans="1:6">
      <c r="A306" s="30" t="s">
        <v>296</v>
      </c>
      <c r="B306" s="11">
        <v>-145730.15911000001</v>
      </c>
      <c r="C306" s="11">
        <v>-6856.6780899999994</v>
      </c>
      <c r="D306" s="11">
        <v>0</v>
      </c>
      <c r="E306" s="11">
        <v>0</v>
      </c>
      <c r="F306" s="11">
        <v>-152586.83719999998</v>
      </c>
    </row>
    <row r="307" spans="1:6">
      <c r="A307" s="22" t="s">
        <v>297</v>
      </c>
      <c r="B307" s="13">
        <v>-87749.10772</v>
      </c>
      <c r="C307" s="13">
        <v>-180.58814999999998</v>
      </c>
      <c r="D307" s="13">
        <v>0</v>
      </c>
      <c r="E307" s="13">
        <v>0</v>
      </c>
      <c r="F307" s="13">
        <v>-87929.69587000001</v>
      </c>
    </row>
    <row r="308" spans="1:6">
      <c r="A308" s="22" t="s">
        <v>298</v>
      </c>
      <c r="B308" s="13">
        <v>-12552.79283</v>
      </c>
      <c r="C308" s="13">
        <v>-451.74234000000001</v>
      </c>
      <c r="D308" s="13">
        <v>0</v>
      </c>
      <c r="E308" s="13">
        <v>0</v>
      </c>
      <c r="F308" s="13">
        <v>-13004.535169999999</v>
      </c>
    </row>
    <row r="309" spans="1:6">
      <c r="A309" s="22" t="s">
        <v>299</v>
      </c>
      <c r="B309" s="13">
        <v>-1765.37366</v>
      </c>
      <c r="C309" s="13">
        <v>-1370.5353500000001</v>
      </c>
      <c r="D309" s="13">
        <v>0</v>
      </c>
      <c r="E309" s="13">
        <v>0</v>
      </c>
      <c r="F309" s="13">
        <v>-3135.9090099999999</v>
      </c>
    </row>
    <row r="310" spans="1:6">
      <c r="A310" s="22" t="s">
        <v>300</v>
      </c>
      <c r="B310" s="13">
        <v>-4070.4296899999999</v>
      </c>
      <c r="C310" s="13">
        <v>0</v>
      </c>
      <c r="D310" s="13">
        <v>0</v>
      </c>
      <c r="E310" s="13">
        <v>0</v>
      </c>
      <c r="F310" s="13">
        <v>-4070.4296899999999</v>
      </c>
    </row>
    <row r="311" spans="1:6">
      <c r="A311" s="22" t="s">
        <v>301</v>
      </c>
      <c r="B311" s="13">
        <v>-8421.4341400000012</v>
      </c>
      <c r="C311" s="13">
        <v>-334.69499000000002</v>
      </c>
      <c r="D311" s="13">
        <v>0</v>
      </c>
      <c r="E311" s="13">
        <v>0</v>
      </c>
      <c r="F311" s="13">
        <v>-8756.1291300000012</v>
      </c>
    </row>
    <row r="312" spans="1:6">
      <c r="A312" s="22" t="s">
        <v>302</v>
      </c>
      <c r="B312" s="13">
        <v>-2287.5443399999999</v>
      </c>
      <c r="C312" s="13">
        <v>-41.048400000000001</v>
      </c>
      <c r="D312" s="13">
        <v>0</v>
      </c>
      <c r="E312" s="13">
        <v>0</v>
      </c>
      <c r="F312" s="13">
        <v>-2328.59274</v>
      </c>
    </row>
    <row r="313" spans="1:6">
      <c r="A313" s="22" t="s">
        <v>303</v>
      </c>
      <c r="B313" s="13">
        <v>-4600.4163899999994</v>
      </c>
      <c r="C313" s="13">
        <v>0</v>
      </c>
      <c r="D313" s="13">
        <v>0</v>
      </c>
      <c r="E313" s="13">
        <v>0</v>
      </c>
      <c r="F313" s="13">
        <v>-4600.4163899999994</v>
      </c>
    </row>
    <row r="314" spans="1:6">
      <c r="A314" s="22" t="s">
        <v>304</v>
      </c>
      <c r="B314" s="13">
        <v>-1385.1313500000001</v>
      </c>
      <c r="C314" s="13">
        <v>-218.88749999999999</v>
      </c>
      <c r="D314" s="13">
        <v>0</v>
      </c>
      <c r="E314" s="13">
        <v>0</v>
      </c>
      <c r="F314" s="13">
        <v>-1604.0188500000002</v>
      </c>
    </row>
    <row r="315" spans="1:6">
      <c r="A315" s="22" t="s">
        <v>305</v>
      </c>
      <c r="B315" s="13">
        <v>-22897.928989999997</v>
      </c>
      <c r="C315" s="13">
        <v>-4259.1813600000005</v>
      </c>
      <c r="D315" s="13">
        <v>0</v>
      </c>
      <c r="E315" s="13">
        <v>0</v>
      </c>
      <c r="F315" s="13">
        <v>-27157.110350000003</v>
      </c>
    </row>
    <row r="316" spans="1:6">
      <c r="A316" s="31" t="s">
        <v>306</v>
      </c>
      <c r="B316" s="11">
        <v>-25830.982</v>
      </c>
      <c r="C316" s="11">
        <v>4481.8799900000004</v>
      </c>
      <c r="D316" s="11">
        <v>0</v>
      </c>
      <c r="E316" s="11">
        <v>0</v>
      </c>
      <c r="F316" s="11">
        <v>-21349.102010000002</v>
      </c>
    </row>
    <row r="317" spans="1:6">
      <c r="A317" s="25" t="s">
        <v>307</v>
      </c>
      <c r="B317" s="13">
        <v>30.108340000000002</v>
      </c>
      <c r="C317" s="13">
        <v>1.80555</v>
      </c>
      <c r="D317" s="13">
        <v>0</v>
      </c>
      <c r="E317" s="13">
        <v>3.499E-2</v>
      </c>
      <c r="F317" s="13">
        <v>31.948880000000003</v>
      </c>
    </row>
    <row r="318" spans="1:6">
      <c r="A318" s="25" t="s">
        <v>308</v>
      </c>
      <c r="B318" s="13">
        <v>29.030529999999999</v>
      </c>
      <c r="C318" s="13">
        <v>1.80555</v>
      </c>
      <c r="D318" s="13">
        <v>0</v>
      </c>
      <c r="E318" s="13">
        <v>0</v>
      </c>
      <c r="F318" s="13">
        <v>30.836080000000003</v>
      </c>
    </row>
    <row r="319" spans="1:6">
      <c r="A319" s="25" t="s">
        <v>309</v>
      </c>
      <c r="B319" s="13">
        <v>1.0778099999999999</v>
      </c>
      <c r="C319" s="13">
        <v>0</v>
      </c>
      <c r="D319" s="13">
        <v>0</v>
      </c>
      <c r="E319" s="13">
        <v>3.499E-2</v>
      </c>
      <c r="F319" s="13">
        <v>1.1128</v>
      </c>
    </row>
    <row r="320" spans="1:6">
      <c r="A320" s="25" t="s">
        <v>310</v>
      </c>
      <c r="B320" s="13">
        <v>-46.59431</v>
      </c>
      <c r="C320" s="13">
        <v>-97.609210000000004</v>
      </c>
      <c r="D320" s="13">
        <v>0</v>
      </c>
      <c r="E320" s="13">
        <v>-5.4000000000000001E-4</v>
      </c>
      <c r="F320" s="13">
        <v>-144.20406</v>
      </c>
    </row>
    <row r="321" spans="1:6">
      <c r="A321" s="25" t="s">
        <v>311</v>
      </c>
      <c r="B321" s="13">
        <v>-8.7060100000000009</v>
      </c>
      <c r="C321" s="13">
        <v>-97.609210000000004</v>
      </c>
      <c r="D321" s="13">
        <v>0</v>
      </c>
      <c r="E321" s="13">
        <v>0</v>
      </c>
      <c r="F321" s="13">
        <v>-106.31522</v>
      </c>
    </row>
    <row r="322" spans="1:6">
      <c r="A322" s="25" t="s">
        <v>312</v>
      </c>
      <c r="B322" s="13">
        <v>-37.888300000000001</v>
      </c>
      <c r="C322" s="13">
        <v>0</v>
      </c>
      <c r="D322" s="13">
        <v>0</v>
      </c>
      <c r="E322" s="13">
        <v>-5.4000000000000001E-4</v>
      </c>
      <c r="F322" s="13">
        <v>-37.888839999999995</v>
      </c>
    </row>
    <row r="323" spans="1:6">
      <c r="A323" s="17" t="s">
        <v>313</v>
      </c>
      <c r="B323" s="11">
        <v>-25847.467969999998</v>
      </c>
      <c r="C323" s="11">
        <v>4386.0763299999999</v>
      </c>
      <c r="D323" s="11">
        <v>0</v>
      </c>
      <c r="E323" s="11">
        <v>3.4450000000000001E-2</v>
      </c>
      <c r="F323" s="11">
        <v>-21461.357190000002</v>
      </c>
    </row>
    <row r="324" spans="1:6">
      <c r="A324" s="22" t="s">
        <v>314</v>
      </c>
      <c r="B324" s="13">
        <v>-52.43083</v>
      </c>
      <c r="C324" s="13">
        <v>-7.8803400000000003</v>
      </c>
      <c r="D324" s="13">
        <v>0</v>
      </c>
      <c r="E324" s="13">
        <v>0</v>
      </c>
      <c r="F324" s="13">
        <v>-60.311169999999997</v>
      </c>
    </row>
    <row r="325" spans="1:6">
      <c r="A325" s="31" t="s">
        <v>315</v>
      </c>
      <c r="B325" s="11">
        <v>-25899.898799999999</v>
      </c>
      <c r="C325" s="11">
        <v>4378.1959900000002</v>
      </c>
      <c r="D325" s="11">
        <v>0</v>
      </c>
      <c r="E325" s="11">
        <v>3.4450000000000001E-2</v>
      </c>
      <c r="F325" s="11">
        <v>-21521.66836</v>
      </c>
    </row>
    <row r="326" spans="1:6">
      <c r="A326" s="25" t="s">
        <v>316</v>
      </c>
      <c r="B326" s="13">
        <v>4493.4832900000001</v>
      </c>
      <c r="C326" s="13">
        <v>-57.311239999999998</v>
      </c>
      <c r="D326" s="13">
        <v>0</v>
      </c>
      <c r="E326" s="13">
        <v>0</v>
      </c>
      <c r="F326" s="13">
        <v>4436.1720500000001</v>
      </c>
    </row>
    <row r="327" spans="1:6">
      <c r="A327" s="17" t="s">
        <v>317</v>
      </c>
      <c r="B327" s="11">
        <v>-21406.415510000003</v>
      </c>
      <c r="C327" s="11">
        <v>4320.8847500000002</v>
      </c>
      <c r="D327" s="11">
        <v>0</v>
      </c>
      <c r="E327" s="11">
        <v>3.4450000000000001E-2</v>
      </c>
      <c r="F327" s="11">
        <v>-17085.496309999999</v>
      </c>
    </row>
    <row r="328" spans="1:6">
      <c r="A328" s="25" t="s">
        <v>318</v>
      </c>
      <c r="B328" s="13">
        <v>0</v>
      </c>
      <c r="C328" s="13">
        <v>0</v>
      </c>
      <c r="D328" s="13">
        <v>0</v>
      </c>
      <c r="E328" s="13">
        <v>0</v>
      </c>
      <c r="F328" s="13">
        <v>0</v>
      </c>
    </row>
    <row r="329" spans="1:6">
      <c r="A329" s="31" t="s">
        <v>319</v>
      </c>
      <c r="B329" s="11">
        <v>-21406.415510000003</v>
      </c>
      <c r="C329" s="11">
        <v>4320.8847500000002</v>
      </c>
      <c r="D329" s="11">
        <v>0</v>
      </c>
      <c r="E329" s="11">
        <v>3.4450000000000001E-2</v>
      </c>
      <c r="F329" s="11">
        <v>-17085.496309999999</v>
      </c>
    </row>
    <row r="330" spans="1:6">
      <c r="A330" s="25" t="s">
        <v>320</v>
      </c>
      <c r="B330" s="13">
        <v>-265.61707000000001</v>
      </c>
      <c r="C330" s="13">
        <v>0</v>
      </c>
      <c r="D330" s="13">
        <v>0</v>
      </c>
      <c r="E330" s="13">
        <v>0</v>
      </c>
      <c r="F330" s="13">
        <v>-265.61707000000001</v>
      </c>
    </row>
    <row r="331" spans="1:6">
      <c r="A331" s="31" t="s">
        <v>321</v>
      </c>
      <c r="B331" s="11">
        <v>-21672.032579999999</v>
      </c>
      <c r="C331" s="423">
        <v>4320.8847500000002</v>
      </c>
      <c r="D331" s="423">
        <v>0</v>
      </c>
      <c r="E331" s="423">
        <v>3.4450000000000001E-2</v>
      </c>
      <c r="F331" s="11">
        <v>-17351.113379999999</v>
      </c>
    </row>
    <row r="332" spans="1:6" ht="3.75" customHeight="1" thickBot="1">
      <c r="A332" s="67"/>
      <c r="B332" s="35"/>
      <c r="C332" s="35"/>
      <c r="D332" s="35"/>
      <c r="E332" s="35"/>
      <c r="F332" s="35"/>
    </row>
    <row r="333" spans="1:6" ht="15.75" thickTop="1">
      <c r="A333" s="20"/>
      <c r="B333" s="37"/>
      <c r="C333" s="37"/>
      <c r="D333" s="37"/>
      <c r="E333" s="37"/>
      <c r="F333" s="37"/>
    </row>
  </sheetData>
  <mergeCells count="4">
    <mergeCell ref="A1:F1"/>
    <mergeCell ref="A2:F2"/>
    <mergeCell ref="A3:F3"/>
    <mergeCell ref="A4:F4"/>
  </mergeCells>
  <pageMargins left="0.7" right="0.7" top="0.75" bottom="0.75" header="0.3" footer="0.3"/>
  <pageSetup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dimension ref="A1:AT333"/>
  <sheetViews>
    <sheetView topLeftCell="A13" zoomScale="85" zoomScaleNormal="85" workbookViewId="0">
      <selection activeCell="A3" sqref="A3:AQ3"/>
    </sheetView>
  </sheetViews>
  <sheetFormatPr baseColWidth="10" defaultColWidth="9.140625" defaultRowHeight="15"/>
  <cols>
    <col min="1" max="1" width="104.42578125" bestFit="1" customWidth="1"/>
    <col min="2" max="42" width="10.7109375" customWidth="1"/>
    <col min="43" max="43" width="12.140625" customWidth="1"/>
    <col min="44" max="256" width="11.42578125" customWidth="1"/>
    <col min="257" max="257" width="104.42578125" bestFit="1" customWidth="1"/>
    <col min="258" max="298" width="10.7109375" customWidth="1"/>
    <col min="299" max="299" width="12.140625" customWidth="1"/>
    <col min="300" max="512" width="11.42578125" customWidth="1"/>
    <col min="513" max="513" width="104.42578125" bestFit="1" customWidth="1"/>
    <col min="514" max="554" width="10.7109375" customWidth="1"/>
    <col min="555" max="555" width="12.140625" customWidth="1"/>
    <col min="556" max="768" width="11.42578125" customWidth="1"/>
    <col min="769" max="769" width="104.42578125" bestFit="1" customWidth="1"/>
    <col min="770" max="810" width="10.7109375" customWidth="1"/>
    <col min="811" max="811" width="12.140625" customWidth="1"/>
    <col min="812" max="1024" width="11.42578125" customWidth="1"/>
    <col min="1025" max="1025" width="104.42578125" bestFit="1" customWidth="1"/>
    <col min="1026" max="1066" width="10.7109375" customWidth="1"/>
    <col min="1067" max="1067" width="12.140625" customWidth="1"/>
    <col min="1068" max="1280" width="11.42578125" customWidth="1"/>
    <col min="1281" max="1281" width="104.42578125" bestFit="1" customWidth="1"/>
    <col min="1282" max="1322" width="10.7109375" customWidth="1"/>
    <col min="1323" max="1323" width="12.140625" customWidth="1"/>
    <col min="1324" max="1536" width="11.42578125" customWidth="1"/>
    <col min="1537" max="1537" width="104.42578125" bestFit="1" customWidth="1"/>
    <col min="1538" max="1578" width="10.7109375" customWidth="1"/>
    <col min="1579" max="1579" width="12.140625" customWidth="1"/>
    <col min="1580" max="1792" width="11.42578125" customWidth="1"/>
    <col min="1793" max="1793" width="104.42578125" bestFit="1" customWidth="1"/>
    <col min="1794" max="1834" width="10.7109375" customWidth="1"/>
    <col min="1835" max="1835" width="12.140625" customWidth="1"/>
    <col min="1836" max="2048" width="11.42578125" customWidth="1"/>
    <col min="2049" max="2049" width="104.42578125" bestFit="1" customWidth="1"/>
    <col min="2050" max="2090" width="10.7109375" customWidth="1"/>
    <col min="2091" max="2091" width="12.140625" customWidth="1"/>
    <col min="2092" max="2304" width="11.42578125" customWidth="1"/>
    <col min="2305" max="2305" width="104.42578125" bestFit="1" customWidth="1"/>
    <col min="2306" max="2346" width="10.7109375" customWidth="1"/>
    <col min="2347" max="2347" width="12.140625" customWidth="1"/>
    <col min="2348" max="2560" width="11.42578125" customWidth="1"/>
    <col min="2561" max="2561" width="104.42578125" bestFit="1" customWidth="1"/>
    <col min="2562" max="2602" width="10.7109375" customWidth="1"/>
    <col min="2603" max="2603" width="12.140625" customWidth="1"/>
    <col min="2604" max="2816" width="11.42578125" customWidth="1"/>
    <col min="2817" max="2817" width="104.42578125" bestFit="1" customWidth="1"/>
    <col min="2818" max="2858" width="10.7109375" customWidth="1"/>
    <col min="2859" max="2859" width="12.140625" customWidth="1"/>
    <col min="2860" max="3072" width="11.42578125" customWidth="1"/>
    <col min="3073" max="3073" width="104.42578125" bestFit="1" customWidth="1"/>
    <col min="3074" max="3114" width="10.7109375" customWidth="1"/>
    <col min="3115" max="3115" width="12.140625" customWidth="1"/>
    <col min="3116" max="3328" width="11.42578125" customWidth="1"/>
    <col min="3329" max="3329" width="104.42578125" bestFit="1" customWidth="1"/>
    <col min="3330" max="3370" width="10.7109375" customWidth="1"/>
    <col min="3371" max="3371" width="12.140625" customWidth="1"/>
    <col min="3372" max="3584" width="11.42578125" customWidth="1"/>
    <col min="3585" max="3585" width="104.42578125" bestFit="1" customWidth="1"/>
    <col min="3586" max="3626" width="10.7109375" customWidth="1"/>
    <col min="3627" max="3627" width="12.140625" customWidth="1"/>
    <col min="3628" max="3840" width="11.42578125" customWidth="1"/>
    <col min="3841" max="3841" width="104.42578125" bestFit="1" customWidth="1"/>
    <col min="3842" max="3882" width="10.7109375" customWidth="1"/>
    <col min="3883" max="3883" width="12.140625" customWidth="1"/>
    <col min="3884" max="4096" width="11.42578125" customWidth="1"/>
    <col min="4097" max="4097" width="104.42578125" bestFit="1" customWidth="1"/>
    <col min="4098" max="4138" width="10.7109375" customWidth="1"/>
    <col min="4139" max="4139" width="12.140625" customWidth="1"/>
    <col min="4140" max="4352" width="11.42578125" customWidth="1"/>
    <col min="4353" max="4353" width="104.42578125" bestFit="1" customWidth="1"/>
    <col min="4354" max="4394" width="10.7109375" customWidth="1"/>
    <col min="4395" max="4395" width="12.140625" customWidth="1"/>
    <col min="4396" max="4608" width="11.42578125" customWidth="1"/>
    <col min="4609" max="4609" width="104.42578125" bestFit="1" customWidth="1"/>
    <col min="4610" max="4650" width="10.7109375" customWidth="1"/>
    <col min="4651" max="4651" width="12.140625" customWidth="1"/>
    <col min="4652" max="4864" width="11.42578125" customWidth="1"/>
    <col min="4865" max="4865" width="104.42578125" bestFit="1" customWidth="1"/>
    <col min="4866" max="4906" width="10.7109375" customWidth="1"/>
    <col min="4907" max="4907" width="12.140625" customWidth="1"/>
    <col min="4908" max="5120" width="11.42578125" customWidth="1"/>
    <col min="5121" max="5121" width="104.42578125" bestFit="1" customWidth="1"/>
    <col min="5122" max="5162" width="10.7109375" customWidth="1"/>
    <col min="5163" max="5163" width="12.140625" customWidth="1"/>
    <col min="5164" max="5376" width="11.42578125" customWidth="1"/>
    <col min="5377" max="5377" width="104.42578125" bestFit="1" customWidth="1"/>
    <col min="5378" max="5418" width="10.7109375" customWidth="1"/>
    <col min="5419" max="5419" width="12.140625" customWidth="1"/>
    <col min="5420" max="5632" width="11.42578125" customWidth="1"/>
    <col min="5633" max="5633" width="104.42578125" bestFit="1" customWidth="1"/>
    <col min="5634" max="5674" width="10.7109375" customWidth="1"/>
    <col min="5675" max="5675" width="12.140625" customWidth="1"/>
    <col min="5676" max="5888" width="11.42578125" customWidth="1"/>
    <col min="5889" max="5889" width="104.42578125" bestFit="1" customWidth="1"/>
    <col min="5890" max="5930" width="10.7109375" customWidth="1"/>
    <col min="5931" max="5931" width="12.140625" customWidth="1"/>
    <col min="5932" max="6144" width="11.42578125" customWidth="1"/>
    <col min="6145" max="6145" width="104.42578125" bestFit="1" customWidth="1"/>
    <col min="6146" max="6186" width="10.7109375" customWidth="1"/>
    <col min="6187" max="6187" width="12.140625" customWidth="1"/>
    <col min="6188" max="6400" width="11.42578125" customWidth="1"/>
    <col min="6401" max="6401" width="104.42578125" bestFit="1" customWidth="1"/>
    <col min="6402" max="6442" width="10.7109375" customWidth="1"/>
    <col min="6443" max="6443" width="12.140625" customWidth="1"/>
    <col min="6444" max="6656" width="11.42578125" customWidth="1"/>
    <col min="6657" max="6657" width="104.42578125" bestFit="1" customWidth="1"/>
    <col min="6658" max="6698" width="10.7109375" customWidth="1"/>
    <col min="6699" max="6699" width="12.140625" customWidth="1"/>
    <col min="6700" max="6912" width="11.42578125" customWidth="1"/>
    <col min="6913" max="6913" width="104.42578125" bestFit="1" customWidth="1"/>
    <col min="6914" max="6954" width="10.7109375" customWidth="1"/>
    <col min="6955" max="6955" width="12.140625" customWidth="1"/>
    <col min="6956" max="7168" width="11.42578125" customWidth="1"/>
    <col min="7169" max="7169" width="104.42578125" bestFit="1" customWidth="1"/>
    <col min="7170" max="7210" width="10.7109375" customWidth="1"/>
    <col min="7211" max="7211" width="12.140625" customWidth="1"/>
    <col min="7212" max="7424" width="11.42578125" customWidth="1"/>
    <col min="7425" max="7425" width="104.42578125" bestFit="1" customWidth="1"/>
    <col min="7426" max="7466" width="10.7109375" customWidth="1"/>
    <col min="7467" max="7467" width="12.140625" customWidth="1"/>
    <col min="7468" max="7680" width="11.42578125" customWidth="1"/>
    <col min="7681" max="7681" width="104.42578125" bestFit="1" customWidth="1"/>
    <col min="7682" max="7722" width="10.7109375" customWidth="1"/>
    <col min="7723" max="7723" width="12.140625" customWidth="1"/>
    <col min="7724" max="7936" width="11.42578125" customWidth="1"/>
    <col min="7937" max="7937" width="104.42578125" bestFit="1" customWidth="1"/>
    <col min="7938" max="7978" width="10.7109375" customWidth="1"/>
    <col min="7979" max="7979" width="12.140625" customWidth="1"/>
    <col min="7980" max="8192" width="11.42578125" customWidth="1"/>
    <col min="8193" max="8193" width="104.42578125" bestFit="1" customWidth="1"/>
    <col min="8194" max="8234" width="10.7109375" customWidth="1"/>
    <col min="8235" max="8235" width="12.140625" customWidth="1"/>
    <col min="8236" max="8448" width="11.42578125" customWidth="1"/>
    <col min="8449" max="8449" width="104.42578125" bestFit="1" customWidth="1"/>
    <col min="8450" max="8490" width="10.7109375" customWidth="1"/>
    <col min="8491" max="8491" width="12.140625" customWidth="1"/>
    <col min="8492" max="8704" width="11.42578125" customWidth="1"/>
    <col min="8705" max="8705" width="104.42578125" bestFit="1" customWidth="1"/>
    <col min="8706" max="8746" width="10.7109375" customWidth="1"/>
    <col min="8747" max="8747" width="12.140625" customWidth="1"/>
    <col min="8748" max="8960" width="11.42578125" customWidth="1"/>
    <col min="8961" max="8961" width="104.42578125" bestFit="1" customWidth="1"/>
    <col min="8962" max="9002" width="10.7109375" customWidth="1"/>
    <col min="9003" max="9003" width="12.140625" customWidth="1"/>
    <col min="9004" max="9216" width="11.42578125" customWidth="1"/>
    <col min="9217" max="9217" width="104.42578125" bestFit="1" customWidth="1"/>
    <col min="9218" max="9258" width="10.7109375" customWidth="1"/>
    <col min="9259" max="9259" width="12.140625" customWidth="1"/>
    <col min="9260" max="9472" width="11.42578125" customWidth="1"/>
    <col min="9473" max="9473" width="104.42578125" bestFit="1" customWidth="1"/>
    <col min="9474" max="9514" width="10.7109375" customWidth="1"/>
    <col min="9515" max="9515" width="12.140625" customWidth="1"/>
    <col min="9516" max="9728" width="11.42578125" customWidth="1"/>
    <col min="9729" max="9729" width="104.42578125" bestFit="1" customWidth="1"/>
    <col min="9730" max="9770" width="10.7109375" customWidth="1"/>
    <col min="9771" max="9771" width="12.140625" customWidth="1"/>
    <col min="9772" max="9984" width="11.42578125" customWidth="1"/>
    <col min="9985" max="9985" width="104.42578125" bestFit="1" customWidth="1"/>
    <col min="9986" max="10026" width="10.7109375" customWidth="1"/>
    <col min="10027" max="10027" width="12.140625" customWidth="1"/>
    <col min="10028" max="10240" width="11.42578125" customWidth="1"/>
    <col min="10241" max="10241" width="104.42578125" bestFit="1" customWidth="1"/>
    <col min="10242" max="10282" width="10.7109375" customWidth="1"/>
    <col min="10283" max="10283" width="12.140625" customWidth="1"/>
    <col min="10284" max="10496" width="11.42578125" customWidth="1"/>
    <col min="10497" max="10497" width="104.42578125" bestFit="1" customWidth="1"/>
    <col min="10498" max="10538" width="10.7109375" customWidth="1"/>
    <col min="10539" max="10539" width="12.140625" customWidth="1"/>
    <col min="10540" max="10752" width="11.42578125" customWidth="1"/>
    <col min="10753" max="10753" width="104.42578125" bestFit="1" customWidth="1"/>
    <col min="10754" max="10794" width="10.7109375" customWidth="1"/>
    <col min="10795" max="10795" width="12.140625" customWidth="1"/>
    <col min="10796" max="11008" width="11.42578125" customWidth="1"/>
    <col min="11009" max="11009" width="104.42578125" bestFit="1" customWidth="1"/>
    <col min="11010" max="11050" width="10.7109375" customWidth="1"/>
    <col min="11051" max="11051" width="12.140625" customWidth="1"/>
    <col min="11052" max="11264" width="11.42578125" customWidth="1"/>
    <col min="11265" max="11265" width="104.42578125" bestFit="1" customWidth="1"/>
    <col min="11266" max="11306" width="10.7109375" customWidth="1"/>
    <col min="11307" max="11307" width="12.140625" customWidth="1"/>
    <col min="11308" max="11520" width="11.42578125" customWidth="1"/>
    <col min="11521" max="11521" width="104.42578125" bestFit="1" customWidth="1"/>
    <col min="11522" max="11562" width="10.7109375" customWidth="1"/>
    <col min="11563" max="11563" width="12.140625" customWidth="1"/>
    <col min="11564" max="11776" width="11.42578125" customWidth="1"/>
    <col min="11777" max="11777" width="104.42578125" bestFit="1" customWidth="1"/>
    <col min="11778" max="11818" width="10.7109375" customWidth="1"/>
    <col min="11819" max="11819" width="12.140625" customWidth="1"/>
    <col min="11820" max="12032" width="11.42578125" customWidth="1"/>
    <col min="12033" max="12033" width="104.42578125" bestFit="1" customWidth="1"/>
    <col min="12034" max="12074" width="10.7109375" customWidth="1"/>
    <col min="12075" max="12075" width="12.140625" customWidth="1"/>
    <col min="12076" max="12288" width="11.42578125" customWidth="1"/>
    <col min="12289" max="12289" width="104.42578125" bestFit="1" customWidth="1"/>
    <col min="12290" max="12330" width="10.7109375" customWidth="1"/>
    <col min="12331" max="12331" width="12.140625" customWidth="1"/>
    <col min="12332" max="12544" width="11.42578125" customWidth="1"/>
    <col min="12545" max="12545" width="104.42578125" bestFit="1" customWidth="1"/>
    <col min="12546" max="12586" width="10.7109375" customWidth="1"/>
    <col min="12587" max="12587" width="12.140625" customWidth="1"/>
    <col min="12588" max="12800" width="11.42578125" customWidth="1"/>
    <col min="12801" max="12801" width="104.42578125" bestFit="1" customWidth="1"/>
    <col min="12802" max="12842" width="10.7109375" customWidth="1"/>
    <col min="12843" max="12843" width="12.140625" customWidth="1"/>
    <col min="12844" max="13056" width="11.42578125" customWidth="1"/>
    <col min="13057" max="13057" width="104.42578125" bestFit="1" customWidth="1"/>
    <col min="13058" max="13098" width="10.7109375" customWidth="1"/>
    <col min="13099" max="13099" width="12.140625" customWidth="1"/>
    <col min="13100" max="13312" width="11.42578125" customWidth="1"/>
    <col min="13313" max="13313" width="104.42578125" bestFit="1" customWidth="1"/>
    <col min="13314" max="13354" width="10.7109375" customWidth="1"/>
    <col min="13355" max="13355" width="12.140625" customWidth="1"/>
    <col min="13356" max="13568" width="11.42578125" customWidth="1"/>
    <col min="13569" max="13569" width="104.42578125" bestFit="1" customWidth="1"/>
    <col min="13570" max="13610" width="10.7109375" customWidth="1"/>
    <col min="13611" max="13611" width="12.140625" customWidth="1"/>
    <col min="13612" max="13824" width="11.42578125" customWidth="1"/>
    <col min="13825" max="13825" width="104.42578125" bestFit="1" customWidth="1"/>
    <col min="13826" max="13866" width="10.7109375" customWidth="1"/>
    <col min="13867" max="13867" width="12.140625" customWidth="1"/>
    <col min="13868" max="14080" width="11.42578125" customWidth="1"/>
    <col min="14081" max="14081" width="104.42578125" bestFit="1" customWidth="1"/>
    <col min="14082" max="14122" width="10.7109375" customWidth="1"/>
    <col min="14123" max="14123" width="12.140625" customWidth="1"/>
    <col min="14124" max="14336" width="11.42578125" customWidth="1"/>
    <col min="14337" max="14337" width="104.42578125" bestFit="1" customWidth="1"/>
    <col min="14338" max="14378" width="10.7109375" customWidth="1"/>
    <col min="14379" max="14379" width="12.140625" customWidth="1"/>
    <col min="14380" max="14592" width="11.42578125" customWidth="1"/>
    <col min="14593" max="14593" width="104.42578125" bestFit="1" customWidth="1"/>
    <col min="14594" max="14634" width="10.7109375" customWidth="1"/>
    <col min="14635" max="14635" width="12.140625" customWidth="1"/>
    <col min="14636" max="14848" width="11.42578125" customWidth="1"/>
    <col min="14849" max="14849" width="104.42578125" bestFit="1" customWidth="1"/>
    <col min="14850" max="14890" width="10.7109375" customWidth="1"/>
    <col min="14891" max="14891" width="12.140625" customWidth="1"/>
    <col min="14892" max="15104" width="11.42578125" customWidth="1"/>
    <col min="15105" max="15105" width="104.42578125" bestFit="1" customWidth="1"/>
    <col min="15106" max="15146" width="10.7109375" customWidth="1"/>
    <col min="15147" max="15147" width="12.140625" customWidth="1"/>
    <col min="15148" max="15360" width="11.42578125" customWidth="1"/>
    <col min="15361" max="15361" width="104.42578125" bestFit="1" customWidth="1"/>
    <col min="15362" max="15402" width="10.7109375" customWidth="1"/>
    <col min="15403" max="15403" width="12.140625" customWidth="1"/>
    <col min="15404" max="15616" width="11.42578125" customWidth="1"/>
    <col min="15617" max="15617" width="104.42578125" bestFit="1" customWidth="1"/>
    <col min="15618" max="15658" width="10.7109375" customWidth="1"/>
    <col min="15659" max="15659" width="12.140625" customWidth="1"/>
    <col min="15660" max="15872" width="11.42578125" customWidth="1"/>
    <col min="15873" max="15873" width="104.42578125" bestFit="1" customWidth="1"/>
    <col min="15874" max="15914" width="10.7109375" customWidth="1"/>
    <col min="15915" max="15915" width="12.140625" customWidth="1"/>
    <col min="15916" max="16128" width="11.42578125" customWidth="1"/>
    <col min="16129" max="16129" width="104.42578125" bestFit="1" customWidth="1"/>
    <col min="16130" max="16170" width="10.7109375" customWidth="1"/>
    <col min="16171" max="16171" width="12.140625" customWidth="1"/>
    <col min="16172" max="16384" width="11.42578125" customWidth="1"/>
  </cols>
  <sheetData>
    <row r="1" spans="1:46" ht="30" customHeight="1">
      <c r="A1" s="760" t="s">
        <v>354</v>
      </c>
      <c r="B1" s="760"/>
      <c r="C1" s="760"/>
      <c r="D1" s="760"/>
      <c r="E1" s="760"/>
      <c r="F1" s="760"/>
      <c r="G1" s="760"/>
      <c r="H1" s="760"/>
      <c r="I1" s="760"/>
      <c r="J1" s="760"/>
      <c r="K1" s="760"/>
      <c r="L1" s="760"/>
      <c r="M1" s="760"/>
      <c r="N1" s="760"/>
      <c r="O1" s="760"/>
      <c r="P1" s="760"/>
      <c r="Q1" s="760"/>
      <c r="R1" s="760"/>
      <c r="S1" s="760"/>
      <c r="T1" s="760"/>
      <c r="U1" s="760"/>
      <c r="V1" s="760"/>
      <c r="W1" s="760"/>
      <c r="X1" s="760"/>
      <c r="Y1" s="760"/>
      <c r="Z1" s="760"/>
      <c r="AA1" s="760"/>
      <c r="AB1" s="760"/>
      <c r="AC1" s="760"/>
      <c r="AD1" s="760"/>
      <c r="AE1" s="760"/>
      <c r="AF1" s="760"/>
      <c r="AG1" s="760"/>
      <c r="AH1" s="760"/>
      <c r="AI1" s="760"/>
      <c r="AJ1" s="760"/>
      <c r="AK1" s="760"/>
      <c r="AL1" s="760"/>
      <c r="AM1" s="760"/>
      <c r="AN1" s="760"/>
      <c r="AO1" s="760"/>
      <c r="AP1" s="760"/>
      <c r="AQ1" s="760"/>
    </row>
    <row r="2" spans="1:46" ht="18">
      <c r="A2" s="761" t="s">
        <v>443</v>
      </c>
      <c r="B2" s="761"/>
      <c r="C2" s="761"/>
      <c r="D2" s="761"/>
      <c r="E2" s="761"/>
      <c r="F2" s="761"/>
      <c r="G2" s="761"/>
      <c r="H2" s="761"/>
      <c r="I2" s="761"/>
      <c r="J2" s="761"/>
      <c r="K2" s="761"/>
      <c r="L2" s="761"/>
      <c r="M2" s="761"/>
      <c r="N2" s="761"/>
      <c r="O2" s="761"/>
      <c r="P2" s="761"/>
      <c r="Q2" s="761"/>
      <c r="R2" s="761"/>
      <c r="S2" s="761"/>
      <c r="T2" s="761"/>
      <c r="U2" s="761"/>
      <c r="V2" s="761"/>
      <c r="W2" s="761"/>
      <c r="X2" s="761"/>
      <c r="Y2" s="761"/>
      <c r="Z2" s="761"/>
      <c r="AA2" s="761"/>
      <c r="AB2" s="761"/>
      <c r="AC2" s="761"/>
      <c r="AD2" s="761"/>
      <c r="AE2" s="761"/>
      <c r="AF2" s="761"/>
      <c r="AG2" s="761"/>
      <c r="AH2" s="761"/>
      <c r="AI2" s="761"/>
      <c r="AJ2" s="761"/>
      <c r="AK2" s="761"/>
      <c r="AL2" s="761"/>
      <c r="AM2" s="761"/>
      <c r="AN2" s="761"/>
      <c r="AO2" s="761"/>
      <c r="AP2" s="761"/>
      <c r="AQ2" s="761"/>
    </row>
    <row r="3" spans="1:46" ht="18">
      <c r="A3" s="761" t="s">
        <v>2</v>
      </c>
      <c r="B3" s="761"/>
      <c r="C3" s="761"/>
      <c r="D3" s="761"/>
      <c r="E3" s="761"/>
      <c r="F3" s="761"/>
      <c r="G3" s="761"/>
      <c r="H3" s="761"/>
      <c r="I3" s="761"/>
      <c r="J3" s="761"/>
      <c r="K3" s="761"/>
      <c r="L3" s="761"/>
      <c r="M3" s="761"/>
      <c r="N3" s="761"/>
      <c r="O3" s="761"/>
      <c r="P3" s="761"/>
      <c r="Q3" s="761"/>
      <c r="R3" s="761"/>
      <c r="S3" s="761"/>
      <c r="T3" s="761"/>
      <c r="U3" s="761"/>
      <c r="V3" s="761"/>
      <c r="W3" s="761"/>
      <c r="X3" s="761"/>
      <c r="Y3" s="761"/>
      <c r="Z3" s="761"/>
      <c r="AA3" s="761"/>
      <c r="AB3" s="761"/>
      <c r="AC3" s="761"/>
      <c r="AD3" s="761"/>
      <c r="AE3" s="761"/>
      <c r="AF3" s="761"/>
      <c r="AG3" s="761"/>
      <c r="AH3" s="761"/>
      <c r="AI3" s="761"/>
      <c r="AJ3" s="761"/>
      <c r="AK3" s="761"/>
      <c r="AL3" s="761"/>
      <c r="AM3" s="761"/>
      <c r="AN3" s="761"/>
      <c r="AO3" s="761"/>
      <c r="AP3" s="761"/>
      <c r="AQ3" s="761"/>
    </row>
    <row r="4" spans="1:46" ht="30" customHeight="1">
      <c r="A4" s="765" t="s">
        <v>3</v>
      </c>
      <c r="B4" s="765"/>
      <c r="C4" s="765"/>
      <c r="D4" s="765"/>
      <c r="E4" s="765"/>
      <c r="F4" s="765"/>
      <c r="G4" s="765"/>
      <c r="H4" s="765"/>
      <c r="I4" s="765"/>
      <c r="J4" s="765"/>
      <c r="K4" s="765"/>
      <c r="L4" s="765"/>
      <c r="M4" s="765"/>
      <c r="N4" s="765"/>
      <c r="O4" s="765"/>
      <c r="P4" s="765"/>
      <c r="Q4" s="765"/>
      <c r="R4" s="765"/>
      <c r="S4" s="765"/>
      <c r="T4" s="765"/>
      <c r="U4" s="765"/>
      <c r="V4" s="765"/>
      <c r="W4" s="765"/>
      <c r="X4" s="765"/>
      <c r="Y4" s="765"/>
      <c r="Z4" s="765"/>
      <c r="AA4" s="765"/>
      <c r="AB4" s="765"/>
      <c r="AC4" s="765"/>
      <c r="AD4" s="765"/>
      <c r="AE4" s="765"/>
      <c r="AF4" s="765"/>
      <c r="AG4" s="765"/>
      <c r="AH4" s="765"/>
      <c r="AI4" s="765"/>
      <c r="AJ4" s="765"/>
      <c r="AK4" s="765"/>
      <c r="AL4" s="765"/>
      <c r="AM4" s="765"/>
      <c r="AN4" s="765"/>
      <c r="AO4" s="765"/>
      <c r="AP4" s="765"/>
      <c r="AQ4" s="765"/>
    </row>
    <row r="5" spans="1:46" ht="3.75" customHeight="1"/>
    <row r="6" spans="1:46" ht="30" customHeight="1" thickBot="1">
      <c r="A6" s="17"/>
      <c r="B6" s="728" t="s">
        <v>366</v>
      </c>
      <c r="C6" s="728" t="s">
        <v>363</v>
      </c>
      <c r="D6" s="728" t="s">
        <v>380</v>
      </c>
      <c r="E6" s="728" t="s">
        <v>379</v>
      </c>
      <c r="F6" s="728" t="s">
        <v>364</v>
      </c>
      <c r="G6" s="70" t="s">
        <v>378</v>
      </c>
      <c r="H6" s="728" t="s">
        <v>368</v>
      </c>
      <c r="I6" s="728" t="s">
        <v>370</v>
      </c>
      <c r="J6" s="728" t="s">
        <v>377</v>
      </c>
      <c r="K6" s="728" t="s">
        <v>361</v>
      </c>
      <c r="L6" s="70" t="s">
        <v>381</v>
      </c>
      <c r="M6" s="728" t="s">
        <v>360</v>
      </c>
      <c r="N6" s="728" t="s">
        <v>355</v>
      </c>
      <c r="O6" s="728" t="s">
        <v>356</v>
      </c>
      <c r="P6" s="728" t="s">
        <v>359</v>
      </c>
      <c r="Q6" s="70" t="s">
        <v>384</v>
      </c>
      <c r="R6" s="728" t="s">
        <v>362</v>
      </c>
      <c r="S6" s="728" t="s">
        <v>383</v>
      </c>
      <c r="T6" s="728" t="s">
        <v>373</v>
      </c>
      <c r="U6" s="728" t="s">
        <v>375</v>
      </c>
      <c r="V6" s="70" t="s">
        <v>365</v>
      </c>
      <c r="W6" s="728" t="s">
        <v>367</v>
      </c>
      <c r="X6" s="728" t="s">
        <v>382</v>
      </c>
      <c r="Y6" s="728" t="s">
        <v>374</v>
      </c>
      <c r="Z6" s="728" t="s">
        <v>372</v>
      </c>
      <c r="AA6" s="70" t="s">
        <v>357</v>
      </c>
      <c r="AB6" s="728" t="s">
        <v>358</v>
      </c>
      <c r="AC6" s="728" t="s">
        <v>376</v>
      </c>
      <c r="AD6" s="728" t="s">
        <v>369</v>
      </c>
      <c r="AE6" s="728" t="s">
        <v>371</v>
      </c>
      <c r="AF6" s="70" t="s">
        <v>385</v>
      </c>
      <c r="AG6" s="70" t="s">
        <v>1014</v>
      </c>
      <c r="AH6" s="70" t="s">
        <v>1015</v>
      </c>
      <c r="AI6" s="70" t="s">
        <v>1016</v>
      </c>
      <c r="AJ6" s="70" t="s">
        <v>1017</v>
      </c>
      <c r="AK6" s="70" t="s">
        <v>1018</v>
      </c>
      <c r="AL6" s="70" t="s">
        <v>1019</v>
      </c>
      <c r="AM6" s="70" t="s">
        <v>1020</v>
      </c>
      <c r="AN6" s="70" t="s">
        <v>1021</v>
      </c>
      <c r="AO6" s="70" t="s">
        <v>1022</v>
      </c>
      <c r="AP6" s="728" t="s">
        <v>1023</v>
      </c>
      <c r="AQ6" s="729" t="s">
        <v>444</v>
      </c>
    </row>
    <row r="7" spans="1:46">
      <c r="A7" s="72" t="s">
        <v>9</v>
      </c>
      <c r="B7" s="8">
        <v>1812312.92594</v>
      </c>
      <c r="C7" s="8">
        <v>492502.08737000002</v>
      </c>
      <c r="D7" s="8">
        <v>1088613.83183</v>
      </c>
      <c r="E7" s="8">
        <v>407587.16706000001</v>
      </c>
      <c r="F7" s="8">
        <v>242948.97977999999</v>
      </c>
      <c r="G7" s="8">
        <v>220751.45366</v>
      </c>
      <c r="H7" s="8">
        <v>163370.65854</v>
      </c>
      <c r="I7" s="8">
        <v>290195.53862999997</v>
      </c>
      <c r="J7" s="8">
        <v>237631.01001</v>
      </c>
      <c r="K7" s="8">
        <v>328948.12037999998</v>
      </c>
      <c r="L7" s="8">
        <v>144373.11641999998</v>
      </c>
      <c r="M7" s="8">
        <v>342094.26235000003</v>
      </c>
      <c r="N7" s="8">
        <v>419097.62050000002</v>
      </c>
      <c r="O7" s="8">
        <v>149096.35574</v>
      </c>
      <c r="P7" s="8">
        <v>175817.03909999999</v>
      </c>
      <c r="Q7" s="8">
        <v>74756.274120000002</v>
      </c>
      <c r="R7" s="8">
        <v>82916.794599999994</v>
      </c>
      <c r="S7" s="8">
        <v>95516.305430000008</v>
      </c>
      <c r="T7" s="8">
        <v>131235.28586999999</v>
      </c>
      <c r="U7" s="8">
        <v>229355.58293999999</v>
      </c>
      <c r="V7" s="8">
        <v>86322.106249999997</v>
      </c>
      <c r="W7" s="8">
        <v>121915.26936000001</v>
      </c>
      <c r="X7" s="8">
        <v>306313.52609</v>
      </c>
      <c r="Y7" s="8">
        <v>137030.97278000001</v>
      </c>
      <c r="Z7" s="8">
        <v>296166.44998999999</v>
      </c>
      <c r="AA7" s="8">
        <v>136437.44830000002</v>
      </c>
      <c r="AB7" s="8">
        <v>402683.32011999999</v>
      </c>
      <c r="AC7" s="8">
        <v>359980.25498999999</v>
      </c>
      <c r="AD7" s="8">
        <v>104586.56535999999</v>
      </c>
      <c r="AE7" s="8">
        <v>357392.29382000002</v>
      </c>
      <c r="AF7" s="8">
        <v>90829.724629999997</v>
      </c>
      <c r="AG7" s="8">
        <v>90698.363689999998</v>
      </c>
      <c r="AH7" s="8">
        <v>74782.133480000004</v>
      </c>
      <c r="AI7" s="8">
        <v>29590.492670000003</v>
      </c>
      <c r="AJ7" s="8">
        <v>52724.531900000002</v>
      </c>
      <c r="AK7" s="8">
        <v>24235.974399999999</v>
      </c>
      <c r="AL7" s="8">
        <v>146860.93918000002</v>
      </c>
      <c r="AM7" s="8">
        <v>32288.54825</v>
      </c>
      <c r="AN7" s="8">
        <v>197221.96238999997</v>
      </c>
      <c r="AO7" s="8">
        <v>88797.63470000001</v>
      </c>
      <c r="AP7" s="8">
        <v>31598.90625</v>
      </c>
      <c r="AQ7" s="8">
        <v>10297577.82887</v>
      </c>
      <c r="AR7" s="9"/>
      <c r="AS7" s="1"/>
      <c r="AT7" s="428"/>
    </row>
    <row r="8" spans="1:46">
      <c r="A8" s="18" t="s">
        <v>10</v>
      </c>
      <c r="B8" s="730">
        <v>331379.02970000001</v>
      </c>
      <c r="C8" s="730">
        <v>41145.090899999996</v>
      </c>
      <c r="D8" s="730">
        <v>166717.12993999998</v>
      </c>
      <c r="E8" s="730">
        <v>24693.412519999998</v>
      </c>
      <c r="F8" s="730">
        <v>17803.577699999998</v>
      </c>
      <c r="G8" s="730">
        <v>16104.616259999999</v>
      </c>
      <c r="H8" s="730">
        <v>10065.801619999998</v>
      </c>
      <c r="I8" s="730">
        <v>25656.628390000002</v>
      </c>
      <c r="J8" s="730">
        <v>17173.321969999997</v>
      </c>
      <c r="K8" s="730">
        <v>47675.005549999994</v>
      </c>
      <c r="L8" s="730">
        <v>15563.17656</v>
      </c>
      <c r="M8" s="730">
        <v>36687.525150000001</v>
      </c>
      <c r="N8" s="730">
        <v>37681.07518</v>
      </c>
      <c r="O8" s="730">
        <v>11324.76842</v>
      </c>
      <c r="P8" s="730">
        <v>23518.088800000001</v>
      </c>
      <c r="Q8" s="730">
        <v>8154.9843099999998</v>
      </c>
      <c r="R8" s="730">
        <v>9417.2596400000002</v>
      </c>
      <c r="S8" s="730">
        <v>9440.1965</v>
      </c>
      <c r="T8" s="730">
        <v>8225.818940000001</v>
      </c>
      <c r="U8" s="730">
        <v>9982.375109999999</v>
      </c>
      <c r="V8" s="730">
        <v>6879.80987</v>
      </c>
      <c r="W8" s="730">
        <v>9609.8300500000005</v>
      </c>
      <c r="X8" s="730">
        <v>24518.64014</v>
      </c>
      <c r="Y8" s="730">
        <v>8470.0987699999987</v>
      </c>
      <c r="Z8" s="730">
        <v>21659.131799999999</v>
      </c>
      <c r="AA8" s="730">
        <v>5939.9740700000002</v>
      </c>
      <c r="AB8" s="730">
        <v>35981.756759999997</v>
      </c>
      <c r="AC8" s="730">
        <v>40463.533880000003</v>
      </c>
      <c r="AD8" s="730">
        <v>5249.1182600000002</v>
      </c>
      <c r="AE8" s="730">
        <v>23524.22323</v>
      </c>
      <c r="AF8" s="730">
        <v>11907.14711</v>
      </c>
      <c r="AG8" s="730">
        <v>6152.4765499999994</v>
      </c>
      <c r="AH8" s="730">
        <v>4414.5718899999993</v>
      </c>
      <c r="AI8" s="730">
        <v>1680.18686</v>
      </c>
      <c r="AJ8" s="730">
        <v>3446.6146600000002</v>
      </c>
      <c r="AK8" s="730">
        <v>1391.2870700000001</v>
      </c>
      <c r="AL8" s="730">
        <v>12552.41295</v>
      </c>
      <c r="AM8" s="730">
        <v>1376.39849</v>
      </c>
      <c r="AN8" s="730">
        <v>12050.907720000001</v>
      </c>
      <c r="AO8" s="730">
        <v>8945.5598499999996</v>
      </c>
      <c r="AP8" s="730">
        <v>5534.2458799999995</v>
      </c>
      <c r="AQ8" s="730">
        <v>1120156.80902</v>
      </c>
      <c r="AR8" s="9"/>
      <c r="AS8" s="1"/>
    </row>
    <row r="9" spans="1:46">
      <c r="A9" s="20" t="s">
        <v>11</v>
      </c>
      <c r="B9" s="429">
        <v>190139.58127000002</v>
      </c>
      <c r="C9" s="429">
        <v>6541.2515400000002</v>
      </c>
      <c r="D9" s="429">
        <v>38243.103149999995</v>
      </c>
      <c r="E9" s="429">
        <v>6098.0944300000001</v>
      </c>
      <c r="F9" s="429">
        <v>5893.4841699999997</v>
      </c>
      <c r="G9" s="429">
        <v>5206.9168399999999</v>
      </c>
      <c r="H9" s="429">
        <v>4503.67317</v>
      </c>
      <c r="I9" s="429">
        <v>4560.2271700000001</v>
      </c>
      <c r="J9" s="429">
        <v>5504.1216599999998</v>
      </c>
      <c r="K9" s="429">
        <v>14308.77814</v>
      </c>
      <c r="L9" s="429">
        <v>4589.5359200000003</v>
      </c>
      <c r="M9" s="429">
        <v>12668.138730000001</v>
      </c>
      <c r="N9" s="429">
        <v>11370.456249999999</v>
      </c>
      <c r="O9" s="429">
        <v>4938.0754800000004</v>
      </c>
      <c r="P9" s="429">
        <v>11558.821199999998</v>
      </c>
      <c r="Q9" s="429">
        <v>1339.2747899999999</v>
      </c>
      <c r="R9" s="429">
        <v>4360.7048399999994</v>
      </c>
      <c r="S9" s="429">
        <v>2693.3597500000001</v>
      </c>
      <c r="T9" s="429">
        <v>4377.8091199999999</v>
      </c>
      <c r="U9" s="429">
        <v>1598.6681000000001</v>
      </c>
      <c r="V9" s="429">
        <v>3539.2524800000001</v>
      </c>
      <c r="W9" s="429">
        <v>2075.5869299999999</v>
      </c>
      <c r="X9" s="429">
        <v>3935.2844</v>
      </c>
      <c r="Y9" s="429">
        <v>2011.8665900000001</v>
      </c>
      <c r="Z9" s="429">
        <v>6096.1214400000008</v>
      </c>
      <c r="AA9" s="429">
        <v>2146.9200299999998</v>
      </c>
      <c r="AB9" s="429">
        <v>11936.46666</v>
      </c>
      <c r="AC9" s="429">
        <v>18481.011910000001</v>
      </c>
      <c r="AD9" s="429">
        <v>1616.7540300000001</v>
      </c>
      <c r="AE9" s="429">
        <v>10697.490699999998</v>
      </c>
      <c r="AF9" s="429">
        <v>1944.71849</v>
      </c>
      <c r="AG9" s="429">
        <v>1792.20652</v>
      </c>
      <c r="AH9" s="429">
        <v>1604.2809600000001</v>
      </c>
      <c r="AI9" s="429">
        <v>541.19568000000004</v>
      </c>
      <c r="AJ9" s="429">
        <v>1889.9788999999998</v>
      </c>
      <c r="AK9" s="429">
        <v>466.97478000000001</v>
      </c>
      <c r="AL9" s="429">
        <v>4915.7825000000003</v>
      </c>
      <c r="AM9" s="429">
        <v>740.99244999999996</v>
      </c>
      <c r="AN9" s="429">
        <v>3478.47415</v>
      </c>
      <c r="AO9" s="429">
        <v>4541.3824400000003</v>
      </c>
      <c r="AP9" s="429">
        <v>1741.89797</v>
      </c>
      <c r="AQ9" s="429">
        <v>426688.71573</v>
      </c>
      <c r="AR9" s="1"/>
      <c r="AS9" s="1"/>
    </row>
    <row r="10" spans="1:46">
      <c r="A10" s="20" t="s">
        <v>12</v>
      </c>
      <c r="B10" s="429">
        <v>53135.643040000003</v>
      </c>
      <c r="C10" s="429">
        <v>29791.878980000001</v>
      </c>
      <c r="D10" s="429">
        <v>46728.375659999998</v>
      </c>
      <c r="E10" s="429">
        <v>11938.45046</v>
      </c>
      <c r="F10" s="429">
        <v>5377.2945199999995</v>
      </c>
      <c r="G10" s="429">
        <v>4999.6449199999997</v>
      </c>
      <c r="H10" s="429">
        <v>2568.9789100000003</v>
      </c>
      <c r="I10" s="429">
        <v>9743.3054300000003</v>
      </c>
      <c r="J10" s="429">
        <v>4221.4499000000005</v>
      </c>
      <c r="K10" s="429">
        <v>10874.949869999999</v>
      </c>
      <c r="L10" s="429">
        <v>3542.2098999999998</v>
      </c>
      <c r="M10" s="429">
        <v>13777.29142</v>
      </c>
      <c r="N10" s="429">
        <v>24402.330969999999</v>
      </c>
      <c r="O10" s="429">
        <v>4226.9269800000002</v>
      </c>
      <c r="P10" s="429">
        <v>6750.0042300000005</v>
      </c>
      <c r="Q10" s="429">
        <v>4266.1123399999997</v>
      </c>
      <c r="R10" s="429">
        <v>4803.2884199999999</v>
      </c>
      <c r="S10" s="429">
        <v>3329.9171299999998</v>
      </c>
      <c r="T10" s="429">
        <v>3848.0098199999998</v>
      </c>
      <c r="U10" s="429">
        <v>3914.5220399999998</v>
      </c>
      <c r="V10" s="429">
        <v>3250.1055999999999</v>
      </c>
      <c r="W10" s="429">
        <v>1770.7746200000001</v>
      </c>
      <c r="X10" s="429">
        <v>8106.2565800000002</v>
      </c>
      <c r="Y10" s="429">
        <v>5481.6007900000004</v>
      </c>
      <c r="Z10" s="429">
        <v>6987.6307200000001</v>
      </c>
      <c r="AA10" s="429">
        <v>3023.00099</v>
      </c>
      <c r="AB10" s="429">
        <v>7626.19751</v>
      </c>
      <c r="AC10" s="429">
        <v>16273.30098</v>
      </c>
      <c r="AD10" s="429">
        <v>1440.51451</v>
      </c>
      <c r="AE10" s="429">
        <v>6027.9468399999996</v>
      </c>
      <c r="AF10" s="429">
        <v>2048.77666</v>
      </c>
      <c r="AG10" s="429">
        <v>1586.3759599999998</v>
      </c>
      <c r="AH10" s="429">
        <v>1644.9651799999999</v>
      </c>
      <c r="AI10" s="429">
        <v>1017.4984000000001</v>
      </c>
      <c r="AJ10" s="429">
        <v>1450.7220500000001</v>
      </c>
      <c r="AK10" s="429">
        <v>201.44358</v>
      </c>
      <c r="AL10" s="429">
        <v>3251.3315299999999</v>
      </c>
      <c r="AM10" s="429">
        <v>476.01405999999997</v>
      </c>
      <c r="AN10" s="429">
        <v>7406.0697699999992</v>
      </c>
      <c r="AO10" s="429">
        <v>2533.2584100000004</v>
      </c>
      <c r="AP10" s="429">
        <v>1578.8396200000002</v>
      </c>
      <c r="AQ10" s="429">
        <v>335423.20929999999</v>
      </c>
      <c r="AR10" s="1"/>
      <c r="AS10" s="1"/>
    </row>
    <row r="11" spans="1:46">
      <c r="A11" s="20" t="s">
        <v>13</v>
      </c>
      <c r="B11" s="429">
        <v>87689.109799999991</v>
      </c>
      <c r="C11" s="429">
        <v>4811.9574400000001</v>
      </c>
      <c r="D11" s="429">
        <v>81745.651129999998</v>
      </c>
      <c r="E11" s="429">
        <v>6656.8676299999997</v>
      </c>
      <c r="F11" s="429">
        <v>6532.7990099999997</v>
      </c>
      <c r="G11" s="429">
        <v>5881.3807000000006</v>
      </c>
      <c r="H11" s="429">
        <v>2993.1495399999999</v>
      </c>
      <c r="I11" s="429">
        <v>11353.095789999999</v>
      </c>
      <c r="J11" s="429">
        <v>7431.4366300000002</v>
      </c>
      <c r="K11" s="429">
        <v>22491.277539999999</v>
      </c>
      <c r="L11" s="429">
        <v>7431.4307399999998</v>
      </c>
      <c r="M11" s="429">
        <v>10242.094999999999</v>
      </c>
      <c r="N11" s="429">
        <v>1908.2879599999999</v>
      </c>
      <c r="O11" s="429">
        <v>2180.4816299999998</v>
      </c>
      <c r="P11" s="429">
        <v>5209.2633699999997</v>
      </c>
      <c r="Q11" s="429">
        <v>2549.5971800000002</v>
      </c>
      <c r="R11" s="429">
        <v>253.26638</v>
      </c>
      <c r="S11" s="429">
        <v>3416.9196200000001</v>
      </c>
      <c r="T11" s="429">
        <v>0</v>
      </c>
      <c r="U11" s="429">
        <v>4469.1849699999993</v>
      </c>
      <c r="V11" s="429">
        <v>95.923410000000004</v>
      </c>
      <c r="W11" s="429">
        <v>5763.4684999999999</v>
      </c>
      <c r="X11" s="429">
        <v>12477.09916</v>
      </c>
      <c r="Y11" s="429">
        <v>1003.65801</v>
      </c>
      <c r="Z11" s="429">
        <v>8575.331619999999</v>
      </c>
      <c r="AA11" s="429">
        <v>770.0530500000001</v>
      </c>
      <c r="AB11" s="429">
        <v>16419.09259</v>
      </c>
      <c r="AC11" s="429">
        <v>5709.2209899999998</v>
      </c>
      <c r="AD11" s="429">
        <v>2191.8497200000002</v>
      </c>
      <c r="AE11" s="429">
        <v>6798.7856900000006</v>
      </c>
      <c r="AF11" s="429">
        <v>7913.6519600000001</v>
      </c>
      <c r="AG11" s="429">
        <v>2773.8940699999998</v>
      </c>
      <c r="AH11" s="429">
        <v>1165.32575</v>
      </c>
      <c r="AI11" s="429">
        <v>121.49278</v>
      </c>
      <c r="AJ11" s="429">
        <v>105.91371000000001</v>
      </c>
      <c r="AK11" s="429">
        <v>722.86870999999996</v>
      </c>
      <c r="AL11" s="429">
        <v>4385.2989200000002</v>
      </c>
      <c r="AM11" s="429">
        <v>159.39198000000002</v>
      </c>
      <c r="AN11" s="429">
        <v>1166.3638000000001</v>
      </c>
      <c r="AO11" s="429">
        <v>1870.9190000000001</v>
      </c>
      <c r="AP11" s="429">
        <v>2213.5082900000002</v>
      </c>
      <c r="AQ11" s="429">
        <v>357650.36377</v>
      </c>
      <c r="AR11" s="1"/>
      <c r="AS11" s="1"/>
    </row>
    <row r="12" spans="1:46">
      <c r="A12" s="20" t="s">
        <v>14</v>
      </c>
      <c r="B12" s="429">
        <v>0</v>
      </c>
      <c r="C12" s="429">
        <v>0</v>
      </c>
      <c r="D12" s="429">
        <v>0</v>
      </c>
      <c r="E12" s="429">
        <v>0</v>
      </c>
      <c r="F12" s="429">
        <v>0</v>
      </c>
      <c r="G12" s="429">
        <v>0</v>
      </c>
      <c r="H12" s="429">
        <v>0</v>
      </c>
      <c r="I12" s="429">
        <v>0</v>
      </c>
      <c r="J12" s="429">
        <v>0</v>
      </c>
      <c r="K12" s="429">
        <v>0</v>
      </c>
      <c r="L12" s="429">
        <v>0</v>
      </c>
      <c r="M12" s="429">
        <v>0</v>
      </c>
      <c r="N12" s="429">
        <v>0</v>
      </c>
      <c r="O12" s="429">
        <v>0</v>
      </c>
      <c r="P12" s="429">
        <v>0</v>
      </c>
      <c r="Q12" s="429">
        <v>0</v>
      </c>
      <c r="R12" s="429">
        <v>0</v>
      </c>
      <c r="S12" s="429">
        <v>0</v>
      </c>
      <c r="T12" s="429">
        <v>0</v>
      </c>
      <c r="U12" s="429">
        <v>0</v>
      </c>
      <c r="V12" s="429">
        <v>0</v>
      </c>
      <c r="W12" s="429">
        <v>0</v>
      </c>
      <c r="X12" s="429">
        <v>0</v>
      </c>
      <c r="Y12" s="429">
        <v>0</v>
      </c>
      <c r="Z12" s="429">
        <v>0</v>
      </c>
      <c r="AA12" s="429">
        <v>0</v>
      </c>
      <c r="AB12" s="429">
        <v>0</v>
      </c>
      <c r="AC12" s="429">
        <v>0</v>
      </c>
      <c r="AD12" s="429">
        <v>0</v>
      </c>
      <c r="AE12" s="429">
        <v>0</v>
      </c>
      <c r="AF12" s="429">
        <v>0</v>
      </c>
      <c r="AG12" s="429">
        <v>0</v>
      </c>
      <c r="AH12" s="429">
        <v>0</v>
      </c>
      <c r="AI12" s="429">
        <v>0</v>
      </c>
      <c r="AJ12" s="429">
        <v>0</v>
      </c>
      <c r="AK12" s="429">
        <v>0</v>
      </c>
      <c r="AL12" s="429">
        <v>0</v>
      </c>
      <c r="AM12" s="429">
        <v>0</v>
      </c>
      <c r="AN12" s="429">
        <v>0</v>
      </c>
      <c r="AO12" s="429">
        <v>0</v>
      </c>
      <c r="AP12" s="429">
        <v>0</v>
      </c>
      <c r="AQ12" s="429">
        <v>0</v>
      </c>
      <c r="AR12" s="1"/>
      <c r="AS12" s="1"/>
    </row>
    <row r="13" spans="1:46">
      <c r="A13" s="20" t="s">
        <v>15</v>
      </c>
      <c r="B13" s="429">
        <v>0</v>
      </c>
      <c r="C13" s="429">
        <v>0</v>
      </c>
      <c r="D13" s="429">
        <v>0</v>
      </c>
      <c r="E13" s="429">
        <v>0</v>
      </c>
      <c r="F13" s="429">
        <v>0</v>
      </c>
      <c r="G13" s="429">
        <v>0</v>
      </c>
      <c r="H13" s="429">
        <v>0</v>
      </c>
      <c r="I13" s="429">
        <v>0</v>
      </c>
      <c r="J13" s="429">
        <v>0</v>
      </c>
      <c r="K13" s="429">
        <v>0</v>
      </c>
      <c r="L13" s="429">
        <v>0</v>
      </c>
      <c r="M13" s="429">
        <v>0</v>
      </c>
      <c r="N13" s="429">
        <v>0</v>
      </c>
      <c r="O13" s="429">
        <v>0</v>
      </c>
      <c r="P13" s="429">
        <v>0</v>
      </c>
      <c r="Q13" s="429">
        <v>0</v>
      </c>
      <c r="R13" s="429">
        <v>0</v>
      </c>
      <c r="S13" s="429">
        <v>0</v>
      </c>
      <c r="T13" s="429">
        <v>0</v>
      </c>
      <c r="U13" s="429">
        <v>0</v>
      </c>
      <c r="V13" s="429">
        <v>0</v>
      </c>
      <c r="W13" s="429">
        <v>0</v>
      </c>
      <c r="X13" s="429">
        <v>0</v>
      </c>
      <c r="Y13" s="429">
        <v>0</v>
      </c>
      <c r="Z13" s="429">
        <v>0</v>
      </c>
      <c r="AA13" s="429">
        <v>0</v>
      </c>
      <c r="AB13" s="429">
        <v>0</v>
      </c>
      <c r="AC13" s="429">
        <v>0</v>
      </c>
      <c r="AD13" s="429">
        <v>0</v>
      </c>
      <c r="AE13" s="429">
        <v>0</v>
      </c>
      <c r="AF13" s="429">
        <v>0</v>
      </c>
      <c r="AG13" s="429">
        <v>0</v>
      </c>
      <c r="AH13" s="429">
        <v>0</v>
      </c>
      <c r="AI13" s="429">
        <v>0</v>
      </c>
      <c r="AJ13" s="429">
        <v>0</v>
      </c>
      <c r="AK13" s="429">
        <v>0</v>
      </c>
      <c r="AL13" s="429">
        <v>0</v>
      </c>
      <c r="AM13" s="429">
        <v>0</v>
      </c>
      <c r="AN13" s="429">
        <v>0</v>
      </c>
      <c r="AO13" s="429">
        <v>0</v>
      </c>
      <c r="AP13" s="429">
        <v>0</v>
      </c>
      <c r="AQ13" s="429">
        <v>0</v>
      </c>
      <c r="AR13" s="1"/>
      <c r="AS13" s="1"/>
    </row>
    <row r="14" spans="1:46">
      <c r="A14" s="14" t="s">
        <v>16</v>
      </c>
      <c r="B14" s="429">
        <v>414.69559000000004</v>
      </c>
      <c r="C14" s="429">
        <v>0</v>
      </c>
      <c r="D14" s="429">
        <v>0</v>
      </c>
      <c r="E14" s="429">
        <v>0</v>
      </c>
      <c r="F14" s="429">
        <v>0</v>
      </c>
      <c r="G14" s="429">
        <v>16.6738</v>
      </c>
      <c r="H14" s="429">
        <v>0</v>
      </c>
      <c r="I14" s="429">
        <v>0</v>
      </c>
      <c r="J14" s="429">
        <v>16.313780000000001</v>
      </c>
      <c r="K14" s="429">
        <v>0</v>
      </c>
      <c r="L14" s="429">
        <v>0</v>
      </c>
      <c r="M14" s="429">
        <v>0</v>
      </c>
      <c r="N14" s="429">
        <v>0</v>
      </c>
      <c r="O14" s="429">
        <v>0</v>
      </c>
      <c r="P14" s="429">
        <v>0</v>
      </c>
      <c r="Q14" s="429">
        <v>0</v>
      </c>
      <c r="R14" s="429">
        <v>0</v>
      </c>
      <c r="S14" s="429">
        <v>0</v>
      </c>
      <c r="T14" s="429">
        <v>0</v>
      </c>
      <c r="U14" s="429">
        <v>0</v>
      </c>
      <c r="V14" s="429">
        <v>0</v>
      </c>
      <c r="W14" s="429">
        <v>0</v>
      </c>
      <c r="X14" s="429">
        <v>0</v>
      </c>
      <c r="Y14" s="429">
        <v>0</v>
      </c>
      <c r="Z14" s="429">
        <v>4.802E-2</v>
      </c>
      <c r="AA14" s="429">
        <v>0</v>
      </c>
      <c r="AB14" s="429">
        <v>0</v>
      </c>
      <c r="AC14" s="429">
        <v>0</v>
      </c>
      <c r="AD14" s="429">
        <v>0</v>
      </c>
      <c r="AE14" s="429">
        <v>0</v>
      </c>
      <c r="AF14" s="429">
        <v>0</v>
      </c>
      <c r="AG14" s="429">
        <v>0</v>
      </c>
      <c r="AH14" s="429">
        <v>0</v>
      </c>
      <c r="AI14" s="429">
        <v>0</v>
      </c>
      <c r="AJ14" s="429">
        <v>0</v>
      </c>
      <c r="AK14" s="429">
        <v>0</v>
      </c>
      <c r="AL14" s="429">
        <v>0</v>
      </c>
      <c r="AM14" s="429">
        <v>0</v>
      </c>
      <c r="AN14" s="429">
        <v>0</v>
      </c>
      <c r="AO14" s="429">
        <v>0</v>
      </c>
      <c r="AP14" s="429">
        <v>0</v>
      </c>
      <c r="AQ14" s="429">
        <v>447.73119000000003</v>
      </c>
      <c r="AR14" s="1"/>
      <c r="AS14" s="1"/>
    </row>
    <row r="15" spans="1:46">
      <c r="A15" s="20" t="s">
        <v>17</v>
      </c>
      <c r="B15" s="429">
        <v>0</v>
      </c>
      <c r="C15" s="429">
        <v>2.9399999999999999E-3</v>
      </c>
      <c r="D15" s="429">
        <v>0</v>
      </c>
      <c r="E15" s="429">
        <v>0</v>
      </c>
      <c r="F15" s="429">
        <v>0</v>
      </c>
      <c r="G15" s="429">
        <v>0</v>
      </c>
      <c r="H15" s="429">
        <v>0</v>
      </c>
      <c r="I15" s="429">
        <v>0</v>
      </c>
      <c r="J15" s="429">
        <v>0</v>
      </c>
      <c r="K15" s="429">
        <v>0</v>
      </c>
      <c r="L15" s="429">
        <v>0</v>
      </c>
      <c r="M15" s="429">
        <v>0</v>
      </c>
      <c r="N15" s="429">
        <v>0</v>
      </c>
      <c r="O15" s="429">
        <v>0</v>
      </c>
      <c r="P15" s="429">
        <v>0</v>
      </c>
      <c r="Q15" s="429">
        <v>0</v>
      </c>
      <c r="R15" s="429">
        <v>0</v>
      </c>
      <c r="S15" s="429">
        <v>0</v>
      </c>
      <c r="T15" s="429">
        <v>0</v>
      </c>
      <c r="U15" s="429">
        <v>0</v>
      </c>
      <c r="V15" s="429">
        <v>0</v>
      </c>
      <c r="W15" s="429">
        <v>0</v>
      </c>
      <c r="X15" s="429">
        <v>0</v>
      </c>
      <c r="Y15" s="429">
        <v>0</v>
      </c>
      <c r="Z15" s="429">
        <v>0</v>
      </c>
      <c r="AA15" s="429">
        <v>0</v>
      </c>
      <c r="AB15" s="429">
        <v>0</v>
      </c>
      <c r="AC15" s="429">
        <v>0</v>
      </c>
      <c r="AD15" s="429">
        <v>0</v>
      </c>
      <c r="AE15" s="429">
        <v>0</v>
      </c>
      <c r="AF15" s="429">
        <v>0</v>
      </c>
      <c r="AG15" s="429">
        <v>0</v>
      </c>
      <c r="AH15" s="429">
        <v>0</v>
      </c>
      <c r="AI15" s="429">
        <v>0</v>
      </c>
      <c r="AJ15" s="429">
        <v>0</v>
      </c>
      <c r="AK15" s="429">
        <v>0</v>
      </c>
      <c r="AL15" s="429">
        <v>0</v>
      </c>
      <c r="AM15" s="429">
        <v>0</v>
      </c>
      <c r="AN15" s="429">
        <v>0</v>
      </c>
      <c r="AO15" s="429">
        <v>0</v>
      </c>
      <c r="AP15" s="429">
        <v>0</v>
      </c>
      <c r="AQ15" s="429">
        <v>2.9399999999999999E-3</v>
      </c>
      <c r="AR15" s="1"/>
      <c r="AS15" s="1"/>
    </row>
    <row r="16" spans="1:46">
      <c r="A16" s="20" t="s">
        <v>18</v>
      </c>
      <c r="B16" s="429">
        <v>0</v>
      </c>
      <c r="C16" s="429">
        <v>0</v>
      </c>
      <c r="D16" s="429">
        <v>0</v>
      </c>
      <c r="E16" s="429">
        <v>0</v>
      </c>
      <c r="F16" s="429">
        <v>0</v>
      </c>
      <c r="G16" s="429">
        <v>0</v>
      </c>
      <c r="H16" s="429">
        <v>0</v>
      </c>
      <c r="I16" s="429">
        <v>0</v>
      </c>
      <c r="J16" s="429">
        <v>0</v>
      </c>
      <c r="K16" s="429">
        <v>0</v>
      </c>
      <c r="L16" s="429">
        <v>0</v>
      </c>
      <c r="M16" s="429">
        <v>0</v>
      </c>
      <c r="N16" s="429">
        <v>0</v>
      </c>
      <c r="O16" s="429">
        <v>-20.715669999999999</v>
      </c>
      <c r="P16" s="429">
        <v>0</v>
      </c>
      <c r="Q16" s="429">
        <v>0</v>
      </c>
      <c r="R16" s="429">
        <v>0</v>
      </c>
      <c r="S16" s="429">
        <v>0</v>
      </c>
      <c r="T16" s="429">
        <v>0</v>
      </c>
      <c r="U16" s="429">
        <v>0</v>
      </c>
      <c r="V16" s="429">
        <v>-5.4716199999999997</v>
      </c>
      <c r="W16" s="429">
        <v>0</v>
      </c>
      <c r="X16" s="429">
        <v>0</v>
      </c>
      <c r="Y16" s="429">
        <v>-27.026619999999998</v>
      </c>
      <c r="Z16" s="429">
        <v>0</v>
      </c>
      <c r="AA16" s="429">
        <v>0</v>
      </c>
      <c r="AB16" s="429">
        <v>0</v>
      </c>
      <c r="AC16" s="429">
        <v>0</v>
      </c>
      <c r="AD16" s="429">
        <v>0</v>
      </c>
      <c r="AE16" s="429">
        <v>0</v>
      </c>
      <c r="AF16" s="429">
        <v>0</v>
      </c>
      <c r="AG16" s="429">
        <v>0</v>
      </c>
      <c r="AH16" s="429">
        <v>0</v>
      </c>
      <c r="AI16" s="429">
        <v>0</v>
      </c>
      <c r="AJ16" s="429">
        <v>0</v>
      </c>
      <c r="AK16" s="429">
        <v>0</v>
      </c>
      <c r="AL16" s="429">
        <v>0</v>
      </c>
      <c r="AM16" s="429">
        <v>0</v>
      </c>
      <c r="AN16" s="429">
        <v>0</v>
      </c>
      <c r="AO16" s="429">
        <v>0</v>
      </c>
      <c r="AP16" s="429">
        <v>0</v>
      </c>
      <c r="AQ16" s="429">
        <v>-53.213910000000006</v>
      </c>
      <c r="AR16" s="1"/>
      <c r="AS16" s="1"/>
    </row>
    <row r="17" spans="1:45">
      <c r="A17" s="18" t="s">
        <v>19</v>
      </c>
      <c r="B17" s="730">
        <v>30986.370709999999</v>
      </c>
      <c r="C17" s="730">
        <v>14937.265429999999</v>
      </c>
      <c r="D17" s="730">
        <v>25713.460280000003</v>
      </c>
      <c r="E17" s="730">
        <v>35324.263709999999</v>
      </c>
      <c r="F17" s="730">
        <v>26767.530480000001</v>
      </c>
      <c r="G17" s="730">
        <v>26062.544140000002</v>
      </c>
      <c r="H17" s="730">
        <v>13938.507039999999</v>
      </c>
      <c r="I17" s="730">
        <v>14774.516320000001</v>
      </c>
      <c r="J17" s="730">
        <v>15575.13399</v>
      </c>
      <c r="K17" s="730">
        <v>32886.314780000001</v>
      </c>
      <c r="L17" s="730">
        <v>13049.76297</v>
      </c>
      <c r="M17" s="730">
        <v>25785.588960000001</v>
      </c>
      <c r="N17" s="730">
        <v>48937.469380000002</v>
      </c>
      <c r="O17" s="730">
        <v>14375.940339999999</v>
      </c>
      <c r="P17" s="730">
        <v>16030.22234</v>
      </c>
      <c r="Q17" s="730">
        <v>5835.2195499999998</v>
      </c>
      <c r="R17" s="730">
        <v>3149.1503299999999</v>
      </c>
      <c r="S17" s="730">
        <v>1364.56106</v>
      </c>
      <c r="T17" s="730">
        <v>10981.774949999999</v>
      </c>
      <c r="U17" s="730">
        <v>18114.170539999999</v>
      </c>
      <c r="V17" s="730">
        <v>4176.3044399999999</v>
      </c>
      <c r="W17" s="730">
        <v>3298.4533099999999</v>
      </c>
      <c r="X17" s="730">
        <v>24211.998059999998</v>
      </c>
      <c r="Y17" s="730">
        <v>21136.833690000003</v>
      </c>
      <c r="Z17" s="730">
        <v>6780.4181200000003</v>
      </c>
      <c r="AA17" s="730">
        <v>12098.19858</v>
      </c>
      <c r="AB17" s="730">
        <v>38558.931299999997</v>
      </c>
      <c r="AC17" s="730">
        <v>8302.3062000000009</v>
      </c>
      <c r="AD17" s="730">
        <v>4995.4892399999999</v>
      </c>
      <c r="AE17" s="730">
        <v>57284.326950000002</v>
      </c>
      <c r="AF17" s="730">
        <v>7224.9384</v>
      </c>
      <c r="AG17" s="730">
        <v>10697.330830000001</v>
      </c>
      <c r="AH17" s="730">
        <v>2543.7232999999997</v>
      </c>
      <c r="AI17" s="730">
        <v>1509.6207899999999</v>
      </c>
      <c r="AJ17" s="730">
        <v>5160.9697300000007</v>
      </c>
      <c r="AK17" s="730">
        <v>2954.5430799999999</v>
      </c>
      <c r="AL17" s="730">
        <v>6220.7865499999998</v>
      </c>
      <c r="AM17" s="730">
        <v>462.94234999999998</v>
      </c>
      <c r="AN17" s="730">
        <v>23307.381510000003</v>
      </c>
      <c r="AO17" s="730">
        <v>4996.6308099999997</v>
      </c>
      <c r="AP17" s="730">
        <v>2036.13004</v>
      </c>
      <c r="AQ17" s="730">
        <v>642548.02458000008</v>
      </c>
      <c r="AR17" s="9"/>
      <c r="AS17" s="1"/>
    </row>
    <row r="18" spans="1:45">
      <c r="A18" s="20" t="s">
        <v>20</v>
      </c>
      <c r="B18" s="429">
        <v>0</v>
      </c>
      <c r="C18" s="429">
        <v>0</v>
      </c>
      <c r="D18" s="429">
        <v>0</v>
      </c>
      <c r="E18" s="429">
        <v>0</v>
      </c>
      <c r="F18" s="429">
        <v>0</v>
      </c>
      <c r="G18" s="429">
        <v>0</v>
      </c>
      <c r="H18" s="429">
        <v>0</v>
      </c>
      <c r="I18" s="429">
        <v>0</v>
      </c>
      <c r="J18" s="429">
        <v>0</v>
      </c>
      <c r="K18" s="429">
        <v>0</v>
      </c>
      <c r="L18" s="429">
        <v>0</v>
      </c>
      <c r="M18" s="429">
        <v>0</v>
      </c>
      <c r="N18" s="429">
        <v>0</v>
      </c>
      <c r="O18" s="429">
        <v>0</v>
      </c>
      <c r="P18" s="429">
        <v>0</v>
      </c>
      <c r="Q18" s="429">
        <v>0</v>
      </c>
      <c r="R18" s="429">
        <v>0</v>
      </c>
      <c r="S18" s="429">
        <v>0</v>
      </c>
      <c r="T18" s="429">
        <v>0</v>
      </c>
      <c r="U18" s="429">
        <v>0</v>
      </c>
      <c r="V18" s="429">
        <v>0</v>
      </c>
      <c r="W18" s="429">
        <v>0</v>
      </c>
      <c r="X18" s="429">
        <v>0</v>
      </c>
      <c r="Y18" s="429">
        <v>0</v>
      </c>
      <c r="Z18" s="429">
        <v>0</v>
      </c>
      <c r="AA18" s="429">
        <v>0</v>
      </c>
      <c r="AB18" s="429">
        <v>0</v>
      </c>
      <c r="AC18" s="429">
        <v>0</v>
      </c>
      <c r="AD18" s="429">
        <v>0</v>
      </c>
      <c r="AE18" s="429">
        <v>0</v>
      </c>
      <c r="AF18" s="429">
        <v>0</v>
      </c>
      <c r="AG18" s="429">
        <v>0</v>
      </c>
      <c r="AH18" s="429">
        <v>0</v>
      </c>
      <c r="AI18" s="429">
        <v>0</v>
      </c>
      <c r="AJ18" s="429">
        <v>0</v>
      </c>
      <c r="AK18" s="429">
        <v>0</v>
      </c>
      <c r="AL18" s="429">
        <v>0</v>
      </c>
      <c r="AM18" s="429">
        <v>0</v>
      </c>
      <c r="AN18" s="429">
        <v>0</v>
      </c>
      <c r="AO18" s="429">
        <v>0</v>
      </c>
      <c r="AP18" s="429">
        <v>0</v>
      </c>
      <c r="AQ18" s="429">
        <v>0</v>
      </c>
      <c r="AR18" s="1"/>
      <c r="AS18" s="1"/>
    </row>
    <row r="19" spans="1:45">
      <c r="A19" s="20" t="s">
        <v>21</v>
      </c>
      <c r="B19" s="429">
        <v>157.66314000000003</v>
      </c>
      <c r="C19" s="429">
        <v>2467.76667</v>
      </c>
      <c r="D19" s="429">
        <v>7909.3105099999993</v>
      </c>
      <c r="E19" s="429">
        <v>29984.146100000002</v>
      </c>
      <c r="F19" s="429">
        <v>23689.799230000001</v>
      </c>
      <c r="G19" s="429">
        <v>24040.631069999999</v>
      </c>
      <c r="H19" s="429">
        <v>8317.6971400000002</v>
      </c>
      <c r="I19" s="429">
        <v>10078.197830000001</v>
      </c>
      <c r="J19" s="429">
        <v>13359.771359999999</v>
      </c>
      <c r="K19" s="429">
        <v>14914.83221</v>
      </c>
      <c r="L19" s="429">
        <v>10055.723820000001</v>
      </c>
      <c r="M19" s="429">
        <v>21899.108949999998</v>
      </c>
      <c r="N19" s="429">
        <v>38906.541700000002</v>
      </c>
      <c r="O19" s="429">
        <v>6475.6983399999999</v>
      </c>
      <c r="P19" s="429">
        <v>13787.50174</v>
      </c>
      <c r="Q19" s="429">
        <v>5120.8948600000003</v>
      </c>
      <c r="R19" s="429">
        <v>2445.6099100000001</v>
      </c>
      <c r="S19" s="429">
        <v>155.79045000000002</v>
      </c>
      <c r="T19" s="429">
        <v>9691.6460100000004</v>
      </c>
      <c r="U19" s="429">
        <v>7864.6757200000002</v>
      </c>
      <c r="V19" s="429">
        <v>2662.4506200000001</v>
      </c>
      <c r="W19" s="429">
        <v>1452.52622</v>
      </c>
      <c r="X19" s="429">
        <v>14156.31192</v>
      </c>
      <c r="Y19" s="429">
        <v>15846.400460000001</v>
      </c>
      <c r="Z19" s="429">
        <v>2202.88715</v>
      </c>
      <c r="AA19" s="429">
        <v>11120.873750000001</v>
      </c>
      <c r="AB19" s="429">
        <v>22296.816269999999</v>
      </c>
      <c r="AC19" s="429">
        <v>3838.4744700000001</v>
      </c>
      <c r="AD19" s="429">
        <v>3924.52961</v>
      </c>
      <c r="AE19" s="429">
        <v>31900.680899999999</v>
      </c>
      <c r="AF19" s="429">
        <v>6193.22336</v>
      </c>
      <c r="AG19" s="429">
        <v>9680.2909899999995</v>
      </c>
      <c r="AH19" s="429">
        <v>976.92453</v>
      </c>
      <c r="AI19" s="429">
        <v>1263.89418</v>
      </c>
      <c r="AJ19" s="429">
        <v>3881.1867299999999</v>
      </c>
      <c r="AK19" s="429">
        <v>2855.38015</v>
      </c>
      <c r="AL19" s="429">
        <v>3956.0639500000002</v>
      </c>
      <c r="AM19" s="429">
        <v>142.66012000000001</v>
      </c>
      <c r="AN19" s="429">
        <v>19780.645960000002</v>
      </c>
      <c r="AO19" s="429">
        <v>2378.8363599999998</v>
      </c>
      <c r="AP19" s="429">
        <v>1543.34178</v>
      </c>
      <c r="AQ19" s="429">
        <v>413377.40623999998</v>
      </c>
      <c r="AR19" s="1"/>
      <c r="AS19" s="1"/>
    </row>
    <row r="20" spans="1:45">
      <c r="A20" s="20" t="s">
        <v>22</v>
      </c>
      <c r="B20" s="429">
        <v>0</v>
      </c>
      <c r="C20" s="429">
        <v>0</v>
      </c>
      <c r="D20" s="429">
        <v>0</v>
      </c>
      <c r="E20" s="429">
        <v>0</v>
      </c>
      <c r="F20" s="429">
        <v>0</v>
      </c>
      <c r="G20" s="429">
        <v>0</v>
      </c>
      <c r="H20" s="429">
        <v>0</v>
      </c>
      <c r="I20" s="429">
        <v>0</v>
      </c>
      <c r="J20" s="429">
        <v>0</v>
      </c>
      <c r="K20" s="429">
        <v>0</v>
      </c>
      <c r="L20" s="429">
        <v>0</v>
      </c>
      <c r="M20" s="429">
        <v>0</v>
      </c>
      <c r="N20" s="429">
        <v>0</v>
      </c>
      <c r="O20" s="429">
        <v>0</v>
      </c>
      <c r="P20" s="429">
        <v>0</v>
      </c>
      <c r="Q20" s="429">
        <v>0</v>
      </c>
      <c r="R20" s="429">
        <v>0</v>
      </c>
      <c r="S20" s="429">
        <v>0</v>
      </c>
      <c r="T20" s="429">
        <v>0</v>
      </c>
      <c r="U20" s="429">
        <v>0</v>
      </c>
      <c r="V20" s="429">
        <v>0</v>
      </c>
      <c r="W20" s="429">
        <v>0</v>
      </c>
      <c r="X20" s="429">
        <v>0</v>
      </c>
      <c r="Y20" s="429">
        <v>0</v>
      </c>
      <c r="Z20" s="429">
        <v>0</v>
      </c>
      <c r="AA20" s="429">
        <v>0</v>
      </c>
      <c r="AB20" s="429">
        <v>0</v>
      </c>
      <c r="AC20" s="429">
        <v>0</v>
      </c>
      <c r="AD20" s="429">
        <v>0</v>
      </c>
      <c r="AE20" s="429">
        <v>0</v>
      </c>
      <c r="AF20" s="429">
        <v>0</v>
      </c>
      <c r="AG20" s="429">
        <v>0</v>
      </c>
      <c r="AH20" s="429">
        <v>0</v>
      </c>
      <c r="AI20" s="429">
        <v>0</v>
      </c>
      <c r="AJ20" s="429">
        <v>0</v>
      </c>
      <c r="AK20" s="429">
        <v>0</v>
      </c>
      <c r="AL20" s="429">
        <v>0</v>
      </c>
      <c r="AM20" s="429">
        <v>0</v>
      </c>
      <c r="AN20" s="429">
        <v>0</v>
      </c>
      <c r="AO20" s="429">
        <v>0</v>
      </c>
      <c r="AP20" s="429">
        <v>0</v>
      </c>
      <c r="AQ20" s="429">
        <v>0</v>
      </c>
      <c r="AR20" s="1"/>
      <c r="AS20" s="1"/>
    </row>
    <row r="21" spans="1:45">
      <c r="A21" s="20" t="s">
        <v>23</v>
      </c>
      <c r="B21" s="429">
        <v>0</v>
      </c>
      <c r="C21" s="429">
        <v>0</v>
      </c>
      <c r="D21" s="429">
        <v>0</v>
      </c>
      <c r="E21" s="429">
        <v>0</v>
      </c>
      <c r="F21" s="429">
        <v>0</v>
      </c>
      <c r="G21" s="429">
        <v>0</v>
      </c>
      <c r="H21" s="429">
        <v>0</v>
      </c>
      <c r="I21" s="429">
        <v>0</v>
      </c>
      <c r="J21" s="429">
        <v>0</v>
      </c>
      <c r="K21" s="429">
        <v>0</v>
      </c>
      <c r="L21" s="429">
        <v>0</v>
      </c>
      <c r="M21" s="429">
        <v>0</v>
      </c>
      <c r="N21" s="429">
        <v>0</v>
      </c>
      <c r="O21" s="429">
        <v>0</v>
      </c>
      <c r="P21" s="429">
        <v>0</v>
      </c>
      <c r="Q21" s="429">
        <v>0</v>
      </c>
      <c r="R21" s="429">
        <v>0</v>
      </c>
      <c r="S21" s="429">
        <v>0</v>
      </c>
      <c r="T21" s="429">
        <v>0</v>
      </c>
      <c r="U21" s="429">
        <v>0</v>
      </c>
      <c r="V21" s="429">
        <v>0</v>
      </c>
      <c r="W21" s="429">
        <v>0</v>
      </c>
      <c r="X21" s="429">
        <v>0</v>
      </c>
      <c r="Y21" s="429">
        <v>0</v>
      </c>
      <c r="Z21" s="429">
        <v>0</v>
      </c>
      <c r="AA21" s="429">
        <v>0</v>
      </c>
      <c r="AB21" s="429">
        <v>0</v>
      </c>
      <c r="AC21" s="429">
        <v>0</v>
      </c>
      <c r="AD21" s="429">
        <v>0</v>
      </c>
      <c r="AE21" s="429">
        <v>0</v>
      </c>
      <c r="AF21" s="429">
        <v>0</v>
      </c>
      <c r="AG21" s="429">
        <v>0</v>
      </c>
      <c r="AH21" s="429">
        <v>0</v>
      </c>
      <c r="AI21" s="429">
        <v>0</v>
      </c>
      <c r="AJ21" s="429">
        <v>0</v>
      </c>
      <c r="AK21" s="429">
        <v>0</v>
      </c>
      <c r="AL21" s="429">
        <v>0</v>
      </c>
      <c r="AM21" s="429">
        <v>0</v>
      </c>
      <c r="AN21" s="429">
        <v>0</v>
      </c>
      <c r="AO21" s="429">
        <v>0</v>
      </c>
      <c r="AP21" s="429">
        <v>0</v>
      </c>
      <c r="AQ21" s="429">
        <v>0</v>
      </c>
      <c r="AR21" s="1"/>
      <c r="AS21" s="1"/>
    </row>
    <row r="22" spans="1:45">
      <c r="A22" s="14" t="s">
        <v>24</v>
      </c>
      <c r="B22" s="429">
        <v>46.132510000000003</v>
      </c>
      <c r="C22" s="429">
        <v>0</v>
      </c>
      <c r="D22" s="429">
        <v>689.34731999999997</v>
      </c>
      <c r="E22" s="429">
        <v>1.477E-2</v>
      </c>
      <c r="F22" s="429">
        <v>250.1275</v>
      </c>
      <c r="G22" s="429">
        <v>84.805070000000001</v>
      </c>
      <c r="H22" s="429">
        <v>3566.8568700000001</v>
      </c>
      <c r="I22" s="429">
        <v>0</v>
      </c>
      <c r="J22" s="429">
        <v>0</v>
      </c>
      <c r="K22" s="429">
        <v>14264.68723</v>
      </c>
      <c r="L22" s="429">
        <v>0</v>
      </c>
      <c r="M22" s="429">
        <v>630.13920999999993</v>
      </c>
      <c r="N22" s="429">
        <v>3615.7732599999999</v>
      </c>
      <c r="O22" s="429">
        <v>5712.1312800000005</v>
      </c>
      <c r="P22" s="429">
        <v>0</v>
      </c>
      <c r="Q22" s="429">
        <v>0</v>
      </c>
      <c r="R22" s="429">
        <v>0</v>
      </c>
      <c r="S22" s="429">
        <v>53.670870000000001</v>
      </c>
      <c r="T22" s="429">
        <v>0</v>
      </c>
      <c r="U22" s="429">
        <v>7682.27801</v>
      </c>
      <c r="V22" s="429">
        <v>188.07196999999999</v>
      </c>
      <c r="W22" s="429">
        <v>3.7829999999999999</v>
      </c>
      <c r="X22" s="429">
        <v>3990.4785899999997</v>
      </c>
      <c r="Y22" s="429">
        <v>3193.89356</v>
      </c>
      <c r="Z22" s="429">
        <v>0</v>
      </c>
      <c r="AA22" s="429">
        <v>0</v>
      </c>
      <c r="AB22" s="429">
        <v>11604.945400000001</v>
      </c>
      <c r="AC22" s="429">
        <v>68.924279999999996</v>
      </c>
      <c r="AD22" s="429">
        <v>8.0471400000000006</v>
      </c>
      <c r="AE22" s="429">
        <v>18634.309809999999</v>
      </c>
      <c r="AF22" s="429">
        <v>26.48189</v>
      </c>
      <c r="AG22" s="429">
        <v>0</v>
      </c>
      <c r="AH22" s="429">
        <v>178.66639999999998</v>
      </c>
      <c r="AI22" s="429">
        <v>0</v>
      </c>
      <c r="AJ22" s="429">
        <v>57.909589999999994</v>
      </c>
      <c r="AK22" s="429">
        <v>0</v>
      </c>
      <c r="AL22" s="429">
        <v>44.988230000000001</v>
      </c>
      <c r="AM22" s="429">
        <v>0</v>
      </c>
      <c r="AN22" s="429">
        <v>0</v>
      </c>
      <c r="AO22" s="429">
        <v>1236.2555400000001</v>
      </c>
      <c r="AP22" s="429">
        <v>0</v>
      </c>
      <c r="AQ22" s="429">
        <v>75832.719299999997</v>
      </c>
      <c r="AR22" s="1"/>
      <c r="AS22" s="1"/>
    </row>
    <row r="23" spans="1:45">
      <c r="A23" s="20" t="s">
        <v>25</v>
      </c>
      <c r="B23" s="429">
        <v>30782.575059999999</v>
      </c>
      <c r="C23" s="429">
        <v>12468.38032</v>
      </c>
      <c r="D23" s="429">
        <v>17091.17929</v>
      </c>
      <c r="E23" s="429">
        <v>5340.1028399999996</v>
      </c>
      <c r="F23" s="429">
        <v>2827.6037500000002</v>
      </c>
      <c r="G23" s="429">
        <v>1937.1079999999999</v>
      </c>
      <c r="H23" s="429">
        <v>2052.7030300000001</v>
      </c>
      <c r="I23" s="429">
        <v>4696.3184900000006</v>
      </c>
      <c r="J23" s="429">
        <v>2215.3626300000001</v>
      </c>
      <c r="K23" s="429">
        <v>3706.5093500000003</v>
      </c>
      <c r="L23" s="429">
        <v>2994.0391500000001</v>
      </c>
      <c r="M23" s="429">
        <v>3256.3407999999999</v>
      </c>
      <c r="N23" s="429">
        <v>6415.1544199999998</v>
      </c>
      <c r="O23" s="429">
        <v>2188.1107200000001</v>
      </c>
      <c r="P23" s="429">
        <v>2207.7985800000001</v>
      </c>
      <c r="Q23" s="429">
        <v>709.00176999999996</v>
      </c>
      <c r="R23" s="429">
        <v>703.54042000000004</v>
      </c>
      <c r="S23" s="429">
        <v>1155.0997399999999</v>
      </c>
      <c r="T23" s="429">
        <v>1290.1289400000001</v>
      </c>
      <c r="U23" s="429">
        <v>2567.2168099999999</v>
      </c>
      <c r="V23" s="429">
        <v>1325.7818500000001</v>
      </c>
      <c r="W23" s="429">
        <v>1842.14409</v>
      </c>
      <c r="X23" s="429">
        <v>6049.7995199999996</v>
      </c>
      <c r="Y23" s="429">
        <v>2217.62174</v>
      </c>
      <c r="Z23" s="429">
        <v>4577.5309699999998</v>
      </c>
      <c r="AA23" s="429">
        <v>977.32482999999991</v>
      </c>
      <c r="AB23" s="429">
        <v>4649.7405899999994</v>
      </c>
      <c r="AC23" s="429">
        <v>4394.9074500000006</v>
      </c>
      <c r="AD23" s="429">
        <v>1062.9124899999999</v>
      </c>
      <c r="AE23" s="429">
        <v>6748.6878299999998</v>
      </c>
      <c r="AF23" s="429">
        <v>1005.23315</v>
      </c>
      <c r="AG23" s="429">
        <v>1017.0398399999999</v>
      </c>
      <c r="AH23" s="429">
        <v>1388.13237</v>
      </c>
      <c r="AI23" s="429">
        <v>245.72660999999999</v>
      </c>
      <c r="AJ23" s="429">
        <v>1221.8734099999999</v>
      </c>
      <c r="AK23" s="429">
        <v>99.162929999999989</v>
      </c>
      <c r="AL23" s="429">
        <v>2219.7343700000001</v>
      </c>
      <c r="AM23" s="429">
        <v>320.28222999999997</v>
      </c>
      <c r="AN23" s="429">
        <v>3526.7355499999999</v>
      </c>
      <c r="AO23" s="429">
        <v>1381.53891</v>
      </c>
      <c r="AP23" s="429">
        <v>492.78826000000004</v>
      </c>
      <c r="AQ23" s="429">
        <v>153368.9731</v>
      </c>
      <c r="AR23" s="1"/>
      <c r="AS23" s="1"/>
    </row>
    <row r="24" spans="1:45">
      <c r="A24" s="20" t="s">
        <v>26</v>
      </c>
      <c r="B24" s="429">
        <v>0</v>
      </c>
      <c r="C24" s="429">
        <v>1.1184400000000001</v>
      </c>
      <c r="D24" s="429">
        <v>23.623159999999999</v>
      </c>
      <c r="E24" s="429">
        <v>0</v>
      </c>
      <c r="F24" s="429">
        <v>0</v>
      </c>
      <c r="G24" s="429">
        <v>0</v>
      </c>
      <c r="H24" s="429">
        <v>1.25</v>
      </c>
      <c r="I24" s="429">
        <v>0</v>
      </c>
      <c r="J24" s="429">
        <v>0</v>
      </c>
      <c r="K24" s="429">
        <v>0.28599000000000002</v>
      </c>
      <c r="L24" s="429">
        <v>0</v>
      </c>
      <c r="M24" s="429">
        <v>0</v>
      </c>
      <c r="N24" s="429">
        <v>0</v>
      </c>
      <c r="O24" s="429">
        <v>0</v>
      </c>
      <c r="P24" s="429">
        <v>34.922019999999996</v>
      </c>
      <c r="Q24" s="429">
        <v>5.3229199999999999</v>
      </c>
      <c r="R24" s="429">
        <v>0</v>
      </c>
      <c r="S24" s="429">
        <v>0</v>
      </c>
      <c r="T24" s="429">
        <v>0</v>
      </c>
      <c r="U24" s="429">
        <v>0</v>
      </c>
      <c r="V24" s="429">
        <v>0</v>
      </c>
      <c r="W24" s="429">
        <v>0</v>
      </c>
      <c r="X24" s="429">
        <v>15.40803</v>
      </c>
      <c r="Y24" s="429">
        <v>0</v>
      </c>
      <c r="Z24" s="429">
        <v>0</v>
      </c>
      <c r="AA24" s="429">
        <v>0</v>
      </c>
      <c r="AB24" s="429">
        <v>7.4290399999999996</v>
      </c>
      <c r="AC24" s="429">
        <v>0</v>
      </c>
      <c r="AD24" s="429">
        <v>0</v>
      </c>
      <c r="AE24" s="429">
        <v>0.64840999999999993</v>
      </c>
      <c r="AF24" s="429">
        <v>0</v>
      </c>
      <c r="AG24" s="429">
        <v>0</v>
      </c>
      <c r="AH24" s="429">
        <v>0</v>
      </c>
      <c r="AI24" s="429">
        <v>0</v>
      </c>
      <c r="AJ24" s="429">
        <v>0</v>
      </c>
      <c r="AK24" s="429">
        <v>0</v>
      </c>
      <c r="AL24" s="429">
        <v>0</v>
      </c>
      <c r="AM24" s="429">
        <v>0</v>
      </c>
      <c r="AN24" s="429">
        <v>0</v>
      </c>
      <c r="AO24" s="429">
        <v>0</v>
      </c>
      <c r="AP24" s="429">
        <v>0</v>
      </c>
      <c r="AQ24" s="429">
        <v>90.008009999999999</v>
      </c>
      <c r="AR24" s="1"/>
      <c r="AS24" s="1"/>
    </row>
    <row r="25" spans="1:45">
      <c r="A25" s="20" t="s">
        <v>27</v>
      </c>
      <c r="B25" s="429">
        <v>0</v>
      </c>
      <c r="C25" s="429">
        <v>0</v>
      </c>
      <c r="D25" s="429">
        <v>0</v>
      </c>
      <c r="E25" s="429">
        <v>0</v>
      </c>
      <c r="F25" s="429">
        <v>0</v>
      </c>
      <c r="G25" s="429">
        <v>0</v>
      </c>
      <c r="H25" s="429">
        <v>0</v>
      </c>
      <c r="I25" s="429">
        <v>0</v>
      </c>
      <c r="J25" s="429">
        <v>0</v>
      </c>
      <c r="K25" s="429">
        <v>0</v>
      </c>
      <c r="L25" s="429">
        <v>0</v>
      </c>
      <c r="M25" s="429">
        <v>0</v>
      </c>
      <c r="N25" s="429">
        <v>0</v>
      </c>
      <c r="O25" s="429">
        <v>0</v>
      </c>
      <c r="P25" s="429">
        <v>0</v>
      </c>
      <c r="Q25" s="429">
        <v>0</v>
      </c>
      <c r="R25" s="429">
        <v>0</v>
      </c>
      <c r="S25" s="429">
        <v>0</v>
      </c>
      <c r="T25" s="429">
        <v>0</v>
      </c>
      <c r="U25" s="429">
        <v>0</v>
      </c>
      <c r="V25" s="429">
        <v>0</v>
      </c>
      <c r="W25" s="429">
        <v>0</v>
      </c>
      <c r="X25" s="429">
        <v>0</v>
      </c>
      <c r="Y25" s="429">
        <v>-121.08207</v>
      </c>
      <c r="Z25" s="429">
        <v>0</v>
      </c>
      <c r="AA25" s="429">
        <v>0</v>
      </c>
      <c r="AB25" s="429">
        <v>0</v>
      </c>
      <c r="AC25" s="429">
        <v>0</v>
      </c>
      <c r="AD25" s="429">
        <v>0</v>
      </c>
      <c r="AE25" s="429">
        <v>0</v>
      </c>
      <c r="AF25" s="429">
        <v>0</v>
      </c>
      <c r="AG25" s="429">
        <v>0</v>
      </c>
      <c r="AH25" s="429">
        <v>0</v>
      </c>
      <c r="AI25" s="429">
        <v>0</v>
      </c>
      <c r="AJ25" s="429">
        <v>0</v>
      </c>
      <c r="AK25" s="429">
        <v>0</v>
      </c>
      <c r="AL25" s="429">
        <v>0</v>
      </c>
      <c r="AM25" s="429">
        <v>0</v>
      </c>
      <c r="AN25" s="429">
        <v>0</v>
      </c>
      <c r="AO25" s="429">
        <v>0</v>
      </c>
      <c r="AP25" s="429">
        <v>0</v>
      </c>
      <c r="AQ25" s="429">
        <v>-121.08207</v>
      </c>
      <c r="AR25" s="1"/>
      <c r="AS25" s="1"/>
    </row>
    <row r="26" spans="1:45">
      <c r="A26" s="18" t="s">
        <v>28</v>
      </c>
      <c r="B26" s="730">
        <v>1263246.8390799998</v>
      </c>
      <c r="C26" s="730">
        <v>336975.87565</v>
      </c>
      <c r="D26" s="730">
        <v>794605.77648999996</v>
      </c>
      <c r="E26" s="730">
        <v>323342.85668999999</v>
      </c>
      <c r="F26" s="730">
        <v>183780.47828000001</v>
      </c>
      <c r="G26" s="730">
        <v>164518.30817999999</v>
      </c>
      <c r="H26" s="730">
        <v>131606.66524999999</v>
      </c>
      <c r="I26" s="730">
        <v>215559.54221000001</v>
      </c>
      <c r="J26" s="730">
        <v>195307.06943999999</v>
      </c>
      <c r="K26" s="730">
        <v>228771.99857</v>
      </c>
      <c r="L26" s="730">
        <v>86632.601020000002</v>
      </c>
      <c r="M26" s="730">
        <v>269756.19261000003</v>
      </c>
      <c r="N26" s="730">
        <v>295350.74985000002</v>
      </c>
      <c r="O26" s="730">
        <v>111333.27823000001</v>
      </c>
      <c r="P26" s="730">
        <v>127197.32095000001</v>
      </c>
      <c r="Q26" s="730">
        <v>57584.044950000003</v>
      </c>
      <c r="R26" s="730">
        <v>65637.535250000001</v>
      </c>
      <c r="S26" s="730">
        <v>75826.763760000002</v>
      </c>
      <c r="T26" s="730">
        <v>102395.40184999999</v>
      </c>
      <c r="U26" s="730">
        <v>191076.29331000001</v>
      </c>
      <c r="V26" s="730">
        <v>65362.909719999996</v>
      </c>
      <c r="W26" s="730">
        <v>96285.921119999999</v>
      </c>
      <c r="X26" s="730">
        <v>214081.51180000001</v>
      </c>
      <c r="Y26" s="730">
        <v>100348.79336</v>
      </c>
      <c r="Z26" s="730">
        <v>233881.48625999998</v>
      </c>
      <c r="AA26" s="730">
        <v>113521.79042</v>
      </c>
      <c r="AB26" s="730">
        <v>306138.02372000006</v>
      </c>
      <c r="AC26" s="730">
        <v>276996.99638999999</v>
      </c>
      <c r="AD26" s="730">
        <v>90289.980040000009</v>
      </c>
      <c r="AE26" s="730">
        <v>258601.46964</v>
      </c>
      <c r="AF26" s="730">
        <v>65973.127460000003</v>
      </c>
      <c r="AG26" s="730">
        <v>70942.249970000004</v>
      </c>
      <c r="AH26" s="730">
        <v>63943.536789999998</v>
      </c>
      <c r="AI26" s="730">
        <v>22368.637440000002</v>
      </c>
      <c r="AJ26" s="730">
        <v>40567.809729999994</v>
      </c>
      <c r="AK26" s="730">
        <v>19223.028710000002</v>
      </c>
      <c r="AL26" s="730">
        <v>120201.58001000001</v>
      </c>
      <c r="AM26" s="730">
        <v>29890.56955</v>
      </c>
      <c r="AN26" s="730">
        <v>155653.98403999998</v>
      </c>
      <c r="AO26" s="730">
        <v>70417.557610000003</v>
      </c>
      <c r="AP26" s="730">
        <v>22715.893379999998</v>
      </c>
      <c r="AQ26" s="730">
        <v>7657912.4487799993</v>
      </c>
      <c r="AR26" s="9"/>
      <c r="AS26" s="1"/>
    </row>
    <row r="27" spans="1:45">
      <c r="A27" s="27" t="s">
        <v>29</v>
      </c>
      <c r="B27" s="429">
        <v>1230965.22056</v>
      </c>
      <c r="C27" s="429">
        <v>306346.35253999999</v>
      </c>
      <c r="D27" s="429">
        <v>704186.77103999991</v>
      </c>
      <c r="E27" s="429">
        <v>294107.82682000002</v>
      </c>
      <c r="F27" s="429">
        <v>168429.22397999998</v>
      </c>
      <c r="G27" s="429">
        <v>156045.27853000001</v>
      </c>
      <c r="H27" s="429">
        <v>133919.27947000001</v>
      </c>
      <c r="I27" s="429">
        <v>198009.33712000001</v>
      </c>
      <c r="J27" s="429">
        <v>179101.2015</v>
      </c>
      <c r="K27" s="429">
        <v>225738.28644</v>
      </c>
      <c r="L27" s="429">
        <v>82982.516860000003</v>
      </c>
      <c r="M27" s="429">
        <v>260390.74163999999</v>
      </c>
      <c r="N27" s="429">
        <v>305053.07293000002</v>
      </c>
      <c r="O27" s="429">
        <v>106961.74692000001</v>
      </c>
      <c r="P27" s="429">
        <v>121103.84798000001</v>
      </c>
      <c r="Q27" s="429">
        <v>51775.184240000002</v>
      </c>
      <c r="R27" s="429">
        <v>57284.860719999997</v>
      </c>
      <c r="S27" s="429">
        <v>64957.918490000004</v>
      </c>
      <c r="T27" s="429">
        <v>91911.599069999997</v>
      </c>
      <c r="U27" s="429">
        <v>183741.86740000002</v>
      </c>
      <c r="V27" s="429">
        <v>61409.605409999996</v>
      </c>
      <c r="W27" s="429">
        <v>89746.511360000004</v>
      </c>
      <c r="X27" s="429">
        <v>195194.94336999999</v>
      </c>
      <c r="Y27" s="429">
        <v>100050.19603000001</v>
      </c>
      <c r="Z27" s="429">
        <v>196900.08546999999</v>
      </c>
      <c r="AA27" s="429">
        <v>101435.70357</v>
      </c>
      <c r="AB27" s="429">
        <v>294084.75102999998</v>
      </c>
      <c r="AC27" s="429">
        <v>261619.77440999998</v>
      </c>
      <c r="AD27" s="429">
        <v>82015.10884999999</v>
      </c>
      <c r="AE27" s="429">
        <v>248348.79575999998</v>
      </c>
      <c r="AF27" s="429">
        <v>66664.7503</v>
      </c>
      <c r="AG27" s="429">
        <v>70829.900049999997</v>
      </c>
      <c r="AH27" s="429">
        <v>55486.369330000001</v>
      </c>
      <c r="AI27" s="429">
        <v>20185.1162</v>
      </c>
      <c r="AJ27" s="429">
        <v>36996.44369</v>
      </c>
      <c r="AK27" s="429">
        <v>18408.458360000001</v>
      </c>
      <c r="AL27" s="429">
        <v>114399.00545</v>
      </c>
      <c r="AM27" s="429">
        <v>26885.2173</v>
      </c>
      <c r="AN27" s="429">
        <v>152404.63711000001</v>
      </c>
      <c r="AO27" s="429">
        <v>68176.351790000001</v>
      </c>
      <c r="AP27" s="429">
        <v>23345.003699999997</v>
      </c>
      <c r="AQ27" s="429">
        <v>7207598.8627899997</v>
      </c>
      <c r="AR27" s="9"/>
      <c r="AS27" s="1"/>
    </row>
    <row r="28" spans="1:45">
      <c r="A28" s="20" t="s">
        <v>30</v>
      </c>
      <c r="B28" s="429">
        <v>999824.26277999999</v>
      </c>
      <c r="C28" s="429">
        <v>170684.53005999999</v>
      </c>
      <c r="D28" s="429">
        <v>398674.75573999999</v>
      </c>
      <c r="E28" s="429">
        <v>193888.90797999999</v>
      </c>
      <c r="F28" s="429">
        <v>124815.3838</v>
      </c>
      <c r="G28" s="429">
        <v>108225.09684999999</v>
      </c>
      <c r="H28" s="429">
        <v>124877.50167</v>
      </c>
      <c r="I28" s="429">
        <v>134532.50487</v>
      </c>
      <c r="J28" s="429">
        <v>116276.96734</v>
      </c>
      <c r="K28" s="429">
        <v>201045.87118000002</v>
      </c>
      <c r="L28" s="429">
        <v>64669.742829999996</v>
      </c>
      <c r="M28" s="429">
        <v>203690.27421999999</v>
      </c>
      <c r="N28" s="429">
        <v>287951.34427</v>
      </c>
      <c r="O28" s="429">
        <v>82464.133419999998</v>
      </c>
      <c r="P28" s="429">
        <v>102765.31912999999</v>
      </c>
      <c r="Q28" s="429">
        <v>39997.436110000002</v>
      </c>
      <c r="R28" s="429">
        <v>32751.257940000003</v>
      </c>
      <c r="S28" s="429">
        <v>31074.240149999998</v>
      </c>
      <c r="T28" s="429">
        <v>64943.736450000004</v>
      </c>
      <c r="U28" s="429">
        <v>144503.74218</v>
      </c>
      <c r="V28" s="429">
        <v>42398.725460000001</v>
      </c>
      <c r="W28" s="429">
        <v>65793.837390000001</v>
      </c>
      <c r="X28" s="429">
        <v>135426.75810000001</v>
      </c>
      <c r="Y28" s="429">
        <v>85941.120680000007</v>
      </c>
      <c r="Z28" s="429">
        <v>96919.865319999997</v>
      </c>
      <c r="AA28" s="429">
        <v>56181.008969999995</v>
      </c>
      <c r="AB28" s="429">
        <v>252016.44674000001</v>
      </c>
      <c r="AC28" s="429">
        <v>187565.94052999999</v>
      </c>
      <c r="AD28" s="429">
        <v>61186.905279999999</v>
      </c>
      <c r="AE28" s="429">
        <v>206251.57056999998</v>
      </c>
      <c r="AF28" s="429">
        <v>55313.51268</v>
      </c>
      <c r="AG28" s="429">
        <v>63321.243860000002</v>
      </c>
      <c r="AH28" s="429">
        <v>33026.711569999999</v>
      </c>
      <c r="AI28" s="429">
        <v>14879.013949999999</v>
      </c>
      <c r="AJ28" s="429">
        <v>32172.088889999999</v>
      </c>
      <c r="AK28" s="429">
        <v>16100.98294</v>
      </c>
      <c r="AL28" s="429">
        <v>83559.052970000004</v>
      </c>
      <c r="AM28" s="429">
        <v>20353.921019999998</v>
      </c>
      <c r="AN28" s="429">
        <v>124757.40569</v>
      </c>
      <c r="AO28" s="429">
        <v>61840.976139999999</v>
      </c>
      <c r="AP28" s="429">
        <v>22610.323670000002</v>
      </c>
      <c r="AQ28" s="429">
        <v>5345274.4213900007</v>
      </c>
      <c r="AR28" s="1"/>
      <c r="AS28" s="1"/>
    </row>
    <row r="29" spans="1:45">
      <c r="A29" s="20" t="s">
        <v>31</v>
      </c>
      <c r="B29" s="429">
        <v>217522.72087000002</v>
      </c>
      <c r="C29" s="429">
        <v>122869.53638999999</v>
      </c>
      <c r="D29" s="429">
        <v>274706.87711</v>
      </c>
      <c r="E29" s="429">
        <v>90359.985379999998</v>
      </c>
      <c r="F29" s="429">
        <v>37708.856979999997</v>
      </c>
      <c r="G29" s="429">
        <v>41405.827039999996</v>
      </c>
      <c r="H29" s="429">
        <v>6572.7942499999999</v>
      </c>
      <c r="I29" s="429">
        <v>56635.287229999994</v>
      </c>
      <c r="J29" s="429">
        <v>55217.045560000006</v>
      </c>
      <c r="K29" s="429">
        <v>22108.804649999998</v>
      </c>
      <c r="L29" s="429">
        <v>16985.919579999998</v>
      </c>
      <c r="M29" s="429">
        <v>49625.419259999995</v>
      </c>
      <c r="N29" s="429">
        <v>13834.040519999999</v>
      </c>
      <c r="O29" s="429">
        <v>21363.182250000002</v>
      </c>
      <c r="P29" s="429">
        <v>15534.661</v>
      </c>
      <c r="Q29" s="429">
        <v>10589.244369999999</v>
      </c>
      <c r="R29" s="429">
        <v>22752.58655</v>
      </c>
      <c r="S29" s="429">
        <v>30381.896579999997</v>
      </c>
      <c r="T29" s="429">
        <v>23219.016960000001</v>
      </c>
      <c r="U29" s="429">
        <v>35167.431219999999</v>
      </c>
      <c r="V29" s="429">
        <v>14585.177679999999</v>
      </c>
      <c r="W29" s="429">
        <v>19056.04609</v>
      </c>
      <c r="X29" s="429">
        <v>55248.898569999998</v>
      </c>
      <c r="Y29" s="429">
        <v>11894.63877</v>
      </c>
      <c r="Z29" s="429">
        <v>91140.928109999993</v>
      </c>
      <c r="AA29" s="429">
        <v>40124.956039999997</v>
      </c>
      <c r="AB29" s="429">
        <v>35427.685729999997</v>
      </c>
      <c r="AC29" s="429">
        <v>67807.563800000004</v>
      </c>
      <c r="AD29" s="429">
        <v>16304.14956</v>
      </c>
      <c r="AE29" s="429">
        <v>37265.218430000001</v>
      </c>
      <c r="AF29" s="429">
        <v>10136.17561</v>
      </c>
      <c r="AG29" s="429">
        <v>6299.5188499999995</v>
      </c>
      <c r="AH29" s="429">
        <v>19742.758320000001</v>
      </c>
      <c r="AI29" s="429">
        <v>4407.4706200000001</v>
      </c>
      <c r="AJ29" s="429">
        <v>3871.7461699999999</v>
      </c>
      <c r="AK29" s="429">
        <v>2079.4650099999999</v>
      </c>
      <c r="AL29" s="429">
        <v>27626.20059</v>
      </c>
      <c r="AM29" s="429">
        <v>4940.23405</v>
      </c>
      <c r="AN29" s="429">
        <v>22622.956610000001</v>
      </c>
      <c r="AO29" s="429">
        <v>5499.1869500000003</v>
      </c>
      <c r="AP29" s="429">
        <v>533.33848</v>
      </c>
      <c r="AQ29" s="429">
        <v>1661175.4477899999</v>
      </c>
      <c r="AR29" s="1"/>
      <c r="AS29" s="1"/>
    </row>
    <row r="30" spans="1:45">
      <c r="A30" s="20" t="s">
        <v>32</v>
      </c>
      <c r="B30" s="429">
        <v>13618.23691</v>
      </c>
      <c r="C30" s="429">
        <v>12792.28609</v>
      </c>
      <c r="D30" s="429">
        <v>30805.138190000001</v>
      </c>
      <c r="E30" s="429">
        <v>9858.9334600000002</v>
      </c>
      <c r="F30" s="429">
        <v>5904.9832000000006</v>
      </c>
      <c r="G30" s="429">
        <v>6414.3546399999996</v>
      </c>
      <c r="H30" s="429">
        <v>2468.9835499999999</v>
      </c>
      <c r="I30" s="429">
        <v>6841.5450199999996</v>
      </c>
      <c r="J30" s="429">
        <v>7607.1885999999995</v>
      </c>
      <c r="K30" s="429">
        <v>2583.6106099999997</v>
      </c>
      <c r="L30" s="429">
        <v>1326.85445</v>
      </c>
      <c r="M30" s="429">
        <v>7075.0481600000003</v>
      </c>
      <c r="N30" s="429">
        <v>3267.6881400000002</v>
      </c>
      <c r="O30" s="429">
        <v>3134.4312500000001</v>
      </c>
      <c r="P30" s="429">
        <v>2803.8678500000001</v>
      </c>
      <c r="Q30" s="429">
        <v>1188.5037600000001</v>
      </c>
      <c r="R30" s="429">
        <v>1781.01623</v>
      </c>
      <c r="S30" s="429">
        <v>3501.7817599999998</v>
      </c>
      <c r="T30" s="429">
        <v>3748.84566</v>
      </c>
      <c r="U30" s="429">
        <v>4070.694</v>
      </c>
      <c r="V30" s="429">
        <v>4425.7022699999998</v>
      </c>
      <c r="W30" s="429">
        <v>4896.62788</v>
      </c>
      <c r="X30" s="429">
        <v>4519.2867000000006</v>
      </c>
      <c r="Y30" s="429">
        <v>2214.43658</v>
      </c>
      <c r="Z30" s="429">
        <v>8839.2920399999985</v>
      </c>
      <c r="AA30" s="429">
        <v>5129.7385599999998</v>
      </c>
      <c r="AB30" s="429">
        <v>6640.6185599999999</v>
      </c>
      <c r="AC30" s="429">
        <v>6246.2700800000002</v>
      </c>
      <c r="AD30" s="429">
        <v>4524.0540099999998</v>
      </c>
      <c r="AE30" s="429">
        <v>4832.0067600000002</v>
      </c>
      <c r="AF30" s="429">
        <v>1215.0620100000001</v>
      </c>
      <c r="AG30" s="429">
        <v>1209.13734</v>
      </c>
      <c r="AH30" s="429">
        <v>2716.8994400000001</v>
      </c>
      <c r="AI30" s="429">
        <v>898.63162999999997</v>
      </c>
      <c r="AJ30" s="429">
        <v>952.60862999999995</v>
      </c>
      <c r="AK30" s="429">
        <v>228.01041000000001</v>
      </c>
      <c r="AL30" s="429">
        <v>3213.75189</v>
      </c>
      <c r="AM30" s="429">
        <v>1591.06223</v>
      </c>
      <c r="AN30" s="429">
        <v>5024.2748099999999</v>
      </c>
      <c r="AO30" s="429">
        <v>836.18869999999993</v>
      </c>
      <c r="AP30" s="429">
        <v>201.34154999999998</v>
      </c>
      <c r="AQ30" s="429">
        <v>201148.99361</v>
      </c>
      <c r="AR30" s="1"/>
      <c r="AS30" s="1"/>
    </row>
    <row r="31" spans="1:45">
      <c r="A31" s="27" t="s">
        <v>33</v>
      </c>
      <c r="B31" s="429">
        <v>10324.947630000001</v>
      </c>
      <c r="C31" s="429">
        <v>14207.11652</v>
      </c>
      <c r="D31" s="429">
        <v>24354.609379999998</v>
      </c>
      <c r="E31" s="429">
        <v>2657.0432000000001</v>
      </c>
      <c r="F31" s="429">
        <v>3722.8535899999997</v>
      </c>
      <c r="G31" s="429">
        <v>233.11174</v>
      </c>
      <c r="H31" s="429">
        <v>242.16976</v>
      </c>
      <c r="I31" s="429">
        <v>1894.3863600000002</v>
      </c>
      <c r="J31" s="429">
        <v>2748.8412400000002</v>
      </c>
      <c r="K31" s="429">
        <v>3574.9582500000001</v>
      </c>
      <c r="L31" s="429">
        <v>2173.23891</v>
      </c>
      <c r="M31" s="429">
        <v>2371.3412699999999</v>
      </c>
      <c r="N31" s="429">
        <v>1081.78845</v>
      </c>
      <c r="O31" s="429">
        <v>1937.3992599999999</v>
      </c>
      <c r="P31" s="429">
        <v>2858.29304</v>
      </c>
      <c r="Q31" s="429">
        <v>4324.9392400000006</v>
      </c>
      <c r="R31" s="429">
        <v>1007.91889</v>
      </c>
      <c r="S31" s="429">
        <v>118.32433</v>
      </c>
      <c r="T31" s="429">
        <v>1915.6611599999999</v>
      </c>
      <c r="U31" s="429">
        <v>1555.9768799999999</v>
      </c>
      <c r="V31" s="429">
        <v>427.80574999999999</v>
      </c>
      <c r="W31" s="429">
        <v>1298.2348500000001</v>
      </c>
      <c r="X31" s="429">
        <v>5174.43804</v>
      </c>
      <c r="Y31" s="429">
        <v>900.56256999999994</v>
      </c>
      <c r="Z31" s="429">
        <v>1090.9841000000001</v>
      </c>
      <c r="AA31" s="429">
        <v>293.13271999999995</v>
      </c>
      <c r="AB31" s="429">
        <v>2981.1831400000001</v>
      </c>
      <c r="AC31" s="429">
        <v>3614.1145999999999</v>
      </c>
      <c r="AD31" s="429">
        <v>923.57393000000002</v>
      </c>
      <c r="AE31" s="429">
        <v>710.21862999999996</v>
      </c>
      <c r="AF31" s="429">
        <v>1183.55476</v>
      </c>
      <c r="AG31" s="429">
        <v>174.32126</v>
      </c>
      <c r="AH31" s="429">
        <v>1489.1162199999999</v>
      </c>
      <c r="AI31" s="429">
        <v>1021.26037</v>
      </c>
      <c r="AJ31" s="429">
        <v>232.36942000000002</v>
      </c>
      <c r="AK31" s="429">
        <v>136.48868999999999</v>
      </c>
      <c r="AL31" s="429">
        <v>532.06693000000007</v>
      </c>
      <c r="AM31" s="429">
        <v>1948.13598</v>
      </c>
      <c r="AN31" s="429">
        <v>1236.8116200000002</v>
      </c>
      <c r="AO31" s="429">
        <v>1312.6321599999999</v>
      </c>
      <c r="AP31" s="429">
        <v>144.91654</v>
      </c>
      <c r="AQ31" s="429">
        <v>110130.84138</v>
      </c>
      <c r="AR31" s="9"/>
      <c r="AS31" s="1"/>
    </row>
    <row r="32" spans="1:45">
      <c r="A32" s="20" t="s">
        <v>34</v>
      </c>
      <c r="B32" s="429">
        <v>3328.8772400000003</v>
      </c>
      <c r="C32" s="429">
        <v>2212.0034500000002</v>
      </c>
      <c r="D32" s="429">
        <v>11065.803669999999</v>
      </c>
      <c r="E32" s="429">
        <v>1203.13651</v>
      </c>
      <c r="F32" s="429">
        <v>2495.5544500000001</v>
      </c>
      <c r="G32" s="429">
        <v>117.83049000000001</v>
      </c>
      <c r="H32" s="429">
        <v>128.58284</v>
      </c>
      <c r="I32" s="429">
        <v>1413.8741399999999</v>
      </c>
      <c r="J32" s="429">
        <v>334.64896999999996</v>
      </c>
      <c r="K32" s="429">
        <v>2605.0597000000002</v>
      </c>
      <c r="L32" s="429">
        <v>855.96368000000007</v>
      </c>
      <c r="M32" s="429">
        <v>1485.5295000000001</v>
      </c>
      <c r="N32" s="429">
        <v>744.71163000000001</v>
      </c>
      <c r="O32" s="429">
        <v>544.64651000000003</v>
      </c>
      <c r="P32" s="429">
        <v>675.82802000000004</v>
      </c>
      <c r="Q32" s="429">
        <v>2145.7999199999999</v>
      </c>
      <c r="R32" s="429">
        <v>126.11444999999999</v>
      </c>
      <c r="S32" s="429">
        <v>66.37276</v>
      </c>
      <c r="T32" s="429">
        <v>584.51379000000009</v>
      </c>
      <c r="U32" s="429">
        <v>548.83364000000006</v>
      </c>
      <c r="V32" s="429">
        <v>354.87233000000003</v>
      </c>
      <c r="W32" s="429">
        <v>844.39154000000008</v>
      </c>
      <c r="X32" s="429">
        <v>2278.1613399999997</v>
      </c>
      <c r="Y32" s="429">
        <v>509.44125000000003</v>
      </c>
      <c r="Z32" s="429">
        <v>531.56727000000001</v>
      </c>
      <c r="AA32" s="429">
        <v>145.55613</v>
      </c>
      <c r="AB32" s="429">
        <v>2067.3155999999999</v>
      </c>
      <c r="AC32" s="429">
        <v>1413.9314899999999</v>
      </c>
      <c r="AD32" s="429">
        <v>581.55273</v>
      </c>
      <c r="AE32" s="429">
        <v>258.37698999999998</v>
      </c>
      <c r="AF32" s="429">
        <v>648.41406000000006</v>
      </c>
      <c r="AG32" s="429">
        <v>78.874800000000008</v>
      </c>
      <c r="AH32" s="429">
        <v>108.13247</v>
      </c>
      <c r="AI32" s="429">
        <v>404.55596000000003</v>
      </c>
      <c r="AJ32" s="429">
        <v>232.36942000000002</v>
      </c>
      <c r="AK32" s="429">
        <v>113.34473</v>
      </c>
      <c r="AL32" s="429">
        <v>168.25767999999999</v>
      </c>
      <c r="AM32" s="429">
        <v>1369.1878000000002</v>
      </c>
      <c r="AN32" s="429">
        <v>245.62465</v>
      </c>
      <c r="AO32" s="429">
        <v>789.61031000000003</v>
      </c>
      <c r="AP32" s="429">
        <v>140.74988000000002</v>
      </c>
      <c r="AQ32" s="429">
        <v>45967.973789999996</v>
      </c>
      <c r="AR32" s="1"/>
      <c r="AS32" s="1"/>
    </row>
    <row r="33" spans="1:45">
      <c r="A33" s="20" t="s">
        <v>35</v>
      </c>
      <c r="B33" s="429">
        <v>6286.0861999999997</v>
      </c>
      <c r="C33" s="429">
        <v>10974.797410000001</v>
      </c>
      <c r="D33" s="429">
        <v>11442.9966</v>
      </c>
      <c r="E33" s="429">
        <v>1149.22622</v>
      </c>
      <c r="F33" s="429">
        <v>989.88013999999998</v>
      </c>
      <c r="G33" s="429">
        <v>73.715059999999994</v>
      </c>
      <c r="H33" s="429">
        <v>83.329619999999991</v>
      </c>
      <c r="I33" s="429">
        <v>441.51835999999997</v>
      </c>
      <c r="J33" s="429">
        <v>2047.0687</v>
      </c>
      <c r="K33" s="429">
        <v>875.33473000000004</v>
      </c>
      <c r="L33" s="429">
        <v>1277.0355099999999</v>
      </c>
      <c r="M33" s="429">
        <v>665.21528000000001</v>
      </c>
      <c r="N33" s="429">
        <v>263.39485999999999</v>
      </c>
      <c r="O33" s="429">
        <v>1212.57448</v>
      </c>
      <c r="P33" s="429">
        <v>1937.7376899999999</v>
      </c>
      <c r="Q33" s="429">
        <v>1894.4197199999999</v>
      </c>
      <c r="R33" s="429">
        <v>747.56502999999998</v>
      </c>
      <c r="S33" s="429">
        <v>51.951569999999997</v>
      </c>
      <c r="T33" s="429">
        <v>1195.0508400000001</v>
      </c>
      <c r="U33" s="429">
        <v>868.57885999999996</v>
      </c>
      <c r="V33" s="429">
        <v>72.933419999999998</v>
      </c>
      <c r="W33" s="429">
        <v>332.38979</v>
      </c>
      <c r="X33" s="429">
        <v>2668.4940200000001</v>
      </c>
      <c r="Y33" s="429">
        <v>291.84244000000001</v>
      </c>
      <c r="Z33" s="429">
        <v>434.43853999999999</v>
      </c>
      <c r="AA33" s="429">
        <v>80.590170000000001</v>
      </c>
      <c r="AB33" s="429">
        <v>776.73543000000006</v>
      </c>
      <c r="AC33" s="429">
        <v>1896.75981</v>
      </c>
      <c r="AD33" s="429">
        <v>247.22379000000001</v>
      </c>
      <c r="AE33" s="429">
        <v>401.18357000000003</v>
      </c>
      <c r="AF33" s="429">
        <v>426.11887000000002</v>
      </c>
      <c r="AG33" s="429">
        <v>78.552170000000004</v>
      </c>
      <c r="AH33" s="429">
        <v>1243.87336</v>
      </c>
      <c r="AI33" s="429">
        <v>522.77161999999998</v>
      </c>
      <c r="AJ33" s="429">
        <v>0</v>
      </c>
      <c r="AK33" s="429">
        <v>9.0646000000000004</v>
      </c>
      <c r="AL33" s="429">
        <v>273.31534999999997</v>
      </c>
      <c r="AM33" s="429">
        <v>500.32923</v>
      </c>
      <c r="AN33" s="429">
        <v>867.71662000000003</v>
      </c>
      <c r="AO33" s="429">
        <v>489.0736</v>
      </c>
      <c r="AP33" s="429">
        <v>1.0000000000000001E-5</v>
      </c>
      <c r="AQ33" s="429">
        <v>56090.883289999998</v>
      </c>
      <c r="AR33" s="1"/>
      <c r="AS33" s="1"/>
    </row>
    <row r="34" spans="1:45">
      <c r="A34" s="21" t="s">
        <v>36</v>
      </c>
      <c r="B34" s="429">
        <v>709.9841899999999</v>
      </c>
      <c r="C34" s="429">
        <v>1020.31566</v>
      </c>
      <c r="D34" s="429">
        <v>1845.8091100000001</v>
      </c>
      <c r="E34" s="429">
        <v>304.68046999999996</v>
      </c>
      <c r="F34" s="429">
        <v>237.41900000000001</v>
      </c>
      <c r="G34" s="429">
        <v>41.566189999999999</v>
      </c>
      <c r="H34" s="429">
        <v>30.257300000000001</v>
      </c>
      <c r="I34" s="429">
        <v>38.993859999999998</v>
      </c>
      <c r="J34" s="429">
        <v>367.12357000000003</v>
      </c>
      <c r="K34" s="429">
        <v>94.563820000000007</v>
      </c>
      <c r="L34" s="429">
        <v>40.239719999999998</v>
      </c>
      <c r="M34" s="429">
        <v>220.59648999999999</v>
      </c>
      <c r="N34" s="429">
        <v>73.681960000000004</v>
      </c>
      <c r="O34" s="429">
        <v>180.17827</v>
      </c>
      <c r="P34" s="429">
        <v>244.72732999999999</v>
      </c>
      <c r="Q34" s="429">
        <v>284.71959999999996</v>
      </c>
      <c r="R34" s="429">
        <v>134.23940999999999</v>
      </c>
      <c r="S34" s="429">
        <v>0</v>
      </c>
      <c r="T34" s="429">
        <v>136.09653</v>
      </c>
      <c r="U34" s="429">
        <v>138.56438</v>
      </c>
      <c r="V34" s="429">
        <v>0</v>
      </c>
      <c r="W34" s="429">
        <v>121.45352</v>
      </c>
      <c r="X34" s="429">
        <v>227.78268</v>
      </c>
      <c r="Y34" s="429">
        <v>99.278880000000001</v>
      </c>
      <c r="Z34" s="429">
        <v>124.97828999999999</v>
      </c>
      <c r="AA34" s="429">
        <v>66.986419999999995</v>
      </c>
      <c r="AB34" s="429">
        <v>137.13210999999998</v>
      </c>
      <c r="AC34" s="429">
        <v>303.42329999999998</v>
      </c>
      <c r="AD34" s="429">
        <v>94.797409999999999</v>
      </c>
      <c r="AE34" s="429">
        <v>50.658070000000002</v>
      </c>
      <c r="AF34" s="429">
        <v>109.02183000000001</v>
      </c>
      <c r="AG34" s="429">
        <v>16.894290000000002</v>
      </c>
      <c r="AH34" s="429">
        <v>137.11039000000002</v>
      </c>
      <c r="AI34" s="429">
        <v>93.932789999999997</v>
      </c>
      <c r="AJ34" s="429">
        <v>0</v>
      </c>
      <c r="AK34" s="429">
        <v>14.079360000000001</v>
      </c>
      <c r="AL34" s="429">
        <v>90.493899999999996</v>
      </c>
      <c r="AM34" s="429">
        <v>78.618949999999998</v>
      </c>
      <c r="AN34" s="429">
        <v>123.47035000000001</v>
      </c>
      <c r="AO34" s="429">
        <v>33.948250000000002</v>
      </c>
      <c r="AP34" s="429">
        <v>4.1666499999999997</v>
      </c>
      <c r="AQ34" s="429">
        <v>8071.9843000000001</v>
      </c>
      <c r="AR34" s="1"/>
      <c r="AS34" s="1"/>
    </row>
    <row r="35" spans="1:45">
      <c r="A35" s="27" t="s">
        <v>37</v>
      </c>
      <c r="B35" s="429">
        <v>42115.636530000003</v>
      </c>
      <c r="C35" s="429">
        <v>12948.411460000001</v>
      </c>
      <c r="D35" s="429">
        <v>16545.488300000001</v>
      </c>
      <c r="E35" s="429">
        <v>19350.929600000003</v>
      </c>
      <c r="F35" s="429">
        <v>7850.5999800000009</v>
      </c>
      <c r="G35" s="429">
        <v>4724.7047400000001</v>
      </c>
      <c r="H35" s="429">
        <v>1916.0346399999999</v>
      </c>
      <c r="I35" s="429">
        <v>2876.7753600000001</v>
      </c>
      <c r="J35" s="429">
        <v>8434.71702</v>
      </c>
      <c r="K35" s="429">
        <v>6668.5760899999996</v>
      </c>
      <c r="L35" s="429">
        <v>7454.0280700000003</v>
      </c>
      <c r="M35" s="429">
        <v>8255.8852999999999</v>
      </c>
      <c r="N35" s="429">
        <v>6468.64426</v>
      </c>
      <c r="O35" s="429">
        <v>4831.5339100000001</v>
      </c>
      <c r="P35" s="429">
        <v>4040.9559300000001</v>
      </c>
      <c r="Q35" s="429">
        <v>557.03734999999995</v>
      </c>
      <c r="R35" s="429">
        <v>1667.3872900000001</v>
      </c>
      <c r="S35" s="429">
        <v>2208.9283300000002</v>
      </c>
      <c r="T35" s="429">
        <v>6488.6143400000001</v>
      </c>
      <c r="U35" s="429">
        <v>2627.0997400000001</v>
      </c>
      <c r="V35" s="429">
        <v>674.54131999999993</v>
      </c>
      <c r="W35" s="429">
        <v>3707.5659599999999</v>
      </c>
      <c r="X35" s="429">
        <v>5982.6117000000004</v>
      </c>
      <c r="Y35" s="429">
        <v>1561.4638799999998</v>
      </c>
      <c r="Z35" s="429">
        <v>6137.2042099999999</v>
      </c>
      <c r="AA35" s="429">
        <v>2727.2963500000001</v>
      </c>
      <c r="AB35" s="429">
        <v>4844.8275400000002</v>
      </c>
      <c r="AC35" s="429">
        <v>9730.2737500000003</v>
      </c>
      <c r="AD35" s="429">
        <v>936.28968999999995</v>
      </c>
      <c r="AE35" s="429">
        <v>3678.62824</v>
      </c>
      <c r="AF35" s="429">
        <v>1246.9190800000001</v>
      </c>
      <c r="AG35" s="429">
        <v>139.86895999999999</v>
      </c>
      <c r="AH35" s="429">
        <v>1846.8781100000001</v>
      </c>
      <c r="AI35" s="429">
        <v>738.10808999999995</v>
      </c>
      <c r="AJ35" s="429">
        <v>395.55707000000001</v>
      </c>
      <c r="AK35" s="429">
        <v>346.04657000000003</v>
      </c>
      <c r="AL35" s="429">
        <v>4410.9209800000008</v>
      </c>
      <c r="AM35" s="429">
        <v>1379.9148899999998</v>
      </c>
      <c r="AN35" s="429">
        <v>10653.58999</v>
      </c>
      <c r="AO35" s="429">
        <v>12233.48805</v>
      </c>
      <c r="AP35" s="429">
        <v>0</v>
      </c>
      <c r="AQ35" s="429">
        <v>241403.98267</v>
      </c>
      <c r="AR35" s="9"/>
      <c r="AS35" s="1"/>
    </row>
    <row r="36" spans="1:45">
      <c r="A36" s="20" t="s">
        <v>38</v>
      </c>
      <c r="B36" s="429">
        <v>13731.454890000001</v>
      </c>
      <c r="C36" s="429">
        <v>4872.0984800000006</v>
      </c>
      <c r="D36" s="429">
        <v>5286.6244000000006</v>
      </c>
      <c r="E36" s="429">
        <v>12336.066919999999</v>
      </c>
      <c r="F36" s="429">
        <v>6394.5593799999997</v>
      </c>
      <c r="G36" s="429">
        <v>4156.5393400000003</v>
      </c>
      <c r="H36" s="429">
        <v>1158.0731499999999</v>
      </c>
      <c r="I36" s="429">
        <v>1325.9815700000001</v>
      </c>
      <c r="J36" s="429">
        <v>2902.3181500000001</v>
      </c>
      <c r="K36" s="429">
        <v>4231.4156700000003</v>
      </c>
      <c r="L36" s="429">
        <v>6235.7812999999996</v>
      </c>
      <c r="M36" s="429">
        <v>5204.1595499999994</v>
      </c>
      <c r="N36" s="429">
        <v>5998.18246</v>
      </c>
      <c r="O36" s="429">
        <v>1939.4562700000001</v>
      </c>
      <c r="P36" s="429">
        <v>1929.1850099999999</v>
      </c>
      <c r="Q36" s="429">
        <v>349.69208000000003</v>
      </c>
      <c r="R36" s="429">
        <v>679.38383999999996</v>
      </c>
      <c r="S36" s="429">
        <v>2022.1110000000001</v>
      </c>
      <c r="T36" s="429">
        <v>5210.2313700000004</v>
      </c>
      <c r="U36" s="429">
        <v>1617.0017399999999</v>
      </c>
      <c r="V36" s="429">
        <v>529.15184999999997</v>
      </c>
      <c r="W36" s="429">
        <v>2747.20334</v>
      </c>
      <c r="X36" s="429">
        <v>2945.0705699999999</v>
      </c>
      <c r="Y36" s="429">
        <v>767.42493000000002</v>
      </c>
      <c r="Z36" s="429">
        <v>2369.8274700000002</v>
      </c>
      <c r="AA36" s="429">
        <v>2225.2363399999999</v>
      </c>
      <c r="AB36" s="429">
        <v>2635.4156400000002</v>
      </c>
      <c r="AC36" s="429">
        <v>5242.0610500000003</v>
      </c>
      <c r="AD36" s="429">
        <v>466.11270999999999</v>
      </c>
      <c r="AE36" s="429">
        <v>1169.4887699999999</v>
      </c>
      <c r="AF36" s="429">
        <v>346.86241999999999</v>
      </c>
      <c r="AG36" s="429">
        <v>71.357679999999988</v>
      </c>
      <c r="AH36" s="429">
        <v>1232.7583999999999</v>
      </c>
      <c r="AI36" s="429">
        <v>510.30840999999998</v>
      </c>
      <c r="AJ36" s="429">
        <v>395.55707000000001</v>
      </c>
      <c r="AK36" s="429">
        <v>157.29203000000001</v>
      </c>
      <c r="AL36" s="429">
        <v>3578.1581499999998</v>
      </c>
      <c r="AM36" s="429">
        <v>1012.29453</v>
      </c>
      <c r="AN36" s="429">
        <v>6718.5177000000003</v>
      </c>
      <c r="AO36" s="429">
        <v>10921.675810000001</v>
      </c>
      <c r="AP36" s="429">
        <v>0</v>
      </c>
      <c r="AQ36" s="429">
        <v>133622.09143999999</v>
      </c>
      <c r="AR36" s="1"/>
      <c r="AS36" s="1"/>
    </row>
    <row r="37" spans="1:45">
      <c r="A37" s="20" t="s">
        <v>39</v>
      </c>
      <c r="B37" s="429">
        <v>27380.922429999999</v>
      </c>
      <c r="C37" s="429">
        <v>7487.8614699999998</v>
      </c>
      <c r="D37" s="429">
        <v>10616.746300000001</v>
      </c>
      <c r="E37" s="429">
        <v>6477.9102699999994</v>
      </c>
      <c r="F37" s="429">
        <v>1288.70983</v>
      </c>
      <c r="G37" s="429">
        <v>521.26259000000005</v>
      </c>
      <c r="H37" s="429">
        <v>590.06682999999998</v>
      </c>
      <c r="I37" s="429">
        <v>1492.5113899999999</v>
      </c>
      <c r="J37" s="429">
        <v>5114.9403600000005</v>
      </c>
      <c r="K37" s="429">
        <v>2348.7617799999998</v>
      </c>
      <c r="L37" s="429">
        <v>1145.01792</v>
      </c>
      <c r="M37" s="429">
        <v>2754.2431699999997</v>
      </c>
      <c r="N37" s="429">
        <v>365.64246000000003</v>
      </c>
      <c r="O37" s="429">
        <v>2556.9891000000002</v>
      </c>
      <c r="P37" s="429">
        <v>1732.33746</v>
      </c>
      <c r="Q37" s="429">
        <v>206.44277</v>
      </c>
      <c r="R37" s="429">
        <v>925.78789000000006</v>
      </c>
      <c r="S37" s="429">
        <v>186.81733</v>
      </c>
      <c r="T37" s="429">
        <v>1138.6192599999999</v>
      </c>
      <c r="U37" s="429">
        <v>919.53320999999994</v>
      </c>
      <c r="V37" s="429">
        <v>130.29732000000001</v>
      </c>
      <c r="W37" s="429">
        <v>760.07577000000003</v>
      </c>
      <c r="X37" s="429">
        <v>2802.0433700000003</v>
      </c>
      <c r="Y37" s="429">
        <v>585.23898999999994</v>
      </c>
      <c r="Z37" s="429">
        <v>3531.4196299999999</v>
      </c>
      <c r="AA37" s="429">
        <v>435.87993</v>
      </c>
      <c r="AB37" s="429">
        <v>1961.9180800000001</v>
      </c>
      <c r="AC37" s="429">
        <v>3955.4507100000001</v>
      </c>
      <c r="AD37" s="429">
        <v>374.71249999999998</v>
      </c>
      <c r="AE37" s="429">
        <v>2419.5750699999999</v>
      </c>
      <c r="AF37" s="429">
        <v>783.99682999999993</v>
      </c>
      <c r="AG37" s="429">
        <v>35.390790000000003</v>
      </c>
      <c r="AH37" s="429">
        <v>573.64109999999994</v>
      </c>
      <c r="AI37" s="429">
        <v>210.10147000000001</v>
      </c>
      <c r="AJ37" s="429">
        <v>0</v>
      </c>
      <c r="AK37" s="429">
        <v>151.13167000000001</v>
      </c>
      <c r="AL37" s="429">
        <v>733.56603000000007</v>
      </c>
      <c r="AM37" s="429">
        <v>287.06357000000003</v>
      </c>
      <c r="AN37" s="429">
        <v>3673.29603</v>
      </c>
      <c r="AO37" s="429">
        <v>1209.6459199999999</v>
      </c>
      <c r="AP37" s="429">
        <v>0</v>
      </c>
      <c r="AQ37" s="429">
        <v>99865.568599999999</v>
      </c>
      <c r="AR37" s="1"/>
      <c r="AS37" s="1"/>
    </row>
    <row r="38" spans="1:45">
      <c r="A38" s="20" t="s">
        <v>40</v>
      </c>
      <c r="B38" s="429">
        <v>1003.2592099999999</v>
      </c>
      <c r="C38" s="429">
        <v>588.45150999999998</v>
      </c>
      <c r="D38" s="429">
        <v>642.11759999999992</v>
      </c>
      <c r="E38" s="429">
        <v>536.95240999999999</v>
      </c>
      <c r="F38" s="429">
        <v>167.33077</v>
      </c>
      <c r="G38" s="429">
        <v>46.902809999999995</v>
      </c>
      <c r="H38" s="429">
        <v>167.89466000000002</v>
      </c>
      <c r="I38" s="429">
        <v>58.282400000000003</v>
      </c>
      <c r="J38" s="429">
        <v>417.45850999999999</v>
      </c>
      <c r="K38" s="429">
        <v>88.39864</v>
      </c>
      <c r="L38" s="429">
        <v>73.228850000000008</v>
      </c>
      <c r="M38" s="429">
        <v>297.48258000000004</v>
      </c>
      <c r="N38" s="429">
        <v>104.81934</v>
      </c>
      <c r="O38" s="429">
        <v>335.08853999999997</v>
      </c>
      <c r="P38" s="429">
        <v>379.43346000000003</v>
      </c>
      <c r="Q38" s="429">
        <v>0.90249999999999997</v>
      </c>
      <c r="R38" s="429">
        <v>62.215559999999996</v>
      </c>
      <c r="S38" s="429">
        <v>0</v>
      </c>
      <c r="T38" s="429">
        <v>139.76371</v>
      </c>
      <c r="U38" s="429">
        <v>90.564789999999988</v>
      </c>
      <c r="V38" s="429">
        <v>15.09215</v>
      </c>
      <c r="W38" s="429">
        <v>200.28685000000002</v>
      </c>
      <c r="X38" s="429">
        <v>235.49776</v>
      </c>
      <c r="Y38" s="429">
        <v>208.79996</v>
      </c>
      <c r="Z38" s="429">
        <v>235.95711</v>
      </c>
      <c r="AA38" s="429">
        <v>66.180080000000004</v>
      </c>
      <c r="AB38" s="429">
        <v>247.49382</v>
      </c>
      <c r="AC38" s="429">
        <v>532.76198999999997</v>
      </c>
      <c r="AD38" s="429">
        <v>95.464479999999995</v>
      </c>
      <c r="AE38" s="429">
        <v>89.564399999999992</v>
      </c>
      <c r="AF38" s="429">
        <v>116.05983000000001</v>
      </c>
      <c r="AG38" s="429">
        <v>33.120489999999997</v>
      </c>
      <c r="AH38" s="429">
        <v>40.478610000000003</v>
      </c>
      <c r="AI38" s="429">
        <v>17.69821</v>
      </c>
      <c r="AJ38" s="429">
        <v>0</v>
      </c>
      <c r="AK38" s="429">
        <v>37.622870000000006</v>
      </c>
      <c r="AL38" s="429">
        <v>99.196799999999996</v>
      </c>
      <c r="AM38" s="429">
        <v>80.556789999999992</v>
      </c>
      <c r="AN38" s="429">
        <v>261.77626000000004</v>
      </c>
      <c r="AO38" s="429">
        <v>102.16632000000001</v>
      </c>
      <c r="AP38" s="429">
        <v>0</v>
      </c>
      <c r="AQ38" s="429">
        <v>7916.3226299999997</v>
      </c>
      <c r="AR38" s="1"/>
      <c r="AS38" s="1"/>
    </row>
    <row r="39" spans="1:45">
      <c r="A39" s="27" t="s">
        <v>41</v>
      </c>
      <c r="B39" s="429">
        <v>82010.204280000005</v>
      </c>
      <c r="C39" s="429">
        <v>32314.229950000001</v>
      </c>
      <c r="D39" s="429">
        <v>99440.203450000001</v>
      </c>
      <c r="E39" s="429">
        <v>33312.712030000002</v>
      </c>
      <c r="F39" s="429">
        <v>18795.754290000001</v>
      </c>
      <c r="G39" s="429">
        <v>15760.903410000001</v>
      </c>
      <c r="H39" s="429">
        <v>4842.3504199999998</v>
      </c>
      <c r="I39" s="429">
        <v>23226.986129999998</v>
      </c>
      <c r="J39" s="429">
        <v>21264.79866</v>
      </c>
      <c r="K39" s="429">
        <v>15011.96544</v>
      </c>
      <c r="L39" s="429">
        <v>6445.9925899999998</v>
      </c>
      <c r="M39" s="429">
        <v>18445.596890000001</v>
      </c>
      <c r="N39" s="429">
        <v>15236.920779999999</v>
      </c>
      <c r="O39" s="429">
        <v>10801.29832</v>
      </c>
      <c r="P39" s="429">
        <v>11169.785199999998</v>
      </c>
      <c r="Q39" s="429">
        <v>5881.70712</v>
      </c>
      <c r="R39" s="429">
        <v>9936.0276999999987</v>
      </c>
      <c r="S39" s="429">
        <v>13528.081910000001</v>
      </c>
      <c r="T39" s="429">
        <v>18223.210579999999</v>
      </c>
      <c r="U39" s="429">
        <v>19126.69355</v>
      </c>
      <c r="V39" s="429">
        <v>7116.4599500000004</v>
      </c>
      <c r="W39" s="429">
        <v>9588.6277200000004</v>
      </c>
      <c r="X39" s="429">
        <v>22161.253420000001</v>
      </c>
      <c r="Y39" s="429">
        <v>6609.61607</v>
      </c>
      <c r="Z39" s="429">
        <v>39308.197950000002</v>
      </c>
      <c r="AA39" s="429">
        <v>16757.013070000001</v>
      </c>
      <c r="AB39" s="429">
        <v>19542.321489999998</v>
      </c>
      <c r="AC39" s="429">
        <v>35340.733520000002</v>
      </c>
      <c r="AD39" s="429">
        <v>8601.1568599999991</v>
      </c>
      <c r="AE39" s="429">
        <v>20160.328969999999</v>
      </c>
      <c r="AF39" s="429">
        <v>3086.7249700000002</v>
      </c>
      <c r="AG39" s="429">
        <v>2908.5798500000001</v>
      </c>
      <c r="AH39" s="429">
        <v>9505.63825</v>
      </c>
      <c r="AI39" s="429">
        <v>2238.0777200000002</v>
      </c>
      <c r="AJ39" s="429">
        <v>4134.4556400000001</v>
      </c>
      <c r="AK39" s="429">
        <v>1175.02981</v>
      </c>
      <c r="AL39" s="429">
        <v>10358.241550000001</v>
      </c>
      <c r="AM39" s="429">
        <v>3008.8553999999999</v>
      </c>
      <c r="AN39" s="429">
        <v>8849.2438000000002</v>
      </c>
      <c r="AO39" s="429">
        <v>4093.67472</v>
      </c>
      <c r="AP39" s="429">
        <v>710.59493000000009</v>
      </c>
      <c r="AQ39" s="429">
        <v>710030.24835999997</v>
      </c>
      <c r="AR39" s="9"/>
      <c r="AS39" s="1"/>
    </row>
    <row r="40" spans="1:45">
      <c r="A40" s="21" t="s">
        <v>42</v>
      </c>
      <c r="B40" s="429">
        <v>12651.577300000001</v>
      </c>
      <c r="C40" s="429">
        <v>1121.8896299999999</v>
      </c>
      <c r="D40" s="429">
        <v>4256.5812300000007</v>
      </c>
      <c r="E40" s="429">
        <v>2516.48306</v>
      </c>
      <c r="F40" s="429">
        <v>1291.8792800000001</v>
      </c>
      <c r="G40" s="429">
        <v>1177.6327099999999</v>
      </c>
      <c r="H40" s="429">
        <v>972.25384999999994</v>
      </c>
      <c r="I40" s="429">
        <v>2915.7257599999998</v>
      </c>
      <c r="J40" s="429">
        <v>1372.6226399999998</v>
      </c>
      <c r="K40" s="429">
        <v>3271.3972699999999</v>
      </c>
      <c r="L40" s="429">
        <v>500.02732000000003</v>
      </c>
      <c r="M40" s="429">
        <v>1475.52027</v>
      </c>
      <c r="N40" s="429">
        <v>5170.2884899999999</v>
      </c>
      <c r="O40" s="429">
        <v>777.91324999999995</v>
      </c>
      <c r="P40" s="429">
        <v>3121.2401</v>
      </c>
      <c r="Q40" s="429">
        <v>1296.8748899999998</v>
      </c>
      <c r="R40" s="429">
        <v>562.27731000000006</v>
      </c>
      <c r="S40" s="429">
        <v>2009.4251399999998</v>
      </c>
      <c r="T40" s="429">
        <v>955.72890000000007</v>
      </c>
      <c r="U40" s="429">
        <v>1285.3910900000001</v>
      </c>
      <c r="V40" s="429">
        <v>610.04459999999995</v>
      </c>
      <c r="W40" s="429">
        <v>892.18171999999993</v>
      </c>
      <c r="X40" s="429">
        <v>1193.9580900000001</v>
      </c>
      <c r="Y40" s="429">
        <v>693.91925000000003</v>
      </c>
      <c r="Z40" s="429">
        <v>1288.96695</v>
      </c>
      <c r="AA40" s="429">
        <v>1032.3482099999999</v>
      </c>
      <c r="AB40" s="429">
        <v>6032.9111600000006</v>
      </c>
      <c r="AC40" s="429">
        <v>6385.49604</v>
      </c>
      <c r="AD40" s="429">
        <v>827.43436999999994</v>
      </c>
      <c r="AE40" s="429">
        <v>12093.91569</v>
      </c>
      <c r="AF40" s="429">
        <v>445.67944</v>
      </c>
      <c r="AG40" s="429">
        <v>837.82425999999998</v>
      </c>
      <c r="AH40" s="429">
        <v>1183.8387</v>
      </c>
      <c r="AI40" s="429">
        <v>340.57991999999996</v>
      </c>
      <c r="AJ40" s="429">
        <v>1439.6050299999999</v>
      </c>
      <c r="AK40" s="429">
        <v>178.93220000000002</v>
      </c>
      <c r="AL40" s="429">
        <v>1180.8808100000001</v>
      </c>
      <c r="AM40" s="429">
        <v>1163.2025700000002</v>
      </c>
      <c r="AN40" s="429">
        <v>641.34040000000005</v>
      </c>
      <c r="AO40" s="429">
        <v>581.1868199999999</v>
      </c>
      <c r="AP40" s="429">
        <v>294.51402000000002</v>
      </c>
      <c r="AQ40" s="429">
        <v>88041.48973999999</v>
      </c>
      <c r="AR40" s="1"/>
      <c r="AS40" s="1"/>
    </row>
    <row r="41" spans="1:45">
      <c r="A41" s="20" t="s">
        <v>43</v>
      </c>
      <c r="B41" s="429">
        <v>35064.738899999997</v>
      </c>
      <c r="C41" s="429">
        <v>12106.90718</v>
      </c>
      <c r="D41" s="429">
        <v>50949.830030000005</v>
      </c>
      <c r="E41" s="429">
        <v>15510.872039999998</v>
      </c>
      <c r="F41" s="429">
        <v>8652.0520899999992</v>
      </c>
      <c r="G41" s="429">
        <v>7802.1557000000003</v>
      </c>
      <c r="H41" s="429">
        <v>936.13945999999999</v>
      </c>
      <c r="I41" s="429">
        <v>10333.366189999999</v>
      </c>
      <c r="J41" s="429">
        <v>9414.7278000000006</v>
      </c>
      <c r="K41" s="429">
        <v>3237.2445299999999</v>
      </c>
      <c r="L41" s="429">
        <v>2206.52475</v>
      </c>
      <c r="M41" s="429">
        <v>6885.7027300000009</v>
      </c>
      <c r="N41" s="429">
        <v>3382.7360099999996</v>
      </c>
      <c r="O41" s="429">
        <v>4164.4594500000003</v>
      </c>
      <c r="P41" s="429">
        <v>3264.81034</v>
      </c>
      <c r="Q41" s="429">
        <v>1812.29232</v>
      </c>
      <c r="R41" s="429">
        <v>4695.4256599999999</v>
      </c>
      <c r="S41" s="429">
        <v>6922.2907100000002</v>
      </c>
      <c r="T41" s="429">
        <v>9891.39509</v>
      </c>
      <c r="U41" s="429">
        <v>457.39868000000001</v>
      </c>
      <c r="V41" s="429">
        <v>2908.8340499999999</v>
      </c>
      <c r="W41" s="429">
        <v>4445.424</v>
      </c>
      <c r="X41" s="429">
        <v>9579.6408300000003</v>
      </c>
      <c r="Y41" s="429">
        <v>1736.53232</v>
      </c>
      <c r="Z41" s="429">
        <v>22302.101350000001</v>
      </c>
      <c r="AA41" s="429">
        <v>9274.6177599999992</v>
      </c>
      <c r="AB41" s="429">
        <v>4600.2355199999993</v>
      </c>
      <c r="AC41" s="429">
        <v>14561.55708</v>
      </c>
      <c r="AD41" s="429">
        <v>4970.1619700000001</v>
      </c>
      <c r="AE41" s="429">
        <v>459.18834999999996</v>
      </c>
      <c r="AF41" s="429">
        <v>694.63624000000004</v>
      </c>
      <c r="AG41" s="429">
        <v>493.51906000000002</v>
      </c>
      <c r="AH41" s="429">
        <v>4517.1979299999994</v>
      </c>
      <c r="AI41" s="429">
        <v>756.66180000000008</v>
      </c>
      <c r="AJ41" s="429">
        <v>1368.5291399999999</v>
      </c>
      <c r="AK41" s="429">
        <v>310.36284000000001</v>
      </c>
      <c r="AL41" s="429">
        <v>4837.82125</v>
      </c>
      <c r="AM41" s="429">
        <v>580.09637999999995</v>
      </c>
      <c r="AN41" s="429">
        <v>2370.4196899999997</v>
      </c>
      <c r="AO41" s="429">
        <v>855.90764000000001</v>
      </c>
      <c r="AP41" s="429">
        <v>4.2174399999999999</v>
      </c>
      <c r="AQ41" s="429">
        <v>289318.73230000003</v>
      </c>
      <c r="AR41" s="1"/>
      <c r="AS41" s="1"/>
    </row>
    <row r="42" spans="1:45">
      <c r="A42" s="20" t="s">
        <v>44</v>
      </c>
      <c r="B42" s="429">
        <v>62.882949999999994</v>
      </c>
      <c r="C42" s="429">
        <v>23.317589999999999</v>
      </c>
      <c r="D42" s="429">
        <v>0</v>
      </c>
      <c r="E42" s="429">
        <v>5.8166899999999995</v>
      </c>
      <c r="F42" s="429">
        <v>34.549219999999998</v>
      </c>
      <c r="G42" s="429">
        <v>1.9598100000000001</v>
      </c>
      <c r="H42" s="429">
        <v>0.68097000000000008</v>
      </c>
      <c r="I42" s="429">
        <v>2.76844</v>
      </c>
      <c r="J42" s="429">
        <v>0.98841000000000001</v>
      </c>
      <c r="K42" s="429">
        <v>117.23961</v>
      </c>
      <c r="L42" s="429">
        <v>5.6291499999999992</v>
      </c>
      <c r="M42" s="429">
        <v>3.4820900000000004</v>
      </c>
      <c r="N42" s="429">
        <v>0</v>
      </c>
      <c r="O42" s="429">
        <v>9.0624000000000002</v>
      </c>
      <c r="P42" s="429">
        <v>27.91656</v>
      </c>
      <c r="Q42" s="429">
        <v>14.40653</v>
      </c>
      <c r="R42" s="429">
        <v>1.24065</v>
      </c>
      <c r="S42" s="429">
        <v>2.75163</v>
      </c>
      <c r="T42" s="429">
        <v>7.6937799999999994</v>
      </c>
      <c r="U42" s="429">
        <v>0</v>
      </c>
      <c r="V42" s="429">
        <v>2.0801100000000003</v>
      </c>
      <c r="W42" s="429">
        <v>37.155749999999998</v>
      </c>
      <c r="X42" s="429">
        <v>25.537240000000001</v>
      </c>
      <c r="Y42" s="429">
        <v>6.3717600000000001</v>
      </c>
      <c r="Z42" s="429">
        <v>3.47146</v>
      </c>
      <c r="AA42" s="429">
        <v>0.25864999999999999</v>
      </c>
      <c r="AB42" s="429">
        <v>32.063669999999995</v>
      </c>
      <c r="AC42" s="429">
        <v>180.59365</v>
      </c>
      <c r="AD42" s="429">
        <v>0</v>
      </c>
      <c r="AE42" s="429">
        <v>38.662410000000001</v>
      </c>
      <c r="AF42" s="429">
        <v>3.39351</v>
      </c>
      <c r="AG42" s="429">
        <v>4.3790000000000003E-2</v>
      </c>
      <c r="AH42" s="429">
        <v>0</v>
      </c>
      <c r="AI42" s="429">
        <v>9.56935</v>
      </c>
      <c r="AJ42" s="429">
        <v>5.0947299999999993</v>
      </c>
      <c r="AK42" s="429">
        <v>0</v>
      </c>
      <c r="AL42" s="429">
        <v>1.61416</v>
      </c>
      <c r="AM42" s="429">
        <v>25.700530000000001</v>
      </c>
      <c r="AN42" s="429">
        <v>0</v>
      </c>
      <c r="AO42" s="429">
        <v>2.5345500000000003</v>
      </c>
      <c r="AP42" s="429">
        <v>7.4666399999999999</v>
      </c>
      <c r="AQ42" s="429">
        <v>703.99843999999996</v>
      </c>
      <c r="AR42" s="1"/>
      <c r="AS42" s="1"/>
    </row>
    <row r="43" spans="1:45">
      <c r="A43" s="20" t="s">
        <v>45</v>
      </c>
      <c r="B43" s="429">
        <v>550.16277000000002</v>
      </c>
      <c r="C43" s="429">
        <v>825.37788</v>
      </c>
      <c r="D43" s="429">
        <v>1135.40326</v>
      </c>
      <c r="E43" s="429">
        <v>159.10681</v>
      </c>
      <c r="F43" s="429">
        <v>234.18009000000001</v>
      </c>
      <c r="G43" s="429">
        <v>6.1689999999999995E-2</v>
      </c>
      <c r="H43" s="429">
        <v>0.83328999999999998</v>
      </c>
      <c r="I43" s="429">
        <v>14.05786</v>
      </c>
      <c r="J43" s="429">
        <v>113.12483999999999</v>
      </c>
      <c r="K43" s="429">
        <v>163.30327</v>
      </c>
      <c r="L43" s="429">
        <v>61.222769999999997</v>
      </c>
      <c r="M43" s="429">
        <v>3.3029499999999996</v>
      </c>
      <c r="N43" s="429">
        <v>17.567229999999999</v>
      </c>
      <c r="O43" s="429">
        <v>154.71842000000001</v>
      </c>
      <c r="P43" s="429">
        <v>170.44896</v>
      </c>
      <c r="Q43" s="429">
        <v>195.43511999999998</v>
      </c>
      <c r="R43" s="429">
        <v>90.162019999999998</v>
      </c>
      <c r="S43" s="429">
        <v>0</v>
      </c>
      <c r="T43" s="429">
        <v>425.00564000000003</v>
      </c>
      <c r="U43" s="429">
        <v>0</v>
      </c>
      <c r="V43" s="429">
        <v>0</v>
      </c>
      <c r="W43" s="429">
        <v>31.330349999999999</v>
      </c>
      <c r="X43" s="429">
        <v>217.46254000000002</v>
      </c>
      <c r="Y43" s="429">
        <v>50.436769999999996</v>
      </c>
      <c r="Z43" s="429">
        <v>35.768940000000001</v>
      </c>
      <c r="AA43" s="429">
        <v>15.21275</v>
      </c>
      <c r="AB43" s="429">
        <v>8.0191499999999998</v>
      </c>
      <c r="AC43" s="429">
        <v>1123.9141299999999</v>
      </c>
      <c r="AD43" s="429">
        <v>0</v>
      </c>
      <c r="AE43" s="429">
        <v>2.1995999999999998</v>
      </c>
      <c r="AF43" s="429">
        <v>14.68703</v>
      </c>
      <c r="AG43" s="429">
        <v>2.1686300000000003</v>
      </c>
      <c r="AH43" s="429">
        <v>284.13643999999999</v>
      </c>
      <c r="AI43" s="429">
        <v>132.72474</v>
      </c>
      <c r="AJ43" s="429">
        <v>0</v>
      </c>
      <c r="AK43" s="429">
        <v>0</v>
      </c>
      <c r="AL43" s="429">
        <v>41.784949999999995</v>
      </c>
      <c r="AM43" s="429">
        <v>9.0326000000000004</v>
      </c>
      <c r="AN43" s="429">
        <v>69.520859999999999</v>
      </c>
      <c r="AO43" s="429">
        <v>0.71789999999999998</v>
      </c>
      <c r="AP43" s="429">
        <v>0</v>
      </c>
      <c r="AQ43" s="429">
        <v>6352.5922499999997</v>
      </c>
      <c r="AR43" s="1"/>
      <c r="AS43" s="1"/>
    </row>
    <row r="44" spans="1:45">
      <c r="A44" s="20" t="s">
        <v>46</v>
      </c>
      <c r="B44" s="429">
        <v>0</v>
      </c>
      <c r="C44" s="429">
        <v>0</v>
      </c>
      <c r="D44" s="429">
        <v>0</v>
      </c>
      <c r="E44" s="429">
        <v>0</v>
      </c>
      <c r="F44" s="429">
        <v>0</v>
      </c>
      <c r="G44" s="429">
        <v>0</v>
      </c>
      <c r="H44" s="429">
        <v>0</v>
      </c>
      <c r="I44" s="429">
        <v>0</v>
      </c>
      <c r="J44" s="429">
        <v>0</v>
      </c>
      <c r="K44" s="429">
        <v>71.723230000000001</v>
      </c>
      <c r="L44" s="429">
        <v>0</v>
      </c>
      <c r="M44" s="429">
        <v>0</v>
      </c>
      <c r="N44" s="429">
        <v>0</v>
      </c>
      <c r="O44" s="429">
        <v>0</v>
      </c>
      <c r="P44" s="429">
        <v>0</v>
      </c>
      <c r="Q44" s="429">
        <v>0</v>
      </c>
      <c r="R44" s="429">
        <v>0</v>
      </c>
      <c r="S44" s="429">
        <v>0</v>
      </c>
      <c r="T44" s="429">
        <v>4.9945500000000003</v>
      </c>
      <c r="U44" s="429">
        <v>0</v>
      </c>
      <c r="V44" s="429">
        <v>0</v>
      </c>
      <c r="W44" s="429">
        <v>0</v>
      </c>
      <c r="X44" s="429">
        <v>99.181259999999995</v>
      </c>
      <c r="Y44" s="429">
        <v>0</v>
      </c>
      <c r="Z44" s="429">
        <v>0</v>
      </c>
      <c r="AA44" s="429">
        <v>0</v>
      </c>
      <c r="AB44" s="429">
        <v>0</v>
      </c>
      <c r="AC44" s="429">
        <v>373.60509000000002</v>
      </c>
      <c r="AD44" s="429">
        <v>0</v>
      </c>
      <c r="AE44" s="429">
        <v>0</v>
      </c>
      <c r="AF44" s="429">
        <v>0</v>
      </c>
      <c r="AG44" s="429">
        <v>0</v>
      </c>
      <c r="AH44" s="429">
        <v>0</v>
      </c>
      <c r="AI44" s="429">
        <v>0</v>
      </c>
      <c r="AJ44" s="429">
        <v>0</v>
      </c>
      <c r="AK44" s="429">
        <v>0</v>
      </c>
      <c r="AL44" s="429">
        <v>0</v>
      </c>
      <c r="AM44" s="429">
        <v>0</v>
      </c>
      <c r="AN44" s="429">
        <v>0</v>
      </c>
      <c r="AO44" s="429">
        <v>0</v>
      </c>
      <c r="AP44" s="429">
        <v>0</v>
      </c>
      <c r="AQ44" s="429">
        <v>549.50413000000003</v>
      </c>
      <c r="AR44" s="1"/>
      <c r="AS44" s="1"/>
    </row>
    <row r="45" spans="1:45">
      <c r="A45" s="1" t="s">
        <v>47</v>
      </c>
      <c r="B45" s="429">
        <v>0</v>
      </c>
      <c r="C45" s="429">
        <v>-9.6999999999999994E-4</v>
      </c>
      <c r="D45" s="429">
        <v>413.67853000000002</v>
      </c>
      <c r="E45" s="429">
        <v>0</v>
      </c>
      <c r="F45" s="429">
        <v>283.35134999999997</v>
      </c>
      <c r="G45" s="429">
        <v>0</v>
      </c>
      <c r="H45" s="429">
        <v>0</v>
      </c>
      <c r="I45" s="429">
        <v>0</v>
      </c>
      <c r="J45" s="429">
        <v>0</v>
      </c>
      <c r="K45" s="429">
        <v>0</v>
      </c>
      <c r="L45" s="429">
        <v>0</v>
      </c>
      <c r="M45" s="429">
        <v>0</v>
      </c>
      <c r="N45" s="429">
        <v>0</v>
      </c>
      <c r="O45" s="429">
        <v>0</v>
      </c>
      <c r="P45" s="429">
        <v>0</v>
      </c>
      <c r="Q45" s="429">
        <v>0</v>
      </c>
      <c r="R45" s="429">
        <v>0</v>
      </c>
      <c r="S45" s="429">
        <v>0</v>
      </c>
      <c r="T45" s="429">
        <v>0</v>
      </c>
      <c r="U45" s="429">
        <v>0</v>
      </c>
      <c r="V45" s="429">
        <v>21.075430000000001</v>
      </c>
      <c r="W45" s="429">
        <v>0</v>
      </c>
      <c r="X45" s="429">
        <v>0</v>
      </c>
      <c r="Y45" s="429">
        <v>0</v>
      </c>
      <c r="Z45" s="429">
        <v>0</v>
      </c>
      <c r="AA45" s="429">
        <v>0</v>
      </c>
      <c r="AB45" s="429">
        <v>0</v>
      </c>
      <c r="AC45" s="429">
        <v>439.85298</v>
      </c>
      <c r="AD45" s="429">
        <v>0</v>
      </c>
      <c r="AE45" s="429">
        <v>0</v>
      </c>
      <c r="AF45" s="429">
        <v>0</v>
      </c>
      <c r="AG45" s="429">
        <v>0</v>
      </c>
      <c r="AH45" s="429">
        <v>0</v>
      </c>
      <c r="AI45" s="429">
        <v>0</v>
      </c>
      <c r="AJ45" s="429">
        <v>0</v>
      </c>
      <c r="AK45" s="429">
        <v>0</v>
      </c>
      <c r="AL45" s="429">
        <v>0</v>
      </c>
      <c r="AM45" s="429">
        <v>0</v>
      </c>
      <c r="AN45" s="429">
        <v>0</v>
      </c>
      <c r="AO45" s="429">
        <v>0</v>
      </c>
      <c r="AP45" s="429">
        <v>0</v>
      </c>
      <c r="AQ45" s="429">
        <v>1157.95732</v>
      </c>
      <c r="AR45" s="1"/>
      <c r="AS45" s="1"/>
    </row>
    <row r="46" spans="1:45">
      <c r="A46" s="21" t="s">
        <v>48</v>
      </c>
      <c r="B46" s="429">
        <v>11372.091550000001</v>
      </c>
      <c r="C46" s="429">
        <v>3389.7030199999999</v>
      </c>
      <c r="D46" s="429">
        <v>7078.1928600000001</v>
      </c>
      <c r="E46" s="429">
        <v>5378.6687000000002</v>
      </c>
      <c r="F46" s="429">
        <v>3231.7882</v>
      </c>
      <c r="G46" s="429">
        <v>1411.30548</v>
      </c>
      <c r="H46" s="429">
        <v>1694.54449</v>
      </c>
      <c r="I46" s="429">
        <v>3723.8807299999999</v>
      </c>
      <c r="J46" s="429">
        <v>2455.57656</v>
      </c>
      <c r="K46" s="429">
        <v>5346.5416699999996</v>
      </c>
      <c r="L46" s="429">
        <v>1569.3953700000002</v>
      </c>
      <c r="M46" s="429">
        <v>3419.0925299999999</v>
      </c>
      <c r="N46" s="429">
        <v>4818.3610799999997</v>
      </c>
      <c r="O46" s="429">
        <v>2075.2827400000001</v>
      </c>
      <c r="P46" s="429">
        <v>1865.5697</v>
      </c>
      <c r="Q46" s="429">
        <v>819.85978</v>
      </c>
      <c r="R46" s="429">
        <v>1244.28674</v>
      </c>
      <c r="S46" s="429">
        <v>960.98248000000001</v>
      </c>
      <c r="T46" s="429">
        <v>2135.57096</v>
      </c>
      <c r="U46" s="429">
        <v>3354.2149599999998</v>
      </c>
      <c r="V46" s="429">
        <v>908.91879000000006</v>
      </c>
      <c r="W46" s="429">
        <v>1181.65309</v>
      </c>
      <c r="X46" s="429">
        <v>3325.4569700000002</v>
      </c>
      <c r="Y46" s="429">
        <v>1703.5756399999998</v>
      </c>
      <c r="Z46" s="429">
        <v>2275.1100499999998</v>
      </c>
      <c r="AA46" s="429">
        <v>1058.94354</v>
      </c>
      <c r="AB46" s="429">
        <v>4084.5124500000002</v>
      </c>
      <c r="AC46" s="429">
        <v>5211.7364800000005</v>
      </c>
      <c r="AD46" s="429">
        <v>278.5659</v>
      </c>
      <c r="AE46" s="429">
        <v>3323.2449700000002</v>
      </c>
      <c r="AF46" s="429">
        <v>559.99378999999999</v>
      </c>
      <c r="AG46" s="429">
        <v>671.49468000000002</v>
      </c>
      <c r="AH46" s="429">
        <v>551.77643</v>
      </c>
      <c r="AI46" s="429">
        <v>178.12669</v>
      </c>
      <c r="AJ46" s="429">
        <v>668.48712999999998</v>
      </c>
      <c r="AK46" s="429">
        <v>338.25584000000003</v>
      </c>
      <c r="AL46" s="429">
        <v>1480.6879099999999</v>
      </c>
      <c r="AM46" s="429">
        <v>406.39227</v>
      </c>
      <c r="AN46" s="429">
        <v>2453.6811600000001</v>
      </c>
      <c r="AO46" s="429">
        <v>1725.2012400000001</v>
      </c>
      <c r="AP46" s="429">
        <v>265.41343999999998</v>
      </c>
      <c r="AQ46" s="429">
        <v>99996.138059999997</v>
      </c>
      <c r="AR46" s="1"/>
      <c r="AS46" s="1"/>
    </row>
    <row r="47" spans="1:45">
      <c r="A47" s="20" t="s">
        <v>49</v>
      </c>
      <c r="B47" s="429">
        <v>21978.588520000001</v>
      </c>
      <c r="C47" s="429">
        <v>14063.855369999999</v>
      </c>
      <c r="D47" s="429">
        <v>34788.553590000003</v>
      </c>
      <c r="E47" s="429">
        <v>9659.0746600000002</v>
      </c>
      <c r="F47" s="429">
        <v>4702.0939699999999</v>
      </c>
      <c r="G47" s="429">
        <v>5364.6466700000001</v>
      </c>
      <c r="H47" s="429">
        <v>1231.4324999999999</v>
      </c>
      <c r="I47" s="429">
        <v>6196.3168800000003</v>
      </c>
      <c r="J47" s="429">
        <v>7778.6826300000002</v>
      </c>
      <c r="K47" s="429">
        <v>2558.0005799999999</v>
      </c>
      <c r="L47" s="429">
        <v>2030.8496599999999</v>
      </c>
      <c r="M47" s="429">
        <v>6658.4963200000002</v>
      </c>
      <c r="N47" s="429">
        <v>1802.1477199999999</v>
      </c>
      <c r="O47" s="429">
        <v>3479.19157</v>
      </c>
      <c r="P47" s="429">
        <v>2585.9993999999997</v>
      </c>
      <c r="Q47" s="429">
        <v>1551.68768</v>
      </c>
      <c r="R47" s="429">
        <v>3267.0658800000001</v>
      </c>
      <c r="S47" s="429">
        <v>3632.63195</v>
      </c>
      <c r="T47" s="429">
        <v>4516.6833299999998</v>
      </c>
      <c r="U47" s="429">
        <v>13907.186820000001</v>
      </c>
      <c r="V47" s="429">
        <v>2621.4666200000001</v>
      </c>
      <c r="W47" s="429">
        <v>2980.6581200000001</v>
      </c>
      <c r="X47" s="429">
        <v>7511.5838400000002</v>
      </c>
      <c r="Y47" s="429">
        <v>2340.5955899999999</v>
      </c>
      <c r="Z47" s="429">
        <v>13378.26037</v>
      </c>
      <c r="AA47" s="429">
        <v>5361.3471600000003</v>
      </c>
      <c r="AB47" s="429">
        <v>4766.0538099999994</v>
      </c>
      <c r="AC47" s="429">
        <v>5305.9028099999996</v>
      </c>
      <c r="AD47" s="429">
        <v>2524.9946199999999</v>
      </c>
      <c r="AE47" s="429">
        <v>4223.50911</v>
      </c>
      <c r="AF47" s="429">
        <v>1321.2417</v>
      </c>
      <c r="AG47" s="429">
        <v>899.51487999999995</v>
      </c>
      <c r="AH47" s="429">
        <v>2820.86906</v>
      </c>
      <c r="AI47" s="429">
        <v>761.28205000000003</v>
      </c>
      <c r="AJ47" s="429">
        <v>652.73960999999997</v>
      </c>
      <c r="AK47" s="429">
        <v>347.47892999999999</v>
      </c>
      <c r="AL47" s="429">
        <v>2790.8078999999998</v>
      </c>
      <c r="AM47" s="429">
        <v>812.81978000000004</v>
      </c>
      <c r="AN47" s="429">
        <v>3243.6322200000004</v>
      </c>
      <c r="AO47" s="429">
        <v>892.68101999999999</v>
      </c>
      <c r="AP47" s="429">
        <v>137.15639000000002</v>
      </c>
      <c r="AQ47" s="429">
        <v>217447.78128999998</v>
      </c>
      <c r="AR47" s="1"/>
      <c r="AS47" s="1"/>
    </row>
    <row r="48" spans="1:45">
      <c r="A48" s="20" t="s">
        <v>50</v>
      </c>
      <c r="B48" s="429">
        <v>41.459910000000001</v>
      </c>
      <c r="C48" s="429">
        <v>54.665410000000001</v>
      </c>
      <c r="D48" s="429">
        <v>35.702550000000002</v>
      </c>
      <c r="E48" s="429">
        <v>9.1488300000000002</v>
      </c>
      <c r="F48" s="429">
        <v>42.085440000000006</v>
      </c>
      <c r="G48" s="429">
        <v>0</v>
      </c>
      <c r="H48" s="429">
        <v>2.4568300000000001</v>
      </c>
      <c r="I48" s="429">
        <v>4.1130000000000004</v>
      </c>
      <c r="J48" s="429">
        <v>0</v>
      </c>
      <c r="K48" s="429">
        <v>104.19695</v>
      </c>
      <c r="L48" s="429">
        <v>34.925260000000002</v>
      </c>
      <c r="M48" s="429">
        <v>0</v>
      </c>
      <c r="N48" s="429">
        <v>27.383099999999999</v>
      </c>
      <c r="O48" s="429">
        <v>25.821680000000001</v>
      </c>
      <c r="P48" s="429">
        <v>9.4008599999999998</v>
      </c>
      <c r="Q48" s="429">
        <v>1.3956500000000001</v>
      </c>
      <c r="R48" s="429">
        <v>16.098579999999998</v>
      </c>
      <c r="S48" s="429">
        <v>0</v>
      </c>
      <c r="T48" s="429">
        <v>16.535640000000001</v>
      </c>
      <c r="U48" s="429">
        <v>72.360849999999999</v>
      </c>
      <c r="V48" s="429">
        <v>0</v>
      </c>
      <c r="W48" s="429">
        <v>0</v>
      </c>
      <c r="X48" s="429">
        <v>24.876159999999999</v>
      </c>
      <c r="Y48" s="429">
        <v>26.672470000000001</v>
      </c>
      <c r="Z48" s="429">
        <v>0</v>
      </c>
      <c r="AA48" s="429">
        <v>0</v>
      </c>
      <c r="AB48" s="429">
        <v>9.5261399999999998</v>
      </c>
      <c r="AC48" s="429">
        <v>140.49557000000001</v>
      </c>
      <c r="AD48" s="429">
        <v>0</v>
      </c>
      <c r="AE48" s="429">
        <v>0</v>
      </c>
      <c r="AF48" s="429">
        <v>0</v>
      </c>
      <c r="AG48" s="429">
        <v>0</v>
      </c>
      <c r="AH48" s="429">
        <v>0</v>
      </c>
      <c r="AI48" s="429">
        <v>0.80520000000000003</v>
      </c>
      <c r="AJ48" s="429">
        <v>0</v>
      </c>
      <c r="AK48" s="429">
        <v>0</v>
      </c>
      <c r="AL48" s="429">
        <v>0</v>
      </c>
      <c r="AM48" s="429">
        <v>8.6387800000000006</v>
      </c>
      <c r="AN48" s="429">
        <v>2.5805700000000003</v>
      </c>
      <c r="AO48" s="429">
        <v>33.120489999999997</v>
      </c>
      <c r="AP48" s="429">
        <v>0</v>
      </c>
      <c r="AQ48" s="429">
        <v>744.4659200000001</v>
      </c>
      <c r="AR48" s="1"/>
      <c r="AS48" s="1"/>
    </row>
    <row r="49" spans="1:45">
      <c r="A49" s="20" t="s">
        <v>51</v>
      </c>
      <c r="B49" s="429">
        <v>288.70238000000001</v>
      </c>
      <c r="C49" s="429">
        <v>728.51481999999999</v>
      </c>
      <c r="D49" s="429">
        <v>697.01535000000001</v>
      </c>
      <c r="E49" s="429">
        <v>73.541240000000002</v>
      </c>
      <c r="F49" s="429">
        <v>164.78811999999999</v>
      </c>
      <c r="G49" s="429">
        <v>3.1413500000000001</v>
      </c>
      <c r="H49" s="429">
        <v>4.0090300000000001</v>
      </c>
      <c r="I49" s="429">
        <v>36.757269999999998</v>
      </c>
      <c r="J49" s="429">
        <v>129.07578000000001</v>
      </c>
      <c r="K49" s="429">
        <v>91.969289999999987</v>
      </c>
      <c r="L49" s="429">
        <v>37.418309999999998</v>
      </c>
      <c r="M49" s="429">
        <v>0</v>
      </c>
      <c r="N49" s="429">
        <v>18.437150000000003</v>
      </c>
      <c r="O49" s="429">
        <v>114.84881</v>
      </c>
      <c r="P49" s="429">
        <v>124.39928</v>
      </c>
      <c r="Q49" s="429">
        <v>189.75514999999999</v>
      </c>
      <c r="R49" s="429">
        <v>59.470860000000002</v>
      </c>
      <c r="S49" s="429">
        <v>0</v>
      </c>
      <c r="T49" s="429">
        <v>158.45871</v>
      </c>
      <c r="U49" s="429">
        <v>50.141150000000003</v>
      </c>
      <c r="V49" s="429">
        <v>0</v>
      </c>
      <c r="W49" s="429">
        <v>20.224689999999999</v>
      </c>
      <c r="X49" s="429">
        <v>124.34435999999999</v>
      </c>
      <c r="Y49" s="429">
        <v>51.512269999999994</v>
      </c>
      <c r="Z49" s="429">
        <v>24.518830000000001</v>
      </c>
      <c r="AA49" s="429">
        <v>14.285</v>
      </c>
      <c r="AB49" s="429">
        <v>8.9995899999999995</v>
      </c>
      <c r="AC49" s="429">
        <v>395.75353999999999</v>
      </c>
      <c r="AD49" s="429">
        <v>0</v>
      </c>
      <c r="AE49" s="429">
        <v>19.608840000000001</v>
      </c>
      <c r="AF49" s="429">
        <v>47.093260000000001</v>
      </c>
      <c r="AG49" s="429">
        <v>4.0145499999999998</v>
      </c>
      <c r="AH49" s="429">
        <v>147.81969000000001</v>
      </c>
      <c r="AI49" s="429">
        <v>58.327970000000001</v>
      </c>
      <c r="AJ49" s="429">
        <v>0</v>
      </c>
      <c r="AK49" s="429">
        <v>0</v>
      </c>
      <c r="AL49" s="429">
        <v>24.644569999999998</v>
      </c>
      <c r="AM49" s="429">
        <v>2.9724899999999996</v>
      </c>
      <c r="AN49" s="429">
        <v>68.068899999999999</v>
      </c>
      <c r="AO49" s="429">
        <v>2.3250600000000001</v>
      </c>
      <c r="AP49" s="429">
        <v>1.827</v>
      </c>
      <c r="AQ49" s="429">
        <v>3986.7846600000003</v>
      </c>
      <c r="AR49" s="1"/>
      <c r="AS49" s="1"/>
    </row>
    <row r="50" spans="1:45">
      <c r="A50" s="20" t="s">
        <v>52</v>
      </c>
      <c r="B50" s="429">
        <v>0</v>
      </c>
      <c r="C50" s="429">
        <v>2.0000000000000002E-5</v>
      </c>
      <c r="D50" s="429">
        <v>0</v>
      </c>
      <c r="E50" s="429">
        <v>0</v>
      </c>
      <c r="F50" s="429">
        <v>10.80406</v>
      </c>
      <c r="G50" s="429">
        <v>0</v>
      </c>
      <c r="H50" s="429">
        <v>0</v>
      </c>
      <c r="I50" s="429">
        <v>0</v>
      </c>
      <c r="J50" s="429">
        <v>0</v>
      </c>
      <c r="K50" s="429">
        <v>50.349040000000002</v>
      </c>
      <c r="L50" s="429">
        <v>0</v>
      </c>
      <c r="M50" s="429">
        <v>0</v>
      </c>
      <c r="N50" s="429">
        <v>0</v>
      </c>
      <c r="O50" s="429">
        <v>0</v>
      </c>
      <c r="P50" s="429">
        <v>0</v>
      </c>
      <c r="Q50" s="429">
        <v>0</v>
      </c>
      <c r="R50" s="429">
        <v>0</v>
      </c>
      <c r="S50" s="429">
        <v>0</v>
      </c>
      <c r="T50" s="429">
        <v>111.14398</v>
      </c>
      <c r="U50" s="429">
        <v>0</v>
      </c>
      <c r="V50" s="429">
        <v>28.93824</v>
      </c>
      <c r="W50" s="429">
        <v>0</v>
      </c>
      <c r="X50" s="429">
        <v>59.212129999999995</v>
      </c>
      <c r="Y50" s="429">
        <v>0</v>
      </c>
      <c r="Z50" s="429">
        <v>0</v>
      </c>
      <c r="AA50" s="429">
        <v>0</v>
      </c>
      <c r="AB50" s="429">
        <v>0</v>
      </c>
      <c r="AC50" s="429">
        <v>205.53304</v>
      </c>
      <c r="AD50" s="429">
        <v>0</v>
      </c>
      <c r="AE50" s="429">
        <v>0</v>
      </c>
      <c r="AF50" s="429">
        <v>0</v>
      </c>
      <c r="AG50" s="429">
        <v>0</v>
      </c>
      <c r="AH50" s="429">
        <v>0</v>
      </c>
      <c r="AI50" s="429">
        <v>0</v>
      </c>
      <c r="AJ50" s="429">
        <v>0</v>
      </c>
      <c r="AK50" s="429">
        <v>0</v>
      </c>
      <c r="AL50" s="429">
        <v>0</v>
      </c>
      <c r="AM50" s="429">
        <v>0</v>
      </c>
      <c r="AN50" s="429">
        <v>0</v>
      </c>
      <c r="AO50" s="429">
        <v>0</v>
      </c>
      <c r="AP50" s="429">
        <v>0</v>
      </c>
      <c r="AQ50" s="429">
        <v>465.98050999999998</v>
      </c>
      <c r="AR50" s="1"/>
      <c r="AS50" s="1"/>
    </row>
    <row r="51" spans="1:45">
      <c r="A51" s="1" t="s">
        <v>53</v>
      </c>
      <c r="B51" s="429">
        <v>0</v>
      </c>
      <c r="C51" s="429">
        <v>0</v>
      </c>
      <c r="D51" s="429">
        <v>85.246049999999997</v>
      </c>
      <c r="E51" s="429">
        <v>0</v>
      </c>
      <c r="F51" s="429">
        <v>148.18247</v>
      </c>
      <c r="G51" s="429">
        <v>0</v>
      </c>
      <c r="H51" s="429">
        <v>0</v>
      </c>
      <c r="I51" s="429">
        <v>0</v>
      </c>
      <c r="J51" s="429">
        <v>0</v>
      </c>
      <c r="K51" s="429">
        <v>0</v>
      </c>
      <c r="L51" s="429">
        <v>0</v>
      </c>
      <c r="M51" s="429">
        <v>0</v>
      </c>
      <c r="N51" s="429">
        <v>0</v>
      </c>
      <c r="O51" s="429">
        <v>0</v>
      </c>
      <c r="P51" s="429">
        <v>0</v>
      </c>
      <c r="Q51" s="429">
        <v>0</v>
      </c>
      <c r="R51" s="429">
        <v>0</v>
      </c>
      <c r="S51" s="429">
        <v>0</v>
      </c>
      <c r="T51" s="429">
        <v>0</v>
      </c>
      <c r="U51" s="429">
        <v>0</v>
      </c>
      <c r="V51" s="429">
        <v>15.10211</v>
      </c>
      <c r="W51" s="429">
        <v>0</v>
      </c>
      <c r="X51" s="429">
        <v>0</v>
      </c>
      <c r="Y51" s="429">
        <v>0</v>
      </c>
      <c r="Z51" s="429">
        <v>0</v>
      </c>
      <c r="AA51" s="429">
        <v>0</v>
      </c>
      <c r="AB51" s="429">
        <v>0</v>
      </c>
      <c r="AC51" s="429">
        <v>1016.29311</v>
      </c>
      <c r="AD51" s="429">
        <v>0</v>
      </c>
      <c r="AE51" s="429">
        <v>0</v>
      </c>
      <c r="AF51" s="429">
        <v>0</v>
      </c>
      <c r="AG51" s="429">
        <v>0</v>
      </c>
      <c r="AH51" s="429">
        <v>0</v>
      </c>
      <c r="AI51" s="429">
        <v>0</v>
      </c>
      <c r="AJ51" s="429">
        <v>0</v>
      </c>
      <c r="AK51" s="429">
        <v>0</v>
      </c>
      <c r="AL51" s="429">
        <v>0</v>
      </c>
      <c r="AM51" s="429">
        <v>0</v>
      </c>
      <c r="AN51" s="429">
        <v>0</v>
      </c>
      <c r="AO51" s="429">
        <v>0</v>
      </c>
      <c r="AP51" s="429">
        <v>0</v>
      </c>
      <c r="AQ51" s="429">
        <v>1264.82374</v>
      </c>
      <c r="AR51" s="1"/>
      <c r="AS51" s="1"/>
    </row>
    <row r="52" spans="1:45">
      <c r="A52" s="26" t="s">
        <v>54</v>
      </c>
      <c r="B52" s="429">
        <v>-102169.16992</v>
      </c>
      <c r="C52" s="429">
        <v>-28840.234820000001</v>
      </c>
      <c r="D52" s="429">
        <v>-49921.295680000003</v>
      </c>
      <c r="E52" s="429">
        <v>-26085.65496</v>
      </c>
      <c r="F52" s="429">
        <v>-15017.95356</v>
      </c>
      <c r="G52" s="429">
        <v>-12245.69024</v>
      </c>
      <c r="H52" s="429">
        <v>-9313.1690399999989</v>
      </c>
      <c r="I52" s="429">
        <v>-10447.94276</v>
      </c>
      <c r="J52" s="429">
        <v>-16242.48898</v>
      </c>
      <c r="K52" s="429">
        <v>-22221.787649999998</v>
      </c>
      <c r="L52" s="429">
        <v>-12423.17541</v>
      </c>
      <c r="M52" s="429">
        <v>-19707.372489999998</v>
      </c>
      <c r="N52" s="429">
        <v>-32489.67657</v>
      </c>
      <c r="O52" s="429">
        <v>-13198.70018</v>
      </c>
      <c r="P52" s="429">
        <v>-11975.5612</v>
      </c>
      <c r="Q52" s="429">
        <v>-4954.8230000000003</v>
      </c>
      <c r="R52" s="429">
        <v>-4258.6593499999999</v>
      </c>
      <c r="S52" s="429">
        <v>-4986.4893000000002</v>
      </c>
      <c r="T52" s="429">
        <v>-16143.683300000001</v>
      </c>
      <c r="U52" s="429">
        <v>-15975.34426</v>
      </c>
      <c r="V52" s="429">
        <v>-4265.5027099999998</v>
      </c>
      <c r="W52" s="429">
        <v>-8055.0187699999997</v>
      </c>
      <c r="X52" s="429">
        <v>-14431.73473</v>
      </c>
      <c r="Y52" s="429">
        <v>-8773.0451899999989</v>
      </c>
      <c r="Z52" s="429">
        <v>-9554.9854700000014</v>
      </c>
      <c r="AA52" s="429">
        <v>-7691.3552900000004</v>
      </c>
      <c r="AB52" s="429">
        <v>-15315.05948</v>
      </c>
      <c r="AC52" s="429">
        <v>-33307.899890000001</v>
      </c>
      <c r="AD52" s="429">
        <v>-2186.1492899999998</v>
      </c>
      <c r="AE52" s="429">
        <v>-14296.501960000001</v>
      </c>
      <c r="AF52" s="429">
        <v>-6208.8216500000008</v>
      </c>
      <c r="AG52" s="429">
        <v>-3110.4201499999999</v>
      </c>
      <c r="AH52" s="429">
        <v>-4384.4651199999998</v>
      </c>
      <c r="AI52" s="429">
        <v>-1813.9249399999999</v>
      </c>
      <c r="AJ52" s="429">
        <v>-1191.0160900000001</v>
      </c>
      <c r="AK52" s="429">
        <v>-842.99471999999992</v>
      </c>
      <c r="AL52" s="429">
        <v>-9498.6548999999995</v>
      </c>
      <c r="AM52" s="429">
        <v>-3331.55402</v>
      </c>
      <c r="AN52" s="429">
        <v>-17490.298480000001</v>
      </c>
      <c r="AO52" s="429">
        <v>-15398.589109999999</v>
      </c>
      <c r="AP52" s="429">
        <v>-1484.6217900000001</v>
      </c>
      <c r="AQ52" s="429">
        <v>-611251.48641999997</v>
      </c>
      <c r="AR52" s="9"/>
      <c r="AS52" s="1"/>
    </row>
    <row r="53" spans="1:45">
      <c r="A53" s="20" t="s">
        <v>55</v>
      </c>
      <c r="B53" s="429">
        <v>-18283.683290000001</v>
      </c>
      <c r="C53" s="429">
        <v>-2792.3953999999999</v>
      </c>
      <c r="D53" s="429">
        <v>-6720.5187800000003</v>
      </c>
      <c r="E53" s="429">
        <v>-3051.84591</v>
      </c>
      <c r="F53" s="429">
        <v>-1301.8262999999999</v>
      </c>
      <c r="G53" s="429">
        <v>-616.07303000000002</v>
      </c>
      <c r="H53" s="429">
        <v>-1296.5658000000001</v>
      </c>
      <c r="I53" s="429">
        <v>-1351.8893899999998</v>
      </c>
      <c r="J53" s="429">
        <v>-1763.08041</v>
      </c>
      <c r="K53" s="429">
        <v>-3796.7168900000001</v>
      </c>
      <c r="L53" s="429">
        <v>-1097.61544</v>
      </c>
      <c r="M53" s="429">
        <v>-2344.61769</v>
      </c>
      <c r="N53" s="429">
        <v>-4573.3738899999998</v>
      </c>
      <c r="O53" s="429">
        <v>-2278.2966499999998</v>
      </c>
      <c r="P53" s="429">
        <v>-1562.4652900000001</v>
      </c>
      <c r="Q53" s="429">
        <v>-680.22742000000005</v>
      </c>
      <c r="R53" s="429">
        <v>-345.16788000000003</v>
      </c>
      <c r="S53" s="429">
        <v>-317.54163</v>
      </c>
      <c r="T53" s="429">
        <v>-1205.3576</v>
      </c>
      <c r="U53" s="429">
        <v>-3323.89473</v>
      </c>
      <c r="V53" s="429">
        <v>-660.79875000000004</v>
      </c>
      <c r="W53" s="429">
        <v>-559.42167000000006</v>
      </c>
      <c r="X53" s="429">
        <v>-2943.3848900000003</v>
      </c>
      <c r="Y53" s="429">
        <v>-2199.81558</v>
      </c>
      <c r="Z53" s="429">
        <v>-1227.3998799999999</v>
      </c>
      <c r="AA53" s="429">
        <v>-775.12899000000004</v>
      </c>
      <c r="AB53" s="429">
        <v>-2464.00162</v>
      </c>
      <c r="AC53" s="429">
        <v>-2545.3767799999996</v>
      </c>
      <c r="AD53" s="429">
        <v>-507.71136999999999</v>
      </c>
      <c r="AE53" s="429">
        <v>-4599.0320700000002</v>
      </c>
      <c r="AF53" s="429">
        <v>-1190.93949</v>
      </c>
      <c r="AG53" s="429">
        <v>-765.15983999999992</v>
      </c>
      <c r="AH53" s="429">
        <v>-562.06056999999998</v>
      </c>
      <c r="AI53" s="429">
        <v>-260.93633</v>
      </c>
      <c r="AJ53" s="429">
        <v>-427.70130999999998</v>
      </c>
      <c r="AK53" s="429">
        <v>-118.48739999999999</v>
      </c>
      <c r="AL53" s="429">
        <v>-682.2093000000001</v>
      </c>
      <c r="AM53" s="429">
        <v>-178.43264000000002</v>
      </c>
      <c r="AN53" s="429">
        <v>-2955.0979900000002</v>
      </c>
      <c r="AO53" s="429">
        <v>-1228.07978</v>
      </c>
      <c r="AP53" s="429">
        <v>-490.05549999999999</v>
      </c>
      <c r="AQ53" s="429">
        <v>-86044.385170000009</v>
      </c>
      <c r="AR53" s="1"/>
      <c r="AS53" s="1"/>
    </row>
    <row r="54" spans="1:45">
      <c r="A54" s="20" t="s">
        <v>56</v>
      </c>
      <c r="B54" s="429">
        <v>-13586.431710000001</v>
      </c>
      <c r="C54" s="429">
        <v>-1869.00595</v>
      </c>
      <c r="D54" s="429">
        <v>-2864.8608399999998</v>
      </c>
      <c r="E54" s="429">
        <v>-925.30718999999999</v>
      </c>
      <c r="F54" s="429">
        <v>-248.8519</v>
      </c>
      <c r="G54" s="429">
        <v>-143.63723999999999</v>
      </c>
      <c r="H54" s="429">
        <v>-69.68853</v>
      </c>
      <c r="I54" s="429">
        <v>-305.88996999999995</v>
      </c>
      <c r="J54" s="429">
        <v>-916.69001000000003</v>
      </c>
      <c r="K54" s="429">
        <v>-240.62950000000001</v>
      </c>
      <c r="L54" s="429">
        <v>-471.47084999999998</v>
      </c>
      <c r="M54" s="429">
        <v>-393.17109999999997</v>
      </c>
      <c r="N54" s="429">
        <v>-151.41139999999999</v>
      </c>
      <c r="O54" s="429">
        <v>-583.33308999999997</v>
      </c>
      <c r="P54" s="429">
        <v>-341.90784000000002</v>
      </c>
      <c r="Q54" s="429">
        <v>-108.44002999999999</v>
      </c>
      <c r="R54" s="429">
        <v>-244.26245</v>
      </c>
      <c r="S54" s="429">
        <v>-147.03035999999997</v>
      </c>
      <c r="T54" s="429">
        <v>-401.81673000000001</v>
      </c>
      <c r="U54" s="429">
        <v>-895.40013999999996</v>
      </c>
      <c r="V54" s="429">
        <v>-179.63560999999999</v>
      </c>
      <c r="W54" s="429">
        <v>-170.25521000000001</v>
      </c>
      <c r="X54" s="429">
        <v>-964.24068</v>
      </c>
      <c r="Y54" s="429">
        <v>-289.32650999999998</v>
      </c>
      <c r="Z54" s="429">
        <v>-960.27099999999996</v>
      </c>
      <c r="AA54" s="429">
        <v>-362.35431</v>
      </c>
      <c r="AB54" s="429">
        <v>-483.66557</v>
      </c>
      <c r="AC54" s="429">
        <v>-672.97337000000005</v>
      </c>
      <c r="AD54" s="429">
        <v>-174.46009000000001</v>
      </c>
      <c r="AE54" s="429">
        <v>-591.64256</v>
      </c>
      <c r="AF54" s="429">
        <v>-493.25082000000003</v>
      </c>
      <c r="AG54" s="429">
        <v>-65.1922</v>
      </c>
      <c r="AH54" s="429">
        <v>-233.14667</v>
      </c>
      <c r="AI54" s="429">
        <v>-72.725270000000009</v>
      </c>
      <c r="AJ54" s="429">
        <v>-16.64883</v>
      </c>
      <c r="AK54" s="429">
        <v>-29.50067</v>
      </c>
      <c r="AL54" s="429">
        <v>-204.62983</v>
      </c>
      <c r="AM54" s="429">
        <v>-73.217579999999998</v>
      </c>
      <c r="AN54" s="429">
        <v>-371.74290000000002</v>
      </c>
      <c r="AO54" s="429">
        <v>-85.985240000000005</v>
      </c>
      <c r="AP54" s="429">
        <v>-6.8534499999999996</v>
      </c>
      <c r="AQ54" s="429">
        <v>-31410.9552</v>
      </c>
      <c r="AR54" s="1"/>
      <c r="AS54" s="1"/>
    </row>
    <row r="55" spans="1:45">
      <c r="A55" s="20" t="s">
        <v>57</v>
      </c>
      <c r="B55" s="429">
        <v>-1485.6848799999998</v>
      </c>
      <c r="C55" s="429">
        <v>-486.01436999999999</v>
      </c>
      <c r="D55" s="429">
        <v>-8399.353070000001</v>
      </c>
      <c r="E55" s="429">
        <v>-689.04542000000004</v>
      </c>
      <c r="F55" s="429">
        <v>-808.21668999999997</v>
      </c>
      <c r="G55" s="429">
        <v>-40.295910000000006</v>
      </c>
      <c r="H55" s="429">
        <v>-62.5642</v>
      </c>
      <c r="I55" s="429">
        <v>-725.46516000000008</v>
      </c>
      <c r="J55" s="429">
        <v>-197.86320000000001</v>
      </c>
      <c r="K55" s="429">
        <v>-856.65254000000004</v>
      </c>
      <c r="L55" s="429">
        <v>-280.02087</v>
      </c>
      <c r="M55" s="429">
        <v>-758.94418999999994</v>
      </c>
      <c r="N55" s="429">
        <v>-209.04079000000002</v>
      </c>
      <c r="O55" s="429">
        <v>-191.2286</v>
      </c>
      <c r="P55" s="429">
        <v>-267.13389000000001</v>
      </c>
      <c r="Q55" s="429">
        <v>-1230.3683500000002</v>
      </c>
      <c r="R55" s="429">
        <v>-58.26023</v>
      </c>
      <c r="S55" s="429">
        <v>-40.524589999999996</v>
      </c>
      <c r="T55" s="429">
        <v>-264.09273999999999</v>
      </c>
      <c r="U55" s="429">
        <v>-253.41695000000001</v>
      </c>
      <c r="V55" s="429">
        <v>-110.21544</v>
      </c>
      <c r="W55" s="429">
        <v>-177.99235999999999</v>
      </c>
      <c r="X55" s="429">
        <v>-849.70541000000003</v>
      </c>
      <c r="Y55" s="429">
        <v>-139.26957000000002</v>
      </c>
      <c r="Z55" s="429">
        <v>-178.73514</v>
      </c>
      <c r="AA55" s="429">
        <v>-87.781320000000008</v>
      </c>
      <c r="AB55" s="429">
        <v>-940.23170999999991</v>
      </c>
      <c r="AC55" s="429">
        <v>-477.33822999999995</v>
      </c>
      <c r="AD55" s="429">
        <v>-139.48453000000001</v>
      </c>
      <c r="AE55" s="429">
        <v>-89.141109999999998</v>
      </c>
      <c r="AF55" s="429">
        <v>-241.52715000000001</v>
      </c>
      <c r="AG55" s="429">
        <v>-29.814779999999999</v>
      </c>
      <c r="AH55" s="429">
        <v>-61.697969999999998</v>
      </c>
      <c r="AI55" s="429">
        <v>-71.332369999999997</v>
      </c>
      <c r="AJ55" s="429">
        <v>-157.41967000000002</v>
      </c>
      <c r="AK55" s="429">
        <v>-69.273200000000003</v>
      </c>
      <c r="AL55" s="429">
        <v>-104.23836999999999</v>
      </c>
      <c r="AM55" s="429">
        <v>-790.74307999999996</v>
      </c>
      <c r="AN55" s="429">
        <v>-57.212069999999997</v>
      </c>
      <c r="AO55" s="429">
        <v>-341.54280999999997</v>
      </c>
      <c r="AP55" s="429">
        <v>-29.549949999999999</v>
      </c>
      <c r="AQ55" s="429">
        <v>-22448.43288</v>
      </c>
      <c r="AR55" s="1"/>
      <c r="AS55" s="1"/>
    </row>
    <row r="56" spans="1:45">
      <c r="A56" s="20" t="s">
        <v>58</v>
      </c>
      <c r="B56" s="429">
        <v>-3249.3441499999999</v>
      </c>
      <c r="C56" s="429">
        <v>-2542.59843</v>
      </c>
      <c r="D56" s="429">
        <v>-6610.0290100000002</v>
      </c>
      <c r="E56" s="429">
        <v>-566.21335999999997</v>
      </c>
      <c r="F56" s="429">
        <v>-352.48009999999999</v>
      </c>
      <c r="G56" s="429">
        <v>-57.868830000000003</v>
      </c>
      <c r="H56" s="429">
        <v>-55.475190000000005</v>
      </c>
      <c r="I56" s="429">
        <v>-70.417690000000007</v>
      </c>
      <c r="J56" s="429">
        <v>-585.57641000000001</v>
      </c>
      <c r="K56" s="429">
        <v>-137.35529</v>
      </c>
      <c r="L56" s="429">
        <v>-173.8981</v>
      </c>
      <c r="M56" s="429">
        <v>-200.65217999999999</v>
      </c>
      <c r="N56" s="429">
        <v>-104.69014</v>
      </c>
      <c r="O56" s="429">
        <v>-523.30273999999997</v>
      </c>
      <c r="P56" s="429">
        <v>-734.2980500000001</v>
      </c>
      <c r="Q56" s="429">
        <v>-776.59010999999998</v>
      </c>
      <c r="R56" s="429">
        <v>-395.77105999999998</v>
      </c>
      <c r="S56" s="429">
        <v>-51.951569999999997</v>
      </c>
      <c r="T56" s="429">
        <v>-316.74528999999995</v>
      </c>
      <c r="U56" s="429">
        <v>-488.03519</v>
      </c>
      <c r="V56" s="429">
        <v>-58.458379999999998</v>
      </c>
      <c r="W56" s="429">
        <v>-212.96420999999998</v>
      </c>
      <c r="X56" s="429">
        <v>-991.23509999999999</v>
      </c>
      <c r="Y56" s="429">
        <v>-71.511009999999999</v>
      </c>
      <c r="Z56" s="429">
        <v>-209.20945</v>
      </c>
      <c r="AA56" s="429">
        <v>-16.11805</v>
      </c>
      <c r="AB56" s="429">
        <v>-277.43903999999998</v>
      </c>
      <c r="AC56" s="429">
        <v>-936.85709999999995</v>
      </c>
      <c r="AD56" s="429">
        <v>-118.07560000000001</v>
      </c>
      <c r="AE56" s="429">
        <v>-90.049440000000004</v>
      </c>
      <c r="AF56" s="429">
        <v>-143.71850000000001</v>
      </c>
      <c r="AG56" s="429">
        <v>-15.710430000000001</v>
      </c>
      <c r="AH56" s="429">
        <v>-130.05758</v>
      </c>
      <c r="AI56" s="429">
        <v>-115.17495</v>
      </c>
      <c r="AJ56" s="429">
        <v>0</v>
      </c>
      <c r="AK56" s="429">
        <v>-4.5323000000000002</v>
      </c>
      <c r="AL56" s="429">
        <v>-39.798949999999998</v>
      </c>
      <c r="AM56" s="429">
        <v>-421.91227000000003</v>
      </c>
      <c r="AN56" s="429">
        <v>-145.33872</v>
      </c>
      <c r="AO56" s="429">
        <v>-129.74258</v>
      </c>
      <c r="AP56" s="429">
        <v>0</v>
      </c>
      <c r="AQ56" s="429">
        <v>-22121.196550000001</v>
      </c>
      <c r="AR56" s="1"/>
      <c r="AS56" s="1"/>
    </row>
    <row r="57" spans="1:45">
      <c r="A57" s="20" t="s">
        <v>59</v>
      </c>
      <c r="B57" s="429">
        <v>-11162.876539999999</v>
      </c>
      <c r="C57" s="429">
        <v>-3000.3680199999999</v>
      </c>
      <c r="D57" s="429">
        <v>-3514.8864900000003</v>
      </c>
      <c r="E57" s="429">
        <v>-8307.0766100000001</v>
      </c>
      <c r="F57" s="429">
        <v>-4154.0545700000002</v>
      </c>
      <c r="G57" s="429">
        <v>-3293.1481600000002</v>
      </c>
      <c r="H57" s="429">
        <v>-967.53506999999991</v>
      </c>
      <c r="I57" s="429">
        <v>-985.31313</v>
      </c>
      <c r="J57" s="429">
        <v>-1735.25352</v>
      </c>
      <c r="K57" s="429">
        <v>-3303.0852</v>
      </c>
      <c r="L57" s="429">
        <v>-4366.8706099999999</v>
      </c>
      <c r="M57" s="429">
        <v>-4112.6219700000001</v>
      </c>
      <c r="N57" s="429">
        <v>-5186.58817</v>
      </c>
      <c r="O57" s="429">
        <v>-1755.28585</v>
      </c>
      <c r="P57" s="429">
        <v>-1419.25108</v>
      </c>
      <c r="Q57" s="429">
        <v>-349.69208000000003</v>
      </c>
      <c r="R57" s="429">
        <v>-457.25802000000004</v>
      </c>
      <c r="S57" s="429">
        <v>-1449.56691</v>
      </c>
      <c r="T57" s="429">
        <v>-3144.9874799999998</v>
      </c>
      <c r="U57" s="429">
        <v>-1579.24252</v>
      </c>
      <c r="V57" s="429">
        <v>-163.0951</v>
      </c>
      <c r="W57" s="429">
        <v>-2339.4462999999996</v>
      </c>
      <c r="X57" s="429">
        <v>-2526.0278199999998</v>
      </c>
      <c r="Y57" s="429">
        <v>-739.90496999999993</v>
      </c>
      <c r="Z57" s="429">
        <v>-1397.3660199999999</v>
      </c>
      <c r="AA57" s="429">
        <v>-1502.2453400000002</v>
      </c>
      <c r="AB57" s="429">
        <v>-2017.8625900000002</v>
      </c>
      <c r="AC57" s="429">
        <v>-3484.4502000000002</v>
      </c>
      <c r="AD57" s="429">
        <v>-381.34978999999998</v>
      </c>
      <c r="AE57" s="429">
        <v>-944.69574</v>
      </c>
      <c r="AF57" s="429">
        <v>-346.86241999999999</v>
      </c>
      <c r="AG57" s="429">
        <v>-60.651350000000001</v>
      </c>
      <c r="AH57" s="429">
        <v>-681.67686000000003</v>
      </c>
      <c r="AI57" s="429">
        <v>-352.70013</v>
      </c>
      <c r="AJ57" s="429">
        <v>-197.77852999999999</v>
      </c>
      <c r="AK57" s="429">
        <v>-157.29203000000001</v>
      </c>
      <c r="AL57" s="429">
        <v>-2362.46333</v>
      </c>
      <c r="AM57" s="429">
        <v>-894.47682999999995</v>
      </c>
      <c r="AN57" s="429">
        <v>-3468.0358900000001</v>
      </c>
      <c r="AO57" s="429">
        <v>-5478.6366799999996</v>
      </c>
      <c r="AP57" s="429">
        <v>0</v>
      </c>
      <c r="AQ57" s="429">
        <v>-93741.979919999998</v>
      </c>
      <c r="AR57" s="1"/>
      <c r="AS57" s="1"/>
    </row>
    <row r="58" spans="1:45">
      <c r="A58" s="20" t="s">
        <v>60</v>
      </c>
      <c r="B58" s="429">
        <v>-17124.692300000002</v>
      </c>
      <c r="C58" s="429">
        <v>-4660.8898399999998</v>
      </c>
      <c r="D58" s="429">
        <v>-5424.4624999999996</v>
      </c>
      <c r="E58" s="429">
        <v>-4065.2128600000001</v>
      </c>
      <c r="F58" s="429">
        <v>-801.77657999999997</v>
      </c>
      <c r="G58" s="429">
        <v>-333.44769000000002</v>
      </c>
      <c r="H58" s="429">
        <v>-550.39523999999994</v>
      </c>
      <c r="I58" s="429">
        <v>-754.54254000000003</v>
      </c>
      <c r="J58" s="429">
        <v>-3146.6244300000003</v>
      </c>
      <c r="K58" s="429">
        <v>-1390.72379</v>
      </c>
      <c r="L58" s="429">
        <v>-942.62707</v>
      </c>
      <c r="M58" s="429">
        <v>-1916.27637</v>
      </c>
      <c r="N58" s="429">
        <v>-365.64246000000003</v>
      </c>
      <c r="O58" s="429">
        <v>-2261.4443300000003</v>
      </c>
      <c r="P58" s="429">
        <v>-1453.7914699999999</v>
      </c>
      <c r="Q58" s="429">
        <v>-110.9068</v>
      </c>
      <c r="R58" s="429">
        <v>-700.4248</v>
      </c>
      <c r="S58" s="429">
        <v>-186.81733</v>
      </c>
      <c r="T58" s="429">
        <v>-699.31810999999993</v>
      </c>
      <c r="U58" s="429">
        <v>-917.03708999999992</v>
      </c>
      <c r="V58" s="429">
        <v>-15.65953</v>
      </c>
      <c r="W58" s="429">
        <v>-631.09093000000007</v>
      </c>
      <c r="X58" s="429">
        <v>-1331.9061299999998</v>
      </c>
      <c r="Y58" s="429">
        <v>-579.85977000000003</v>
      </c>
      <c r="Z58" s="429">
        <v>-2135.5443100000002</v>
      </c>
      <c r="AA58" s="429">
        <v>-435.87993</v>
      </c>
      <c r="AB58" s="429">
        <v>-1271.36581</v>
      </c>
      <c r="AC58" s="429">
        <v>-2830.6766200000002</v>
      </c>
      <c r="AD58" s="429">
        <v>-354.64001999999999</v>
      </c>
      <c r="AE58" s="429">
        <v>-1239.3425</v>
      </c>
      <c r="AF58" s="429">
        <v>-555.48226999999997</v>
      </c>
      <c r="AG58" s="429">
        <v>-26.204750000000001</v>
      </c>
      <c r="AH58" s="429">
        <v>-438.85657000000003</v>
      </c>
      <c r="AI58" s="429">
        <v>-175.82239999999999</v>
      </c>
      <c r="AJ58" s="429">
        <v>0</v>
      </c>
      <c r="AK58" s="429">
        <v>-151.13167000000001</v>
      </c>
      <c r="AL58" s="429">
        <v>-679.59523000000002</v>
      </c>
      <c r="AM58" s="429">
        <v>-319.89989000000003</v>
      </c>
      <c r="AN58" s="429">
        <v>-1944.12201</v>
      </c>
      <c r="AO58" s="429">
        <v>-604.92994999999996</v>
      </c>
      <c r="AP58" s="429">
        <v>0</v>
      </c>
      <c r="AQ58" s="429">
        <v>-63529.063889999998</v>
      </c>
      <c r="AR58" s="1"/>
      <c r="AS58" s="1"/>
    </row>
    <row r="59" spans="1:45">
      <c r="A59" s="20" t="s">
        <v>61</v>
      </c>
      <c r="B59" s="429">
        <v>-12000.92044</v>
      </c>
      <c r="C59" s="429">
        <v>-11986.100699999999</v>
      </c>
      <c r="D59" s="429">
        <v>-9903.2740299999987</v>
      </c>
      <c r="E59" s="429">
        <v>-6088.973</v>
      </c>
      <c r="F59" s="429">
        <v>-4152.9539999999997</v>
      </c>
      <c r="G59" s="429">
        <v>-4903.643</v>
      </c>
      <c r="H59" s="429">
        <v>-2530.7053799999999</v>
      </c>
      <c r="I59" s="429">
        <v>-6152.82006</v>
      </c>
      <c r="J59" s="429">
        <v>-4539.1822999999995</v>
      </c>
      <c r="K59" s="429">
        <v>-5091.2657300000001</v>
      </c>
      <c r="L59" s="429">
        <v>-4750.3989700000002</v>
      </c>
      <c r="M59" s="429">
        <v>-7583.7300599999999</v>
      </c>
      <c r="N59" s="429">
        <v>-10431.4722</v>
      </c>
      <c r="O59" s="429">
        <v>-4495.26</v>
      </c>
      <c r="P59" s="429">
        <v>-3782.2088599999997</v>
      </c>
      <c r="Q59" s="429">
        <v>-1410.57367</v>
      </c>
      <c r="R59" s="429">
        <v>-1371.6981599999999</v>
      </c>
      <c r="S59" s="429">
        <v>-2789.38868</v>
      </c>
      <c r="T59" s="429">
        <v>-2537.3090699999998</v>
      </c>
      <c r="U59" s="429">
        <v>-4617.6329999999998</v>
      </c>
      <c r="V59" s="429">
        <v>-2894.2757000000001</v>
      </c>
      <c r="W59" s="429">
        <v>-1606.63257</v>
      </c>
      <c r="X59" s="429">
        <v>-4496.7172399999999</v>
      </c>
      <c r="Y59" s="429">
        <v>-2849.1950099999999</v>
      </c>
      <c r="Z59" s="429">
        <v>-2925.5259999999998</v>
      </c>
      <c r="AA59" s="429">
        <v>-3541.0294800000001</v>
      </c>
      <c r="AB59" s="429">
        <v>-6767.3360300000004</v>
      </c>
      <c r="AC59" s="429">
        <v>-8506.9889999999996</v>
      </c>
      <c r="AD59" s="429">
        <v>-343.65100000000001</v>
      </c>
      <c r="AE59" s="429">
        <v>-5722.1009999999997</v>
      </c>
      <c r="AF59" s="429">
        <v>-529.56899999999996</v>
      </c>
      <c r="AG59" s="429">
        <v>-1938.4449999999999</v>
      </c>
      <c r="AH59" s="429">
        <v>-1969.021</v>
      </c>
      <c r="AI59" s="429">
        <v>-715.96600000000001</v>
      </c>
      <c r="AJ59" s="429">
        <v>-379.54750000000001</v>
      </c>
      <c r="AK59" s="429">
        <v>0</v>
      </c>
      <c r="AL59" s="429">
        <v>-5250.2360199999994</v>
      </c>
      <c r="AM59" s="429">
        <v>-606.40700000000004</v>
      </c>
      <c r="AN59" s="429">
        <v>-3944.223</v>
      </c>
      <c r="AO59" s="429">
        <v>-621.92499999999995</v>
      </c>
      <c r="AP59" s="429">
        <v>-881.65078000000005</v>
      </c>
      <c r="AQ59" s="429">
        <v>-167609.95463999998</v>
      </c>
      <c r="AR59" s="1"/>
      <c r="AS59" s="1"/>
    </row>
    <row r="60" spans="1:45">
      <c r="A60" s="20" t="s">
        <v>62</v>
      </c>
      <c r="B60" s="429">
        <v>-22442.604620000002</v>
      </c>
      <c r="C60" s="429">
        <v>-290.06644</v>
      </c>
      <c r="D60" s="429">
        <v>-4653.3307999999997</v>
      </c>
      <c r="E60" s="429">
        <v>-1378.6976200000001</v>
      </c>
      <c r="F60" s="429">
        <v>-2821.8704400000001</v>
      </c>
      <c r="G60" s="429">
        <v>-2718.47714</v>
      </c>
      <c r="H60" s="429">
        <v>-3507.2867900000001</v>
      </c>
      <c r="I60" s="429">
        <v>0</v>
      </c>
      <c r="J60" s="429">
        <v>-2706.6129000000001</v>
      </c>
      <c r="K60" s="429">
        <v>-6518.5055400000001</v>
      </c>
      <c r="L60" s="429">
        <v>-66.72</v>
      </c>
      <c r="M60" s="429">
        <v>-1806.0126599999999</v>
      </c>
      <c r="N60" s="429">
        <v>-10941.63027</v>
      </c>
      <c r="O60" s="429">
        <v>-668.99027000000001</v>
      </c>
      <c r="P60" s="429">
        <v>-1893.5023700000002</v>
      </c>
      <c r="Q60" s="429">
        <v>-161.09522000000001</v>
      </c>
      <c r="R60" s="429">
        <v>-540.99954000000002</v>
      </c>
      <c r="S60" s="429">
        <v>0</v>
      </c>
      <c r="T60" s="429">
        <v>-6997.8015300000006</v>
      </c>
      <c r="U60" s="429">
        <v>-3694.9131899999998</v>
      </c>
      <c r="V60" s="429">
        <v>-183.36420000000001</v>
      </c>
      <c r="W60" s="429">
        <v>-2029.36635</v>
      </c>
      <c r="X60" s="429">
        <v>0</v>
      </c>
      <c r="Y60" s="429">
        <v>-1544.7385200000001</v>
      </c>
      <c r="Z60" s="429">
        <v>-213.18244000000001</v>
      </c>
      <c r="AA60" s="429">
        <v>-763.95134999999993</v>
      </c>
      <c r="AB60" s="429">
        <v>-793.30813999999998</v>
      </c>
      <c r="AC60" s="429">
        <v>-12870.29456</v>
      </c>
      <c r="AD60" s="429">
        <v>0</v>
      </c>
      <c r="AE60" s="429">
        <v>-834.07359999999994</v>
      </c>
      <c r="AF60" s="429">
        <v>-2591.3026600000003</v>
      </c>
      <c r="AG60" s="429">
        <v>-156.84696</v>
      </c>
      <c r="AH60" s="429">
        <v>-136.45457000000002</v>
      </c>
      <c r="AI60" s="429">
        <v>0</v>
      </c>
      <c r="AJ60" s="429">
        <v>0</v>
      </c>
      <c r="AK60" s="429">
        <v>-255.94926000000001</v>
      </c>
      <c r="AL60" s="429">
        <v>0</v>
      </c>
      <c r="AM60" s="429">
        <v>-46.464730000000003</v>
      </c>
      <c r="AN60" s="429">
        <v>-4224.4914100000005</v>
      </c>
      <c r="AO60" s="429">
        <v>-6758.0865199999998</v>
      </c>
      <c r="AP60" s="429">
        <v>-75.678780000000003</v>
      </c>
      <c r="AQ60" s="429">
        <v>-107286.67139</v>
      </c>
      <c r="AR60" s="1"/>
      <c r="AS60" s="1"/>
    </row>
    <row r="61" spans="1:45">
      <c r="A61" s="20" t="s">
        <v>63</v>
      </c>
      <c r="B61" s="429">
        <v>0</v>
      </c>
      <c r="C61" s="429">
        <v>0</v>
      </c>
      <c r="D61" s="429">
        <v>0</v>
      </c>
      <c r="E61" s="429">
        <v>0</v>
      </c>
      <c r="F61" s="429">
        <v>0</v>
      </c>
      <c r="G61" s="429">
        <v>0</v>
      </c>
      <c r="H61" s="429">
        <v>0</v>
      </c>
      <c r="I61" s="429">
        <v>0</v>
      </c>
      <c r="J61" s="429">
        <v>0</v>
      </c>
      <c r="K61" s="429">
        <v>0</v>
      </c>
      <c r="L61" s="429">
        <v>-24.676389999999998</v>
      </c>
      <c r="M61" s="429">
        <v>0</v>
      </c>
      <c r="N61" s="429">
        <v>0</v>
      </c>
      <c r="O61" s="429">
        <v>0</v>
      </c>
      <c r="P61" s="429">
        <v>0</v>
      </c>
      <c r="Q61" s="429">
        <v>0</v>
      </c>
      <c r="R61" s="429">
        <v>0</v>
      </c>
      <c r="S61" s="429">
        <v>0</v>
      </c>
      <c r="T61" s="429">
        <v>0</v>
      </c>
      <c r="U61" s="429">
        <v>0</v>
      </c>
      <c r="V61" s="429">
        <v>0</v>
      </c>
      <c r="W61" s="429">
        <v>0</v>
      </c>
      <c r="X61" s="429">
        <v>0</v>
      </c>
      <c r="Y61" s="429">
        <v>0</v>
      </c>
      <c r="Z61" s="429">
        <v>0</v>
      </c>
      <c r="AA61" s="429">
        <v>0</v>
      </c>
      <c r="AB61" s="429">
        <v>0</v>
      </c>
      <c r="AC61" s="429">
        <v>0</v>
      </c>
      <c r="AD61" s="429">
        <v>0</v>
      </c>
      <c r="AE61" s="429">
        <v>0</v>
      </c>
      <c r="AF61" s="429">
        <v>0</v>
      </c>
      <c r="AG61" s="429">
        <v>0</v>
      </c>
      <c r="AH61" s="429">
        <v>0</v>
      </c>
      <c r="AI61" s="429">
        <v>0</v>
      </c>
      <c r="AJ61" s="429">
        <v>0</v>
      </c>
      <c r="AK61" s="429">
        <v>0</v>
      </c>
      <c r="AL61" s="429">
        <v>0</v>
      </c>
      <c r="AM61" s="429">
        <v>0</v>
      </c>
      <c r="AN61" s="429">
        <v>0</v>
      </c>
      <c r="AO61" s="429">
        <v>0</v>
      </c>
      <c r="AP61" s="429">
        <v>0</v>
      </c>
      <c r="AQ61" s="429">
        <v>-24.676389999999998</v>
      </c>
      <c r="AR61" s="1"/>
      <c r="AS61" s="1"/>
    </row>
    <row r="62" spans="1:45">
      <c r="A62" s="20" t="s">
        <v>64</v>
      </c>
      <c r="B62" s="429">
        <v>0</v>
      </c>
      <c r="C62" s="429">
        <v>0</v>
      </c>
      <c r="D62" s="429">
        <v>0</v>
      </c>
      <c r="E62" s="429">
        <v>0</v>
      </c>
      <c r="F62" s="429">
        <v>0</v>
      </c>
      <c r="G62" s="429">
        <v>0</v>
      </c>
      <c r="H62" s="429">
        <v>0</v>
      </c>
      <c r="I62" s="429">
        <v>0</v>
      </c>
      <c r="J62" s="429">
        <v>0</v>
      </c>
      <c r="K62" s="429">
        <v>0</v>
      </c>
      <c r="L62" s="429">
        <v>0</v>
      </c>
      <c r="M62" s="429">
        <v>0</v>
      </c>
      <c r="N62" s="429">
        <v>0</v>
      </c>
      <c r="O62" s="429">
        <v>0</v>
      </c>
      <c r="P62" s="429">
        <v>0</v>
      </c>
      <c r="Q62" s="429">
        <v>0</v>
      </c>
      <c r="R62" s="429">
        <v>0</v>
      </c>
      <c r="S62" s="429">
        <v>0</v>
      </c>
      <c r="T62" s="429">
        <v>0</v>
      </c>
      <c r="U62" s="429">
        <v>0</v>
      </c>
      <c r="V62" s="429">
        <v>0</v>
      </c>
      <c r="W62" s="429">
        <v>0</v>
      </c>
      <c r="X62" s="429">
        <v>0</v>
      </c>
      <c r="Y62" s="429">
        <v>0</v>
      </c>
      <c r="Z62" s="429">
        <v>0</v>
      </c>
      <c r="AA62" s="429">
        <v>0</v>
      </c>
      <c r="AB62" s="429">
        <v>0</v>
      </c>
      <c r="AC62" s="429">
        <v>0</v>
      </c>
      <c r="AD62" s="429">
        <v>0</v>
      </c>
      <c r="AE62" s="429">
        <v>0</v>
      </c>
      <c r="AF62" s="429">
        <v>0</v>
      </c>
      <c r="AG62" s="429">
        <v>0</v>
      </c>
      <c r="AH62" s="429">
        <v>0</v>
      </c>
      <c r="AI62" s="429">
        <v>0</v>
      </c>
      <c r="AJ62" s="429">
        <v>0</v>
      </c>
      <c r="AK62" s="429">
        <v>0</v>
      </c>
      <c r="AL62" s="429">
        <v>0</v>
      </c>
      <c r="AM62" s="429">
        <v>0</v>
      </c>
      <c r="AN62" s="429">
        <v>0</v>
      </c>
      <c r="AO62" s="429">
        <v>0</v>
      </c>
      <c r="AP62" s="429">
        <v>0</v>
      </c>
      <c r="AQ62" s="429">
        <v>0</v>
      </c>
      <c r="AR62" s="1"/>
      <c r="AS62" s="1"/>
    </row>
    <row r="63" spans="1:45">
      <c r="A63" s="20" t="s">
        <v>65</v>
      </c>
      <c r="B63" s="429">
        <v>-323.57665000000003</v>
      </c>
      <c r="C63" s="429">
        <v>-48.020489999999995</v>
      </c>
      <c r="D63" s="429">
        <v>0</v>
      </c>
      <c r="E63" s="429">
        <v>0</v>
      </c>
      <c r="F63" s="429">
        <v>-24.588049999999999</v>
      </c>
      <c r="G63" s="429">
        <v>-4.9887899999999998</v>
      </c>
      <c r="H63" s="429">
        <v>-26.827540000000003</v>
      </c>
      <c r="I63" s="429">
        <v>0</v>
      </c>
      <c r="J63" s="429">
        <v>-29.791689999999999</v>
      </c>
      <c r="K63" s="429">
        <v>-111.32419</v>
      </c>
      <c r="L63" s="429">
        <v>-38.672989999999999</v>
      </c>
      <c r="M63" s="429">
        <v>-20.460789999999999</v>
      </c>
      <c r="N63" s="429">
        <v>-151.85840999999999</v>
      </c>
      <c r="O63" s="429">
        <v>0</v>
      </c>
      <c r="P63" s="429">
        <v>0</v>
      </c>
      <c r="Q63" s="429">
        <v>-12.2194</v>
      </c>
      <c r="R63" s="429">
        <v>0</v>
      </c>
      <c r="S63" s="429">
        <v>0</v>
      </c>
      <c r="T63" s="429">
        <v>-32.514630000000004</v>
      </c>
      <c r="U63" s="429">
        <v>0</v>
      </c>
      <c r="V63" s="429">
        <v>0</v>
      </c>
      <c r="W63" s="429">
        <v>0</v>
      </c>
      <c r="X63" s="429">
        <v>0</v>
      </c>
      <c r="Y63" s="429">
        <v>-30.78088</v>
      </c>
      <c r="Z63" s="429">
        <v>0</v>
      </c>
      <c r="AA63" s="429">
        <v>-7.9897299999999998</v>
      </c>
      <c r="AB63" s="429">
        <v>0</v>
      </c>
      <c r="AC63" s="429">
        <v>0</v>
      </c>
      <c r="AD63" s="429">
        <v>-0.20251</v>
      </c>
      <c r="AE63" s="429">
        <v>-34.35586</v>
      </c>
      <c r="AF63" s="429">
        <v>0</v>
      </c>
      <c r="AG63" s="429">
        <v>-8.2193199999999997</v>
      </c>
      <c r="AH63" s="429">
        <v>-37.770230000000005</v>
      </c>
      <c r="AI63" s="429">
        <v>0</v>
      </c>
      <c r="AJ63" s="429">
        <v>-6.30016</v>
      </c>
      <c r="AK63" s="429">
        <v>0</v>
      </c>
      <c r="AL63" s="429">
        <v>0</v>
      </c>
      <c r="AM63" s="429">
        <v>0</v>
      </c>
      <c r="AN63" s="429">
        <v>-38.385289999999998</v>
      </c>
      <c r="AO63" s="429">
        <v>-29.877749999999999</v>
      </c>
      <c r="AP63" s="429">
        <v>0</v>
      </c>
      <c r="AQ63" s="429">
        <v>-1018.7253499999999</v>
      </c>
      <c r="AR63" s="1"/>
      <c r="AS63" s="1"/>
    </row>
    <row r="64" spans="1:45">
      <c r="A64" s="20" t="s">
        <v>66</v>
      </c>
      <c r="B64" s="429">
        <v>-489.87477000000001</v>
      </c>
      <c r="C64" s="429">
        <v>-268.71090999999996</v>
      </c>
      <c r="D64" s="429">
        <v>0</v>
      </c>
      <c r="E64" s="429">
        <v>0</v>
      </c>
      <c r="F64" s="429">
        <v>-59.383339999999997</v>
      </c>
      <c r="G64" s="429">
        <v>-30.642709999999997</v>
      </c>
      <c r="H64" s="429">
        <v>-24.283249999999999</v>
      </c>
      <c r="I64" s="429">
        <v>0</v>
      </c>
      <c r="J64" s="429">
        <v>-135.67838</v>
      </c>
      <c r="K64" s="429">
        <v>-43.561599999999999</v>
      </c>
      <c r="L64" s="429">
        <v>-45.84807</v>
      </c>
      <c r="M64" s="429">
        <v>-94.339370000000002</v>
      </c>
      <c r="N64" s="429">
        <v>-46.001169999999995</v>
      </c>
      <c r="O64" s="429">
        <v>0</v>
      </c>
      <c r="P64" s="429">
        <v>0</v>
      </c>
      <c r="Q64" s="429">
        <v>-17.402290000000001</v>
      </c>
      <c r="R64" s="429">
        <v>0</v>
      </c>
      <c r="S64" s="429">
        <v>0</v>
      </c>
      <c r="T64" s="429">
        <v>-97.401870000000002</v>
      </c>
      <c r="U64" s="429">
        <v>0</v>
      </c>
      <c r="V64" s="429">
        <v>0</v>
      </c>
      <c r="W64" s="429">
        <v>0</v>
      </c>
      <c r="X64" s="429">
        <v>0</v>
      </c>
      <c r="Y64" s="429">
        <v>-54.630209999999998</v>
      </c>
      <c r="Z64" s="429">
        <v>0</v>
      </c>
      <c r="AA64" s="429">
        <v>-46.101169999999996</v>
      </c>
      <c r="AB64" s="429">
        <v>0</v>
      </c>
      <c r="AC64" s="429">
        <v>0</v>
      </c>
      <c r="AD64" s="429">
        <v>-4.4525500000000005</v>
      </c>
      <c r="AE64" s="429">
        <v>-39.65954</v>
      </c>
      <c r="AF64" s="429">
        <v>0</v>
      </c>
      <c r="AG64" s="429">
        <v>-18.065709999999999</v>
      </c>
      <c r="AH64" s="429">
        <v>-64.900869999999998</v>
      </c>
      <c r="AI64" s="429">
        <v>0</v>
      </c>
      <c r="AJ64" s="429">
        <v>-5.6200900000000003</v>
      </c>
      <c r="AK64" s="429">
        <v>0</v>
      </c>
      <c r="AL64" s="429">
        <v>0</v>
      </c>
      <c r="AM64" s="429">
        <v>0</v>
      </c>
      <c r="AN64" s="429">
        <v>-89.467219999999998</v>
      </c>
      <c r="AO64" s="429">
        <v>-14.037799999999999</v>
      </c>
      <c r="AP64" s="429">
        <v>0</v>
      </c>
      <c r="AQ64" s="429">
        <v>-1690.0628899999999</v>
      </c>
      <c r="AR64" s="1"/>
      <c r="AS64" s="1"/>
    </row>
    <row r="65" spans="1:45">
      <c r="A65" s="20" t="s">
        <v>67</v>
      </c>
      <c r="B65" s="429">
        <v>-22.169790000000003</v>
      </c>
      <c r="C65" s="429">
        <v>-37.72186</v>
      </c>
      <c r="D65" s="429">
        <v>-156.35867000000002</v>
      </c>
      <c r="E65" s="429">
        <v>-127.33686</v>
      </c>
      <c r="F65" s="429">
        <v>-30.359590000000001</v>
      </c>
      <c r="G65" s="429">
        <v>0</v>
      </c>
      <c r="H65" s="429">
        <v>-5.57437</v>
      </c>
      <c r="I65" s="429">
        <v>-10.078749999999999</v>
      </c>
      <c r="J65" s="429">
        <v>-8.1459999999999991E-2</v>
      </c>
      <c r="K65" s="429">
        <v>-280.95438000000001</v>
      </c>
      <c r="L65" s="429">
        <v>-18.675459999999998</v>
      </c>
      <c r="M65" s="429">
        <v>-10.043709999999999</v>
      </c>
      <c r="N65" s="429">
        <v>-23.679040000000001</v>
      </c>
      <c r="O65" s="429">
        <v>-9.4788199999999989</v>
      </c>
      <c r="P65" s="429">
        <v>-8.1269600000000004</v>
      </c>
      <c r="Q65" s="429">
        <v>-0.70865</v>
      </c>
      <c r="R65" s="429">
        <v>-10.85566</v>
      </c>
      <c r="S65" s="429">
        <v>0</v>
      </c>
      <c r="T65" s="429">
        <v>-38.583880000000001</v>
      </c>
      <c r="U65" s="429">
        <v>-7.58568</v>
      </c>
      <c r="V65" s="429">
        <v>0</v>
      </c>
      <c r="W65" s="429">
        <v>-46.987550000000006</v>
      </c>
      <c r="X65" s="429">
        <v>-12.07541</v>
      </c>
      <c r="Y65" s="429">
        <v>-6.7047499999999998</v>
      </c>
      <c r="Z65" s="429">
        <v>-0.96679999999999999</v>
      </c>
      <c r="AA65" s="429">
        <v>-3.4991699999999999</v>
      </c>
      <c r="AB65" s="429">
        <v>-7.1009500000000001</v>
      </c>
      <c r="AC65" s="429">
        <v>-50.305080000000004</v>
      </c>
      <c r="AD65" s="429">
        <v>-12.76708</v>
      </c>
      <c r="AE65" s="429">
        <v>-1.7006400000000002</v>
      </c>
      <c r="AF65" s="429">
        <v>0</v>
      </c>
      <c r="AG65" s="429">
        <v>0</v>
      </c>
      <c r="AH65" s="429">
        <v>0</v>
      </c>
      <c r="AI65" s="429">
        <v>-0.60874000000000006</v>
      </c>
      <c r="AJ65" s="429">
        <v>0</v>
      </c>
      <c r="AK65" s="429">
        <v>-12.16564</v>
      </c>
      <c r="AL65" s="429">
        <v>0</v>
      </c>
      <c r="AM65" s="429">
        <v>0</v>
      </c>
      <c r="AN65" s="429">
        <v>-3.1038800000000002</v>
      </c>
      <c r="AO65" s="429">
        <v>-24.665220000000001</v>
      </c>
      <c r="AP65" s="429">
        <v>0</v>
      </c>
      <c r="AQ65" s="429">
        <v>-981.02449999999999</v>
      </c>
      <c r="AR65" s="1"/>
      <c r="AS65" s="1"/>
    </row>
    <row r="66" spans="1:45">
      <c r="A66" s="20" t="s">
        <v>68</v>
      </c>
      <c r="B66" s="429">
        <v>-265.09834999999998</v>
      </c>
      <c r="C66" s="429">
        <v>-303.11121999999995</v>
      </c>
      <c r="D66" s="429">
        <v>-1124.62282</v>
      </c>
      <c r="E66" s="429">
        <v>-218.75648999999999</v>
      </c>
      <c r="F66" s="429">
        <v>-109.28036999999999</v>
      </c>
      <c r="G66" s="429">
        <v>-27.736979999999999</v>
      </c>
      <c r="H66" s="429">
        <v>-13.0311</v>
      </c>
      <c r="I66" s="429">
        <v>-9.2129500000000011</v>
      </c>
      <c r="J66" s="429">
        <v>-106.33969</v>
      </c>
      <c r="K66" s="429">
        <v>-31.011130000000001</v>
      </c>
      <c r="L66" s="429">
        <v>-15.052899999999999</v>
      </c>
      <c r="M66" s="429">
        <v>-97.153770000000009</v>
      </c>
      <c r="N66" s="429">
        <v>-27.8796</v>
      </c>
      <c r="O66" s="429">
        <v>-76.949240000000003</v>
      </c>
      <c r="P66" s="429">
        <v>-96.606300000000005</v>
      </c>
      <c r="Q66" s="429">
        <v>-96.147729999999996</v>
      </c>
      <c r="R66" s="429">
        <v>-61.931379999999997</v>
      </c>
      <c r="S66" s="429">
        <v>0</v>
      </c>
      <c r="T66" s="429">
        <v>-52.593609999999998</v>
      </c>
      <c r="U66" s="429">
        <v>-76.253690000000006</v>
      </c>
      <c r="V66" s="429">
        <v>0</v>
      </c>
      <c r="W66" s="429">
        <v>-67.179559999999995</v>
      </c>
      <c r="X66" s="429">
        <v>-66.014570000000006</v>
      </c>
      <c r="Y66" s="429">
        <v>-32.459679999999999</v>
      </c>
      <c r="Z66" s="429">
        <v>-51.491480000000003</v>
      </c>
      <c r="AA66" s="429">
        <v>-34.773420000000002</v>
      </c>
      <c r="AB66" s="429">
        <v>-46.765149999999998</v>
      </c>
      <c r="AC66" s="429">
        <v>-185.00764999999998</v>
      </c>
      <c r="AD66" s="429">
        <v>-57.640260000000005</v>
      </c>
      <c r="AE66" s="429">
        <v>-16.692720000000001</v>
      </c>
      <c r="AF66" s="429">
        <v>-31.965820000000001</v>
      </c>
      <c r="AG66" s="429">
        <v>-2.6071800000000001</v>
      </c>
      <c r="AH66" s="429">
        <v>-28.343619999999998</v>
      </c>
      <c r="AI66" s="429">
        <v>-26.140160000000002</v>
      </c>
      <c r="AJ66" s="429">
        <v>0</v>
      </c>
      <c r="AK66" s="429">
        <v>-7.0396800000000006</v>
      </c>
      <c r="AL66" s="429">
        <v>-30.976490000000002</v>
      </c>
      <c r="AM66" s="429">
        <v>0</v>
      </c>
      <c r="AN66" s="429">
        <v>-29.136479999999999</v>
      </c>
      <c r="AO66" s="429">
        <v>-9.4007299999999994</v>
      </c>
      <c r="AP66" s="429">
        <v>-0.83333000000000002</v>
      </c>
      <c r="AQ66" s="429">
        <v>-3533.2372999999998</v>
      </c>
      <c r="AR66" s="1"/>
      <c r="AS66" s="1"/>
    </row>
    <row r="67" spans="1:45">
      <c r="A67" s="20" t="s">
        <v>69</v>
      </c>
      <c r="B67" s="429">
        <v>-902.44093000000009</v>
      </c>
      <c r="C67" s="429">
        <v>-103.16105999999999</v>
      </c>
      <c r="D67" s="429">
        <v>-110.06797</v>
      </c>
      <c r="E67" s="429">
        <v>-239.86960999999999</v>
      </c>
      <c r="F67" s="429">
        <v>-24.562849999999997</v>
      </c>
      <c r="G67" s="429">
        <v>-28.827950000000001</v>
      </c>
      <c r="H67" s="429">
        <v>-77.856710000000007</v>
      </c>
      <c r="I67" s="429">
        <v>-33.626709999999996</v>
      </c>
      <c r="J67" s="429">
        <v>-78.333889999999997</v>
      </c>
      <c r="K67" s="429">
        <v>-346.53959000000003</v>
      </c>
      <c r="L67" s="429">
        <v>-61.671999999999997</v>
      </c>
      <c r="M67" s="429">
        <v>-119.17100000000001</v>
      </c>
      <c r="N67" s="429">
        <v>-171.58968999999999</v>
      </c>
      <c r="O67" s="429">
        <v>-48.252230000000004</v>
      </c>
      <c r="P67" s="429">
        <v>-56.060980000000001</v>
      </c>
      <c r="Q67" s="429">
        <v>0</v>
      </c>
      <c r="R67" s="429">
        <v>-17.196400000000001</v>
      </c>
      <c r="S67" s="429">
        <v>-3.6682299999999999</v>
      </c>
      <c r="T67" s="429">
        <v>-231.33573000000001</v>
      </c>
      <c r="U67" s="429">
        <v>-37.759219999999999</v>
      </c>
      <c r="V67" s="429">
        <v>0</v>
      </c>
      <c r="W67" s="429">
        <v>-20.107189999999999</v>
      </c>
      <c r="X67" s="429">
        <v>-51.242410000000007</v>
      </c>
      <c r="Y67" s="429">
        <v>-27.519959999999998</v>
      </c>
      <c r="Z67" s="429">
        <v>-83.211669999999998</v>
      </c>
      <c r="AA67" s="429">
        <v>-48.322949999999999</v>
      </c>
      <c r="AB67" s="429">
        <v>-68.197940000000003</v>
      </c>
      <c r="AC67" s="429">
        <v>-284.21125999999998</v>
      </c>
      <c r="AD67" s="429">
        <v>0</v>
      </c>
      <c r="AE67" s="429">
        <v>-34.490929999999999</v>
      </c>
      <c r="AF67" s="429">
        <v>0</v>
      </c>
      <c r="AG67" s="429">
        <v>-3.5683099999999999</v>
      </c>
      <c r="AH67" s="429">
        <v>0</v>
      </c>
      <c r="AI67" s="429">
        <v>-4.8203800000000001</v>
      </c>
      <c r="AJ67" s="429">
        <v>0</v>
      </c>
      <c r="AK67" s="429">
        <v>0</v>
      </c>
      <c r="AL67" s="429">
        <v>-47.489460000000001</v>
      </c>
      <c r="AM67" s="429">
        <v>0</v>
      </c>
      <c r="AN67" s="429">
        <v>-37.611350000000002</v>
      </c>
      <c r="AO67" s="429">
        <v>-18.32921</v>
      </c>
      <c r="AP67" s="429">
        <v>0</v>
      </c>
      <c r="AQ67" s="429">
        <v>-3421.1157699999999</v>
      </c>
      <c r="AR67" s="1"/>
      <c r="AS67" s="1"/>
    </row>
    <row r="68" spans="1:45">
      <c r="A68" s="20" t="s">
        <v>70</v>
      </c>
      <c r="B68" s="429">
        <v>-829.77149999999995</v>
      </c>
      <c r="C68" s="429">
        <v>-452.07013000000001</v>
      </c>
      <c r="D68" s="429">
        <v>-439.53070000000002</v>
      </c>
      <c r="E68" s="429">
        <v>-427.32003000000003</v>
      </c>
      <c r="F68" s="429">
        <v>-127.74878</v>
      </c>
      <c r="G68" s="429">
        <v>-46.902809999999995</v>
      </c>
      <c r="H68" s="429">
        <v>-125.37987</v>
      </c>
      <c r="I68" s="429">
        <v>-48.686410000000002</v>
      </c>
      <c r="J68" s="429">
        <v>-301.38069000000002</v>
      </c>
      <c r="K68" s="429">
        <v>-73.462279999999993</v>
      </c>
      <c r="L68" s="429">
        <v>-68.955690000000004</v>
      </c>
      <c r="M68" s="429">
        <v>-250.17762999999999</v>
      </c>
      <c r="N68" s="429">
        <v>-104.81934</v>
      </c>
      <c r="O68" s="429">
        <v>-306.87835999999999</v>
      </c>
      <c r="P68" s="429">
        <v>-360.20810999999998</v>
      </c>
      <c r="Q68" s="429">
        <v>-0.45124999999999998</v>
      </c>
      <c r="R68" s="429">
        <v>-54.833769999999994</v>
      </c>
      <c r="S68" s="429">
        <v>0</v>
      </c>
      <c r="T68" s="429">
        <v>-123.82503</v>
      </c>
      <c r="U68" s="429">
        <v>-84.17286</v>
      </c>
      <c r="V68" s="429">
        <v>0</v>
      </c>
      <c r="W68" s="429">
        <v>-193.57487</v>
      </c>
      <c r="X68" s="429">
        <v>-199.18507</v>
      </c>
      <c r="Y68" s="429">
        <v>-207.32876999999999</v>
      </c>
      <c r="Z68" s="429">
        <v>-172.08127999999999</v>
      </c>
      <c r="AA68" s="429">
        <v>-66.180080000000004</v>
      </c>
      <c r="AB68" s="429">
        <v>-177.78493</v>
      </c>
      <c r="AC68" s="429">
        <v>-463.42003999999997</v>
      </c>
      <c r="AD68" s="429">
        <v>-91.714490000000012</v>
      </c>
      <c r="AE68" s="429">
        <v>-59.524250000000002</v>
      </c>
      <c r="AF68" s="429">
        <v>-84.203519999999997</v>
      </c>
      <c r="AG68" s="429">
        <v>-19.93432</v>
      </c>
      <c r="AH68" s="429">
        <v>-40.478610000000003</v>
      </c>
      <c r="AI68" s="429">
        <v>-17.69821</v>
      </c>
      <c r="AJ68" s="429">
        <v>0</v>
      </c>
      <c r="AK68" s="429">
        <v>-37.622870000000006</v>
      </c>
      <c r="AL68" s="429">
        <v>-97.017920000000004</v>
      </c>
      <c r="AM68" s="429">
        <v>0</v>
      </c>
      <c r="AN68" s="429">
        <v>-182.33026999999998</v>
      </c>
      <c r="AO68" s="429">
        <v>-53.349839999999993</v>
      </c>
      <c r="AP68" s="429">
        <v>0</v>
      </c>
      <c r="AQ68" s="429">
        <v>-6390.0045799999998</v>
      </c>
      <c r="AR68" s="1"/>
      <c r="AS68" s="1"/>
    </row>
    <row r="69" spans="1:45">
      <c r="A69" s="18" t="s">
        <v>71</v>
      </c>
      <c r="B69" s="730">
        <v>21892.80543</v>
      </c>
      <c r="C69" s="730">
        <v>2822.2289000000001</v>
      </c>
      <c r="D69" s="730">
        <v>13274.749099999999</v>
      </c>
      <c r="E69" s="730">
        <v>3478.2146699999998</v>
      </c>
      <c r="F69" s="730">
        <v>2090.0495799999999</v>
      </c>
      <c r="G69" s="730">
        <v>3743.7729300000001</v>
      </c>
      <c r="H69" s="730">
        <v>813.46698000000004</v>
      </c>
      <c r="I69" s="730">
        <v>3009.9858599999998</v>
      </c>
      <c r="J69" s="730">
        <v>830.73083999999994</v>
      </c>
      <c r="K69" s="730">
        <v>665.42926999999997</v>
      </c>
      <c r="L69" s="730">
        <v>513.36431000000005</v>
      </c>
      <c r="M69" s="730">
        <v>227.79395000000002</v>
      </c>
      <c r="N69" s="730">
        <v>3649.1918599999999</v>
      </c>
      <c r="O69" s="730">
        <v>685.20990000000006</v>
      </c>
      <c r="P69" s="730">
        <v>1630.83159</v>
      </c>
      <c r="Q69" s="730">
        <v>544.05812000000003</v>
      </c>
      <c r="R69" s="730">
        <v>1029.2205200000001</v>
      </c>
      <c r="S69" s="730">
        <v>1776.89778</v>
      </c>
      <c r="T69" s="730">
        <v>1734.7759599999999</v>
      </c>
      <c r="U69" s="730">
        <v>1677.03259</v>
      </c>
      <c r="V69" s="730">
        <v>2118.3578900000002</v>
      </c>
      <c r="W69" s="730">
        <v>1748.3670199999999</v>
      </c>
      <c r="X69" s="730">
        <v>3415.5320299999998</v>
      </c>
      <c r="Y69" s="730">
        <v>709.21693000000005</v>
      </c>
      <c r="Z69" s="730">
        <v>2875.0375600000002</v>
      </c>
      <c r="AA69" s="730">
        <v>1109.6946699999999</v>
      </c>
      <c r="AB69" s="730">
        <v>1683.2923999999998</v>
      </c>
      <c r="AC69" s="730">
        <v>3337.7115199999998</v>
      </c>
      <c r="AD69" s="730">
        <v>568.80151999999998</v>
      </c>
      <c r="AE69" s="730">
        <v>985.40578000000005</v>
      </c>
      <c r="AF69" s="730">
        <v>1573.5057199999999</v>
      </c>
      <c r="AG69" s="730">
        <v>579.78893999999991</v>
      </c>
      <c r="AH69" s="730">
        <v>867.62801999999999</v>
      </c>
      <c r="AI69" s="730">
        <v>237.92510000000001</v>
      </c>
      <c r="AJ69" s="730">
        <v>1367.4408999999998</v>
      </c>
      <c r="AK69" s="730">
        <v>259.87527</v>
      </c>
      <c r="AL69" s="730">
        <v>864.62058999999999</v>
      </c>
      <c r="AM69" s="730">
        <v>218.15974</v>
      </c>
      <c r="AN69" s="730">
        <v>1742.3991299999998</v>
      </c>
      <c r="AO69" s="730">
        <v>849.66412000000003</v>
      </c>
      <c r="AP69" s="730">
        <v>244.54792</v>
      </c>
      <c r="AQ69" s="730">
        <v>93446.782909999994</v>
      </c>
      <c r="AR69" s="9"/>
      <c r="AS69" s="1"/>
    </row>
    <row r="70" spans="1:45">
      <c r="A70" s="20" t="s">
        <v>72</v>
      </c>
      <c r="B70" s="429">
        <v>0</v>
      </c>
      <c r="C70" s="429">
        <v>0</v>
      </c>
      <c r="D70" s="429">
        <v>0</v>
      </c>
      <c r="E70" s="429">
        <v>0</v>
      </c>
      <c r="F70" s="429">
        <v>0</v>
      </c>
      <c r="G70" s="429">
        <v>0</v>
      </c>
      <c r="H70" s="429">
        <v>0</v>
      </c>
      <c r="I70" s="429">
        <v>0</v>
      </c>
      <c r="J70" s="429">
        <v>15.81691</v>
      </c>
      <c r="K70" s="429">
        <v>0</v>
      </c>
      <c r="L70" s="429">
        <v>0</v>
      </c>
      <c r="M70" s="429">
        <v>14.382</v>
      </c>
      <c r="N70" s="429">
        <v>194.97323</v>
      </c>
      <c r="O70" s="429">
        <v>711.49381000000005</v>
      </c>
      <c r="P70" s="429">
        <v>0</v>
      </c>
      <c r="Q70" s="429">
        <v>0.60029999999999994</v>
      </c>
      <c r="R70" s="429">
        <v>0</v>
      </c>
      <c r="S70" s="429">
        <v>78.432100000000005</v>
      </c>
      <c r="T70" s="429">
        <v>0</v>
      </c>
      <c r="U70" s="429">
        <v>0</v>
      </c>
      <c r="V70" s="429">
        <v>259.63303999999999</v>
      </c>
      <c r="W70" s="429">
        <v>8.6874699999999994</v>
      </c>
      <c r="X70" s="429">
        <v>0</v>
      </c>
      <c r="Y70" s="429">
        <v>0</v>
      </c>
      <c r="Z70" s="429">
        <v>0</v>
      </c>
      <c r="AA70" s="429">
        <v>0</v>
      </c>
      <c r="AB70" s="429">
        <v>0</v>
      </c>
      <c r="AC70" s="429">
        <v>0</v>
      </c>
      <c r="AD70" s="429">
        <v>0</v>
      </c>
      <c r="AE70" s="429">
        <v>0</v>
      </c>
      <c r="AF70" s="429">
        <v>33.243180000000002</v>
      </c>
      <c r="AG70" s="429">
        <v>0</v>
      </c>
      <c r="AH70" s="429">
        <v>0</v>
      </c>
      <c r="AI70" s="429">
        <v>0</v>
      </c>
      <c r="AJ70" s="429">
        <v>0</v>
      </c>
      <c r="AK70" s="429">
        <v>0</v>
      </c>
      <c r="AL70" s="429">
        <v>0</v>
      </c>
      <c r="AM70" s="429">
        <v>0</v>
      </c>
      <c r="AN70" s="429">
        <v>0</v>
      </c>
      <c r="AO70" s="429">
        <v>0</v>
      </c>
      <c r="AP70" s="429">
        <v>0</v>
      </c>
      <c r="AQ70" s="429">
        <v>1317.2620400000001</v>
      </c>
      <c r="AR70" s="1"/>
      <c r="AS70" s="1"/>
    </row>
    <row r="71" spans="1:45">
      <c r="A71" s="20" t="s">
        <v>73</v>
      </c>
      <c r="B71" s="429">
        <v>8466.077220000001</v>
      </c>
      <c r="C71" s="429">
        <v>627.59546</v>
      </c>
      <c r="D71" s="429">
        <v>431.07790999999997</v>
      </c>
      <c r="E71" s="429">
        <v>517.35923000000003</v>
      </c>
      <c r="F71" s="429">
        <v>154.13842000000002</v>
      </c>
      <c r="G71" s="429">
        <v>896.94159999999999</v>
      </c>
      <c r="H71" s="429">
        <v>415.89677</v>
      </c>
      <c r="I71" s="429">
        <v>756.00106999999991</v>
      </c>
      <c r="J71" s="429">
        <v>362.66798999999997</v>
      </c>
      <c r="K71" s="429">
        <v>428.48937000000001</v>
      </c>
      <c r="L71" s="429">
        <v>407.03834000000001</v>
      </c>
      <c r="M71" s="429">
        <v>111.81305</v>
      </c>
      <c r="N71" s="429">
        <v>2871.4822000000004</v>
      </c>
      <c r="O71" s="429">
        <v>332.32137</v>
      </c>
      <c r="P71" s="429">
        <v>382.21521000000001</v>
      </c>
      <c r="Q71" s="429">
        <v>67.393299999999996</v>
      </c>
      <c r="R71" s="429">
        <v>11.37444</v>
      </c>
      <c r="S71" s="429">
        <v>359.81786999999997</v>
      </c>
      <c r="T71" s="429">
        <v>1637.24956</v>
      </c>
      <c r="U71" s="429">
        <v>1535.0203100000001</v>
      </c>
      <c r="V71" s="429">
        <v>667.06157999999994</v>
      </c>
      <c r="W71" s="429">
        <v>447.73159000000004</v>
      </c>
      <c r="X71" s="429">
        <v>229.93396999999999</v>
      </c>
      <c r="Y71" s="429">
        <v>465.33931999999999</v>
      </c>
      <c r="Z71" s="429">
        <v>133.05799999999999</v>
      </c>
      <c r="AA71" s="429">
        <v>72.473640000000003</v>
      </c>
      <c r="AB71" s="429">
        <v>1095.9983099999999</v>
      </c>
      <c r="AC71" s="429">
        <v>870.82276000000002</v>
      </c>
      <c r="AD71" s="429">
        <v>32.588070000000002</v>
      </c>
      <c r="AE71" s="429">
        <v>380.75594000000001</v>
      </c>
      <c r="AF71" s="429">
        <v>1019.2119799999999</v>
      </c>
      <c r="AG71" s="429">
        <v>328.52509000000003</v>
      </c>
      <c r="AH71" s="429">
        <v>251.29248999999999</v>
      </c>
      <c r="AI71" s="429">
        <v>184.33139000000003</v>
      </c>
      <c r="AJ71" s="429">
        <v>57.502870000000001</v>
      </c>
      <c r="AK71" s="429">
        <v>199.71470000000002</v>
      </c>
      <c r="AL71" s="429">
        <v>146.05747</v>
      </c>
      <c r="AM71" s="429">
        <v>90.263259999999988</v>
      </c>
      <c r="AN71" s="429">
        <v>192.13521</v>
      </c>
      <c r="AO71" s="429">
        <v>372.71388999999999</v>
      </c>
      <c r="AP71" s="429">
        <v>59.534680000000002</v>
      </c>
      <c r="AQ71" s="429">
        <v>28069.016899999999</v>
      </c>
      <c r="AR71" s="1"/>
      <c r="AS71" s="1"/>
    </row>
    <row r="72" spans="1:45">
      <c r="A72" s="20" t="s">
        <v>74</v>
      </c>
      <c r="B72" s="429">
        <v>19276.341479999999</v>
      </c>
      <c r="C72" s="429">
        <v>2295.4524799999999</v>
      </c>
      <c r="D72" s="429">
        <v>14766.57746</v>
      </c>
      <c r="E72" s="429">
        <v>4046.57458</v>
      </c>
      <c r="F72" s="429">
        <v>2106.35916</v>
      </c>
      <c r="G72" s="429">
        <v>2974.2123300000003</v>
      </c>
      <c r="H72" s="429">
        <v>575.81511</v>
      </c>
      <c r="I72" s="429">
        <v>2496.3045000000002</v>
      </c>
      <c r="J72" s="429">
        <v>480.03073999999998</v>
      </c>
      <c r="K72" s="429">
        <v>241.5599</v>
      </c>
      <c r="L72" s="429">
        <v>1917.9273799999999</v>
      </c>
      <c r="M72" s="429">
        <v>243.32417999999998</v>
      </c>
      <c r="N72" s="429">
        <v>1189.34112</v>
      </c>
      <c r="O72" s="429">
        <v>680.06424000000004</v>
      </c>
      <c r="P72" s="429">
        <v>1384.4923899999999</v>
      </c>
      <c r="Q72" s="429">
        <v>891.85295999999994</v>
      </c>
      <c r="R72" s="429">
        <v>1100.8988300000001</v>
      </c>
      <c r="S72" s="429">
        <v>1436.38247</v>
      </c>
      <c r="T72" s="429">
        <v>195.59226999999998</v>
      </c>
      <c r="U72" s="429">
        <v>191.12428</v>
      </c>
      <c r="V72" s="429">
        <v>1211.54549</v>
      </c>
      <c r="W72" s="429">
        <v>1629.3639800000001</v>
      </c>
      <c r="X72" s="429">
        <v>4060.3632799999996</v>
      </c>
      <c r="Y72" s="429">
        <v>505.67917999999997</v>
      </c>
      <c r="Z72" s="429">
        <v>4045.9136100000001</v>
      </c>
      <c r="AA72" s="429">
        <v>1327.0584199999998</v>
      </c>
      <c r="AB72" s="429">
        <v>808.04358999999999</v>
      </c>
      <c r="AC72" s="429">
        <v>4024.6833999999999</v>
      </c>
      <c r="AD72" s="429">
        <v>548.82348000000002</v>
      </c>
      <c r="AE72" s="429">
        <v>625.76850999999999</v>
      </c>
      <c r="AF72" s="429">
        <v>758.73152000000005</v>
      </c>
      <c r="AG72" s="429">
        <v>252.12184999999999</v>
      </c>
      <c r="AH72" s="429">
        <v>865.18730000000005</v>
      </c>
      <c r="AI72" s="429">
        <v>65.215310000000002</v>
      </c>
      <c r="AJ72" s="429">
        <v>1378.33521</v>
      </c>
      <c r="AK72" s="429">
        <v>61.212569999999999</v>
      </c>
      <c r="AL72" s="429">
        <v>832.10095999999999</v>
      </c>
      <c r="AM72" s="429">
        <v>243.87839000000002</v>
      </c>
      <c r="AN72" s="429">
        <v>2282.82564</v>
      </c>
      <c r="AO72" s="429">
        <v>1915.5197700000001</v>
      </c>
      <c r="AP72" s="429">
        <v>335.25867</v>
      </c>
      <c r="AQ72" s="429">
        <v>86267.85798999999</v>
      </c>
      <c r="AR72" s="1"/>
      <c r="AS72" s="1"/>
    </row>
    <row r="73" spans="1:45">
      <c r="A73" s="20" t="s">
        <v>75</v>
      </c>
      <c r="B73" s="429">
        <v>0</v>
      </c>
      <c r="C73" s="429">
        <v>0</v>
      </c>
      <c r="D73" s="429">
        <v>0</v>
      </c>
      <c r="E73" s="429">
        <v>0</v>
      </c>
      <c r="F73" s="429">
        <v>0</v>
      </c>
      <c r="G73" s="429">
        <v>0</v>
      </c>
      <c r="H73" s="429">
        <v>0</v>
      </c>
      <c r="I73" s="429">
        <v>0</v>
      </c>
      <c r="J73" s="429">
        <v>0</v>
      </c>
      <c r="K73" s="429">
        <v>0</v>
      </c>
      <c r="L73" s="429">
        <v>0</v>
      </c>
      <c r="M73" s="429">
        <v>0</v>
      </c>
      <c r="N73" s="429">
        <v>0</v>
      </c>
      <c r="O73" s="429">
        <v>0</v>
      </c>
      <c r="P73" s="429">
        <v>0</v>
      </c>
      <c r="Q73" s="429">
        <v>0</v>
      </c>
      <c r="R73" s="429">
        <v>0</v>
      </c>
      <c r="S73" s="429">
        <v>0</v>
      </c>
      <c r="T73" s="429">
        <v>0</v>
      </c>
      <c r="U73" s="429">
        <v>0</v>
      </c>
      <c r="V73" s="429">
        <v>0</v>
      </c>
      <c r="W73" s="429">
        <v>0</v>
      </c>
      <c r="X73" s="429">
        <v>0</v>
      </c>
      <c r="Y73" s="429">
        <v>0</v>
      </c>
      <c r="Z73" s="429">
        <v>0</v>
      </c>
      <c r="AA73" s="429">
        <v>0</v>
      </c>
      <c r="AB73" s="429">
        <v>0</v>
      </c>
      <c r="AC73" s="429">
        <v>0</v>
      </c>
      <c r="AD73" s="429">
        <v>0</v>
      </c>
      <c r="AE73" s="429">
        <v>0</v>
      </c>
      <c r="AF73" s="429">
        <v>0</v>
      </c>
      <c r="AG73" s="429">
        <v>0</v>
      </c>
      <c r="AH73" s="429">
        <v>0</v>
      </c>
      <c r="AI73" s="429">
        <v>0</v>
      </c>
      <c r="AJ73" s="429">
        <v>0</v>
      </c>
      <c r="AK73" s="429">
        <v>0</v>
      </c>
      <c r="AL73" s="429">
        <v>0</v>
      </c>
      <c r="AM73" s="429">
        <v>0</v>
      </c>
      <c r="AN73" s="429">
        <v>0</v>
      </c>
      <c r="AO73" s="429">
        <v>0</v>
      </c>
      <c r="AP73" s="429">
        <v>0</v>
      </c>
      <c r="AQ73" s="429">
        <v>0</v>
      </c>
      <c r="AR73" s="1"/>
      <c r="AS73" s="1"/>
    </row>
    <row r="74" spans="1:45">
      <c r="A74" s="20" t="s">
        <v>76</v>
      </c>
      <c r="B74" s="429">
        <v>-5849.6132699999998</v>
      </c>
      <c r="C74" s="429">
        <v>-100.81903999999999</v>
      </c>
      <c r="D74" s="429">
        <v>-1922.9062699999999</v>
      </c>
      <c r="E74" s="429">
        <v>-1085.7191399999999</v>
      </c>
      <c r="F74" s="429">
        <v>-170.44800000000001</v>
      </c>
      <c r="G74" s="429">
        <v>-127.381</v>
      </c>
      <c r="H74" s="429">
        <v>-178.2449</v>
      </c>
      <c r="I74" s="429">
        <v>-242.31970999999999</v>
      </c>
      <c r="J74" s="429">
        <v>-27.784800000000001</v>
      </c>
      <c r="K74" s="429">
        <v>-4.62</v>
      </c>
      <c r="L74" s="429">
        <v>-1811.60141</v>
      </c>
      <c r="M74" s="429">
        <v>-141.72528</v>
      </c>
      <c r="N74" s="429">
        <v>-606.60468999999989</v>
      </c>
      <c r="O74" s="429">
        <v>-1038.6695199999999</v>
      </c>
      <c r="P74" s="429">
        <v>-135.87601000000001</v>
      </c>
      <c r="Q74" s="429">
        <v>-415.78843999999998</v>
      </c>
      <c r="R74" s="429">
        <v>-83.052750000000003</v>
      </c>
      <c r="S74" s="429">
        <v>-97.734660000000005</v>
      </c>
      <c r="T74" s="429">
        <v>-98.06586999999999</v>
      </c>
      <c r="U74" s="429">
        <v>-49.112000000000002</v>
      </c>
      <c r="V74" s="429">
        <v>-19.88222</v>
      </c>
      <c r="W74" s="429">
        <v>-337.41602</v>
      </c>
      <c r="X74" s="429">
        <v>-874.76522</v>
      </c>
      <c r="Y74" s="429">
        <v>-261.80157000000003</v>
      </c>
      <c r="Z74" s="429">
        <v>-1303.9340500000001</v>
      </c>
      <c r="AA74" s="429">
        <v>-289.83739000000003</v>
      </c>
      <c r="AB74" s="429">
        <v>-220.74950000000001</v>
      </c>
      <c r="AC74" s="429">
        <v>-1557.7946399999998</v>
      </c>
      <c r="AD74" s="429">
        <v>-12.61003</v>
      </c>
      <c r="AE74" s="429">
        <v>-21.118669999999998</v>
      </c>
      <c r="AF74" s="429">
        <v>-237.68096</v>
      </c>
      <c r="AG74" s="429">
        <v>-0.85799999999999998</v>
      </c>
      <c r="AH74" s="429">
        <v>-248.85176999999999</v>
      </c>
      <c r="AI74" s="429">
        <v>-11.621600000000001</v>
      </c>
      <c r="AJ74" s="429">
        <v>-68.397179999999992</v>
      </c>
      <c r="AK74" s="429">
        <v>-1.052</v>
      </c>
      <c r="AL74" s="429">
        <v>-113.53784</v>
      </c>
      <c r="AM74" s="429">
        <v>-115.98191</v>
      </c>
      <c r="AN74" s="429">
        <v>-732.56171999999992</v>
      </c>
      <c r="AO74" s="429">
        <v>-1438.56954</v>
      </c>
      <c r="AP74" s="429">
        <v>-150.24543</v>
      </c>
      <c r="AQ74" s="429">
        <v>-22207.354019999999</v>
      </c>
      <c r="AR74" s="1"/>
      <c r="AS74" s="1"/>
    </row>
    <row r="75" spans="1:45">
      <c r="A75" s="18" t="s">
        <v>77</v>
      </c>
      <c r="B75" s="730">
        <v>4016.7982200000001</v>
      </c>
      <c r="C75" s="730">
        <v>629.47150999999997</v>
      </c>
      <c r="D75" s="730">
        <v>763.37125000000003</v>
      </c>
      <c r="E75" s="730">
        <v>1016.16655</v>
      </c>
      <c r="F75" s="730">
        <v>0</v>
      </c>
      <c r="G75" s="730">
        <v>5.0000000000000001E-3</v>
      </c>
      <c r="H75" s="730">
        <v>5.8999999999999997E-2</v>
      </c>
      <c r="I75" s="730">
        <v>302.0847</v>
      </c>
      <c r="J75" s="730">
        <v>320.61313999999999</v>
      </c>
      <c r="K75" s="730">
        <v>5.6586600000000002</v>
      </c>
      <c r="L75" s="730">
        <v>302.39681999999999</v>
      </c>
      <c r="M75" s="730">
        <v>0</v>
      </c>
      <c r="N75" s="730">
        <v>318.40790000000004</v>
      </c>
      <c r="O75" s="730">
        <v>283.60482999999999</v>
      </c>
      <c r="P75" s="730">
        <v>367.94096999999999</v>
      </c>
      <c r="Q75" s="730">
        <v>24.567679999999999</v>
      </c>
      <c r="R75" s="730">
        <v>206.55409</v>
      </c>
      <c r="S75" s="730">
        <v>8.5985899999999997</v>
      </c>
      <c r="T75" s="730">
        <v>291.99061999999998</v>
      </c>
      <c r="U75" s="730">
        <v>0.13200000000000001</v>
      </c>
      <c r="V75" s="730">
        <v>1E-3</v>
      </c>
      <c r="W75" s="730">
        <v>288.35237000000001</v>
      </c>
      <c r="X75" s="730">
        <v>677.77731999999992</v>
      </c>
      <c r="Y75" s="730">
        <v>3.0000000000000001E-3</v>
      </c>
      <c r="Z75" s="730">
        <v>302.76596000000001</v>
      </c>
      <c r="AA75" s="730">
        <v>0</v>
      </c>
      <c r="AB75" s="730">
        <v>2E-3</v>
      </c>
      <c r="AC75" s="730">
        <v>1507.5664400000001</v>
      </c>
      <c r="AD75" s="730">
        <v>0</v>
      </c>
      <c r="AE75" s="730">
        <v>403.54399999999998</v>
      </c>
      <c r="AF75" s="730">
        <v>1.83474</v>
      </c>
      <c r="AG75" s="730">
        <v>0</v>
      </c>
      <c r="AH75" s="730">
        <v>2E-3</v>
      </c>
      <c r="AI75" s="730">
        <v>2E-3</v>
      </c>
      <c r="AJ75" s="730">
        <v>1E-3</v>
      </c>
      <c r="AK75" s="730">
        <v>0</v>
      </c>
      <c r="AL75" s="730">
        <v>67.127899999999997</v>
      </c>
      <c r="AM75" s="730">
        <v>1E-3</v>
      </c>
      <c r="AN75" s="730">
        <v>698.66291999999999</v>
      </c>
      <c r="AO75" s="730">
        <v>0.14000000000000001</v>
      </c>
      <c r="AP75" s="730">
        <v>8.3000000000000004E-2</v>
      </c>
      <c r="AQ75" s="730">
        <v>12806.28818</v>
      </c>
      <c r="AR75" s="9"/>
      <c r="AS75" s="1"/>
    </row>
    <row r="76" spans="1:45">
      <c r="A76" s="20" t="s">
        <v>78</v>
      </c>
      <c r="B76" s="429">
        <v>0</v>
      </c>
      <c r="C76" s="429">
        <v>0</v>
      </c>
      <c r="D76" s="429">
        <v>0</v>
      </c>
      <c r="E76" s="429">
        <v>0</v>
      </c>
      <c r="F76" s="429">
        <v>0</v>
      </c>
      <c r="G76" s="429">
        <v>0</v>
      </c>
      <c r="H76" s="429">
        <v>0</v>
      </c>
      <c r="I76" s="429">
        <v>0</v>
      </c>
      <c r="J76" s="429">
        <v>0</v>
      </c>
      <c r="K76" s="429">
        <v>0</v>
      </c>
      <c r="L76" s="429">
        <v>0</v>
      </c>
      <c r="M76" s="429">
        <v>0</v>
      </c>
      <c r="N76" s="429">
        <v>0</v>
      </c>
      <c r="O76" s="429">
        <v>1546.2558000000001</v>
      </c>
      <c r="P76" s="429">
        <v>0</v>
      </c>
      <c r="Q76" s="429">
        <v>0</v>
      </c>
      <c r="R76" s="429">
        <v>0</v>
      </c>
      <c r="S76" s="429">
        <v>0</v>
      </c>
      <c r="T76" s="429">
        <v>0</v>
      </c>
      <c r="U76" s="429">
        <v>0</v>
      </c>
      <c r="V76" s="429">
        <v>0</v>
      </c>
      <c r="W76" s="429">
        <v>0</v>
      </c>
      <c r="X76" s="429">
        <v>0</v>
      </c>
      <c r="Y76" s="429">
        <v>970.12655000000007</v>
      </c>
      <c r="Z76" s="429">
        <v>0</v>
      </c>
      <c r="AA76" s="429">
        <v>0</v>
      </c>
      <c r="AB76" s="429">
        <v>0</v>
      </c>
      <c r="AC76" s="429">
        <v>0</v>
      </c>
      <c r="AD76" s="429">
        <v>0</v>
      </c>
      <c r="AE76" s="429">
        <v>0</v>
      </c>
      <c r="AF76" s="429">
        <v>1E-3</v>
      </c>
      <c r="AG76" s="429">
        <v>0</v>
      </c>
      <c r="AH76" s="429">
        <v>0</v>
      </c>
      <c r="AI76" s="429">
        <v>0</v>
      </c>
      <c r="AJ76" s="429">
        <v>0</v>
      </c>
      <c r="AK76" s="429">
        <v>0</v>
      </c>
      <c r="AL76" s="429">
        <v>0</v>
      </c>
      <c r="AM76" s="429">
        <v>0</v>
      </c>
      <c r="AN76" s="429">
        <v>0</v>
      </c>
      <c r="AO76" s="429">
        <v>0</v>
      </c>
      <c r="AP76" s="429">
        <v>0</v>
      </c>
      <c r="AQ76" s="429">
        <v>2516.3833500000001</v>
      </c>
      <c r="AR76" s="1"/>
      <c r="AS76" s="1"/>
    </row>
    <row r="77" spans="1:45">
      <c r="A77" s="20" t="s">
        <v>79</v>
      </c>
      <c r="B77" s="429">
        <v>10487.9607</v>
      </c>
      <c r="C77" s="429">
        <v>6073.2623700000004</v>
      </c>
      <c r="D77" s="429">
        <v>2094.2133899999999</v>
      </c>
      <c r="E77" s="429">
        <v>2917.6902099999998</v>
      </c>
      <c r="F77" s="429">
        <v>0</v>
      </c>
      <c r="G77" s="429">
        <v>0</v>
      </c>
      <c r="H77" s="429">
        <v>0</v>
      </c>
      <c r="I77" s="429">
        <v>1432.4285</v>
      </c>
      <c r="J77" s="429">
        <v>1346.03568</v>
      </c>
      <c r="K77" s="429">
        <v>172.40415999999999</v>
      </c>
      <c r="L77" s="429">
        <v>2626.37174</v>
      </c>
      <c r="M77" s="429">
        <v>0</v>
      </c>
      <c r="N77" s="429">
        <v>839.60023000000001</v>
      </c>
      <c r="O77" s="429">
        <v>576.03784999999993</v>
      </c>
      <c r="P77" s="429">
        <v>886.12850000000003</v>
      </c>
      <c r="Q77" s="429">
        <v>39.423580000000001</v>
      </c>
      <c r="R77" s="429">
        <v>455.78552000000002</v>
      </c>
      <c r="S77" s="429">
        <v>0</v>
      </c>
      <c r="T77" s="429">
        <v>389.32083</v>
      </c>
      <c r="U77" s="429">
        <v>4.1120000000000001</v>
      </c>
      <c r="V77" s="429">
        <v>0</v>
      </c>
      <c r="W77" s="429">
        <v>384.47583000000003</v>
      </c>
      <c r="X77" s="429">
        <v>1223.1157700000001</v>
      </c>
      <c r="Y77" s="429">
        <v>0</v>
      </c>
      <c r="Z77" s="429">
        <v>1097.2814499999999</v>
      </c>
      <c r="AA77" s="429">
        <v>0</v>
      </c>
      <c r="AB77" s="429">
        <v>1E-3</v>
      </c>
      <c r="AC77" s="429">
        <v>3052.3498999999997</v>
      </c>
      <c r="AD77" s="429">
        <v>44.26</v>
      </c>
      <c r="AE77" s="429">
        <v>709.07317</v>
      </c>
      <c r="AF77" s="429">
        <v>0</v>
      </c>
      <c r="AG77" s="429">
        <v>0</v>
      </c>
      <c r="AH77" s="429">
        <v>276.46938</v>
      </c>
      <c r="AI77" s="429">
        <v>0</v>
      </c>
      <c r="AJ77" s="429">
        <v>0</v>
      </c>
      <c r="AK77" s="429">
        <v>0</v>
      </c>
      <c r="AL77" s="429">
        <v>89.503869999999992</v>
      </c>
      <c r="AM77" s="429">
        <v>8.986600000000001</v>
      </c>
      <c r="AN77" s="429">
        <v>692.94395999999995</v>
      </c>
      <c r="AO77" s="429">
        <v>505.88746999999995</v>
      </c>
      <c r="AP77" s="429">
        <v>0</v>
      </c>
      <c r="AQ77" s="429">
        <v>38425.123659999997</v>
      </c>
      <c r="AR77" s="1"/>
      <c r="AS77" s="1"/>
    </row>
    <row r="78" spans="1:45">
      <c r="A78" s="20" t="s">
        <v>80</v>
      </c>
      <c r="B78" s="429">
        <v>1972.2451299999998</v>
      </c>
      <c r="C78" s="429">
        <v>0.87288999999999994</v>
      </c>
      <c r="D78" s="429">
        <v>197.91410999999999</v>
      </c>
      <c r="E78" s="429">
        <v>0.03</v>
      </c>
      <c r="F78" s="429">
        <v>0</v>
      </c>
      <c r="G78" s="429">
        <v>5.0000000000000001E-3</v>
      </c>
      <c r="H78" s="429">
        <v>5.8999999999999997E-2</v>
      </c>
      <c r="I78" s="429">
        <v>1E-3</v>
      </c>
      <c r="J78" s="429">
        <v>0</v>
      </c>
      <c r="K78" s="429">
        <v>1.0133700000000001</v>
      </c>
      <c r="L78" s="429">
        <v>5.9721000000000002</v>
      </c>
      <c r="M78" s="429">
        <v>55.32526</v>
      </c>
      <c r="N78" s="429">
        <v>0</v>
      </c>
      <c r="O78" s="429">
        <v>0.114</v>
      </c>
      <c r="P78" s="429">
        <v>0</v>
      </c>
      <c r="Q78" s="429">
        <v>0</v>
      </c>
      <c r="R78" s="429">
        <v>190.73433</v>
      </c>
      <c r="S78" s="429">
        <v>8.5985899999999997</v>
      </c>
      <c r="T78" s="429">
        <v>6.9237700000000002</v>
      </c>
      <c r="U78" s="429">
        <v>356.58453000000003</v>
      </c>
      <c r="V78" s="429">
        <v>41.98133</v>
      </c>
      <c r="W78" s="429">
        <v>0</v>
      </c>
      <c r="X78" s="429">
        <v>0</v>
      </c>
      <c r="Y78" s="429">
        <v>0</v>
      </c>
      <c r="Z78" s="429">
        <v>0</v>
      </c>
      <c r="AA78" s="429">
        <v>0</v>
      </c>
      <c r="AB78" s="429">
        <v>945.76599999999996</v>
      </c>
      <c r="AC78" s="429">
        <v>17.233000000000001</v>
      </c>
      <c r="AD78" s="429">
        <v>0</v>
      </c>
      <c r="AE78" s="429">
        <v>0</v>
      </c>
      <c r="AF78" s="429">
        <v>1.8337399999999999</v>
      </c>
      <c r="AG78" s="429">
        <v>0</v>
      </c>
      <c r="AH78" s="429">
        <v>2E-3</v>
      </c>
      <c r="AI78" s="429">
        <v>2E-3</v>
      </c>
      <c r="AJ78" s="429">
        <v>1E-3</v>
      </c>
      <c r="AK78" s="429">
        <v>0</v>
      </c>
      <c r="AL78" s="429">
        <v>0</v>
      </c>
      <c r="AM78" s="429">
        <v>0</v>
      </c>
      <c r="AN78" s="429">
        <v>54.564419999999998</v>
      </c>
      <c r="AO78" s="429">
        <v>95.342309999999998</v>
      </c>
      <c r="AP78" s="429">
        <v>8.3000000000000004E-2</v>
      </c>
      <c r="AQ78" s="429">
        <v>3953.2018800000001</v>
      </c>
      <c r="AR78" s="1"/>
      <c r="AS78" s="1"/>
    </row>
    <row r="79" spans="1:45">
      <c r="A79" s="20" t="s">
        <v>81</v>
      </c>
      <c r="B79" s="429">
        <v>0</v>
      </c>
      <c r="C79" s="429">
        <v>0</v>
      </c>
      <c r="D79" s="429">
        <v>0</v>
      </c>
      <c r="E79" s="429">
        <v>0</v>
      </c>
      <c r="F79" s="429">
        <v>0</v>
      </c>
      <c r="G79" s="429">
        <v>0</v>
      </c>
      <c r="H79" s="429">
        <v>0</v>
      </c>
      <c r="I79" s="429">
        <v>0</v>
      </c>
      <c r="J79" s="429">
        <v>0</v>
      </c>
      <c r="K79" s="429">
        <v>10.153270000000001</v>
      </c>
      <c r="L79" s="429">
        <v>3429.3177700000001</v>
      </c>
      <c r="M79" s="429">
        <v>0</v>
      </c>
      <c r="N79" s="429">
        <v>0</v>
      </c>
      <c r="O79" s="429">
        <v>0</v>
      </c>
      <c r="P79" s="429">
        <v>0</v>
      </c>
      <c r="Q79" s="429">
        <v>0</v>
      </c>
      <c r="R79" s="429">
        <v>0</v>
      </c>
      <c r="S79" s="429">
        <v>0</v>
      </c>
      <c r="T79" s="429">
        <v>0</v>
      </c>
      <c r="U79" s="429">
        <v>0</v>
      </c>
      <c r="V79" s="429">
        <v>0</v>
      </c>
      <c r="W79" s="429">
        <v>0</v>
      </c>
      <c r="X79" s="429">
        <v>0</v>
      </c>
      <c r="Y79" s="429">
        <v>0</v>
      </c>
      <c r="Z79" s="429">
        <v>0</v>
      </c>
      <c r="AA79" s="429">
        <v>0</v>
      </c>
      <c r="AB79" s="429">
        <v>0</v>
      </c>
      <c r="AC79" s="429">
        <v>0</v>
      </c>
      <c r="AD79" s="429">
        <v>0</v>
      </c>
      <c r="AE79" s="429">
        <v>0</v>
      </c>
      <c r="AF79" s="429">
        <v>0</v>
      </c>
      <c r="AG79" s="429">
        <v>0</v>
      </c>
      <c r="AH79" s="429">
        <v>0</v>
      </c>
      <c r="AI79" s="429">
        <v>0</v>
      </c>
      <c r="AJ79" s="429">
        <v>0</v>
      </c>
      <c r="AK79" s="429">
        <v>0</v>
      </c>
      <c r="AL79" s="429">
        <v>0</v>
      </c>
      <c r="AM79" s="429">
        <v>0</v>
      </c>
      <c r="AN79" s="429">
        <v>0</v>
      </c>
      <c r="AO79" s="429">
        <v>0</v>
      </c>
      <c r="AP79" s="429">
        <v>0</v>
      </c>
      <c r="AQ79" s="429">
        <v>3439.4710399999999</v>
      </c>
      <c r="AR79" s="1"/>
      <c r="AS79" s="1"/>
    </row>
    <row r="80" spans="1:45">
      <c r="A80" s="20" t="s">
        <v>82</v>
      </c>
      <c r="B80" s="429">
        <v>-8443.4076100000002</v>
      </c>
      <c r="C80" s="429">
        <v>-5444.6637499999997</v>
      </c>
      <c r="D80" s="429">
        <v>-1528.7562499999999</v>
      </c>
      <c r="E80" s="429">
        <v>-1901.5536599999998</v>
      </c>
      <c r="F80" s="429">
        <v>0</v>
      </c>
      <c r="G80" s="429">
        <v>0</v>
      </c>
      <c r="H80" s="429">
        <v>0</v>
      </c>
      <c r="I80" s="429">
        <v>-1130.3448000000001</v>
      </c>
      <c r="J80" s="429">
        <v>-1025.42254</v>
      </c>
      <c r="K80" s="429">
        <v>-177.91214000000002</v>
      </c>
      <c r="L80" s="429">
        <v>-5759.2647900000002</v>
      </c>
      <c r="M80" s="429">
        <v>-55.32526</v>
      </c>
      <c r="N80" s="429">
        <v>-521.19232999999997</v>
      </c>
      <c r="O80" s="429">
        <v>-1838.8028200000001</v>
      </c>
      <c r="P80" s="429">
        <v>-518.18753000000004</v>
      </c>
      <c r="Q80" s="429">
        <v>-14.8559</v>
      </c>
      <c r="R80" s="429">
        <v>-439.96575999999999</v>
      </c>
      <c r="S80" s="429">
        <v>0</v>
      </c>
      <c r="T80" s="429">
        <v>-104.25398</v>
      </c>
      <c r="U80" s="429">
        <v>-360.56453000000005</v>
      </c>
      <c r="V80" s="429">
        <v>-41.980330000000002</v>
      </c>
      <c r="W80" s="429">
        <v>-96.123460000000009</v>
      </c>
      <c r="X80" s="429">
        <v>-545.33844999999997</v>
      </c>
      <c r="Y80" s="429">
        <v>-970.12355000000002</v>
      </c>
      <c r="Z80" s="429">
        <v>-794.51549</v>
      </c>
      <c r="AA80" s="429">
        <v>0</v>
      </c>
      <c r="AB80" s="429">
        <v>-945.76499999999999</v>
      </c>
      <c r="AC80" s="429">
        <v>-1562.0164600000001</v>
      </c>
      <c r="AD80" s="429">
        <v>-44.26</v>
      </c>
      <c r="AE80" s="429">
        <v>-305.52916999999997</v>
      </c>
      <c r="AF80" s="429">
        <v>0</v>
      </c>
      <c r="AG80" s="429">
        <v>0</v>
      </c>
      <c r="AH80" s="429">
        <v>-276.46938</v>
      </c>
      <c r="AI80" s="429">
        <v>0</v>
      </c>
      <c r="AJ80" s="429">
        <v>0</v>
      </c>
      <c r="AK80" s="429">
        <v>0</v>
      </c>
      <c r="AL80" s="429">
        <v>-22.375970000000002</v>
      </c>
      <c r="AM80" s="429">
        <v>-8.9855999999999998</v>
      </c>
      <c r="AN80" s="429">
        <v>-48.845459999999996</v>
      </c>
      <c r="AO80" s="429">
        <v>-601.08978000000002</v>
      </c>
      <c r="AP80" s="429">
        <v>0</v>
      </c>
      <c r="AQ80" s="429">
        <v>-35527.891750000003</v>
      </c>
      <c r="AR80" s="1"/>
      <c r="AS80" s="1"/>
    </row>
    <row r="81" spans="1:45">
      <c r="A81" s="18" t="s">
        <v>83</v>
      </c>
      <c r="B81" s="730">
        <v>95405.917220000003</v>
      </c>
      <c r="C81" s="730">
        <v>78646.560200000007</v>
      </c>
      <c r="D81" s="730">
        <v>67342.580620000008</v>
      </c>
      <c r="E81" s="730">
        <v>16080.74123</v>
      </c>
      <c r="F81" s="730">
        <v>10873.98148</v>
      </c>
      <c r="G81" s="730">
        <v>7890.4170400000003</v>
      </c>
      <c r="H81" s="730">
        <v>4525.1242999999995</v>
      </c>
      <c r="I81" s="730">
        <v>26255.56566</v>
      </c>
      <c r="J81" s="730">
        <v>5312.1424800000004</v>
      </c>
      <c r="K81" s="730">
        <v>15818.817160000001</v>
      </c>
      <c r="L81" s="730">
        <v>25336.065460000002</v>
      </c>
      <c r="M81" s="730">
        <v>6650.5841300000002</v>
      </c>
      <c r="N81" s="730">
        <v>24820.998739999999</v>
      </c>
      <c r="O81" s="730">
        <v>9467.0994800000008</v>
      </c>
      <c r="P81" s="730">
        <v>4695.11438</v>
      </c>
      <c r="Q81" s="730">
        <v>902.38923999999997</v>
      </c>
      <c r="R81" s="730">
        <v>1053.29197</v>
      </c>
      <c r="S81" s="730">
        <v>4752.5173199999999</v>
      </c>
      <c r="T81" s="730">
        <v>2354.8833399999999</v>
      </c>
      <c r="U81" s="730">
        <v>6027.4237800000001</v>
      </c>
      <c r="V81" s="730">
        <v>3232.23596</v>
      </c>
      <c r="W81" s="730">
        <v>8308.00245</v>
      </c>
      <c r="X81" s="730">
        <v>35788.345649999996</v>
      </c>
      <c r="Y81" s="730">
        <v>4883.7497100000001</v>
      </c>
      <c r="Z81" s="730">
        <v>21914.293020000001</v>
      </c>
      <c r="AA81" s="730">
        <v>1871.1010700000002</v>
      </c>
      <c r="AB81" s="730">
        <v>16054.08949</v>
      </c>
      <c r="AC81" s="730">
        <v>12838.30386</v>
      </c>
      <c r="AD81" s="730">
        <v>634.85195999999996</v>
      </c>
      <c r="AE81" s="730">
        <v>12183.678260000001</v>
      </c>
      <c r="AF81" s="730">
        <v>2426.3415399999999</v>
      </c>
      <c r="AG81" s="730">
        <v>718.74254000000008</v>
      </c>
      <c r="AH81" s="730">
        <v>808.91570999999999</v>
      </c>
      <c r="AI81" s="730">
        <v>574.22897999999998</v>
      </c>
      <c r="AJ81" s="730">
        <v>824.53201999999999</v>
      </c>
      <c r="AK81" s="730">
        <v>38.228199999999994</v>
      </c>
      <c r="AL81" s="730">
        <v>2035.35178</v>
      </c>
      <c r="AM81" s="730">
        <v>108.31000999999999</v>
      </c>
      <c r="AN81" s="730">
        <v>7.2716000000000003</v>
      </c>
      <c r="AO81" s="730">
        <v>43.357999999999997</v>
      </c>
      <c r="AP81" s="730">
        <v>18.521999999999998</v>
      </c>
      <c r="AQ81" s="730">
        <v>539524.66903999995</v>
      </c>
      <c r="AR81" s="9"/>
      <c r="AS81" s="1"/>
    </row>
    <row r="82" spans="1:45">
      <c r="A82" s="20" t="s">
        <v>20</v>
      </c>
      <c r="B82" s="429">
        <v>0</v>
      </c>
      <c r="C82" s="429">
        <v>0</v>
      </c>
      <c r="D82" s="429">
        <v>0</v>
      </c>
      <c r="E82" s="429">
        <v>0</v>
      </c>
      <c r="F82" s="429">
        <v>0</v>
      </c>
      <c r="G82" s="429">
        <v>0</v>
      </c>
      <c r="H82" s="429">
        <v>0</v>
      </c>
      <c r="I82" s="429">
        <v>0</v>
      </c>
      <c r="J82" s="429">
        <v>0</v>
      </c>
      <c r="K82" s="429">
        <v>0</v>
      </c>
      <c r="L82" s="429">
        <v>0</v>
      </c>
      <c r="M82" s="429">
        <v>0</v>
      </c>
      <c r="N82" s="429">
        <v>0</v>
      </c>
      <c r="O82" s="429">
        <v>0</v>
      </c>
      <c r="P82" s="429">
        <v>0</v>
      </c>
      <c r="Q82" s="429">
        <v>0</v>
      </c>
      <c r="R82" s="429">
        <v>0</v>
      </c>
      <c r="S82" s="429">
        <v>0</v>
      </c>
      <c r="T82" s="429">
        <v>0</v>
      </c>
      <c r="U82" s="429">
        <v>0</v>
      </c>
      <c r="V82" s="429">
        <v>0</v>
      </c>
      <c r="W82" s="429">
        <v>0</v>
      </c>
      <c r="X82" s="429">
        <v>0</v>
      </c>
      <c r="Y82" s="429">
        <v>0</v>
      </c>
      <c r="Z82" s="429">
        <v>0</v>
      </c>
      <c r="AA82" s="429">
        <v>0</v>
      </c>
      <c r="AB82" s="429">
        <v>0</v>
      </c>
      <c r="AC82" s="429">
        <v>0</v>
      </c>
      <c r="AD82" s="429">
        <v>0</v>
      </c>
      <c r="AE82" s="429">
        <v>0</v>
      </c>
      <c r="AF82" s="429">
        <v>0</v>
      </c>
      <c r="AG82" s="429">
        <v>0</v>
      </c>
      <c r="AH82" s="429">
        <v>0</v>
      </c>
      <c r="AI82" s="429">
        <v>0</v>
      </c>
      <c r="AJ82" s="429">
        <v>0</v>
      </c>
      <c r="AK82" s="429">
        <v>0</v>
      </c>
      <c r="AL82" s="429">
        <v>0</v>
      </c>
      <c r="AM82" s="429">
        <v>0</v>
      </c>
      <c r="AN82" s="429">
        <v>0</v>
      </c>
      <c r="AO82" s="429">
        <v>0</v>
      </c>
      <c r="AP82" s="429">
        <v>0</v>
      </c>
      <c r="AQ82" s="429">
        <v>0</v>
      </c>
      <c r="AR82" s="1"/>
      <c r="AS82" s="1"/>
    </row>
    <row r="83" spans="1:45">
      <c r="A83" s="20" t="s">
        <v>21</v>
      </c>
      <c r="B83" s="429">
        <v>0</v>
      </c>
      <c r="C83" s="429">
        <v>17000</v>
      </c>
      <c r="D83" s="429">
        <v>6860</v>
      </c>
      <c r="E83" s="429">
        <v>517.5</v>
      </c>
      <c r="F83" s="429">
        <v>630</v>
      </c>
      <c r="G83" s="429">
        <v>4996.1594100000002</v>
      </c>
      <c r="H83" s="429">
        <v>500</v>
      </c>
      <c r="I83" s="429">
        <v>8860</v>
      </c>
      <c r="J83" s="429">
        <v>0</v>
      </c>
      <c r="K83" s="429">
        <v>9500</v>
      </c>
      <c r="L83" s="429">
        <v>0</v>
      </c>
      <c r="M83" s="429">
        <v>0</v>
      </c>
      <c r="N83" s="429">
        <v>16200</v>
      </c>
      <c r="O83" s="429">
        <v>0</v>
      </c>
      <c r="P83" s="429">
        <v>1445.0415800000001</v>
      </c>
      <c r="Q83" s="429">
        <v>0</v>
      </c>
      <c r="R83" s="429">
        <v>0</v>
      </c>
      <c r="S83" s="429">
        <v>0</v>
      </c>
      <c r="T83" s="429">
        <v>0</v>
      </c>
      <c r="U83" s="429">
        <v>0</v>
      </c>
      <c r="V83" s="429">
        <v>0</v>
      </c>
      <c r="W83" s="429">
        <v>2058</v>
      </c>
      <c r="X83" s="429">
        <v>17182.437989999999</v>
      </c>
      <c r="Y83" s="429">
        <v>0</v>
      </c>
      <c r="Z83" s="429">
        <v>0</v>
      </c>
      <c r="AA83" s="429">
        <v>0</v>
      </c>
      <c r="AB83" s="429">
        <v>2195.1999999999998</v>
      </c>
      <c r="AC83" s="429">
        <v>3690.7100599999999</v>
      </c>
      <c r="AD83" s="429">
        <v>0</v>
      </c>
      <c r="AE83" s="429">
        <v>0</v>
      </c>
      <c r="AF83" s="429">
        <v>1372</v>
      </c>
      <c r="AG83" s="429">
        <v>0.05</v>
      </c>
      <c r="AH83" s="429">
        <v>316</v>
      </c>
      <c r="AI83" s="429">
        <v>250</v>
      </c>
      <c r="AJ83" s="429">
        <v>0</v>
      </c>
      <c r="AK83" s="429">
        <v>0</v>
      </c>
      <c r="AL83" s="429">
        <v>0</v>
      </c>
      <c r="AM83" s="429">
        <v>10.55316</v>
      </c>
      <c r="AN83" s="429">
        <v>0</v>
      </c>
      <c r="AO83" s="429">
        <v>0</v>
      </c>
      <c r="AP83" s="429">
        <v>0</v>
      </c>
      <c r="AQ83" s="429">
        <v>93583.652199999997</v>
      </c>
      <c r="AR83" s="1"/>
      <c r="AS83" s="1"/>
    </row>
    <row r="84" spans="1:45">
      <c r="A84" s="20" t="s">
        <v>22</v>
      </c>
      <c r="B84" s="429">
        <v>0</v>
      </c>
      <c r="C84" s="429">
        <v>0</v>
      </c>
      <c r="D84" s="429">
        <v>0</v>
      </c>
      <c r="E84" s="429">
        <v>0</v>
      </c>
      <c r="F84" s="429">
        <v>0</v>
      </c>
      <c r="G84" s="429">
        <v>0</v>
      </c>
      <c r="H84" s="429">
        <v>0</v>
      </c>
      <c r="I84" s="429">
        <v>0</v>
      </c>
      <c r="J84" s="429">
        <v>0</v>
      </c>
      <c r="K84" s="429">
        <v>0</v>
      </c>
      <c r="L84" s="429">
        <v>0</v>
      </c>
      <c r="M84" s="429">
        <v>0</v>
      </c>
      <c r="N84" s="429">
        <v>0</v>
      </c>
      <c r="O84" s="429">
        <v>0</v>
      </c>
      <c r="P84" s="429">
        <v>0</v>
      </c>
      <c r="Q84" s="429">
        <v>0</v>
      </c>
      <c r="R84" s="429">
        <v>0</v>
      </c>
      <c r="S84" s="429">
        <v>0</v>
      </c>
      <c r="T84" s="429">
        <v>0</v>
      </c>
      <c r="U84" s="429">
        <v>0</v>
      </c>
      <c r="V84" s="429">
        <v>0</v>
      </c>
      <c r="W84" s="429">
        <v>0</v>
      </c>
      <c r="X84" s="429">
        <v>0</v>
      </c>
      <c r="Y84" s="429">
        <v>0</v>
      </c>
      <c r="Z84" s="429">
        <v>0</v>
      </c>
      <c r="AA84" s="429">
        <v>0</v>
      </c>
      <c r="AB84" s="429">
        <v>0</v>
      </c>
      <c r="AC84" s="429">
        <v>0</v>
      </c>
      <c r="AD84" s="429">
        <v>0</v>
      </c>
      <c r="AE84" s="429">
        <v>0</v>
      </c>
      <c r="AF84" s="429">
        <v>0</v>
      </c>
      <c r="AG84" s="429">
        <v>0</v>
      </c>
      <c r="AH84" s="429">
        <v>0</v>
      </c>
      <c r="AI84" s="429">
        <v>0</v>
      </c>
      <c r="AJ84" s="429">
        <v>0</v>
      </c>
      <c r="AK84" s="429">
        <v>0</v>
      </c>
      <c r="AL84" s="429">
        <v>0</v>
      </c>
      <c r="AM84" s="429">
        <v>0</v>
      </c>
      <c r="AN84" s="429">
        <v>0</v>
      </c>
      <c r="AO84" s="429">
        <v>0</v>
      </c>
      <c r="AP84" s="429">
        <v>0</v>
      </c>
      <c r="AQ84" s="429">
        <v>0</v>
      </c>
      <c r="AR84" s="1"/>
      <c r="AS84" s="1"/>
    </row>
    <row r="85" spans="1:45">
      <c r="A85" s="20" t="s">
        <v>23</v>
      </c>
      <c r="B85" s="429">
        <v>0</v>
      </c>
      <c r="C85" s="429">
        <v>0</v>
      </c>
      <c r="D85" s="429">
        <v>0</v>
      </c>
      <c r="E85" s="429">
        <v>0</v>
      </c>
      <c r="F85" s="429">
        <v>0</v>
      </c>
      <c r="G85" s="429">
        <v>0</v>
      </c>
      <c r="H85" s="429">
        <v>0</v>
      </c>
      <c r="I85" s="429">
        <v>0</v>
      </c>
      <c r="J85" s="429">
        <v>0</v>
      </c>
      <c r="K85" s="429">
        <v>0</v>
      </c>
      <c r="L85" s="429">
        <v>0</v>
      </c>
      <c r="M85" s="429">
        <v>0</v>
      </c>
      <c r="N85" s="429">
        <v>0</v>
      </c>
      <c r="O85" s="429">
        <v>0</v>
      </c>
      <c r="P85" s="429">
        <v>0</v>
      </c>
      <c r="Q85" s="429">
        <v>0</v>
      </c>
      <c r="R85" s="429">
        <v>0</v>
      </c>
      <c r="S85" s="429">
        <v>0</v>
      </c>
      <c r="T85" s="429">
        <v>0</v>
      </c>
      <c r="U85" s="429">
        <v>0</v>
      </c>
      <c r="V85" s="429">
        <v>0</v>
      </c>
      <c r="W85" s="429">
        <v>0</v>
      </c>
      <c r="X85" s="429">
        <v>0</v>
      </c>
      <c r="Y85" s="429">
        <v>0</v>
      </c>
      <c r="Z85" s="429">
        <v>0</v>
      </c>
      <c r="AA85" s="429">
        <v>0</v>
      </c>
      <c r="AB85" s="429">
        <v>0</v>
      </c>
      <c r="AC85" s="429">
        <v>0</v>
      </c>
      <c r="AD85" s="429">
        <v>0</v>
      </c>
      <c r="AE85" s="429">
        <v>0</v>
      </c>
      <c r="AF85" s="429">
        <v>0</v>
      </c>
      <c r="AG85" s="429">
        <v>0</v>
      </c>
      <c r="AH85" s="429">
        <v>0</v>
      </c>
      <c r="AI85" s="429">
        <v>0</v>
      </c>
      <c r="AJ85" s="429">
        <v>0</v>
      </c>
      <c r="AK85" s="429">
        <v>0</v>
      </c>
      <c r="AL85" s="429">
        <v>0</v>
      </c>
      <c r="AM85" s="429">
        <v>0</v>
      </c>
      <c r="AN85" s="429">
        <v>0</v>
      </c>
      <c r="AO85" s="429">
        <v>0</v>
      </c>
      <c r="AP85" s="429">
        <v>0</v>
      </c>
      <c r="AQ85" s="429">
        <v>0</v>
      </c>
      <c r="AR85" s="1"/>
      <c r="AS85" s="1"/>
    </row>
    <row r="86" spans="1:45">
      <c r="A86" s="20" t="s">
        <v>84</v>
      </c>
      <c r="B86" s="429">
        <v>0</v>
      </c>
      <c r="C86" s="429">
        <v>0</v>
      </c>
      <c r="D86" s="429">
        <v>0</v>
      </c>
      <c r="E86" s="429">
        <v>0</v>
      </c>
      <c r="F86" s="429">
        <v>0</v>
      </c>
      <c r="G86" s="429">
        <v>0</v>
      </c>
      <c r="H86" s="429">
        <v>0</v>
      </c>
      <c r="I86" s="429">
        <v>0</v>
      </c>
      <c r="J86" s="429">
        <v>0</v>
      </c>
      <c r="K86" s="429">
        <v>0</v>
      </c>
      <c r="L86" s="429">
        <v>0</v>
      </c>
      <c r="M86" s="429">
        <v>0</v>
      </c>
      <c r="N86" s="429">
        <v>0</v>
      </c>
      <c r="O86" s="429">
        <v>0</v>
      </c>
      <c r="P86" s="429">
        <v>6.86</v>
      </c>
      <c r="Q86" s="429">
        <v>0</v>
      </c>
      <c r="R86" s="429">
        <v>3.4415100000000001</v>
      </c>
      <c r="S86" s="429">
        <v>4.15212</v>
      </c>
      <c r="T86" s="429">
        <v>0</v>
      </c>
      <c r="U86" s="429">
        <v>0</v>
      </c>
      <c r="V86" s="429">
        <v>0</v>
      </c>
      <c r="W86" s="429">
        <v>0</v>
      </c>
      <c r="X86" s="429">
        <v>0</v>
      </c>
      <c r="Y86" s="429">
        <v>0</v>
      </c>
      <c r="Z86" s="429">
        <v>0</v>
      </c>
      <c r="AA86" s="429">
        <v>0</v>
      </c>
      <c r="AB86" s="429">
        <v>0.05</v>
      </c>
      <c r="AC86" s="429">
        <v>0</v>
      </c>
      <c r="AD86" s="429">
        <v>0.28000000000000003</v>
      </c>
      <c r="AE86" s="429">
        <v>0</v>
      </c>
      <c r="AF86" s="429">
        <v>0</v>
      </c>
      <c r="AG86" s="429">
        <v>0</v>
      </c>
      <c r="AH86" s="429">
        <v>0</v>
      </c>
      <c r="AI86" s="429">
        <v>8.56</v>
      </c>
      <c r="AJ86" s="429">
        <v>0</v>
      </c>
      <c r="AK86" s="429">
        <v>0</v>
      </c>
      <c r="AL86" s="429">
        <v>0</v>
      </c>
      <c r="AM86" s="429">
        <v>0</v>
      </c>
      <c r="AN86" s="429">
        <v>0</v>
      </c>
      <c r="AO86" s="429">
        <v>0</v>
      </c>
      <c r="AP86" s="429">
        <v>0</v>
      </c>
      <c r="AQ86" s="429">
        <v>23.343630000000001</v>
      </c>
      <c r="AR86" s="1"/>
      <c r="AS86" s="1"/>
    </row>
    <row r="87" spans="1:45">
      <c r="A87" s="20" t="s">
        <v>24</v>
      </c>
      <c r="B87" s="429">
        <v>857.98019999999997</v>
      </c>
      <c r="C87" s="429">
        <v>130.47424000000001</v>
      </c>
      <c r="D87" s="429">
        <v>612.25337999999999</v>
      </c>
      <c r="E87" s="429">
        <v>150.26829999999998</v>
      </c>
      <c r="F87" s="429">
        <v>51.414459999999998</v>
      </c>
      <c r="G87" s="429">
        <v>41.16</v>
      </c>
      <c r="H87" s="429">
        <v>30.87</v>
      </c>
      <c r="I87" s="429">
        <v>133.77000000000001</v>
      </c>
      <c r="J87" s="429">
        <v>72.03</v>
      </c>
      <c r="K87" s="429">
        <v>23.504000000000001</v>
      </c>
      <c r="L87" s="429">
        <v>103.7</v>
      </c>
      <c r="M87" s="429">
        <v>27.200490000000002</v>
      </c>
      <c r="N87" s="429">
        <v>22.638000000000002</v>
      </c>
      <c r="O87" s="429">
        <v>79.14622</v>
      </c>
      <c r="P87" s="429">
        <v>12.553799999999999</v>
      </c>
      <c r="Q87" s="429">
        <v>36.015000000000001</v>
      </c>
      <c r="R87" s="429">
        <v>34.221319999999999</v>
      </c>
      <c r="S87" s="429">
        <v>84.26682000000001</v>
      </c>
      <c r="T87" s="429">
        <v>26.754000000000001</v>
      </c>
      <c r="U87" s="429">
        <v>43.564959999999999</v>
      </c>
      <c r="V87" s="429">
        <v>34.299999999999997</v>
      </c>
      <c r="W87" s="429">
        <v>33.369999999999997</v>
      </c>
      <c r="X87" s="429">
        <v>68.284999999999997</v>
      </c>
      <c r="Y87" s="429">
        <v>10.495799999999999</v>
      </c>
      <c r="Z87" s="429">
        <v>330.97208000000001</v>
      </c>
      <c r="AA87" s="429">
        <v>51.45</v>
      </c>
      <c r="AB87" s="429">
        <v>50.4572</v>
      </c>
      <c r="AC87" s="429">
        <v>91.321929999999995</v>
      </c>
      <c r="AD87" s="429">
        <v>20.774000000000001</v>
      </c>
      <c r="AE87" s="429">
        <v>20.94</v>
      </c>
      <c r="AF87" s="429">
        <v>6.9560399999999998</v>
      </c>
      <c r="AG87" s="429">
        <v>16.258200000000002</v>
      </c>
      <c r="AH87" s="429">
        <v>0</v>
      </c>
      <c r="AI87" s="429">
        <v>0</v>
      </c>
      <c r="AJ87" s="429">
        <v>30.03</v>
      </c>
      <c r="AK87" s="429">
        <v>0</v>
      </c>
      <c r="AL87" s="429">
        <v>59.984000000000002</v>
      </c>
      <c r="AM87" s="429">
        <v>10.29</v>
      </c>
      <c r="AN87" s="429">
        <v>8.6436000000000011</v>
      </c>
      <c r="AO87" s="429">
        <v>96.061999999999998</v>
      </c>
      <c r="AP87" s="429">
        <v>56.675290000000004</v>
      </c>
      <c r="AQ87" s="429">
        <v>3571.05033</v>
      </c>
      <c r="AR87" s="1"/>
      <c r="AS87" s="1"/>
    </row>
    <row r="88" spans="1:45">
      <c r="A88" s="20" t="s">
        <v>25</v>
      </c>
      <c r="B88" s="429">
        <v>95405.917220000003</v>
      </c>
      <c r="C88" s="429">
        <v>61429.883780000004</v>
      </c>
      <c r="D88" s="429">
        <v>60297.17772</v>
      </c>
      <c r="E88" s="429">
        <v>15500.64408</v>
      </c>
      <c r="F88" s="429">
        <v>10225.2547</v>
      </c>
      <c r="G88" s="429">
        <v>2833.16986</v>
      </c>
      <c r="H88" s="429">
        <v>4020.0243</v>
      </c>
      <c r="I88" s="429">
        <v>17265.0978</v>
      </c>
      <c r="J88" s="429">
        <v>5288.1324800000002</v>
      </c>
      <c r="K88" s="429">
        <v>6174.2025999999996</v>
      </c>
      <c r="L88" s="429">
        <v>25276.955460000001</v>
      </c>
      <c r="M88" s="429">
        <v>6639.0107199999993</v>
      </c>
      <c r="N88" s="429">
        <v>7820.5858600000001</v>
      </c>
      <c r="O88" s="429">
        <v>9434.0617200000015</v>
      </c>
      <c r="P88" s="429">
        <v>3241.4667200000004</v>
      </c>
      <c r="Q88" s="429">
        <v>898.38923999999997</v>
      </c>
      <c r="R88" s="429">
        <v>1039.4104300000001</v>
      </c>
      <c r="S88" s="429">
        <v>4692.5476200000003</v>
      </c>
      <c r="T88" s="429">
        <v>2343.5204600000002</v>
      </c>
      <c r="U88" s="429">
        <v>6019.0238200000003</v>
      </c>
      <c r="V88" s="429">
        <v>3212.6359600000001</v>
      </c>
      <c r="W88" s="429">
        <v>6219.2984999999999</v>
      </c>
      <c r="X88" s="429">
        <v>18382.322660000002</v>
      </c>
      <c r="Y88" s="429">
        <v>4883.7437099999997</v>
      </c>
      <c r="Z88" s="429">
        <v>21914.293020000001</v>
      </c>
      <c r="AA88" s="429">
        <v>1865.3510700000002</v>
      </c>
      <c r="AB88" s="429">
        <v>13826.145259999999</v>
      </c>
      <c r="AC88" s="429">
        <v>8864.3372200000013</v>
      </c>
      <c r="AD88" s="429">
        <v>626.61995999999999</v>
      </c>
      <c r="AE88" s="429">
        <v>12178.190259999999</v>
      </c>
      <c r="AF88" s="429">
        <v>1041.70706</v>
      </c>
      <c r="AG88" s="429">
        <v>714.09156000000007</v>
      </c>
      <c r="AH88" s="429">
        <v>486.86991999999998</v>
      </c>
      <c r="AI88" s="429">
        <v>302.96091999999999</v>
      </c>
      <c r="AJ88" s="429">
        <v>815.29962</v>
      </c>
      <c r="AK88" s="429">
        <v>38.228199999999994</v>
      </c>
      <c r="AL88" s="429">
        <v>2004.95578</v>
      </c>
      <c r="AM88" s="429">
        <v>90</v>
      </c>
      <c r="AN88" s="429">
        <v>0</v>
      </c>
      <c r="AO88" s="429">
        <v>0</v>
      </c>
      <c r="AP88" s="429">
        <v>0</v>
      </c>
      <c r="AQ88" s="429">
        <v>443311.52726999996</v>
      </c>
      <c r="AR88" s="1"/>
      <c r="AS88" s="1"/>
    </row>
    <row r="89" spans="1:45">
      <c r="A89" s="20" t="s">
        <v>85</v>
      </c>
      <c r="B89" s="429">
        <v>0</v>
      </c>
      <c r="C89" s="429">
        <v>99.922179999999997</v>
      </c>
      <c r="D89" s="429">
        <v>11.433309999999999</v>
      </c>
      <c r="E89" s="429">
        <v>0</v>
      </c>
      <c r="F89" s="429">
        <v>6.72</v>
      </c>
      <c r="G89" s="429">
        <v>51.75817</v>
      </c>
      <c r="H89" s="429">
        <v>0</v>
      </c>
      <c r="I89" s="429">
        <v>85.877859999999998</v>
      </c>
      <c r="J89" s="429">
        <v>0</v>
      </c>
      <c r="K89" s="429">
        <v>134.83055999999999</v>
      </c>
      <c r="L89" s="429">
        <v>0</v>
      </c>
      <c r="M89" s="429">
        <v>0</v>
      </c>
      <c r="N89" s="429">
        <v>790.80888000000004</v>
      </c>
      <c r="O89" s="429">
        <v>0</v>
      </c>
      <c r="P89" s="429">
        <v>8.6060800000000004</v>
      </c>
      <c r="Q89" s="429">
        <v>0</v>
      </c>
      <c r="R89" s="429">
        <v>0</v>
      </c>
      <c r="S89" s="429">
        <v>0</v>
      </c>
      <c r="T89" s="429">
        <v>3.2079999999999997E-2</v>
      </c>
      <c r="U89" s="429">
        <v>0</v>
      </c>
      <c r="V89" s="429">
        <v>0</v>
      </c>
      <c r="W89" s="429">
        <v>23.203949999999999</v>
      </c>
      <c r="X89" s="429">
        <v>185.14099999999999</v>
      </c>
      <c r="Y89" s="429">
        <v>0</v>
      </c>
      <c r="Z89" s="429">
        <v>0</v>
      </c>
      <c r="AA89" s="429">
        <v>0</v>
      </c>
      <c r="AB89" s="429">
        <v>8.5470300000000012</v>
      </c>
      <c r="AC89" s="429">
        <v>201.04238000000001</v>
      </c>
      <c r="AD89" s="429">
        <v>0</v>
      </c>
      <c r="AE89" s="429">
        <v>0</v>
      </c>
      <c r="AF89" s="429">
        <v>9.4514399999999998</v>
      </c>
      <c r="AG89" s="429">
        <v>0</v>
      </c>
      <c r="AH89" s="429">
        <v>6.0457900000000002</v>
      </c>
      <c r="AI89" s="429">
        <v>13.808059999999999</v>
      </c>
      <c r="AJ89" s="429">
        <v>0</v>
      </c>
      <c r="AK89" s="429">
        <v>0</v>
      </c>
      <c r="AL89" s="429">
        <v>0</v>
      </c>
      <c r="AM89" s="429">
        <v>2.61185</v>
      </c>
      <c r="AN89" s="429">
        <v>0</v>
      </c>
      <c r="AO89" s="429">
        <v>0</v>
      </c>
      <c r="AP89" s="429">
        <v>0</v>
      </c>
      <c r="AQ89" s="429">
        <v>1639.8406200000002</v>
      </c>
      <c r="AR89" s="1"/>
      <c r="AS89" s="1"/>
    </row>
    <row r="90" spans="1:45">
      <c r="A90" s="20" t="s">
        <v>86</v>
      </c>
      <c r="B90" s="429">
        <v>-857.98019999999997</v>
      </c>
      <c r="C90" s="429">
        <v>-13.72</v>
      </c>
      <c r="D90" s="429">
        <v>-438.28378999999995</v>
      </c>
      <c r="E90" s="429">
        <v>-87.671149999999997</v>
      </c>
      <c r="F90" s="429">
        <v>-39.407679999999999</v>
      </c>
      <c r="G90" s="429">
        <v>-31.830400000000001</v>
      </c>
      <c r="H90" s="429">
        <v>-25.77</v>
      </c>
      <c r="I90" s="429">
        <v>-89.18</v>
      </c>
      <c r="J90" s="429">
        <v>-48.02</v>
      </c>
      <c r="K90" s="429">
        <v>-13.72</v>
      </c>
      <c r="L90" s="429">
        <v>-44.59</v>
      </c>
      <c r="M90" s="429">
        <v>-15.627079999999999</v>
      </c>
      <c r="N90" s="429">
        <v>-13.034000000000001</v>
      </c>
      <c r="O90" s="429">
        <v>-46.108460000000001</v>
      </c>
      <c r="P90" s="429">
        <v>-19.413799999999998</v>
      </c>
      <c r="Q90" s="429">
        <v>-32.015000000000001</v>
      </c>
      <c r="R90" s="429">
        <v>-23.781290000000002</v>
      </c>
      <c r="S90" s="429">
        <v>-28.449240000000003</v>
      </c>
      <c r="T90" s="429">
        <v>-15.423200000000001</v>
      </c>
      <c r="U90" s="429">
        <v>-35.164999999999999</v>
      </c>
      <c r="V90" s="429">
        <v>-14.7</v>
      </c>
      <c r="W90" s="429">
        <v>-25.87</v>
      </c>
      <c r="X90" s="429">
        <v>-29.841000000000001</v>
      </c>
      <c r="Y90" s="429">
        <v>-10.489799999999999</v>
      </c>
      <c r="Z90" s="429">
        <v>-330.97208000000001</v>
      </c>
      <c r="AA90" s="429">
        <v>-45.7</v>
      </c>
      <c r="AB90" s="429">
        <v>-26.31</v>
      </c>
      <c r="AC90" s="429">
        <v>-9.1077300000000001</v>
      </c>
      <c r="AD90" s="429">
        <v>-12.821999999999999</v>
      </c>
      <c r="AE90" s="429">
        <v>-15.452</v>
      </c>
      <c r="AF90" s="429">
        <v>-3.7730000000000001</v>
      </c>
      <c r="AG90" s="429">
        <v>-11.657219999999999</v>
      </c>
      <c r="AH90" s="429">
        <v>0</v>
      </c>
      <c r="AI90" s="429">
        <v>-1.1000000000000001</v>
      </c>
      <c r="AJ90" s="429">
        <v>-20.797599999999999</v>
      </c>
      <c r="AK90" s="429">
        <v>0</v>
      </c>
      <c r="AL90" s="429">
        <v>-29.588000000000001</v>
      </c>
      <c r="AM90" s="429">
        <v>-5.1449999999999996</v>
      </c>
      <c r="AN90" s="429">
        <v>-1.3720000000000001</v>
      </c>
      <c r="AO90" s="429">
        <v>-52.704000000000001</v>
      </c>
      <c r="AP90" s="429">
        <v>-38.153289999999998</v>
      </c>
      <c r="AQ90" s="429">
        <v>-2604.7450099999996</v>
      </c>
      <c r="AR90" s="1"/>
      <c r="AS90" s="1"/>
    </row>
    <row r="91" spans="1:45">
      <c r="A91" s="18" t="s">
        <v>87</v>
      </c>
      <c r="B91" s="730">
        <v>52515.15569</v>
      </c>
      <c r="C91" s="730">
        <v>16595.73401</v>
      </c>
      <c r="D91" s="730">
        <v>18486.90194</v>
      </c>
      <c r="E91" s="730">
        <v>2779.9258999999997</v>
      </c>
      <c r="F91" s="730">
        <v>1445.9503300000001</v>
      </c>
      <c r="G91" s="730">
        <v>2003.6836499999999</v>
      </c>
      <c r="H91" s="730">
        <v>1946.74019</v>
      </c>
      <c r="I91" s="730">
        <v>3733.0971300000001</v>
      </c>
      <c r="J91" s="730">
        <v>2843.0918199999996</v>
      </c>
      <c r="K91" s="730">
        <v>2707.5607400000004</v>
      </c>
      <c r="L91" s="730">
        <v>2700.7244599999999</v>
      </c>
      <c r="M91" s="730">
        <v>2591.3325</v>
      </c>
      <c r="N91" s="730">
        <v>7227.2171500000004</v>
      </c>
      <c r="O91" s="730">
        <v>1224.5063</v>
      </c>
      <c r="P91" s="730">
        <v>2042.5312799999999</v>
      </c>
      <c r="Q91" s="730">
        <v>1666.4168999999999</v>
      </c>
      <c r="R91" s="730">
        <v>1748.8478700000001</v>
      </c>
      <c r="S91" s="730">
        <v>1831.6382900000001</v>
      </c>
      <c r="T91" s="730">
        <v>4168.9864100000004</v>
      </c>
      <c r="U91" s="730">
        <v>2324.1143299999999</v>
      </c>
      <c r="V91" s="730">
        <v>4534.8418899999997</v>
      </c>
      <c r="W91" s="730">
        <v>2286.8931600000001</v>
      </c>
      <c r="X91" s="730">
        <v>2972.6612999999998</v>
      </c>
      <c r="Y91" s="730">
        <v>1240.0538100000001</v>
      </c>
      <c r="Z91" s="730">
        <v>8601.00389</v>
      </c>
      <c r="AA91" s="730">
        <v>1265.1885199999999</v>
      </c>
      <c r="AB91" s="730">
        <v>3859.2451900000001</v>
      </c>
      <c r="AC91" s="730">
        <v>15559.859060000001</v>
      </c>
      <c r="AD91" s="730">
        <v>2100.2040000000002</v>
      </c>
      <c r="AE91" s="730">
        <v>3797.24901</v>
      </c>
      <c r="AF91" s="730">
        <v>1366.4606100000001</v>
      </c>
      <c r="AG91" s="730">
        <v>1116.6324299999999</v>
      </c>
      <c r="AH91" s="730">
        <v>2068.2417799999998</v>
      </c>
      <c r="AI91" s="730">
        <v>3069.61013</v>
      </c>
      <c r="AJ91" s="730">
        <v>1297.31448</v>
      </c>
      <c r="AK91" s="730">
        <v>130.18384</v>
      </c>
      <c r="AL91" s="730">
        <v>4054.0104999999999</v>
      </c>
      <c r="AM91" s="730">
        <v>211.13670999999999</v>
      </c>
      <c r="AN91" s="730">
        <v>3104.7441699999999</v>
      </c>
      <c r="AO91" s="730">
        <v>2885.8772100000001</v>
      </c>
      <c r="AP91" s="730">
        <v>959.76141000000007</v>
      </c>
      <c r="AQ91" s="730">
        <v>199065.32999</v>
      </c>
      <c r="AR91" s="9"/>
      <c r="AS91" s="1"/>
    </row>
    <row r="92" spans="1:45">
      <c r="A92" s="20" t="s">
        <v>88</v>
      </c>
      <c r="B92" s="429">
        <v>13987.591789999999</v>
      </c>
      <c r="C92" s="429">
        <v>7299.75882</v>
      </c>
      <c r="D92" s="429">
        <v>6590.1383900000001</v>
      </c>
      <c r="E92" s="429">
        <v>1044.6600000000001</v>
      </c>
      <c r="F92" s="429">
        <v>152.15700000000001</v>
      </c>
      <c r="G92" s="429">
        <v>78.427320000000009</v>
      </c>
      <c r="H92" s="429">
        <v>208.17500000000001</v>
      </c>
      <c r="I92" s="429">
        <v>1573.1992</v>
      </c>
      <c r="J92" s="429">
        <v>669.33334000000002</v>
      </c>
      <c r="K92" s="429">
        <v>128.77867000000001</v>
      </c>
      <c r="L92" s="429">
        <v>300.18063000000001</v>
      </c>
      <c r="M92" s="429">
        <v>544.75503000000003</v>
      </c>
      <c r="N92" s="429">
        <v>3062.0505600000001</v>
      </c>
      <c r="O92" s="429">
        <v>402.47798</v>
      </c>
      <c r="P92" s="429">
        <v>264.29844000000003</v>
      </c>
      <c r="Q92" s="429">
        <v>493.15075000000002</v>
      </c>
      <c r="R92" s="429">
        <v>296.52621000000005</v>
      </c>
      <c r="S92" s="429">
        <v>1058.5203200000001</v>
      </c>
      <c r="T92" s="429">
        <v>71.813559999999995</v>
      </c>
      <c r="U92" s="429">
        <v>670.904</v>
      </c>
      <c r="V92" s="429">
        <v>200.13188</v>
      </c>
      <c r="W92" s="429">
        <v>585.54413999999997</v>
      </c>
      <c r="X92" s="429">
        <v>1007.46907</v>
      </c>
      <c r="Y92" s="429">
        <v>395.73401000000001</v>
      </c>
      <c r="Z92" s="429">
        <v>2593.1507299999998</v>
      </c>
      <c r="AA92" s="429">
        <v>615.16339000000005</v>
      </c>
      <c r="AB92" s="429">
        <v>1135.5283400000001</v>
      </c>
      <c r="AC92" s="429">
        <v>4194.3917499999998</v>
      </c>
      <c r="AD92" s="429">
        <v>939.61800000000005</v>
      </c>
      <c r="AE92" s="429">
        <v>964.86245999999994</v>
      </c>
      <c r="AF92" s="429">
        <v>84.355770000000007</v>
      </c>
      <c r="AG92" s="429">
        <v>38.134730000000005</v>
      </c>
      <c r="AH92" s="429">
        <v>230.1</v>
      </c>
      <c r="AI92" s="429">
        <v>1539.384</v>
      </c>
      <c r="AJ92" s="429">
        <v>698.69362000000001</v>
      </c>
      <c r="AK92" s="429">
        <v>0</v>
      </c>
      <c r="AL92" s="429">
        <v>682.40700000000004</v>
      </c>
      <c r="AM92" s="429">
        <v>0</v>
      </c>
      <c r="AN92" s="429">
        <v>109.79005000000001</v>
      </c>
      <c r="AO92" s="429">
        <v>2562.7759999999998</v>
      </c>
      <c r="AP92" s="429">
        <v>268.07405999999997</v>
      </c>
      <c r="AQ92" s="429">
        <v>57742.206009999994</v>
      </c>
      <c r="AR92" s="1"/>
      <c r="AS92" s="1"/>
    </row>
    <row r="93" spans="1:45">
      <c r="A93" s="20" t="s">
        <v>89</v>
      </c>
      <c r="B93" s="429">
        <v>33082.46153</v>
      </c>
      <c r="C93" s="429">
        <v>7830.4618</v>
      </c>
      <c r="D93" s="429">
        <v>7684.3455400000003</v>
      </c>
      <c r="E93" s="429">
        <v>463.96127000000001</v>
      </c>
      <c r="F93" s="429">
        <v>680.17131999999992</v>
      </c>
      <c r="G93" s="429">
        <v>1340.7347199999999</v>
      </c>
      <c r="H93" s="429">
        <v>863.84789999999998</v>
      </c>
      <c r="I93" s="429">
        <v>1344.6723300000001</v>
      </c>
      <c r="J93" s="429">
        <v>1496.3703700000001</v>
      </c>
      <c r="K93" s="429">
        <v>1300.16877</v>
      </c>
      <c r="L93" s="429">
        <v>2125.2612200000003</v>
      </c>
      <c r="M93" s="429">
        <v>915.2115500000001</v>
      </c>
      <c r="N93" s="429">
        <v>2709.6293100000003</v>
      </c>
      <c r="O93" s="429">
        <v>325.51609999999999</v>
      </c>
      <c r="P93" s="429">
        <v>922.50389000000007</v>
      </c>
      <c r="Q93" s="429">
        <v>905.88337000000001</v>
      </c>
      <c r="R93" s="429">
        <v>765.51017000000002</v>
      </c>
      <c r="S93" s="429">
        <v>271.44888000000003</v>
      </c>
      <c r="T93" s="429">
        <v>1675.7770399999999</v>
      </c>
      <c r="U93" s="429">
        <v>808.16359</v>
      </c>
      <c r="V93" s="429">
        <v>4166.0293700000002</v>
      </c>
      <c r="W93" s="429">
        <v>1222.02838</v>
      </c>
      <c r="X93" s="429">
        <v>1502.7411499999998</v>
      </c>
      <c r="Y93" s="429">
        <v>118.85603999999999</v>
      </c>
      <c r="Z93" s="429">
        <v>5270.6175999999996</v>
      </c>
      <c r="AA93" s="429">
        <v>242.90445000000003</v>
      </c>
      <c r="AB93" s="429">
        <v>2042.5951200000002</v>
      </c>
      <c r="AC93" s="429">
        <v>8208.1677600000003</v>
      </c>
      <c r="AD93" s="429">
        <v>228.86573999999999</v>
      </c>
      <c r="AE93" s="429">
        <v>765.56895999999995</v>
      </c>
      <c r="AF93" s="429">
        <v>885.92446999999993</v>
      </c>
      <c r="AG93" s="429">
        <v>513.19034999999997</v>
      </c>
      <c r="AH93" s="429">
        <v>1194.0191200000002</v>
      </c>
      <c r="AI93" s="429">
        <v>1315.23208</v>
      </c>
      <c r="AJ93" s="429">
        <v>379.49910999999997</v>
      </c>
      <c r="AK93" s="429">
        <v>0</v>
      </c>
      <c r="AL93" s="429">
        <v>2536.0262200000002</v>
      </c>
      <c r="AM93" s="429">
        <v>89.678200000000004</v>
      </c>
      <c r="AN93" s="429">
        <v>932.63889000000006</v>
      </c>
      <c r="AO93" s="429">
        <v>1E-3</v>
      </c>
      <c r="AP93" s="429">
        <v>587.11649</v>
      </c>
      <c r="AQ93" s="429">
        <v>99713.801170000006</v>
      </c>
      <c r="AR93" s="1"/>
      <c r="AS93" s="1"/>
    </row>
    <row r="94" spans="1:45">
      <c r="A94" s="20" t="s">
        <v>90</v>
      </c>
      <c r="B94" s="429">
        <v>1925.6910700000001</v>
      </c>
      <c r="C94" s="429">
        <v>178.84938</v>
      </c>
      <c r="D94" s="429">
        <v>1135.89292</v>
      </c>
      <c r="E94" s="429">
        <v>313.34582</v>
      </c>
      <c r="F94" s="429">
        <v>95.364460000000008</v>
      </c>
      <c r="G94" s="429">
        <v>119.38177</v>
      </c>
      <c r="H94" s="429">
        <v>207.27977999999999</v>
      </c>
      <c r="I94" s="429">
        <v>235.56519</v>
      </c>
      <c r="J94" s="429">
        <v>133.96180999999999</v>
      </c>
      <c r="K94" s="429">
        <v>255.2629</v>
      </c>
      <c r="L94" s="429">
        <v>57.605609999999999</v>
      </c>
      <c r="M94" s="429">
        <v>346.12803000000002</v>
      </c>
      <c r="N94" s="429">
        <v>286.48440999999997</v>
      </c>
      <c r="O94" s="429">
        <v>110.21968</v>
      </c>
      <c r="P94" s="429">
        <v>166.29569000000001</v>
      </c>
      <c r="Q94" s="429">
        <v>79.457940000000008</v>
      </c>
      <c r="R94" s="429">
        <v>161.89454000000001</v>
      </c>
      <c r="S94" s="429">
        <v>230.64709999999999</v>
      </c>
      <c r="T94" s="429">
        <v>424.47456</v>
      </c>
      <c r="U94" s="429">
        <v>259.584</v>
      </c>
      <c r="V94" s="429">
        <v>31.759900000000002</v>
      </c>
      <c r="W94" s="429">
        <v>72.949280000000002</v>
      </c>
      <c r="X94" s="429">
        <v>188.42265</v>
      </c>
      <c r="Y94" s="429">
        <v>130.09618</v>
      </c>
      <c r="Z94" s="429">
        <v>76.835909999999998</v>
      </c>
      <c r="AA94" s="429">
        <v>124.83355</v>
      </c>
      <c r="AB94" s="429">
        <v>194.19766000000001</v>
      </c>
      <c r="AC94" s="429">
        <v>631.33708999999999</v>
      </c>
      <c r="AD94" s="429">
        <v>164.94189</v>
      </c>
      <c r="AE94" s="429">
        <v>332.54554999999999</v>
      </c>
      <c r="AF94" s="429">
        <v>65.73975999999999</v>
      </c>
      <c r="AG94" s="429">
        <v>119.55686999999999</v>
      </c>
      <c r="AH94" s="429">
        <v>88.374600000000001</v>
      </c>
      <c r="AI94" s="429">
        <v>57.325600000000001</v>
      </c>
      <c r="AJ94" s="429">
        <v>40.3874</v>
      </c>
      <c r="AK94" s="429">
        <v>55.28398</v>
      </c>
      <c r="AL94" s="429">
        <v>282.86705999999998</v>
      </c>
      <c r="AM94" s="429">
        <v>32.023630000000004</v>
      </c>
      <c r="AN94" s="429">
        <v>604.69141000000002</v>
      </c>
      <c r="AO94" s="429">
        <v>14.66549</v>
      </c>
      <c r="AP94" s="429">
        <v>41.405709999999999</v>
      </c>
      <c r="AQ94" s="429">
        <v>10073.627829999999</v>
      </c>
      <c r="AR94" s="1"/>
      <c r="AS94" s="1"/>
    </row>
    <row r="95" spans="1:45">
      <c r="A95" s="20" t="s">
        <v>91</v>
      </c>
      <c r="B95" s="429">
        <v>1464.89303</v>
      </c>
      <c r="C95" s="429">
        <v>410.80077</v>
      </c>
      <c r="D95" s="429">
        <v>1938.2458300000001</v>
      </c>
      <c r="E95" s="429">
        <v>831.52247</v>
      </c>
      <c r="F95" s="429">
        <v>357.41289</v>
      </c>
      <c r="G95" s="429">
        <v>208.30232000000001</v>
      </c>
      <c r="H95" s="429">
        <v>228.28870999999998</v>
      </c>
      <c r="I95" s="429">
        <v>218.84110000000001</v>
      </c>
      <c r="J95" s="429">
        <v>139.41300000000001</v>
      </c>
      <c r="K95" s="429">
        <v>876.51086999999995</v>
      </c>
      <c r="L95" s="429">
        <v>12.753</v>
      </c>
      <c r="M95" s="429">
        <v>359.66296999999997</v>
      </c>
      <c r="N95" s="429">
        <v>340.29291999999998</v>
      </c>
      <c r="O95" s="429">
        <v>38.653160000000007</v>
      </c>
      <c r="P95" s="429">
        <v>345.93875000000003</v>
      </c>
      <c r="Q95" s="429">
        <v>116.43596000000001</v>
      </c>
      <c r="R95" s="429">
        <v>207.27081000000001</v>
      </c>
      <c r="S95" s="429">
        <v>219.79967000000002</v>
      </c>
      <c r="T95" s="429">
        <v>955.40009999999995</v>
      </c>
      <c r="U95" s="429">
        <v>352.20152000000002</v>
      </c>
      <c r="V95" s="429">
        <v>37.67474</v>
      </c>
      <c r="W95" s="429">
        <v>49.262509999999999</v>
      </c>
      <c r="X95" s="429">
        <v>119.88936</v>
      </c>
      <c r="Y95" s="429">
        <v>30.783740000000002</v>
      </c>
      <c r="Z95" s="429">
        <v>155.49929</v>
      </c>
      <c r="AA95" s="429">
        <v>126.08091</v>
      </c>
      <c r="AB95" s="429">
        <v>129.13164</v>
      </c>
      <c r="AC95" s="429">
        <v>810.59721999999999</v>
      </c>
      <c r="AD95" s="429">
        <v>126.87891</v>
      </c>
      <c r="AE95" s="429">
        <v>902.66499999999996</v>
      </c>
      <c r="AF95" s="429">
        <v>186.75227999999998</v>
      </c>
      <c r="AG95" s="429">
        <v>117.49077</v>
      </c>
      <c r="AH95" s="429">
        <v>296.72584000000001</v>
      </c>
      <c r="AI95" s="429">
        <v>113.35282000000001</v>
      </c>
      <c r="AJ95" s="429">
        <v>136.52645000000001</v>
      </c>
      <c r="AK95" s="429">
        <v>13.46571</v>
      </c>
      <c r="AL95" s="429">
        <v>222.01318000000001</v>
      </c>
      <c r="AM95" s="429">
        <v>66.45402</v>
      </c>
      <c r="AN95" s="429">
        <v>810.42363999999998</v>
      </c>
      <c r="AO95" s="429">
        <v>168.16632000000001</v>
      </c>
      <c r="AP95" s="429">
        <v>26.873099999999997</v>
      </c>
      <c r="AQ95" s="429">
        <v>14269.347300000001</v>
      </c>
      <c r="AR95" s="1"/>
      <c r="AS95" s="1"/>
    </row>
    <row r="96" spans="1:45">
      <c r="A96" s="20" t="s">
        <v>92</v>
      </c>
      <c r="B96" s="429">
        <v>1110.6389799999999</v>
      </c>
      <c r="C96" s="429">
        <v>585.98033999999996</v>
      </c>
      <c r="D96" s="429">
        <v>938.91257999999993</v>
      </c>
      <c r="E96" s="429">
        <v>123.49723</v>
      </c>
      <c r="F96" s="429">
        <v>160.84466</v>
      </c>
      <c r="G96" s="429">
        <v>191.93448000000001</v>
      </c>
      <c r="H96" s="429">
        <v>384.91791999999998</v>
      </c>
      <c r="I96" s="429">
        <v>169.25244000000001</v>
      </c>
      <c r="J96" s="429">
        <v>250.64824999999999</v>
      </c>
      <c r="K96" s="429">
        <v>146.82552999999999</v>
      </c>
      <c r="L96" s="429">
        <v>139.25797</v>
      </c>
      <c r="M96" s="429">
        <v>148.89831000000001</v>
      </c>
      <c r="N96" s="429">
        <v>825.92997000000003</v>
      </c>
      <c r="O96" s="429">
        <v>282.63337999999999</v>
      </c>
      <c r="P96" s="429">
        <v>122.02656</v>
      </c>
      <c r="Q96" s="429">
        <v>71.485880000000009</v>
      </c>
      <c r="R96" s="429">
        <v>317.01889</v>
      </c>
      <c r="S96" s="429">
        <v>48.280540000000002</v>
      </c>
      <c r="T96" s="429">
        <v>1041.5191500000001</v>
      </c>
      <c r="U96" s="429">
        <v>230.79702</v>
      </c>
      <c r="V96" s="429">
        <v>99.241</v>
      </c>
      <c r="W96" s="429">
        <v>357.10284999999999</v>
      </c>
      <c r="X96" s="429">
        <v>154.12804</v>
      </c>
      <c r="Y96" s="429">
        <v>380.73096000000004</v>
      </c>
      <c r="Z96" s="429">
        <v>345.92996999999997</v>
      </c>
      <c r="AA96" s="429">
        <v>150.06598000000002</v>
      </c>
      <c r="AB96" s="429">
        <v>225.23054999999999</v>
      </c>
      <c r="AC96" s="429">
        <v>474.76385999999997</v>
      </c>
      <c r="AD96" s="429">
        <v>284.67743999999999</v>
      </c>
      <c r="AE96" s="429">
        <v>388.39053999999999</v>
      </c>
      <c r="AF96" s="429">
        <v>143.68732999999997</v>
      </c>
      <c r="AG96" s="429">
        <v>328.25371000000001</v>
      </c>
      <c r="AH96" s="429">
        <v>259.01722000000001</v>
      </c>
      <c r="AI96" s="429">
        <v>44.313629999999996</v>
      </c>
      <c r="AJ96" s="429">
        <v>24.939360000000001</v>
      </c>
      <c r="AK96" s="429">
        <v>61.43215</v>
      </c>
      <c r="AL96" s="429">
        <v>293.01321000000002</v>
      </c>
      <c r="AM96" s="429">
        <v>21.162299999999998</v>
      </c>
      <c r="AN96" s="429">
        <v>647.19918000000007</v>
      </c>
      <c r="AO96" s="429">
        <v>140.26739999999998</v>
      </c>
      <c r="AP96" s="429">
        <v>32.503810000000001</v>
      </c>
      <c r="AQ96" s="429">
        <v>12147.350570000001</v>
      </c>
      <c r="AR96" s="1"/>
      <c r="AS96" s="1"/>
    </row>
    <row r="97" spans="1:45">
      <c r="A97" s="20" t="s">
        <v>93</v>
      </c>
      <c r="B97" s="429">
        <v>943.87929000000008</v>
      </c>
      <c r="C97" s="429">
        <v>221.88891000000001</v>
      </c>
      <c r="D97" s="429">
        <v>168.58312000000001</v>
      </c>
      <c r="E97" s="429">
        <v>1.9E-2</v>
      </c>
      <c r="F97" s="429">
        <v>0</v>
      </c>
      <c r="G97" s="429">
        <v>64.903040000000004</v>
      </c>
      <c r="H97" s="429">
        <v>54.230879999999999</v>
      </c>
      <c r="I97" s="429">
        <v>191.56686999999999</v>
      </c>
      <c r="J97" s="429">
        <v>153.36505</v>
      </c>
      <c r="K97" s="429">
        <v>1.4E-2</v>
      </c>
      <c r="L97" s="429">
        <v>3.91289</v>
      </c>
      <c r="M97" s="429">
        <v>276.67660999999998</v>
      </c>
      <c r="N97" s="429">
        <v>1.1832100000000001</v>
      </c>
      <c r="O97" s="429">
        <v>6.0000000000000001E-3</v>
      </c>
      <c r="P97" s="429">
        <v>221.46795</v>
      </c>
      <c r="Q97" s="429">
        <v>3.0000000000000001E-3</v>
      </c>
      <c r="R97" s="429">
        <v>0.62724999999999997</v>
      </c>
      <c r="S97" s="429">
        <v>7.0000000000000001E-3</v>
      </c>
      <c r="T97" s="429">
        <v>2E-3</v>
      </c>
      <c r="U97" s="429">
        <v>2.4641999999999999</v>
      </c>
      <c r="V97" s="429">
        <v>5.0000000000000001E-3</v>
      </c>
      <c r="W97" s="429">
        <v>6.0000000000000001E-3</v>
      </c>
      <c r="X97" s="429">
        <v>1.103E-2</v>
      </c>
      <c r="Y97" s="429">
        <v>179.85288</v>
      </c>
      <c r="Z97" s="429">
        <v>158.97039000000001</v>
      </c>
      <c r="AA97" s="429">
        <v>6.1402399999999995</v>
      </c>
      <c r="AB97" s="429">
        <v>132.56188</v>
      </c>
      <c r="AC97" s="429">
        <v>37.86542</v>
      </c>
      <c r="AD97" s="429">
        <v>355.22202000000004</v>
      </c>
      <c r="AE97" s="429">
        <v>443.2165</v>
      </c>
      <c r="AF97" s="429">
        <v>1E-3</v>
      </c>
      <c r="AG97" s="429">
        <v>6.0000000000000001E-3</v>
      </c>
      <c r="AH97" s="429">
        <v>5.0000000000000001E-3</v>
      </c>
      <c r="AI97" s="429">
        <v>2E-3</v>
      </c>
      <c r="AJ97" s="429">
        <v>17.268540000000002</v>
      </c>
      <c r="AK97" s="429">
        <v>2E-3</v>
      </c>
      <c r="AL97" s="429">
        <v>37.68383</v>
      </c>
      <c r="AM97" s="429">
        <v>1.81856</v>
      </c>
      <c r="AN97" s="429">
        <v>1E-3</v>
      </c>
      <c r="AO97" s="429">
        <v>1E-3</v>
      </c>
      <c r="AP97" s="429">
        <v>3.7882399999999996</v>
      </c>
      <c r="AQ97" s="429">
        <v>3679.2287999999999</v>
      </c>
      <c r="AR97" s="1"/>
      <c r="AS97" s="1"/>
    </row>
    <row r="98" spans="1:45">
      <c r="A98" s="20" t="s">
        <v>94</v>
      </c>
      <c r="B98" s="429">
        <v>0</v>
      </c>
      <c r="C98" s="429">
        <v>67.993990000000011</v>
      </c>
      <c r="D98" s="429">
        <v>30.783560000000001</v>
      </c>
      <c r="E98" s="429">
        <v>2.9201100000000002</v>
      </c>
      <c r="F98" s="429">
        <v>0</v>
      </c>
      <c r="G98" s="429">
        <v>0</v>
      </c>
      <c r="H98" s="429">
        <v>0</v>
      </c>
      <c r="I98" s="429">
        <v>0</v>
      </c>
      <c r="J98" s="429">
        <v>0</v>
      </c>
      <c r="K98" s="429">
        <v>0</v>
      </c>
      <c r="L98" s="429">
        <v>61.753140000000002</v>
      </c>
      <c r="M98" s="429">
        <v>0</v>
      </c>
      <c r="N98" s="429">
        <v>1.6467700000000001</v>
      </c>
      <c r="O98" s="429">
        <v>0</v>
      </c>
      <c r="P98" s="429">
        <v>0</v>
      </c>
      <c r="Q98" s="429">
        <v>0</v>
      </c>
      <c r="R98" s="429">
        <v>0</v>
      </c>
      <c r="S98" s="429">
        <v>2.9347800000000004</v>
      </c>
      <c r="T98" s="429">
        <v>0</v>
      </c>
      <c r="U98" s="429">
        <v>0</v>
      </c>
      <c r="V98" s="429">
        <v>0</v>
      </c>
      <c r="W98" s="429">
        <v>0</v>
      </c>
      <c r="X98" s="429">
        <v>0</v>
      </c>
      <c r="Y98" s="429">
        <v>4</v>
      </c>
      <c r="Z98" s="429">
        <v>0</v>
      </c>
      <c r="AA98" s="429">
        <v>0</v>
      </c>
      <c r="AB98" s="429">
        <v>0</v>
      </c>
      <c r="AC98" s="429">
        <v>2.3934899999999999</v>
      </c>
      <c r="AD98" s="429">
        <v>0</v>
      </c>
      <c r="AE98" s="429">
        <v>0</v>
      </c>
      <c r="AF98" s="429">
        <v>0</v>
      </c>
      <c r="AG98" s="429">
        <v>0</v>
      </c>
      <c r="AH98" s="429">
        <v>0</v>
      </c>
      <c r="AI98" s="429">
        <v>0</v>
      </c>
      <c r="AJ98" s="429">
        <v>0</v>
      </c>
      <c r="AK98" s="429">
        <v>0</v>
      </c>
      <c r="AL98" s="429">
        <v>0</v>
      </c>
      <c r="AM98" s="429">
        <v>0</v>
      </c>
      <c r="AN98" s="429">
        <v>0</v>
      </c>
      <c r="AO98" s="429">
        <v>0</v>
      </c>
      <c r="AP98" s="429">
        <v>0</v>
      </c>
      <c r="AQ98" s="429">
        <v>174.42583999999999</v>
      </c>
      <c r="AR98" s="1"/>
      <c r="AS98" s="1"/>
    </row>
    <row r="99" spans="1:45">
      <c r="A99" s="20" t="s">
        <v>95</v>
      </c>
      <c r="B99" s="429">
        <v>0</v>
      </c>
      <c r="C99" s="429">
        <v>0</v>
      </c>
      <c r="D99" s="429">
        <v>0</v>
      </c>
      <c r="E99" s="429">
        <v>0</v>
      </c>
      <c r="F99" s="429">
        <v>0</v>
      </c>
      <c r="G99" s="429">
        <v>0</v>
      </c>
      <c r="H99" s="429">
        <v>0</v>
      </c>
      <c r="I99" s="429">
        <v>0</v>
      </c>
      <c r="J99" s="429">
        <v>0</v>
      </c>
      <c r="K99" s="429">
        <v>0</v>
      </c>
      <c r="L99" s="429">
        <v>0</v>
      </c>
      <c r="M99" s="429">
        <v>0</v>
      </c>
      <c r="N99" s="429">
        <v>0</v>
      </c>
      <c r="O99" s="429">
        <v>0</v>
      </c>
      <c r="P99" s="429">
        <v>0</v>
      </c>
      <c r="Q99" s="429">
        <v>0</v>
      </c>
      <c r="R99" s="429">
        <v>0</v>
      </c>
      <c r="S99" s="429">
        <v>0</v>
      </c>
      <c r="T99" s="429">
        <v>0</v>
      </c>
      <c r="U99" s="429">
        <v>0</v>
      </c>
      <c r="V99" s="429">
        <v>0</v>
      </c>
      <c r="W99" s="429">
        <v>0</v>
      </c>
      <c r="X99" s="429">
        <v>0</v>
      </c>
      <c r="Y99" s="429">
        <v>0</v>
      </c>
      <c r="Z99" s="429">
        <v>0</v>
      </c>
      <c r="AA99" s="429">
        <v>0</v>
      </c>
      <c r="AB99" s="429">
        <v>0</v>
      </c>
      <c r="AC99" s="429">
        <v>0</v>
      </c>
      <c r="AD99" s="429">
        <v>0</v>
      </c>
      <c r="AE99" s="429">
        <v>0</v>
      </c>
      <c r="AF99" s="429">
        <v>0</v>
      </c>
      <c r="AG99" s="429">
        <v>0</v>
      </c>
      <c r="AH99" s="429">
        <v>0</v>
      </c>
      <c r="AI99" s="429">
        <v>0</v>
      </c>
      <c r="AJ99" s="429">
        <v>0</v>
      </c>
      <c r="AK99" s="429">
        <v>0</v>
      </c>
      <c r="AL99" s="429">
        <v>0</v>
      </c>
      <c r="AM99" s="429">
        <v>0</v>
      </c>
      <c r="AN99" s="429">
        <v>0</v>
      </c>
      <c r="AO99" s="429">
        <v>0</v>
      </c>
      <c r="AP99" s="429">
        <v>0</v>
      </c>
      <c r="AQ99" s="429">
        <v>0</v>
      </c>
      <c r="AR99" s="1"/>
      <c r="AS99" s="1"/>
    </row>
    <row r="100" spans="1:45">
      <c r="A100" s="20" t="s">
        <v>96</v>
      </c>
      <c r="B100" s="429">
        <v>0</v>
      </c>
      <c r="C100" s="429">
        <v>0</v>
      </c>
      <c r="D100" s="429">
        <v>0</v>
      </c>
      <c r="E100" s="429">
        <v>0</v>
      </c>
      <c r="F100" s="429">
        <v>0</v>
      </c>
      <c r="G100" s="429">
        <v>0</v>
      </c>
      <c r="H100" s="429">
        <v>0</v>
      </c>
      <c r="I100" s="429">
        <v>0</v>
      </c>
      <c r="J100" s="429">
        <v>0</v>
      </c>
      <c r="K100" s="429">
        <v>0</v>
      </c>
      <c r="L100" s="429">
        <v>0</v>
      </c>
      <c r="M100" s="429">
        <v>0</v>
      </c>
      <c r="N100" s="429">
        <v>0</v>
      </c>
      <c r="O100" s="429">
        <v>65</v>
      </c>
      <c r="P100" s="429">
        <v>0</v>
      </c>
      <c r="Q100" s="429">
        <v>0</v>
      </c>
      <c r="R100" s="429">
        <v>0</v>
      </c>
      <c r="S100" s="429">
        <v>0</v>
      </c>
      <c r="T100" s="429">
        <v>0</v>
      </c>
      <c r="U100" s="429">
        <v>0</v>
      </c>
      <c r="V100" s="429">
        <v>0</v>
      </c>
      <c r="W100" s="429">
        <v>0</v>
      </c>
      <c r="X100" s="429">
        <v>0</v>
      </c>
      <c r="Y100" s="429">
        <v>0</v>
      </c>
      <c r="Z100" s="429">
        <v>0</v>
      </c>
      <c r="AA100" s="429">
        <v>0</v>
      </c>
      <c r="AB100" s="429">
        <v>0</v>
      </c>
      <c r="AC100" s="429">
        <v>1200.34247</v>
      </c>
      <c r="AD100" s="429">
        <v>0</v>
      </c>
      <c r="AE100" s="429">
        <v>0</v>
      </c>
      <c r="AF100" s="429">
        <v>0</v>
      </c>
      <c r="AG100" s="429">
        <v>0</v>
      </c>
      <c r="AH100" s="429">
        <v>0</v>
      </c>
      <c r="AI100" s="429">
        <v>0</v>
      </c>
      <c r="AJ100" s="429">
        <v>0</v>
      </c>
      <c r="AK100" s="429">
        <v>0</v>
      </c>
      <c r="AL100" s="429">
        <v>0</v>
      </c>
      <c r="AM100" s="429">
        <v>0</v>
      </c>
      <c r="AN100" s="429">
        <v>0</v>
      </c>
      <c r="AO100" s="429">
        <v>0</v>
      </c>
      <c r="AP100" s="429">
        <v>0</v>
      </c>
      <c r="AQ100" s="429">
        <v>1265.34247</v>
      </c>
      <c r="AR100" s="1"/>
      <c r="AS100" s="1"/>
    </row>
    <row r="101" spans="1:45">
      <c r="A101" s="18" t="s">
        <v>97</v>
      </c>
      <c r="B101" s="730">
        <v>12870.009890000001</v>
      </c>
      <c r="C101" s="730">
        <v>749.86077</v>
      </c>
      <c r="D101" s="730">
        <v>1709.86221</v>
      </c>
      <c r="E101" s="730">
        <v>871.58579000000009</v>
      </c>
      <c r="F101" s="730">
        <v>187.41192999999998</v>
      </c>
      <c r="G101" s="730">
        <v>428.10646000000003</v>
      </c>
      <c r="H101" s="730">
        <v>474.29415999999998</v>
      </c>
      <c r="I101" s="730">
        <v>904.11835999999994</v>
      </c>
      <c r="J101" s="730">
        <v>268.90633000000003</v>
      </c>
      <c r="K101" s="730">
        <v>417.33565000000004</v>
      </c>
      <c r="L101" s="730">
        <v>275.02482000000003</v>
      </c>
      <c r="M101" s="730">
        <v>395.24504999999999</v>
      </c>
      <c r="N101" s="730">
        <v>1112.51044</v>
      </c>
      <c r="O101" s="730">
        <v>401.94824</v>
      </c>
      <c r="P101" s="730">
        <v>334.98878999999999</v>
      </c>
      <c r="Q101" s="730">
        <v>44.59337</v>
      </c>
      <c r="R101" s="730">
        <v>674.93493000000001</v>
      </c>
      <c r="S101" s="730">
        <v>515.13212999999996</v>
      </c>
      <c r="T101" s="730">
        <v>1081.6538</v>
      </c>
      <c r="U101" s="730">
        <v>154.04128</v>
      </c>
      <c r="V101" s="730">
        <v>17.645479999999999</v>
      </c>
      <c r="W101" s="730">
        <v>89.449880000000007</v>
      </c>
      <c r="X101" s="730">
        <v>647.05979000000002</v>
      </c>
      <c r="Y101" s="730">
        <v>242.22351</v>
      </c>
      <c r="Z101" s="730">
        <v>152.31338</v>
      </c>
      <c r="AA101" s="730">
        <v>631.50096999999994</v>
      </c>
      <c r="AB101" s="730">
        <v>407.97926000000001</v>
      </c>
      <c r="AC101" s="730">
        <v>973.97764000000006</v>
      </c>
      <c r="AD101" s="730">
        <v>748.12033999999994</v>
      </c>
      <c r="AE101" s="730">
        <v>612.39694999999995</v>
      </c>
      <c r="AF101" s="730">
        <v>356.36905000000002</v>
      </c>
      <c r="AG101" s="730">
        <v>491.14242999999999</v>
      </c>
      <c r="AH101" s="730">
        <v>135.51398999999998</v>
      </c>
      <c r="AI101" s="730">
        <v>150.28136999999998</v>
      </c>
      <c r="AJ101" s="730">
        <v>59.849379999999996</v>
      </c>
      <c r="AK101" s="730">
        <v>238.82823000000002</v>
      </c>
      <c r="AL101" s="730">
        <v>865.0489</v>
      </c>
      <c r="AM101" s="730">
        <v>21.0304</v>
      </c>
      <c r="AN101" s="730">
        <v>656.61130000000003</v>
      </c>
      <c r="AO101" s="730">
        <v>658.84709999999995</v>
      </c>
      <c r="AP101" s="730">
        <v>89.722619999999992</v>
      </c>
      <c r="AQ101" s="730">
        <v>32117.47637</v>
      </c>
      <c r="AR101" s="9"/>
      <c r="AS101" s="1"/>
    </row>
    <row r="102" spans="1:45">
      <c r="A102" s="20" t="s">
        <v>98</v>
      </c>
      <c r="B102" s="429">
        <v>849.42606000000001</v>
      </c>
      <c r="C102" s="429">
        <v>64.638400000000004</v>
      </c>
      <c r="D102" s="429">
        <v>593.18750999999997</v>
      </c>
      <c r="E102" s="429">
        <v>605.26075000000003</v>
      </c>
      <c r="F102" s="429">
        <v>63.279699999999998</v>
      </c>
      <c r="G102" s="429">
        <v>47.128209999999996</v>
      </c>
      <c r="H102" s="429">
        <v>235.65644</v>
      </c>
      <c r="I102" s="429">
        <v>350.35361999999998</v>
      </c>
      <c r="J102" s="429">
        <v>0</v>
      </c>
      <c r="K102" s="429">
        <v>131.49357000000001</v>
      </c>
      <c r="L102" s="429">
        <v>143.64521999999999</v>
      </c>
      <c r="M102" s="429">
        <v>178.94212999999999</v>
      </c>
      <c r="N102" s="429">
        <v>394.59546</v>
      </c>
      <c r="O102" s="429">
        <v>156.82834</v>
      </c>
      <c r="P102" s="429">
        <v>74.740880000000004</v>
      </c>
      <c r="Q102" s="429">
        <v>0</v>
      </c>
      <c r="R102" s="429">
        <v>155.94207999999998</v>
      </c>
      <c r="S102" s="429">
        <v>71.667869999999994</v>
      </c>
      <c r="T102" s="429">
        <v>837.01506999999992</v>
      </c>
      <c r="U102" s="429">
        <v>20.19238</v>
      </c>
      <c r="V102" s="429">
        <v>8.6456</v>
      </c>
      <c r="W102" s="429">
        <v>0</v>
      </c>
      <c r="X102" s="429">
        <v>76.894059999999996</v>
      </c>
      <c r="Y102" s="429">
        <v>147.70210999999998</v>
      </c>
      <c r="Z102" s="429">
        <v>93.424390000000002</v>
      </c>
      <c r="AA102" s="429">
        <v>112.3074</v>
      </c>
      <c r="AB102" s="429">
        <v>0</v>
      </c>
      <c r="AC102" s="429">
        <v>525.60274000000004</v>
      </c>
      <c r="AD102" s="429">
        <v>92.135800000000003</v>
      </c>
      <c r="AE102" s="429">
        <v>277.60395</v>
      </c>
      <c r="AF102" s="429">
        <v>50.649819999999998</v>
      </c>
      <c r="AG102" s="429">
        <v>97.451359999999994</v>
      </c>
      <c r="AH102" s="429">
        <v>74.984169999999992</v>
      </c>
      <c r="AI102" s="429">
        <v>27.475669999999997</v>
      </c>
      <c r="AJ102" s="429">
        <v>16.174879999999998</v>
      </c>
      <c r="AK102" s="429">
        <v>3.76715</v>
      </c>
      <c r="AL102" s="429">
        <v>100.96639</v>
      </c>
      <c r="AM102" s="429">
        <v>15.5405</v>
      </c>
      <c r="AN102" s="429">
        <v>59.564959999999999</v>
      </c>
      <c r="AO102" s="429">
        <v>83.483809999999991</v>
      </c>
      <c r="AP102" s="429">
        <v>0</v>
      </c>
      <c r="AQ102" s="429">
        <v>6838.3684499999999</v>
      </c>
      <c r="AR102" s="1"/>
      <c r="AS102" s="1"/>
    </row>
    <row r="103" spans="1:45">
      <c r="A103" s="20" t="s">
        <v>99</v>
      </c>
      <c r="B103" s="429">
        <v>619.28647999999998</v>
      </c>
      <c r="C103" s="429">
        <v>0</v>
      </c>
      <c r="D103" s="429">
        <v>0</v>
      </c>
      <c r="E103" s="429">
        <v>0</v>
      </c>
      <c r="F103" s="429">
        <v>0</v>
      </c>
      <c r="G103" s="429">
        <v>0</v>
      </c>
      <c r="H103" s="429">
        <v>0.13991999999999999</v>
      </c>
      <c r="I103" s="429">
        <v>0</v>
      </c>
      <c r="J103" s="429">
        <v>0</v>
      </c>
      <c r="K103" s="429">
        <v>0</v>
      </c>
      <c r="L103" s="429">
        <v>8.1999500000000012</v>
      </c>
      <c r="M103" s="429">
        <v>0</v>
      </c>
      <c r="N103" s="429">
        <v>0</v>
      </c>
      <c r="O103" s="429">
        <v>0</v>
      </c>
      <c r="P103" s="429">
        <v>0</v>
      </c>
      <c r="Q103" s="429">
        <v>0</v>
      </c>
      <c r="R103" s="429">
        <v>1.17608</v>
      </c>
      <c r="S103" s="429">
        <v>174.17148</v>
      </c>
      <c r="T103" s="429">
        <v>41.63167</v>
      </c>
      <c r="U103" s="429">
        <v>33.3596</v>
      </c>
      <c r="V103" s="429">
        <v>0</v>
      </c>
      <c r="W103" s="429">
        <v>0</v>
      </c>
      <c r="X103" s="429">
        <v>16.010270000000002</v>
      </c>
      <c r="Y103" s="429">
        <v>0</v>
      </c>
      <c r="Z103" s="429">
        <v>0</v>
      </c>
      <c r="AA103" s="429">
        <v>4.8479999999999999</v>
      </c>
      <c r="AB103" s="429">
        <v>102.17635</v>
      </c>
      <c r="AC103" s="429">
        <v>0</v>
      </c>
      <c r="AD103" s="429">
        <v>495.08841999999999</v>
      </c>
      <c r="AE103" s="429">
        <v>78.222660000000005</v>
      </c>
      <c r="AF103" s="429">
        <v>0.38983000000000001</v>
      </c>
      <c r="AG103" s="429">
        <v>0</v>
      </c>
      <c r="AH103" s="429">
        <v>0</v>
      </c>
      <c r="AI103" s="429">
        <v>23.71153</v>
      </c>
      <c r="AJ103" s="429">
        <v>0</v>
      </c>
      <c r="AK103" s="429">
        <v>0</v>
      </c>
      <c r="AL103" s="429">
        <v>198.00077999999999</v>
      </c>
      <c r="AM103" s="429">
        <v>0</v>
      </c>
      <c r="AN103" s="429">
        <v>288.68984999999998</v>
      </c>
      <c r="AO103" s="429">
        <v>0</v>
      </c>
      <c r="AP103" s="429">
        <v>0</v>
      </c>
      <c r="AQ103" s="429">
        <v>2085.1028700000002</v>
      </c>
      <c r="AR103" s="1"/>
      <c r="AS103" s="1"/>
    </row>
    <row r="104" spans="1:45">
      <c r="A104" s="20" t="s">
        <v>100</v>
      </c>
      <c r="B104" s="429">
        <v>11322.150320000001</v>
      </c>
      <c r="C104" s="429">
        <v>1.49E-3</v>
      </c>
      <c r="D104" s="429">
        <v>0</v>
      </c>
      <c r="E104" s="429">
        <v>0</v>
      </c>
      <c r="F104" s="429">
        <v>0</v>
      </c>
      <c r="G104" s="429">
        <v>0</v>
      </c>
      <c r="H104" s="429">
        <v>0</v>
      </c>
      <c r="I104" s="429">
        <v>0</v>
      </c>
      <c r="J104" s="429">
        <v>0</v>
      </c>
      <c r="K104" s="429">
        <v>415.21671000000003</v>
      </c>
      <c r="L104" s="429">
        <v>299.79768999999999</v>
      </c>
      <c r="M104" s="429">
        <v>119.34524</v>
      </c>
      <c r="N104" s="429">
        <v>104.15158</v>
      </c>
      <c r="O104" s="429">
        <v>157.50998999999999</v>
      </c>
      <c r="P104" s="429">
        <v>55.812849999999997</v>
      </c>
      <c r="Q104" s="429">
        <v>0</v>
      </c>
      <c r="R104" s="429">
        <v>6.4279999999999999</v>
      </c>
      <c r="S104" s="429">
        <v>0</v>
      </c>
      <c r="T104" s="429">
        <v>0</v>
      </c>
      <c r="U104" s="429">
        <v>9.1660400000000006</v>
      </c>
      <c r="V104" s="429">
        <v>5.7300000000000007E-3</v>
      </c>
      <c r="W104" s="429">
        <v>0</v>
      </c>
      <c r="X104" s="429">
        <v>9.6752800000000008</v>
      </c>
      <c r="Y104" s="429">
        <v>0</v>
      </c>
      <c r="Z104" s="429">
        <v>34.67671</v>
      </c>
      <c r="AA104" s="429">
        <v>0</v>
      </c>
      <c r="AB104" s="429">
        <v>97.357910000000004</v>
      </c>
      <c r="AC104" s="429">
        <v>0</v>
      </c>
      <c r="AD104" s="429">
        <v>11.75</v>
      </c>
      <c r="AE104" s="429">
        <v>0</v>
      </c>
      <c r="AF104" s="429">
        <v>0</v>
      </c>
      <c r="AG104" s="429">
        <v>0</v>
      </c>
      <c r="AH104" s="429">
        <v>0</v>
      </c>
      <c r="AI104" s="429">
        <v>0</v>
      </c>
      <c r="AJ104" s="429">
        <v>0</v>
      </c>
      <c r="AK104" s="429">
        <v>0</v>
      </c>
      <c r="AL104" s="429">
        <v>0</v>
      </c>
      <c r="AM104" s="429">
        <v>0</v>
      </c>
      <c r="AN104" s="429">
        <v>0</v>
      </c>
      <c r="AO104" s="429">
        <v>0</v>
      </c>
      <c r="AP104" s="429">
        <v>0</v>
      </c>
      <c r="AQ104" s="429">
        <v>12643.045539999999</v>
      </c>
      <c r="AR104" s="1"/>
      <c r="AS104" s="1"/>
    </row>
    <row r="105" spans="1:45">
      <c r="A105" s="20" t="s">
        <v>101</v>
      </c>
      <c r="B105" s="429">
        <v>79.147030000000001</v>
      </c>
      <c r="C105" s="429">
        <v>685.22087999999997</v>
      </c>
      <c r="D105" s="429">
        <v>1116.6747</v>
      </c>
      <c r="E105" s="429">
        <v>266.32504</v>
      </c>
      <c r="F105" s="429">
        <v>124.13222999999999</v>
      </c>
      <c r="G105" s="429">
        <v>380.97825</v>
      </c>
      <c r="H105" s="429">
        <v>238.49779999999998</v>
      </c>
      <c r="I105" s="429">
        <v>553.76473999999996</v>
      </c>
      <c r="J105" s="429">
        <v>268.90633000000003</v>
      </c>
      <c r="K105" s="429">
        <v>250.29948000000002</v>
      </c>
      <c r="L105" s="429">
        <v>123.17885000000001</v>
      </c>
      <c r="M105" s="429">
        <v>216.29501000000002</v>
      </c>
      <c r="N105" s="429">
        <v>716.23567000000003</v>
      </c>
      <c r="O105" s="429">
        <v>244.87519</v>
      </c>
      <c r="P105" s="429">
        <v>204.43505999999999</v>
      </c>
      <c r="Q105" s="429">
        <v>44.59337</v>
      </c>
      <c r="R105" s="429">
        <v>511.38877000000002</v>
      </c>
      <c r="S105" s="429">
        <v>269.29278000000005</v>
      </c>
      <c r="T105" s="429">
        <v>203.00706</v>
      </c>
      <c r="U105" s="429">
        <v>91.323259999999991</v>
      </c>
      <c r="V105" s="429">
        <v>8.9941499999999994</v>
      </c>
      <c r="W105" s="429">
        <v>89.449880000000007</v>
      </c>
      <c r="X105" s="429">
        <v>544.48018000000002</v>
      </c>
      <c r="Y105" s="429">
        <v>94.5214</v>
      </c>
      <c r="Z105" s="429">
        <v>24.4359</v>
      </c>
      <c r="AA105" s="429">
        <v>514.34556999999995</v>
      </c>
      <c r="AB105" s="429">
        <v>208.44499999999999</v>
      </c>
      <c r="AC105" s="429">
        <v>448.37490000000003</v>
      </c>
      <c r="AD105" s="429">
        <v>149.14612</v>
      </c>
      <c r="AE105" s="429">
        <v>256.57033999999999</v>
      </c>
      <c r="AF105" s="429">
        <v>305.32940000000002</v>
      </c>
      <c r="AG105" s="429">
        <v>393.69107000000002</v>
      </c>
      <c r="AH105" s="429">
        <v>60.529820000000001</v>
      </c>
      <c r="AI105" s="429">
        <v>99.094169999999991</v>
      </c>
      <c r="AJ105" s="429">
        <v>43.674500000000002</v>
      </c>
      <c r="AK105" s="429">
        <v>235.06107999999998</v>
      </c>
      <c r="AL105" s="429">
        <v>566.08172999999999</v>
      </c>
      <c r="AM105" s="429">
        <v>5.4898999999999996</v>
      </c>
      <c r="AN105" s="429">
        <v>308.35649000000001</v>
      </c>
      <c r="AO105" s="429">
        <v>575.36329000000001</v>
      </c>
      <c r="AP105" s="429">
        <v>89.722619999999992</v>
      </c>
      <c r="AQ105" s="429">
        <v>11609.729009999999</v>
      </c>
      <c r="AR105" s="1"/>
      <c r="AS105" s="1"/>
    </row>
    <row r="106" spans="1:45">
      <c r="A106" s="22" t="s">
        <v>102</v>
      </c>
      <c r="B106" s="13">
        <v>0</v>
      </c>
      <c r="C106" s="13">
        <v>0</v>
      </c>
      <c r="D106" s="13">
        <v>0</v>
      </c>
      <c r="E106" s="13">
        <v>0</v>
      </c>
      <c r="F106" s="13">
        <v>0</v>
      </c>
      <c r="G106" s="13">
        <v>0</v>
      </c>
      <c r="H106" s="13">
        <v>0</v>
      </c>
      <c r="I106" s="13">
        <v>0</v>
      </c>
      <c r="J106" s="13">
        <v>0</v>
      </c>
      <c r="K106" s="13">
        <v>-379.67410999999998</v>
      </c>
      <c r="L106" s="13">
        <v>-299.79689000000002</v>
      </c>
      <c r="M106" s="13">
        <v>-119.33733000000001</v>
      </c>
      <c r="N106" s="13">
        <v>-102.47227000000001</v>
      </c>
      <c r="O106" s="13">
        <v>-157.26527999999999</v>
      </c>
      <c r="P106" s="13">
        <v>0</v>
      </c>
      <c r="Q106" s="13">
        <v>0</v>
      </c>
      <c r="R106" s="13">
        <v>0</v>
      </c>
      <c r="S106" s="13">
        <v>0</v>
      </c>
      <c r="T106" s="13">
        <v>0</v>
      </c>
      <c r="U106" s="13">
        <v>0</v>
      </c>
      <c r="V106" s="13">
        <v>0</v>
      </c>
      <c r="W106" s="13">
        <v>0</v>
      </c>
      <c r="X106" s="13">
        <v>0</v>
      </c>
      <c r="Y106" s="13">
        <v>0</v>
      </c>
      <c r="Z106" s="13">
        <v>-0.22362000000000001</v>
      </c>
      <c r="AA106" s="13">
        <v>0</v>
      </c>
      <c r="AB106" s="13">
        <v>0</v>
      </c>
      <c r="AC106" s="13">
        <v>0</v>
      </c>
      <c r="AD106" s="13">
        <v>0</v>
      </c>
      <c r="AE106" s="13">
        <v>0</v>
      </c>
      <c r="AF106" s="13">
        <v>0</v>
      </c>
      <c r="AG106" s="13">
        <v>0</v>
      </c>
      <c r="AH106" s="13">
        <v>0</v>
      </c>
      <c r="AI106" s="13">
        <v>0</v>
      </c>
      <c r="AJ106" s="13">
        <v>0</v>
      </c>
      <c r="AK106" s="13">
        <v>0</v>
      </c>
      <c r="AL106" s="13">
        <v>0</v>
      </c>
      <c r="AM106" s="13">
        <v>0</v>
      </c>
      <c r="AN106" s="13">
        <v>0</v>
      </c>
      <c r="AO106" s="13">
        <v>0</v>
      </c>
      <c r="AP106" s="13">
        <v>0</v>
      </c>
      <c r="AQ106" s="13">
        <v>-1058.7695000000001</v>
      </c>
      <c r="AR106" s="1"/>
      <c r="AS106" s="1"/>
    </row>
    <row r="107" spans="1:45">
      <c r="A107" s="18" t="s">
        <v>103</v>
      </c>
      <c r="B107" s="730">
        <v>0</v>
      </c>
      <c r="C107" s="730">
        <v>0</v>
      </c>
      <c r="D107" s="730">
        <v>0</v>
      </c>
      <c r="E107" s="730">
        <v>0</v>
      </c>
      <c r="F107" s="730">
        <v>0</v>
      </c>
      <c r="G107" s="730">
        <v>0</v>
      </c>
      <c r="H107" s="730">
        <v>0</v>
      </c>
      <c r="I107" s="730">
        <v>0</v>
      </c>
      <c r="J107" s="730">
        <v>0</v>
      </c>
      <c r="K107" s="730">
        <v>0</v>
      </c>
      <c r="L107" s="730">
        <v>0</v>
      </c>
      <c r="M107" s="730">
        <v>0</v>
      </c>
      <c r="N107" s="730">
        <v>0</v>
      </c>
      <c r="O107" s="730">
        <v>0</v>
      </c>
      <c r="P107" s="730">
        <v>0</v>
      </c>
      <c r="Q107" s="730">
        <v>0</v>
      </c>
      <c r="R107" s="730">
        <v>0</v>
      </c>
      <c r="S107" s="730">
        <v>0</v>
      </c>
      <c r="T107" s="730">
        <v>0</v>
      </c>
      <c r="U107" s="730">
        <v>0</v>
      </c>
      <c r="V107" s="730">
        <v>0</v>
      </c>
      <c r="W107" s="730">
        <v>0</v>
      </c>
      <c r="X107" s="730">
        <v>0</v>
      </c>
      <c r="Y107" s="730">
        <v>0</v>
      </c>
      <c r="Z107" s="730">
        <v>0</v>
      </c>
      <c r="AA107" s="730">
        <v>0</v>
      </c>
      <c r="AB107" s="730">
        <v>0</v>
      </c>
      <c r="AC107" s="730">
        <v>0</v>
      </c>
      <c r="AD107" s="730">
        <v>0</v>
      </c>
      <c r="AE107" s="730">
        <v>0</v>
      </c>
      <c r="AF107" s="730">
        <v>0</v>
      </c>
      <c r="AG107" s="730">
        <v>0</v>
      </c>
      <c r="AH107" s="730">
        <v>0</v>
      </c>
      <c r="AI107" s="730">
        <v>0</v>
      </c>
      <c r="AJ107" s="730">
        <v>0</v>
      </c>
      <c r="AK107" s="730">
        <v>0</v>
      </c>
      <c r="AL107" s="730">
        <v>0</v>
      </c>
      <c r="AM107" s="730">
        <v>0</v>
      </c>
      <c r="AN107" s="730">
        <v>0</v>
      </c>
      <c r="AO107" s="730">
        <v>0</v>
      </c>
      <c r="AP107" s="730">
        <v>0</v>
      </c>
      <c r="AQ107" s="730">
        <v>0</v>
      </c>
      <c r="AR107" s="9"/>
      <c r="AS107" s="1"/>
    </row>
    <row r="108" spans="1:45">
      <c r="A108" s="20" t="s">
        <v>104</v>
      </c>
      <c r="B108" s="429">
        <v>0</v>
      </c>
      <c r="C108" s="429">
        <v>0</v>
      </c>
      <c r="D108" s="429">
        <v>0</v>
      </c>
      <c r="E108" s="429">
        <v>0</v>
      </c>
      <c r="F108" s="429">
        <v>0</v>
      </c>
      <c r="G108" s="429">
        <v>0</v>
      </c>
      <c r="H108" s="429">
        <v>0</v>
      </c>
      <c r="I108" s="429">
        <v>0</v>
      </c>
      <c r="J108" s="429">
        <v>0</v>
      </c>
      <c r="K108" s="429">
        <v>0</v>
      </c>
      <c r="L108" s="429">
        <v>0</v>
      </c>
      <c r="M108" s="429">
        <v>0</v>
      </c>
      <c r="N108" s="429">
        <v>0</v>
      </c>
      <c r="O108" s="429">
        <v>0</v>
      </c>
      <c r="P108" s="429">
        <v>0</v>
      </c>
      <c r="Q108" s="429">
        <v>0</v>
      </c>
      <c r="R108" s="429">
        <v>0</v>
      </c>
      <c r="S108" s="429">
        <v>0</v>
      </c>
      <c r="T108" s="429">
        <v>0</v>
      </c>
      <c r="U108" s="429">
        <v>0</v>
      </c>
      <c r="V108" s="429">
        <v>0</v>
      </c>
      <c r="W108" s="429">
        <v>0</v>
      </c>
      <c r="X108" s="429">
        <v>0</v>
      </c>
      <c r="Y108" s="429">
        <v>0</v>
      </c>
      <c r="Z108" s="429">
        <v>0</v>
      </c>
      <c r="AA108" s="429">
        <v>0</v>
      </c>
      <c r="AB108" s="429">
        <v>0</v>
      </c>
      <c r="AC108" s="429">
        <v>0</v>
      </c>
      <c r="AD108" s="429">
        <v>0</v>
      </c>
      <c r="AE108" s="429">
        <v>0</v>
      </c>
      <c r="AF108" s="429">
        <v>0</v>
      </c>
      <c r="AG108" s="429">
        <v>0</v>
      </c>
      <c r="AH108" s="429">
        <v>0</v>
      </c>
      <c r="AI108" s="429">
        <v>0</v>
      </c>
      <c r="AJ108" s="429">
        <v>0</v>
      </c>
      <c r="AK108" s="429">
        <v>0</v>
      </c>
      <c r="AL108" s="429">
        <v>0</v>
      </c>
      <c r="AM108" s="429">
        <v>0</v>
      </c>
      <c r="AN108" s="429">
        <v>0</v>
      </c>
      <c r="AO108" s="429">
        <v>0</v>
      </c>
      <c r="AP108" s="429">
        <v>0</v>
      </c>
      <c r="AQ108" s="429">
        <v>0</v>
      </c>
      <c r="AR108" s="1"/>
      <c r="AS108" s="1"/>
    </row>
    <row r="109" spans="1:45">
      <c r="A109" s="20" t="s">
        <v>105</v>
      </c>
      <c r="B109" s="429">
        <v>0</v>
      </c>
      <c r="C109" s="429">
        <v>0</v>
      </c>
      <c r="D109" s="429">
        <v>0</v>
      </c>
      <c r="E109" s="429">
        <v>0</v>
      </c>
      <c r="F109" s="429">
        <v>0</v>
      </c>
      <c r="G109" s="429">
        <v>0</v>
      </c>
      <c r="H109" s="429">
        <v>0</v>
      </c>
      <c r="I109" s="429">
        <v>0</v>
      </c>
      <c r="J109" s="429">
        <v>0</v>
      </c>
      <c r="K109" s="429">
        <v>0</v>
      </c>
      <c r="L109" s="429">
        <v>0</v>
      </c>
      <c r="M109" s="429">
        <v>0</v>
      </c>
      <c r="N109" s="429">
        <v>0</v>
      </c>
      <c r="O109" s="429">
        <v>0</v>
      </c>
      <c r="P109" s="429">
        <v>0</v>
      </c>
      <c r="Q109" s="429">
        <v>0</v>
      </c>
      <c r="R109" s="429">
        <v>0</v>
      </c>
      <c r="S109" s="429">
        <v>0</v>
      </c>
      <c r="T109" s="429">
        <v>0</v>
      </c>
      <c r="U109" s="429">
        <v>0</v>
      </c>
      <c r="V109" s="429">
        <v>0</v>
      </c>
      <c r="W109" s="429">
        <v>0</v>
      </c>
      <c r="X109" s="429">
        <v>0</v>
      </c>
      <c r="Y109" s="429">
        <v>0</v>
      </c>
      <c r="Z109" s="429">
        <v>0</v>
      </c>
      <c r="AA109" s="429">
        <v>0</v>
      </c>
      <c r="AB109" s="429">
        <v>0</v>
      </c>
      <c r="AC109" s="429">
        <v>0</v>
      </c>
      <c r="AD109" s="429">
        <v>0</v>
      </c>
      <c r="AE109" s="429">
        <v>0</v>
      </c>
      <c r="AF109" s="429">
        <v>0</v>
      </c>
      <c r="AG109" s="429">
        <v>0</v>
      </c>
      <c r="AH109" s="429">
        <v>0</v>
      </c>
      <c r="AI109" s="429">
        <v>0</v>
      </c>
      <c r="AJ109" s="429">
        <v>0</v>
      </c>
      <c r="AK109" s="429">
        <v>0</v>
      </c>
      <c r="AL109" s="429">
        <v>0</v>
      </c>
      <c r="AM109" s="429">
        <v>0</v>
      </c>
      <c r="AN109" s="429">
        <v>0</v>
      </c>
      <c r="AO109" s="429">
        <v>0</v>
      </c>
      <c r="AP109" s="429">
        <v>0</v>
      </c>
      <c r="AQ109" s="429">
        <v>0</v>
      </c>
      <c r="AR109" s="1"/>
      <c r="AS109" s="1"/>
    </row>
    <row r="110" spans="1:45">
      <c r="A110" s="20" t="s">
        <v>106</v>
      </c>
      <c r="B110" s="429">
        <v>0</v>
      </c>
      <c r="C110" s="429">
        <v>0</v>
      </c>
      <c r="D110" s="429">
        <v>0</v>
      </c>
      <c r="E110" s="429">
        <v>0</v>
      </c>
      <c r="F110" s="429">
        <v>0</v>
      </c>
      <c r="G110" s="429">
        <v>0</v>
      </c>
      <c r="H110" s="429">
        <v>0</v>
      </c>
      <c r="I110" s="429">
        <v>0</v>
      </c>
      <c r="J110" s="429">
        <v>0</v>
      </c>
      <c r="K110" s="429">
        <v>0</v>
      </c>
      <c r="L110" s="429">
        <v>0</v>
      </c>
      <c r="M110" s="429">
        <v>0</v>
      </c>
      <c r="N110" s="429">
        <v>0</v>
      </c>
      <c r="O110" s="429">
        <v>0</v>
      </c>
      <c r="P110" s="429">
        <v>0</v>
      </c>
      <c r="Q110" s="429">
        <v>0</v>
      </c>
      <c r="R110" s="429">
        <v>0</v>
      </c>
      <c r="S110" s="429">
        <v>0</v>
      </c>
      <c r="T110" s="429">
        <v>0</v>
      </c>
      <c r="U110" s="429">
        <v>0</v>
      </c>
      <c r="V110" s="429">
        <v>0</v>
      </c>
      <c r="W110" s="429">
        <v>0</v>
      </c>
      <c r="X110" s="429">
        <v>0</v>
      </c>
      <c r="Y110" s="429">
        <v>0</v>
      </c>
      <c r="Z110" s="429">
        <v>0</v>
      </c>
      <c r="AA110" s="429">
        <v>0</v>
      </c>
      <c r="AB110" s="429">
        <v>0</v>
      </c>
      <c r="AC110" s="429">
        <v>0</v>
      </c>
      <c r="AD110" s="429">
        <v>0</v>
      </c>
      <c r="AE110" s="429">
        <v>0</v>
      </c>
      <c r="AF110" s="429">
        <v>0</v>
      </c>
      <c r="AG110" s="429">
        <v>0</v>
      </c>
      <c r="AH110" s="429">
        <v>0</v>
      </c>
      <c r="AI110" s="429">
        <v>0</v>
      </c>
      <c r="AJ110" s="429">
        <v>0</v>
      </c>
      <c r="AK110" s="429">
        <v>0</v>
      </c>
      <c r="AL110" s="429">
        <v>0</v>
      </c>
      <c r="AM110" s="429">
        <v>0</v>
      </c>
      <c r="AN110" s="429">
        <v>0</v>
      </c>
      <c r="AO110" s="429">
        <v>0</v>
      </c>
      <c r="AP110" s="429">
        <v>0</v>
      </c>
      <c r="AQ110" s="429">
        <v>0</v>
      </c>
      <c r="AR110" s="1"/>
      <c r="AS110" s="1"/>
    </row>
    <row r="111" spans="1:45">
      <c r="A111" s="20" t="s">
        <v>107</v>
      </c>
      <c r="B111" s="429">
        <v>0</v>
      </c>
      <c r="C111" s="429">
        <v>0</v>
      </c>
      <c r="D111" s="429">
        <v>0</v>
      </c>
      <c r="E111" s="429">
        <v>0</v>
      </c>
      <c r="F111" s="429">
        <v>0</v>
      </c>
      <c r="G111" s="429">
        <v>0</v>
      </c>
      <c r="H111" s="429">
        <v>0</v>
      </c>
      <c r="I111" s="429">
        <v>0</v>
      </c>
      <c r="J111" s="429">
        <v>0</v>
      </c>
      <c r="K111" s="429">
        <v>0</v>
      </c>
      <c r="L111" s="429">
        <v>0</v>
      </c>
      <c r="M111" s="429">
        <v>0</v>
      </c>
      <c r="N111" s="429">
        <v>0</v>
      </c>
      <c r="O111" s="429">
        <v>0</v>
      </c>
      <c r="P111" s="429">
        <v>0</v>
      </c>
      <c r="Q111" s="429">
        <v>0</v>
      </c>
      <c r="R111" s="429">
        <v>0</v>
      </c>
      <c r="S111" s="429">
        <v>0</v>
      </c>
      <c r="T111" s="429">
        <v>0</v>
      </c>
      <c r="U111" s="429">
        <v>0</v>
      </c>
      <c r="V111" s="429">
        <v>0</v>
      </c>
      <c r="W111" s="429">
        <v>0</v>
      </c>
      <c r="X111" s="429">
        <v>0</v>
      </c>
      <c r="Y111" s="429">
        <v>0</v>
      </c>
      <c r="Z111" s="429">
        <v>0</v>
      </c>
      <c r="AA111" s="429">
        <v>0</v>
      </c>
      <c r="AB111" s="429">
        <v>0</v>
      </c>
      <c r="AC111" s="429">
        <v>0</v>
      </c>
      <c r="AD111" s="429">
        <v>0</v>
      </c>
      <c r="AE111" s="429">
        <v>0</v>
      </c>
      <c r="AF111" s="429">
        <v>0</v>
      </c>
      <c r="AG111" s="429">
        <v>0</v>
      </c>
      <c r="AH111" s="429">
        <v>0</v>
      </c>
      <c r="AI111" s="429">
        <v>0</v>
      </c>
      <c r="AJ111" s="429">
        <v>0</v>
      </c>
      <c r="AK111" s="429">
        <v>0</v>
      </c>
      <c r="AL111" s="429">
        <v>0</v>
      </c>
      <c r="AM111" s="429">
        <v>0</v>
      </c>
      <c r="AN111" s="429">
        <v>0</v>
      </c>
      <c r="AO111" s="429">
        <v>0</v>
      </c>
      <c r="AP111" s="429">
        <v>0</v>
      </c>
      <c r="AQ111" s="429">
        <v>0</v>
      </c>
      <c r="AR111" s="1"/>
      <c r="AS111" s="1"/>
    </row>
    <row r="112" spans="1:45">
      <c r="A112" s="20" t="s">
        <v>108</v>
      </c>
      <c r="B112" s="429">
        <v>0</v>
      </c>
      <c r="C112" s="429">
        <v>0</v>
      </c>
      <c r="D112" s="429">
        <v>0</v>
      </c>
      <c r="E112" s="429">
        <v>0</v>
      </c>
      <c r="F112" s="429">
        <v>0</v>
      </c>
      <c r="G112" s="429">
        <v>0</v>
      </c>
      <c r="H112" s="429">
        <v>0</v>
      </c>
      <c r="I112" s="429">
        <v>0</v>
      </c>
      <c r="J112" s="429">
        <v>0</v>
      </c>
      <c r="K112" s="429">
        <v>0</v>
      </c>
      <c r="L112" s="429">
        <v>0</v>
      </c>
      <c r="M112" s="429">
        <v>0</v>
      </c>
      <c r="N112" s="429">
        <v>0</v>
      </c>
      <c r="O112" s="429">
        <v>0</v>
      </c>
      <c r="P112" s="429">
        <v>0</v>
      </c>
      <c r="Q112" s="429">
        <v>0</v>
      </c>
      <c r="R112" s="429">
        <v>0</v>
      </c>
      <c r="S112" s="429">
        <v>0</v>
      </c>
      <c r="T112" s="429">
        <v>0</v>
      </c>
      <c r="U112" s="429">
        <v>0</v>
      </c>
      <c r="V112" s="429">
        <v>0</v>
      </c>
      <c r="W112" s="429">
        <v>0</v>
      </c>
      <c r="X112" s="429">
        <v>0</v>
      </c>
      <c r="Y112" s="429">
        <v>0</v>
      </c>
      <c r="Z112" s="429">
        <v>0</v>
      </c>
      <c r="AA112" s="429">
        <v>0</v>
      </c>
      <c r="AB112" s="429">
        <v>0</v>
      </c>
      <c r="AC112" s="429">
        <v>0</v>
      </c>
      <c r="AD112" s="429">
        <v>0</v>
      </c>
      <c r="AE112" s="429">
        <v>0</v>
      </c>
      <c r="AF112" s="429">
        <v>0</v>
      </c>
      <c r="AG112" s="429">
        <v>0</v>
      </c>
      <c r="AH112" s="429">
        <v>0</v>
      </c>
      <c r="AI112" s="429">
        <v>0</v>
      </c>
      <c r="AJ112" s="429">
        <v>0</v>
      </c>
      <c r="AK112" s="429">
        <v>0</v>
      </c>
      <c r="AL112" s="429">
        <v>0</v>
      </c>
      <c r="AM112" s="429">
        <v>0</v>
      </c>
      <c r="AN112" s="429">
        <v>0</v>
      </c>
      <c r="AO112" s="429">
        <v>0</v>
      </c>
      <c r="AP112" s="429">
        <v>0</v>
      </c>
      <c r="AQ112" s="429">
        <v>0</v>
      </c>
      <c r="AR112" s="1"/>
      <c r="AS112" s="1"/>
    </row>
    <row r="113" spans="1:45">
      <c r="A113" s="20" t="s">
        <v>109</v>
      </c>
      <c r="B113" s="429">
        <v>0</v>
      </c>
      <c r="C113" s="429">
        <v>0</v>
      </c>
      <c r="D113" s="429">
        <v>0</v>
      </c>
      <c r="E113" s="429">
        <v>0</v>
      </c>
      <c r="F113" s="429">
        <v>0</v>
      </c>
      <c r="G113" s="429">
        <v>0</v>
      </c>
      <c r="H113" s="429">
        <v>0</v>
      </c>
      <c r="I113" s="429">
        <v>0</v>
      </c>
      <c r="J113" s="429">
        <v>0</v>
      </c>
      <c r="K113" s="429">
        <v>0</v>
      </c>
      <c r="L113" s="429">
        <v>0</v>
      </c>
      <c r="M113" s="429">
        <v>0</v>
      </c>
      <c r="N113" s="429">
        <v>0</v>
      </c>
      <c r="O113" s="429">
        <v>0</v>
      </c>
      <c r="P113" s="429">
        <v>0</v>
      </c>
      <c r="Q113" s="429">
        <v>0</v>
      </c>
      <c r="R113" s="429">
        <v>0</v>
      </c>
      <c r="S113" s="429">
        <v>0</v>
      </c>
      <c r="T113" s="429">
        <v>0</v>
      </c>
      <c r="U113" s="429">
        <v>0</v>
      </c>
      <c r="V113" s="429">
        <v>0</v>
      </c>
      <c r="W113" s="429">
        <v>0</v>
      </c>
      <c r="X113" s="429">
        <v>0</v>
      </c>
      <c r="Y113" s="429">
        <v>0</v>
      </c>
      <c r="Z113" s="429">
        <v>0</v>
      </c>
      <c r="AA113" s="429">
        <v>0</v>
      </c>
      <c r="AB113" s="429">
        <v>0</v>
      </c>
      <c r="AC113" s="429">
        <v>0</v>
      </c>
      <c r="AD113" s="429">
        <v>0</v>
      </c>
      <c r="AE113" s="429">
        <v>0</v>
      </c>
      <c r="AF113" s="429">
        <v>0</v>
      </c>
      <c r="AG113" s="429">
        <v>0</v>
      </c>
      <c r="AH113" s="429">
        <v>0</v>
      </c>
      <c r="AI113" s="429">
        <v>0</v>
      </c>
      <c r="AJ113" s="429">
        <v>0</v>
      </c>
      <c r="AK113" s="429">
        <v>0</v>
      </c>
      <c r="AL113" s="429">
        <v>0</v>
      </c>
      <c r="AM113" s="429">
        <v>0</v>
      </c>
      <c r="AN113" s="429">
        <v>0</v>
      </c>
      <c r="AO113" s="429">
        <v>0</v>
      </c>
      <c r="AP113" s="429">
        <v>0</v>
      </c>
      <c r="AQ113" s="429">
        <v>0</v>
      </c>
      <c r="AR113" s="1"/>
      <c r="AS113" s="1"/>
    </row>
    <row r="114" spans="1:45">
      <c r="A114" s="18" t="s">
        <v>110</v>
      </c>
      <c r="B114" s="730">
        <v>1607701.4569399999</v>
      </c>
      <c r="C114" s="730">
        <v>421919.88545999996</v>
      </c>
      <c r="D114" s="730">
        <v>967000.42892999994</v>
      </c>
      <c r="E114" s="730">
        <v>328877.51763000002</v>
      </c>
      <c r="F114" s="730">
        <v>189154.66890000002</v>
      </c>
      <c r="G114" s="730">
        <v>175574.22706</v>
      </c>
      <c r="H114" s="730">
        <v>128894.94259999999</v>
      </c>
      <c r="I114" s="730">
        <v>235475.6042</v>
      </c>
      <c r="J114" s="730">
        <v>196220.39930000002</v>
      </c>
      <c r="K114" s="730">
        <v>284598.63701999997</v>
      </c>
      <c r="L114" s="730">
        <v>120799.06437000001</v>
      </c>
      <c r="M114" s="730">
        <v>305205.45551</v>
      </c>
      <c r="N114" s="730">
        <v>371458.00987000001</v>
      </c>
      <c r="O114" s="730">
        <v>124300.96178</v>
      </c>
      <c r="P114" s="730">
        <v>156303.29437000002</v>
      </c>
      <c r="Q114" s="730">
        <v>64792.284919999998</v>
      </c>
      <c r="R114" s="730">
        <v>74117.283100000001</v>
      </c>
      <c r="S114" s="730">
        <v>87536.825810000009</v>
      </c>
      <c r="T114" s="730">
        <v>86514.558909999992</v>
      </c>
      <c r="U114" s="730">
        <v>199086.74969999999</v>
      </c>
      <c r="V114" s="730">
        <v>70957.853129999989</v>
      </c>
      <c r="W114" s="730">
        <v>108961.21267000001</v>
      </c>
      <c r="X114" s="730">
        <v>281253.39114999998</v>
      </c>
      <c r="Y114" s="730">
        <v>120331.86870000001</v>
      </c>
      <c r="Z114" s="730">
        <v>266453.19825999998</v>
      </c>
      <c r="AA114" s="730">
        <v>123203.54665999999</v>
      </c>
      <c r="AB114" s="730">
        <v>372346.71786999999</v>
      </c>
      <c r="AC114" s="730">
        <v>311135.90198000002</v>
      </c>
      <c r="AD114" s="730">
        <v>93652.879349999988</v>
      </c>
      <c r="AE114" s="730">
        <v>311118.66817000002</v>
      </c>
      <c r="AF114" s="730">
        <v>56196.167600000001</v>
      </c>
      <c r="AG114" s="730">
        <v>78269.813699999999</v>
      </c>
      <c r="AH114" s="730">
        <v>62352.936900000001</v>
      </c>
      <c r="AI114" s="730">
        <v>21264.715829999997</v>
      </c>
      <c r="AJ114" s="730">
        <v>47941.43937</v>
      </c>
      <c r="AK114" s="730">
        <v>9610.592419999999</v>
      </c>
      <c r="AL114" s="730">
        <v>135651.85965</v>
      </c>
      <c r="AM114" s="730">
        <v>26074.876780000002</v>
      </c>
      <c r="AN114" s="730">
        <v>166155.89799</v>
      </c>
      <c r="AO114" s="730">
        <v>65985.7641</v>
      </c>
      <c r="AP114" s="730">
        <v>24725.460950000001</v>
      </c>
      <c r="AQ114" s="730">
        <v>8879177.0196100008</v>
      </c>
      <c r="AR114" s="9"/>
      <c r="AS114" s="1"/>
    </row>
    <row r="115" spans="1:45">
      <c r="A115" s="18" t="s">
        <v>111</v>
      </c>
      <c r="B115" s="730">
        <v>1046912.89738</v>
      </c>
      <c r="C115" s="730">
        <v>373044.62789999996</v>
      </c>
      <c r="D115" s="730">
        <v>776018.97005</v>
      </c>
      <c r="E115" s="730">
        <v>286159.53989000001</v>
      </c>
      <c r="F115" s="730">
        <v>174834.77068000002</v>
      </c>
      <c r="G115" s="730">
        <v>157508.59074000001</v>
      </c>
      <c r="H115" s="730">
        <v>120565.52654000001</v>
      </c>
      <c r="I115" s="730">
        <v>201999.89453999998</v>
      </c>
      <c r="J115" s="730">
        <v>173569.17981</v>
      </c>
      <c r="K115" s="730">
        <v>263917.68682</v>
      </c>
      <c r="L115" s="730">
        <v>85837.438099999999</v>
      </c>
      <c r="M115" s="730">
        <v>279529.11745999998</v>
      </c>
      <c r="N115" s="730">
        <v>346718.62216000003</v>
      </c>
      <c r="O115" s="730">
        <v>107715.164</v>
      </c>
      <c r="P115" s="730">
        <v>149299.95412000001</v>
      </c>
      <c r="Q115" s="730">
        <v>54410.737310000004</v>
      </c>
      <c r="R115" s="730">
        <v>65472.03168</v>
      </c>
      <c r="S115" s="730">
        <v>82783.134160000001</v>
      </c>
      <c r="T115" s="730">
        <v>72931.98259</v>
      </c>
      <c r="U115" s="730">
        <v>176032.48740000001</v>
      </c>
      <c r="V115" s="730">
        <v>65294.64516</v>
      </c>
      <c r="W115" s="730">
        <v>89166.113970000006</v>
      </c>
      <c r="X115" s="730">
        <v>249143.67887999999</v>
      </c>
      <c r="Y115" s="730">
        <v>108478.04145</v>
      </c>
      <c r="Z115" s="730">
        <v>238104.20585</v>
      </c>
      <c r="AA115" s="730">
        <v>104593.86885</v>
      </c>
      <c r="AB115" s="730">
        <v>302778.86095</v>
      </c>
      <c r="AC115" s="730">
        <v>280269.26133999997</v>
      </c>
      <c r="AD115" s="730">
        <v>68803.121329999994</v>
      </c>
      <c r="AE115" s="730">
        <v>288377.94889</v>
      </c>
      <c r="AF115" s="730">
        <v>32861.590120000001</v>
      </c>
      <c r="AG115" s="730">
        <v>68287.716830000005</v>
      </c>
      <c r="AH115" s="730">
        <v>55331.869599999998</v>
      </c>
      <c r="AI115" s="730">
        <v>16366.28872</v>
      </c>
      <c r="AJ115" s="730">
        <v>43486.205419999998</v>
      </c>
      <c r="AK115" s="730">
        <v>6827.3990999999996</v>
      </c>
      <c r="AL115" s="730">
        <v>129689.80541</v>
      </c>
      <c r="AM115" s="730">
        <v>24749.18936</v>
      </c>
      <c r="AN115" s="730">
        <v>156541.95471000002</v>
      </c>
      <c r="AO115" s="730">
        <v>60908.143259999997</v>
      </c>
      <c r="AP115" s="730">
        <v>22836.398840000002</v>
      </c>
      <c r="AQ115" s="730">
        <v>7408158.6613699999</v>
      </c>
      <c r="AR115" s="9"/>
      <c r="AS115" s="1"/>
    </row>
    <row r="116" spans="1:45">
      <c r="A116" s="20" t="s">
        <v>112</v>
      </c>
      <c r="B116" s="429">
        <v>2942.9116300000001</v>
      </c>
      <c r="C116" s="429">
        <v>107.49208999999999</v>
      </c>
      <c r="D116" s="429">
        <v>1923.5509099999999</v>
      </c>
      <c r="E116" s="429">
        <v>0</v>
      </c>
      <c r="F116" s="429">
        <v>20.45</v>
      </c>
      <c r="G116" s="429">
        <v>62.935000000000002</v>
      </c>
      <c r="H116" s="429">
        <v>0</v>
      </c>
      <c r="I116" s="429">
        <v>78.756839999999997</v>
      </c>
      <c r="J116" s="429">
        <v>0</v>
      </c>
      <c r="K116" s="429">
        <v>12.9467</v>
      </c>
      <c r="L116" s="429">
        <v>27.34037</v>
      </c>
      <c r="M116" s="429">
        <v>0</v>
      </c>
      <c r="N116" s="429">
        <v>10.39715</v>
      </c>
      <c r="O116" s="429">
        <v>0</v>
      </c>
      <c r="P116" s="429">
        <v>14.13367</v>
      </c>
      <c r="Q116" s="429">
        <v>0</v>
      </c>
      <c r="R116" s="429">
        <v>0</v>
      </c>
      <c r="S116" s="429">
        <v>26.830860000000001</v>
      </c>
      <c r="T116" s="429">
        <v>2.1619600000000001</v>
      </c>
      <c r="U116" s="429">
        <v>0</v>
      </c>
      <c r="V116" s="429">
        <v>0</v>
      </c>
      <c r="W116" s="429">
        <v>0</v>
      </c>
      <c r="X116" s="429">
        <v>9.0046900000000001</v>
      </c>
      <c r="Y116" s="429">
        <v>30.086400000000001</v>
      </c>
      <c r="Z116" s="429">
        <v>182.77054999999999</v>
      </c>
      <c r="AA116" s="429">
        <v>0</v>
      </c>
      <c r="AB116" s="429">
        <v>15.80423</v>
      </c>
      <c r="AC116" s="429">
        <v>0</v>
      </c>
      <c r="AD116" s="429">
        <v>200.37179999999998</v>
      </c>
      <c r="AE116" s="429">
        <v>0</v>
      </c>
      <c r="AF116" s="429">
        <v>0</v>
      </c>
      <c r="AG116" s="429">
        <v>0.59489999999999998</v>
      </c>
      <c r="AH116" s="429">
        <v>58.638849999999998</v>
      </c>
      <c r="AI116" s="429">
        <v>19.18741</v>
      </c>
      <c r="AJ116" s="429">
        <v>0</v>
      </c>
      <c r="AK116" s="429">
        <v>2.1600000000000001E-2</v>
      </c>
      <c r="AL116" s="429">
        <v>0</v>
      </c>
      <c r="AM116" s="429">
        <v>1.7730999999999999</v>
      </c>
      <c r="AN116" s="429">
        <v>0</v>
      </c>
      <c r="AO116" s="429">
        <v>0</v>
      </c>
      <c r="AP116" s="429">
        <v>0</v>
      </c>
      <c r="AQ116" s="429">
        <v>5748.1607100000001</v>
      </c>
      <c r="AR116" s="9"/>
      <c r="AS116" s="1"/>
    </row>
    <row r="117" spans="1:45">
      <c r="A117" s="20" t="s">
        <v>113</v>
      </c>
      <c r="B117" s="429">
        <v>0</v>
      </c>
      <c r="C117" s="429">
        <v>0</v>
      </c>
      <c r="D117" s="429">
        <v>490.21679</v>
      </c>
      <c r="E117" s="429">
        <v>0</v>
      </c>
      <c r="F117" s="429">
        <v>0</v>
      </c>
      <c r="G117" s="429">
        <v>0</v>
      </c>
      <c r="H117" s="429">
        <v>0</v>
      </c>
      <c r="I117" s="429">
        <v>0</v>
      </c>
      <c r="J117" s="429">
        <v>0</v>
      </c>
      <c r="K117" s="429">
        <v>0</v>
      </c>
      <c r="L117" s="429">
        <v>0</v>
      </c>
      <c r="M117" s="429">
        <v>0</v>
      </c>
      <c r="N117" s="429">
        <v>0</v>
      </c>
      <c r="O117" s="429">
        <v>0</v>
      </c>
      <c r="P117" s="429">
        <v>0</v>
      </c>
      <c r="Q117" s="429">
        <v>0</v>
      </c>
      <c r="R117" s="429">
        <v>0</v>
      </c>
      <c r="S117" s="429">
        <v>0</v>
      </c>
      <c r="T117" s="429">
        <v>0</v>
      </c>
      <c r="U117" s="429">
        <v>0</v>
      </c>
      <c r="V117" s="429">
        <v>0</v>
      </c>
      <c r="W117" s="429">
        <v>0</v>
      </c>
      <c r="X117" s="429">
        <v>0</v>
      </c>
      <c r="Y117" s="429">
        <v>0</v>
      </c>
      <c r="Z117" s="429">
        <v>0</v>
      </c>
      <c r="AA117" s="429">
        <v>0</v>
      </c>
      <c r="AB117" s="429">
        <v>0</v>
      </c>
      <c r="AC117" s="429">
        <v>0</v>
      </c>
      <c r="AD117" s="429">
        <v>0</v>
      </c>
      <c r="AE117" s="429">
        <v>0</v>
      </c>
      <c r="AF117" s="429">
        <v>0</v>
      </c>
      <c r="AG117" s="429">
        <v>0</v>
      </c>
      <c r="AH117" s="429">
        <v>0</v>
      </c>
      <c r="AI117" s="429">
        <v>0</v>
      </c>
      <c r="AJ117" s="429">
        <v>0</v>
      </c>
      <c r="AK117" s="429">
        <v>0</v>
      </c>
      <c r="AL117" s="429">
        <v>0</v>
      </c>
      <c r="AM117" s="429">
        <v>0</v>
      </c>
      <c r="AN117" s="429">
        <v>0</v>
      </c>
      <c r="AO117" s="429">
        <v>0</v>
      </c>
      <c r="AP117" s="429">
        <v>0</v>
      </c>
      <c r="AQ117" s="429">
        <v>490.21679</v>
      </c>
      <c r="AR117" s="1"/>
      <c r="AS117" s="1"/>
    </row>
    <row r="118" spans="1:45">
      <c r="A118" s="20" t="s">
        <v>114</v>
      </c>
      <c r="B118" s="429">
        <v>2942.9116300000001</v>
      </c>
      <c r="C118" s="429">
        <v>107.49208999999999</v>
      </c>
      <c r="D118" s="429">
        <v>1433.3341200000002</v>
      </c>
      <c r="E118" s="429">
        <v>0</v>
      </c>
      <c r="F118" s="429">
        <v>20.45</v>
      </c>
      <c r="G118" s="429">
        <v>62.935000000000002</v>
      </c>
      <c r="H118" s="429">
        <v>0</v>
      </c>
      <c r="I118" s="429">
        <v>78.756839999999997</v>
      </c>
      <c r="J118" s="429">
        <v>0</v>
      </c>
      <c r="K118" s="429">
        <v>12.9467</v>
      </c>
      <c r="L118" s="429">
        <v>27.34037</v>
      </c>
      <c r="M118" s="429">
        <v>0</v>
      </c>
      <c r="N118" s="429">
        <v>10.39715</v>
      </c>
      <c r="O118" s="429">
        <v>0</v>
      </c>
      <c r="P118" s="429">
        <v>14.13367</v>
      </c>
      <c r="Q118" s="429">
        <v>0</v>
      </c>
      <c r="R118" s="429">
        <v>0</v>
      </c>
      <c r="S118" s="429">
        <v>26.830860000000001</v>
      </c>
      <c r="T118" s="429">
        <v>2.1619600000000001</v>
      </c>
      <c r="U118" s="429">
        <v>0</v>
      </c>
      <c r="V118" s="429">
        <v>0</v>
      </c>
      <c r="W118" s="429">
        <v>0</v>
      </c>
      <c r="X118" s="429">
        <v>9.0046900000000001</v>
      </c>
      <c r="Y118" s="429">
        <v>30.086400000000001</v>
      </c>
      <c r="Z118" s="429">
        <v>182.77054999999999</v>
      </c>
      <c r="AA118" s="429">
        <v>0</v>
      </c>
      <c r="AB118" s="429">
        <v>15.80423</v>
      </c>
      <c r="AC118" s="429">
        <v>0</v>
      </c>
      <c r="AD118" s="429">
        <v>200.37179999999998</v>
      </c>
      <c r="AE118" s="429">
        <v>0</v>
      </c>
      <c r="AF118" s="429">
        <v>0</v>
      </c>
      <c r="AG118" s="429">
        <v>0.59489999999999998</v>
      </c>
      <c r="AH118" s="429">
        <v>58.638849999999998</v>
      </c>
      <c r="AI118" s="429">
        <v>19.18741</v>
      </c>
      <c r="AJ118" s="429">
        <v>0</v>
      </c>
      <c r="AK118" s="429">
        <v>2.1600000000000001E-2</v>
      </c>
      <c r="AL118" s="429">
        <v>0</v>
      </c>
      <c r="AM118" s="429">
        <v>1.7730999999999999</v>
      </c>
      <c r="AN118" s="429">
        <v>0</v>
      </c>
      <c r="AO118" s="429">
        <v>0</v>
      </c>
      <c r="AP118" s="429">
        <v>0</v>
      </c>
      <c r="AQ118" s="429">
        <v>5257.9439199999997</v>
      </c>
      <c r="AR118" s="1"/>
      <c r="AS118" s="1"/>
    </row>
    <row r="119" spans="1:45">
      <c r="A119" s="20" t="s">
        <v>115</v>
      </c>
      <c r="B119" s="429">
        <v>379357.00224</v>
      </c>
      <c r="C119" s="429">
        <v>82903.926500000001</v>
      </c>
      <c r="D119" s="429">
        <v>153332.71043000001</v>
      </c>
      <c r="E119" s="429">
        <v>120794.52559</v>
      </c>
      <c r="F119" s="429">
        <v>38984.917479999996</v>
      </c>
      <c r="G119" s="429">
        <v>35075.149979999995</v>
      </c>
      <c r="H119" s="429">
        <v>39224.926490000005</v>
      </c>
      <c r="I119" s="429">
        <v>36699.438750000001</v>
      </c>
      <c r="J119" s="429">
        <v>37286.22294</v>
      </c>
      <c r="K119" s="429">
        <v>87149.801569999996</v>
      </c>
      <c r="L119" s="429">
        <v>27967.075739999997</v>
      </c>
      <c r="M119" s="429">
        <v>90763.904540000003</v>
      </c>
      <c r="N119" s="429">
        <v>194023.36894999997</v>
      </c>
      <c r="O119" s="429">
        <v>29733.982820000001</v>
      </c>
      <c r="P119" s="429">
        <v>48198.190159999998</v>
      </c>
      <c r="Q119" s="429">
        <v>18155.785510000002</v>
      </c>
      <c r="R119" s="429">
        <v>15756.7536</v>
      </c>
      <c r="S119" s="429">
        <v>28977.09908</v>
      </c>
      <c r="T119" s="429">
        <v>25535.359120000001</v>
      </c>
      <c r="U119" s="429">
        <v>50044.957909999997</v>
      </c>
      <c r="V119" s="429">
        <v>18792.694760000002</v>
      </c>
      <c r="W119" s="429">
        <v>24452.427540000001</v>
      </c>
      <c r="X119" s="429">
        <v>30491.152140000002</v>
      </c>
      <c r="Y119" s="429">
        <v>32705.953859999998</v>
      </c>
      <c r="Z119" s="429">
        <v>35691.994619999998</v>
      </c>
      <c r="AA119" s="429">
        <v>24724.313699999999</v>
      </c>
      <c r="AB119" s="429">
        <v>83598.12053</v>
      </c>
      <c r="AC119" s="429">
        <v>86490.72037000001</v>
      </c>
      <c r="AD119" s="429">
        <v>18882.528489999997</v>
      </c>
      <c r="AE119" s="429">
        <v>117387.59540999999</v>
      </c>
      <c r="AF119" s="429">
        <v>15832.19292</v>
      </c>
      <c r="AG119" s="429">
        <v>27864.049930000001</v>
      </c>
      <c r="AH119" s="429">
        <v>12168.65696</v>
      </c>
      <c r="AI119" s="429">
        <v>2827.8390099999997</v>
      </c>
      <c r="AJ119" s="429">
        <v>4477.3205599999992</v>
      </c>
      <c r="AK119" s="429">
        <v>2509.2740899999999</v>
      </c>
      <c r="AL119" s="429">
        <v>26756.972979999999</v>
      </c>
      <c r="AM119" s="429">
        <v>4080.0072500000001</v>
      </c>
      <c r="AN119" s="429">
        <v>70780.403310000009</v>
      </c>
      <c r="AO119" s="429">
        <v>19855.072980000001</v>
      </c>
      <c r="AP119" s="429">
        <v>8460.8797799999993</v>
      </c>
      <c r="AQ119" s="429">
        <v>2208795.2705900003</v>
      </c>
      <c r="AR119" s="1"/>
      <c r="AS119" s="1"/>
    </row>
    <row r="120" spans="1:45">
      <c r="A120" s="20" t="s">
        <v>116</v>
      </c>
      <c r="B120" s="429">
        <v>0</v>
      </c>
      <c r="C120" s="429">
        <v>270589.76412999997</v>
      </c>
      <c r="D120" s="429">
        <v>552131.26899999997</v>
      </c>
      <c r="E120" s="429">
        <v>154168.65613999998</v>
      </c>
      <c r="F120" s="429">
        <v>126377.74115</v>
      </c>
      <c r="G120" s="429">
        <v>116591.49127</v>
      </c>
      <c r="H120" s="429">
        <v>77433.225680000003</v>
      </c>
      <c r="I120" s="429">
        <v>159794.25911000001</v>
      </c>
      <c r="J120" s="429">
        <v>126729.03140000001</v>
      </c>
      <c r="K120" s="429">
        <v>152534.65591</v>
      </c>
      <c r="L120" s="429">
        <v>54721.196320000003</v>
      </c>
      <c r="M120" s="429">
        <v>176237.37928999998</v>
      </c>
      <c r="N120" s="429">
        <v>146341.16892</v>
      </c>
      <c r="O120" s="429">
        <v>72405.833809999996</v>
      </c>
      <c r="P120" s="429">
        <v>93064.779170000009</v>
      </c>
      <c r="Q120" s="429">
        <v>34910.512159999998</v>
      </c>
      <c r="R120" s="429">
        <v>44817.978940000001</v>
      </c>
      <c r="S120" s="429">
        <v>49857.034939999998</v>
      </c>
      <c r="T120" s="429">
        <v>44476.492429999998</v>
      </c>
      <c r="U120" s="429">
        <v>121103.95027</v>
      </c>
      <c r="V120" s="429">
        <v>39346.574270000005</v>
      </c>
      <c r="W120" s="429">
        <v>60327.297049999994</v>
      </c>
      <c r="X120" s="429">
        <v>211732.52965000001</v>
      </c>
      <c r="Y120" s="429">
        <v>70252.967040000003</v>
      </c>
      <c r="Z120" s="429">
        <v>190381.06458999999</v>
      </c>
      <c r="AA120" s="429">
        <v>74525.922550000003</v>
      </c>
      <c r="AB120" s="429">
        <v>206312.16318</v>
      </c>
      <c r="AC120" s="429">
        <v>180897.01819999999</v>
      </c>
      <c r="AD120" s="429">
        <v>44311.216469999999</v>
      </c>
      <c r="AE120" s="429">
        <v>165057.83250999998</v>
      </c>
      <c r="AF120" s="429">
        <v>16184.412710000001</v>
      </c>
      <c r="AG120" s="429">
        <v>38363.702680000002</v>
      </c>
      <c r="AH120" s="429">
        <v>36831.06121</v>
      </c>
      <c r="AI120" s="429">
        <v>12178.911300000002</v>
      </c>
      <c r="AJ120" s="429">
        <v>36066.185729999997</v>
      </c>
      <c r="AK120" s="429">
        <v>3736.1446299999998</v>
      </c>
      <c r="AL120" s="429">
        <v>100068.98753</v>
      </c>
      <c r="AM120" s="429">
        <v>20105.761760000001</v>
      </c>
      <c r="AN120" s="429">
        <v>80985.681930000006</v>
      </c>
      <c r="AO120" s="429">
        <v>40054.248060000005</v>
      </c>
      <c r="AP120" s="429">
        <v>13633.05631</v>
      </c>
      <c r="AQ120" s="429">
        <v>4215639.1594000002</v>
      </c>
      <c r="AR120" s="9"/>
      <c r="AS120" s="1"/>
    </row>
    <row r="121" spans="1:45">
      <c r="A121" s="21" t="s">
        <v>117</v>
      </c>
      <c r="B121" s="429">
        <v>0</v>
      </c>
      <c r="C121" s="429">
        <v>10942.3945</v>
      </c>
      <c r="D121" s="429">
        <v>16414.459019999998</v>
      </c>
      <c r="E121" s="429">
        <v>8056.6084299999993</v>
      </c>
      <c r="F121" s="429">
        <v>5546.2727400000003</v>
      </c>
      <c r="G121" s="429">
        <v>2274.01431</v>
      </c>
      <c r="H121" s="429">
        <v>4324.1902099999998</v>
      </c>
      <c r="I121" s="429">
        <v>4715.8820700000006</v>
      </c>
      <c r="J121" s="429">
        <v>2376.1104999999998</v>
      </c>
      <c r="K121" s="429">
        <v>6035.8518300000005</v>
      </c>
      <c r="L121" s="429">
        <v>4116.7394300000005</v>
      </c>
      <c r="M121" s="429">
        <v>5602.83601</v>
      </c>
      <c r="N121" s="429">
        <v>4870.7695100000001</v>
      </c>
      <c r="O121" s="429">
        <v>1652.1996799999999</v>
      </c>
      <c r="P121" s="429">
        <v>3724.6554100000003</v>
      </c>
      <c r="Q121" s="429">
        <v>66.04164999999999</v>
      </c>
      <c r="R121" s="429">
        <v>1097.4259999999999</v>
      </c>
      <c r="S121" s="429">
        <v>1667.62247</v>
      </c>
      <c r="T121" s="429">
        <v>2294.5895099999998</v>
      </c>
      <c r="U121" s="429">
        <v>1876.4689099999998</v>
      </c>
      <c r="V121" s="429">
        <v>2424.09539</v>
      </c>
      <c r="W121" s="429">
        <v>3140.3209700000002</v>
      </c>
      <c r="X121" s="429">
        <v>10549.46673</v>
      </c>
      <c r="Y121" s="429">
        <v>3019.0631699999999</v>
      </c>
      <c r="Z121" s="429">
        <v>4322.07503</v>
      </c>
      <c r="AA121" s="429">
        <v>1327.48323</v>
      </c>
      <c r="AB121" s="429">
        <v>6016.4116399999994</v>
      </c>
      <c r="AC121" s="429">
        <v>7399.6495100000002</v>
      </c>
      <c r="AD121" s="429">
        <v>1413.6233400000001</v>
      </c>
      <c r="AE121" s="429">
        <v>4907.3635899999999</v>
      </c>
      <c r="AF121" s="429">
        <v>561.51489000000004</v>
      </c>
      <c r="AG121" s="429">
        <v>2269.9048900000003</v>
      </c>
      <c r="AH121" s="429">
        <v>315.58173999999997</v>
      </c>
      <c r="AI121" s="429">
        <v>388.22221999999999</v>
      </c>
      <c r="AJ121" s="429">
        <v>2104.3629000000001</v>
      </c>
      <c r="AK121" s="429">
        <v>122.45119</v>
      </c>
      <c r="AL121" s="429">
        <v>2389.7492299999999</v>
      </c>
      <c r="AM121" s="429">
        <v>1521.09285</v>
      </c>
      <c r="AN121" s="429">
        <v>3863.8194900000003</v>
      </c>
      <c r="AO121" s="429">
        <v>2112.4703199999999</v>
      </c>
      <c r="AP121" s="429">
        <v>461.24666999999999</v>
      </c>
      <c r="AQ121" s="429">
        <v>148285.10118</v>
      </c>
      <c r="AR121" s="1"/>
      <c r="AS121" s="1"/>
    </row>
    <row r="122" spans="1:45">
      <c r="A122" s="1" t="s">
        <v>118</v>
      </c>
      <c r="B122" s="429">
        <v>0</v>
      </c>
      <c r="C122" s="429">
        <v>0</v>
      </c>
      <c r="D122" s="429">
        <v>322.02028999999999</v>
      </c>
      <c r="E122" s="429">
        <v>50</v>
      </c>
      <c r="F122" s="429">
        <v>0</v>
      </c>
      <c r="G122" s="429">
        <v>0</v>
      </c>
      <c r="H122" s="429">
        <v>0</v>
      </c>
      <c r="I122" s="429">
        <v>1.06</v>
      </c>
      <c r="J122" s="429">
        <v>0</v>
      </c>
      <c r="K122" s="429">
        <v>0</v>
      </c>
      <c r="L122" s="429">
        <v>0</v>
      </c>
      <c r="M122" s="429">
        <v>0</v>
      </c>
      <c r="N122" s="429">
        <v>50</v>
      </c>
      <c r="O122" s="429">
        <v>1241.94424</v>
      </c>
      <c r="P122" s="429">
        <v>20</v>
      </c>
      <c r="Q122" s="429">
        <v>0</v>
      </c>
      <c r="R122" s="429">
        <v>0</v>
      </c>
      <c r="S122" s="429">
        <v>0</v>
      </c>
      <c r="T122" s="429">
        <v>0</v>
      </c>
      <c r="U122" s="429">
        <v>0</v>
      </c>
      <c r="V122" s="429">
        <v>0</v>
      </c>
      <c r="W122" s="429">
        <v>0</v>
      </c>
      <c r="X122" s="429">
        <v>175.98822000000001</v>
      </c>
      <c r="Y122" s="429">
        <v>0</v>
      </c>
      <c r="Z122" s="429">
        <v>2871.8548300000002</v>
      </c>
      <c r="AA122" s="429">
        <v>0</v>
      </c>
      <c r="AB122" s="429">
        <v>4363.9455399999997</v>
      </c>
      <c r="AC122" s="429">
        <v>2207.8599800000002</v>
      </c>
      <c r="AD122" s="429">
        <v>0</v>
      </c>
      <c r="AE122" s="429">
        <v>16</v>
      </c>
      <c r="AF122" s="429">
        <v>0</v>
      </c>
      <c r="AG122" s="429">
        <v>0</v>
      </c>
      <c r="AH122" s="429">
        <v>0</v>
      </c>
      <c r="AI122" s="429">
        <v>80</v>
      </c>
      <c r="AJ122" s="429">
        <v>0</v>
      </c>
      <c r="AK122" s="429">
        <v>0</v>
      </c>
      <c r="AL122" s="429">
        <v>0</v>
      </c>
      <c r="AM122" s="429">
        <v>0</v>
      </c>
      <c r="AN122" s="429">
        <v>0</v>
      </c>
      <c r="AO122" s="429">
        <v>0</v>
      </c>
      <c r="AP122" s="429">
        <v>0</v>
      </c>
      <c r="AQ122" s="429">
        <v>11400.6731</v>
      </c>
      <c r="AR122" s="1"/>
      <c r="AS122" s="1"/>
    </row>
    <row r="123" spans="1:45">
      <c r="A123" s="1" t="s">
        <v>119</v>
      </c>
      <c r="B123" s="429">
        <v>0</v>
      </c>
      <c r="C123" s="429">
        <v>2277.9922700000002</v>
      </c>
      <c r="D123" s="429">
        <v>331.80865</v>
      </c>
      <c r="E123" s="429">
        <v>3920.7003999999997</v>
      </c>
      <c r="F123" s="429">
        <v>2042.4663</v>
      </c>
      <c r="G123" s="429">
        <v>829.33765000000005</v>
      </c>
      <c r="H123" s="429">
        <v>81.670140000000004</v>
      </c>
      <c r="I123" s="429">
        <v>135.09380999999999</v>
      </c>
      <c r="J123" s="429">
        <v>1864.48353</v>
      </c>
      <c r="K123" s="429">
        <v>0</v>
      </c>
      <c r="L123" s="429">
        <v>788.55932999999993</v>
      </c>
      <c r="M123" s="429">
        <v>2213.0610299999998</v>
      </c>
      <c r="N123" s="429">
        <v>512.57079999999996</v>
      </c>
      <c r="O123" s="429">
        <v>542.8569399999999</v>
      </c>
      <c r="P123" s="429">
        <v>254.04499999999999</v>
      </c>
      <c r="Q123" s="429">
        <v>2368.4455699999999</v>
      </c>
      <c r="R123" s="429">
        <v>32.52516</v>
      </c>
      <c r="S123" s="429">
        <v>29</v>
      </c>
      <c r="T123" s="429">
        <v>97.975359999999995</v>
      </c>
      <c r="U123" s="429">
        <v>1193.7982099999999</v>
      </c>
      <c r="V123" s="429">
        <v>54.686210000000003</v>
      </c>
      <c r="W123" s="429">
        <v>1525.2648799999999</v>
      </c>
      <c r="X123" s="429">
        <v>1401.19688</v>
      </c>
      <c r="Y123" s="429">
        <v>1004.89728</v>
      </c>
      <c r="Z123" s="429">
        <v>678.34753000000001</v>
      </c>
      <c r="AA123" s="429">
        <v>1143.99829</v>
      </c>
      <c r="AB123" s="429">
        <v>407.11890999999997</v>
      </c>
      <c r="AC123" s="429">
        <v>68.599999999999994</v>
      </c>
      <c r="AD123" s="429">
        <v>1273.54</v>
      </c>
      <c r="AE123" s="429">
        <v>0</v>
      </c>
      <c r="AF123" s="429">
        <v>0</v>
      </c>
      <c r="AG123" s="429">
        <v>0</v>
      </c>
      <c r="AH123" s="429">
        <v>0</v>
      </c>
      <c r="AI123" s="429">
        <v>23</v>
      </c>
      <c r="AJ123" s="429">
        <v>326.18109999999996</v>
      </c>
      <c r="AK123" s="429">
        <v>310</v>
      </c>
      <c r="AL123" s="429">
        <v>197.71755999999999</v>
      </c>
      <c r="AM123" s="429">
        <v>0</v>
      </c>
      <c r="AN123" s="429">
        <v>3212.7461400000002</v>
      </c>
      <c r="AO123" s="429">
        <v>934.85443000000009</v>
      </c>
      <c r="AP123" s="429">
        <v>145.33500000000001</v>
      </c>
      <c r="AQ123" s="429">
        <v>32223.874359999998</v>
      </c>
      <c r="AR123" s="1"/>
      <c r="AS123" s="1"/>
    </row>
    <row r="124" spans="1:45">
      <c r="A124" s="1" t="s">
        <v>120</v>
      </c>
      <c r="B124" s="429">
        <v>0</v>
      </c>
      <c r="C124" s="429">
        <v>16010.41136</v>
      </c>
      <c r="D124" s="429">
        <v>6191.7135399999997</v>
      </c>
      <c r="E124" s="429">
        <v>14871.372789999999</v>
      </c>
      <c r="F124" s="429">
        <v>4945.4396900000002</v>
      </c>
      <c r="G124" s="429">
        <v>3087.1097</v>
      </c>
      <c r="H124" s="429">
        <v>1967.63618</v>
      </c>
      <c r="I124" s="429">
        <v>4999.5805</v>
      </c>
      <c r="J124" s="429">
        <v>10032.79573</v>
      </c>
      <c r="K124" s="429">
        <v>1734.0388500000001</v>
      </c>
      <c r="L124" s="429">
        <v>644.34440000000006</v>
      </c>
      <c r="M124" s="429">
        <v>3589.1047699999999</v>
      </c>
      <c r="N124" s="429">
        <v>6622.3584700000001</v>
      </c>
      <c r="O124" s="429">
        <v>4888.3995400000003</v>
      </c>
      <c r="P124" s="429">
        <v>3203.5943399999996</v>
      </c>
      <c r="Q124" s="429">
        <v>186.7</v>
      </c>
      <c r="R124" s="429">
        <v>784.05998999999997</v>
      </c>
      <c r="S124" s="429">
        <v>508.76</v>
      </c>
      <c r="T124" s="429">
        <v>916.17719</v>
      </c>
      <c r="U124" s="429">
        <v>7335.0729000000001</v>
      </c>
      <c r="V124" s="429">
        <v>455.27914000000004</v>
      </c>
      <c r="W124" s="429">
        <v>11821.992269999999</v>
      </c>
      <c r="X124" s="429">
        <v>6638.5689599999996</v>
      </c>
      <c r="Y124" s="429">
        <v>7558.0895099999998</v>
      </c>
      <c r="Z124" s="429">
        <v>6814.0694000000003</v>
      </c>
      <c r="AA124" s="429">
        <v>2393.1431200000002</v>
      </c>
      <c r="AB124" s="429">
        <v>1379.16812</v>
      </c>
      <c r="AC124" s="429">
        <v>2115.7509500000001</v>
      </c>
      <c r="AD124" s="429">
        <v>3519.2359100000003</v>
      </c>
      <c r="AE124" s="429">
        <v>2639.8859400000001</v>
      </c>
      <c r="AF124" s="429">
        <v>161.09360999999998</v>
      </c>
      <c r="AG124" s="429">
        <v>39</v>
      </c>
      <c r="AH124" s="429">
        <v>35</v>
      </c>
      <c r="AI124" s="429">
        <v>296.77113000000003</v>
      </c>
      <c r="AJ124" s="429">
        <v>2273.1042499999999</v>
      </c>
      <c r="AK124" s="429">
        <v>369.48248000000001</v>
      </c>
      <c r="AL124" s="429">
        <v>5516.5225199999995</v>
      </c>
      <c r="AM124" s="429">
        <v>398.56</v>
      </c>
      <c r="AN124" s="429">
        <v>3125.2996000000003</v>
      </c>
      <c r="AO124" s="429">
        <v>1436.5576899999999</v>
      </c>
      <c r="AP124" s="429">
        <v>260</v>
      </c>
      <c r="AQ124" s="429">
        <v>151765.24453999999</v>
      </c>
      <c r="AR124" s="1"/>
      <c r="AS124" s="1"/>
    </row>
    <row r="125" spans="1:45">
      <c r="A125" s="1" t="s">
        <v>121</v>
      </c>
      <c r="B125" s="429">
        <v>0</v>
      </c>
      <c r="C125" s="429">
        <v>45203.960020000006</v>
      </c>
      <c r="D125" s="429">
        <v>80746.232900000003</v>
      </c>
      <c r="E125" s="429">
        <v>1937.53675</v>
      </c>
      <c r="F125" s="429">
        <v>10376.50539</v>
      </c>
      <c r="G125" s="429">
        <v>8088.9210400000002</v>
      </c>
      <c r="H125" s="429">
        <v>8265.6825399999998</v>
      </c>
      <c r="I125" s="429">
        <v>30893.28081</v>
      </c>
      <c r="J125" s="429">
        <v>9207.387929999999</v>
      </c>
      <c r="K125" s="429">
        <v>5713.9429099999998</v>
      </c>
      <c r="L125" s="429">
        <v>766.56624999999997</v>
      </c>
      <c r="M125" s="429">
        <v>1060.9153000000001</v>
      </c>
      <c r="N125" s="429">
        <v>1572.8937700000001</v>
      </c>
      <c r="O125" s="429">
        <v>20731.487649999999</v>
      </c>
      <c r="P125" s="429">
        <v>17367.98547</v>
      </c>
      <c r="Q125" s="429">
        <v>2527.3897999999999</v>
      </c>
      <c r="R125" s="429">
        <v>1944.0708999999999</v>
      </c>
      <c r="S125" s="429">
        <v>255.14701000000002</v>
      </c>
      <c r="T125" s="429">
        <v>11941.450949999999</v>
      </c>
      <c r="U125" s="429">
        <v>12958.707910000001</v>
      </c>
      <c r="V125" s="429">
        <v>12197.93556</v>
      </c>
      <c r="W125" s="429">
        <v>2890.4515499999998</v>
      </c>
      <c r="X125" s="429">
        <v>88300.126220000006</v>
      </c>
      <c r="Y125" s="429">
        <v>22470.20422</v>
      </c>
      <c r="Z125" s="429">
        <v>15315.34756</v>
      </c>
      <c r="AA125" s="429">
        <v>607.64094</v>
      </c>
      <c r="AB125" s="429">
        <v>9460.2836900000002</v>
      </c>
      <c r="AC125" s="429">
        <v>13759.3555</v>
      </c>
      <c r="AD125" s="429">
        <v>393.69051000000002</v>
      </c>
      <c r="AE125" s="429">
        <v>69830.717049999992</v>
      </c>
      <c r="AF125" s="429">
        <v>13274.230939999999</v>
      </c>
      <c r="AG125" s="429">
        <v>264</v>
      </c>
      <c r="AH125" s="429">
        <v>1388.0402300000001</v>
      </c>
      <c r="AI125" s="429">
        <v>1686.5458600000002</v>
      </c>
      <c r="AJ125" s="429">
        <v>17692.15034</v>
      </c>
      <c r="AK125" s="429">
        <v>43</v>
      </c>
      <c r="AL125" s="429">
        <v>864.08505000000002</v>
      </c>
      <c r="AM125" s="429">
        <v>2733.3695200000002</v>
      </c>
      <c r="AN125" s="429">
        <v>19525.129499999999</v>
      </c>
      <c r="AO125" s="429">
        <v>2470.8614600000001</v>
      </c>
      <c r="AP125" s="429">
        <v>3344.2788100000002</v>
      </c>
      <c r="AQ125" s="429">
        <v>570071.50980999996</v>
      </c>
      <c r="AR125" s="1"/>
      <c r="AS125" s="1"/>
    </row>
    <row r="126" spans="1:45">
      <c r="A126" s="1" t="s">
        <v>122</v>
      </c>
      <c r="B126" s="429">
        <v>0</v>
      </c>
      <c r="C126" s="429">
        <v>70573.393709999989</v>
      </c>
      <c r="D126" s="429">
        <v>216366.39919999999</v>
      </c>
      <c r="E126" s="429">
        <v>70071.386540000007</v>
      </c>
      <c r="F126" s="429">
        <v>45717.35974</v>
      </c>
      <c r="G126" s="429">
        <v>58823.330689999995</v>
      </c>
      <c r="H126" s="429">
        <v>50956.152459999998</v>
      </c>
      <c r="I126" s="429">
        <v>70823.608529999998</v>
      </c>
      <c r="J126" s="429">
        <v>38886.63091</v>
      </c>
      <c r="K126" s="429">
        <v>81245.222629999989</v>
      </c>
      <c r="L126" s="429">
        <v>16752.634300000002</v>
      </c>
      <c r="M126" s="429">
        <v>155999.00912</v>
      </c>
      <c r="N126" s="429">
        <v>103285.72082999999</v>
      </c>
      <c r="O126" s="429">
        <v>29921.160800000001</v>
      </c>
      <c r="P126" s="429">
        <v>30987.474979999999</v>
      </c>
      <c r="Q126" s="429">
        <v>11270.434029999999</v>
      </c>
      <c r="R126" s="429">
        <v>31545.981629999998</v>
      </c>
      <c r="S126" s="429">
        <v>14905.92914</v>
      </c>
      <c r="T126" s="429">
        <v>15062.090980000001</v>
      </c>
      <c r="U126" s="429">
        <v>56781.071739999999</v>
      </c>
      <c r="V126" s="429">
        <v>18087.104059999998</v>
      </c>
      <c r="W126" s="429">
        <v>27223.752329999999</v>
      </c>
      <c r="X126" s="429">
        <v>85965.617620000005</v>
      </c>
      <c r="Y126" s="429">
        <v>20613.314989999999</v>
      </c>
      <c r="Z126" s="429">
        <v>82631.742750000005</v>
      </c>
      <c r="AA126" s="429">
        <v>21854.554829999997</v>
      </c>
      <c r="AB126" s="429">
        <v>103191.76106999999</v>
      </c>
      <c r="AC126" s="429">
        <v>96794.152920000008</v>
      </c>
      <c r="AD126" s="429">
        <v>31742.487420000001</v>
      </c>
      <c r="AE126" s="429">
        <v>86455.980360000001</v>
      </c>
      <c r="AF126" s="429">
        <v>406.21854999999999</v>
      </c>
      <c r="AG126" s="429">
        <v>26109.488450000001</v>
      </c>
      <c r="AH126" s="429">
        <v>16294.33453</v>
      </c>
      <c r="AI126" s="429">
        <v>1347.2643500000001</v>
      </c>
      <c r="AJ126" s="429">
        <v>4429.2752899999996</v>
      </c>
      <c r="AK126" s="429">
        <v>1281.2138200000002</v>
      </c>
      <c r="AL126" s="429">
        <v>47816.026960000003</v>
      </c>
      <c r="AM126" s="429">
        <v>13372.405119999999</v>
      </c>
      <c r="AN126" s="429">
        <v>23340.615670000003</v>
      </c>
      <c r="AO126" s="429">
        <v>15725.153970000001</v>
      </c>
      <c r="AP126" s="429">
        <v>7642.3138300000001</v>
      </c>
      <c r="AQ126" s="429">
        <v>1902299.77085</v>
      </c>
      <c r="AR126" s="1"/>
      <c r="AS126" s="1"/>
    </row>
    <row r="127" spans="1:45">
      <c r="A127" s="23" t="s">
        <v>123</v>
      </c>
      <c r="B127" s="429">
        <v>0</v>
      </c>
      <c r="C127" s="429">
        <v>108264.74149</v>
      </c>
      <c r="D127" s="429">
        <v>79003.717189999996</v>
      </c>
      <c r="E127" s="429">
        <v>12173.973970000001</v>
      </c>
      <c r="F127" s="429">
        <v>35673.666899999997</v>
      </c>
      <c r="G127" s="429">
        <v>16997.930179999999</v>
      </c>
      <c r="H127" s="429">
        <v>7347.58403</v>
      </c>
      <c r="I127" s="429">
        <v>20860.085769999998</v>
      </c>
      <c r="J127" s="429">
        <v>12455.50541</v>
      </c>
      <c r="K127" s="429">
        <v>11231.41035</v>
      </c>
      <c r="L127" s="429">
        <v>26847.738010000001</v>
      </c>
      <c r="M127" s="429">
        <v>7772.4530599999998</v>
      </c>
      <c r="N127" s="429">
        <v>26304.46818</v>
      </c>
      <c r="O127" s="429">
        <v>2718.5388499999999</v>
      </c>
      <c r="P127" s="429">
        <v>17459.772250000002</v>
      </c>
      <c r="Q127" s="429">
        <v>308.05078000000003</v>
      </c>
      <c r="R127" s="429">
        <v>9059.465259999999</v>
      </c>
      <c r="S127" s="429">
        <v>621.29302000000007</v>
      </c>
      <c r="T127" s="429">
        <v>2642.2269900000001</v>
      </c>
      <c r="U127" s="429">
        <v>19132.392469999999</v>
      </c>
      <c r="V127" s="429">
        <v>6127.4739099999997</v>
      </c>
      <c r="W127" s="429">
        <v>9832.5698499999999</v>
      </c>
      <c r="X127" s="429">
        <v>18701.565019999998</v>
      </c>
      <c r="Y127" s="429">
        <v>15587.397869999999</v>
      </c>
      <c r="Z127" s="429">
        <v>2235.12673</v>
      </c>
      <c r="AA127" s="429">
        <v>9359.8258399999995</v>
      </c>
      <c r="AB127" s="429">
        <v>21854.462420000003</v>
      </c>
      <c r="AC127" s="429">
        <v>34325.366430000002</v>
      </c>
      <c r="AD127" s="429">
        <v>481.63297999999998</v>
      </c>
      <c r="AE127" s="429">
        <v>42.53557</v>
      </c>
      <c r="AF127" s="429">
        <v>1781.35472</v>
      </c>
      <c r="AG127" s="429">
        <v>2127.2451000000001</v>
      </c>
      <c r="AH127" s="429">
        <v>10017.890619999998</v>
      </c>
      <c r="AI127" s="429">
        <v>4645.1077400000004</v>
      </c>
      <c r="AJ127" s="429">
        <v>1909.21</v>
      </c>
      <c r="AK127" s="429">
        <v>1150.4000000000001</v>
      </c>
      <c r="AL127" s="429">
        <v>131.76192</v>
      </c>
      <c r="AM127" s="429">
        <v>808.12010999999995</v>
      </c>
      <c r="AN127" s="429">
        <v>2988.8613500000001</v>
      </c>
      <c r="AO127" s="429">
        <v>5493.1190199999992</v>
      </c>
      <c r="AP127" s="429">
        <v>1779.8820000000001</v>
      </c>
      <c r="AQ127" s="429">
        <v>568255.92336000002</v>
      </c>
      <c r="AR127" s="1"/>
      <c r="AS127" s="1"/>
    </row>
    <row r="128" spans="1:45">
      <c r="A128" s="24" t="s">
        <v>124</v>
      </c>
      <c r="B128" s="429">
        <v>0</v>
      </c>
      <c r="C128" s="429">
        <v>17316.870780000001</v>
      </c>
      <c r="D128" s="429">
        <v>152754.91821</v>
      </c>
      <c r="E128" s="429">
        <v>43087.077259999998</v>
      </c>
      <c r="F128" s="429">
        <v>22076.03039</v>
      </c>
      <c r="G128" s="429">
        <v>26490.847699999998</v>
      </c>
      <c r="H128" s="429">
        <v>4490.3101200000001</v>
      </c>
      <c r="I128" s="429">
        <v>27365.66762</v>
      </c>
      <c r="J128" s="429">
        <v>51906.117389999999</v>
      </c>
      <c r="K128" s="429">
        <v>46574.189340000004</v>
      </c>
      <c r="L128" s="429">
        <v>4804.6145999999999</v>
      </c>
      <c r="M128" s="429">
        <v>0</v>
      </c>
      <c r="N128" s="429">
        <v>3122.3873599999997</v>
      </c>
      <c r="O128" s="429">
        <v>10709.24611</v>
      </c>
      <c r="P128" s="429">
        <v>20047.25172</v>
      </c>
      <c r="Q128" s="429">
        <v>18183.45033</v>
      </c>
      <c r="R128" s="429">
        <v>354.45</v>
      </c>
      <c r="S128" s="429">
        <v>31869.283299999999</v>
      </c>
      <c r="T128" s="429">
        <v>11521.981449999999</v>
      </c>
      <c r="U128" s="429">
        <v>21826.438129999999</v>
      </c>
      <c r="V128" s="429">
        <v>0</v>
      </c>
      <c r="W128" s="429">
        <v>3892.9452000000001</v>
      </c>
      <c r="X128" s="429">
        <v>0</v>
      </c>
      <c r="Y128" s="429">
        <v>0</v>
      </c>
      <c r="Z128" s="429">
        <v>75512.50076000001</v>
      </c>
      <c r="AA128" s="429">
        <v>37839.276299999998</v>
      </c>
      <c r="AB128" s="429">
        <v>59639.011789999997</v>
      </c>
      <c r="AC128" s="429">
        <v>24226.282910000002</v>
      </c>
      <c r="AD128" s="429">
        <v>5487.0063099999998</v>
      </c>
      <c r="AE128" s="429">
        <v>1165.3499999999999</v>
      </c>
      <c r="AF128" s="429">
        <v>0</v>
      </c>
      <c r="AG128" s="429">
        <v>7554.0642400000006</v>
      </c>
      <c r="AH128" s="429">
        <v>8780.2140899999995</v>
      </c>
      <c r="AI128" s="429">
        <v>3712</v>
      </c>
      <c r="AJ128" s="429">
        <v>7331.9018499999993</v>
      </c>
      <c r="AK128" s="429">
        <v>459.59714000000002</v>
      </c>
      <c r="AL128" s="429">
        <v>43153.12429</v>
      </c>
      <c r="AM128" s="429">
        <v>1272.21416</v>
      </c>
      <c r="AN128" s="429">
        <v>24929.210179999998</v>
      </c>
      <c r="AO128" s="429">
        <v>11881.231169999999</v>
      </c>
      <c r="AP128" s="429">
        <v>0</v>
      </c>
      <c r="AQ128" s="429">
        <v>831337.06220000004</v>
      </c>
      <c r="AR128" s="1"/>
      <c r="AS128" s="1"/>
    </row>
    <row r="129" spans="1:45">
      <c r="A129" s="430" t="s">
        <v>125</v>
      </c>
      <c r="B129" s="429">
        <v>69976.982999999993</v>
      </c>
      <c r="C129" s="429">
        <v>12027.671560000001</v>
      </c>
      <c r="D129" s="429">
        <v>51991.177810000001</v>
      </c>
      <c r="E129" s="429">
        <v>7384.0991599999998</v>
      </c>
      <c r="F129" s="429">
        <v>5763.7927300000001</v>
      </c>
      <c r="G129" s="429">
        <v>2813.1012799999999</v>
      </c>
      <c r="H129" s="429">
        <v>1631.42499</v>
      </c>
      <c r="I129" s="429">
        <v>3432.8583199999998</v>
      </c>
      <c r="J129" s="429">
        <v>7086.7844299999997</v>
      </c>
      <c r="K129" s="429">
        <v>16293.667150000001</v>
      </c>
      <c r="L129" s="429">
        <v>1852.7746999999999</v>
      </c>
      <c r="M129" s="429">
        <v>7498.8765700000004</v>
      </c>
      <c r="N129" s="429">
        <v>890.74166000000002</v>
      </c>
      <c r="O129" s="429">
        <v>4322.4906799999999</v>
      </c>
      <c r="P129" s="429">
        <v>5393.3379500000001</v>
      </c>
      <c r="Q129" s="429">
        <v>1137.26882</v>
      </c>
      <c r="R129" s="429">
        <v>3558.54997</v>
      </c>
      <c r="S129" s="429">
        <v>2206.18804</v>
      </c>
      <c r="T129" s="429">
        <v>917.67883999999992</v>
      </c>
      <c r="U129" s="429">
        <v>2109.7803199999998</v>
      </c>
      <c r="V129" s="429">
        <v>6096.55332</v>
      </c>
      <c r="W129" s="429">
        <v>2959.9119599999999</v>
      </c>
      <c r="X129" s="429">
        <v>3673.00747</v>
      </c>
      <c r="Y129" s="429">
        <v>3713.3060099999998</v>
      </c>
      <c r="Z129" s="429">
        <v>8389.225910000001</v>
      </c>
      <c r="AA129" s="429">
        <v>4087.6540599999998</v>
      </c>
      <c r="AB129" s="429">
        <v>8595.045619999999</v>
      </c>
      <c r="AC129" s="429">
        <v>8536.9804499999991</v>
      </c>
      <c r="AD129" s="429">
        <v>4272.55051</v>
      </c>
      <c r="AE129" s="429">
        <v>2721.11004</v>
      </c>
      <c r="AF129" s="429">
        <v>360.52247</v>
      </c>
      <c r="AG129" s="429">
        <v>557.76382999999998</v>
      </c>
      <c r="AH129" s="429">
        <v>5288.4565400000001</v>
      </c>
      <c r="AI129" s="429">
        <v>1080.0131200000001</v>
      </c>
      <c r="AJ129" s="429">
        <v>2216.2763799999998</v>
      </c>
      <c r="AK129" s="429">
        <v>326.76559000000003</v>
      </c>
      <c r="AL129" s="429">
        <v>723.37735999999995</v>
      </c>
      <c r="AM129" s="429">
        <v>133.00946999999999</v>
      </c>
      <c r="AN129" s="429">
        <v>3257.1229700000004</v>
      </c>
      <c r="AO129" s="429">
        <v>372.89193</v>
      </c>
      <c r="AP129" s="429">
        <v>299.57204999999999</v>
      </c>
      <c r="AQ129" s="429">
        <v>275950.36504</v>
      </c>
      <c r="AR129" s="1"/>
      <c r="AS129" s="1"/>
    </row>
    <row r="130" spans="1:45">
      <c r="A130" s="20" t="s">
        <v>126</v>
      </c>
      <c r="B130" s="429">
        <v>576633.65545000008</v>
      </c>
      <c r="C130" s="429">
        <v>0</v>
      </c>
      <c r="D130" s="429">
        <v>0</v>
      </c>
      <c r="E130" s="429">
        <v>0</v>
      </c>
      <c r="F130" s="429">
        <v>0</v>
      </c>
      <c r="G130" s="429">
        <v>0</v>
      </c>
      <c r="H130" s="429">
        <v>0</v>
      </c>
      <c r="I130" s="429">
        <v>0</v>
      </c>
      <c r="J130" s="429">
        <v>0</v>
      </c>
      <c r="K130" s="429">
        <v>0</v>
      </c>
      <c r="L130" s="429">
        <v>0</v>
      </c>
      <c r="M130" s="429">
        <v>0</v>
      </c>
      <c r="N130" s="429">
        <v>0</v>
      </c>
      <c r="O130" s="429">
        <v>0</v>
      </c>
      <c r="P130" s="429">
        <v>0</v>
      </c>
      <c r="Q130" s="429">
        <v>0</v>
      </c>
      <c r="R130" s="429">
        <v>0</v>
      </c>
      <c r="S130" s="429">
        <v>0</v>
      </c>
      <c r="T130" s="429">
        <v>0</v>
      </c>
      <c r="U130" s="429">
        <v>0</v>
      </c>
      <c r="V130" s="429">
        <v>0</v>
      </c>
      <c r="W130" s="429">
        <v>0</v>
      </c>
      <c r="X130" s="429">
        <v>0</v>
      </c>
      <c r="Y130" s="429">
        <v>0</v>
      </c>
      <c r="Z130" s="429">
        <v>0</v>
      </c>
      <c r="AA130" s="429">
        <v>0</v>
      </c>
      <c r="AB130" s="429">
        <v>0</v>
      </c>
      <c r="AC130" s="429">
        <v>0</v>
      </c>
      <c r="AD130" s="429">
        <v>0</v>
      </c>
      <c r="AE130" s="429">
        <v>0</v>
      </c>
      <c r="AF130" s="429">
        <v>0</v>
      </c>
      <c r="AG130" s="429">
        <v>0</v>
      </c>
      <c r="AH130" s="429">
        <v>0</v>
      </c>
      <c r="AI130" s="429">
        <v>0</v>
      </c>
      <c r="AJ130" s="429">
        <v>0</v>
      </c>
      <c r="AK130" s="429">
        <v>0</v>
      </c>
      <c r="AL130" s="429">
        <v>0</v>
      </c>
      <c r="AM130" s="429">
        <v>0</v>
      </c>
      <c r="AN130" s="429">
        <v>0</v>
      </c>
      <c r="AO130" s="429">
        <v>0</v>
      </c>
      <c r="AP130" s="429">
        <v>0</v>
      </c>
      <c r="AQ130" s="429">
        <v>576633.65545000008</v>
      </c>
      <c r="AR130" s="1"/>
      <c r="AS130" s="1"/>
    </row>
    <row r="131" spans="1:45">
      <c r="A131" s="20" t="s">
        <v>127</v>
      </c>
      <c r="B131" s="429">
        <v>18002.34506</v>
      </c>
      <c r="C131" s="429">
        <v>7415.7736199999999</v>
      </c>
      <c r="D131" s="429">
        <v>16640.261900000001</v>
      </c>
      <c r="E131" s="429">
        <v>3812.259</v>
      </c>
      <c r="F131" s="429">
        <v>3687.8693199999998</v>
      </c>
      <c r="G131" s="429">
        <v>2965.9132100000002</v>
      </c>
      <c r="H131" s="429">
        <v>2275.94938</v>
      </c>
      <c r="I131" s="429">
        <v>1994.58152</v>
      </c>
      <c r="J131" s="429">
        <v>2467.14104</v>
      </c>
      <c r="K131" s="429">
        <v>7926.6154900000001</v>
      </c>
      <c r="L131" s="429">
        <v>1269.05097</v>
      </c>
      <c r="M131" s="429">
        <v>5028.9570599999997</v>
      </c>
      <c r="N131" s="429">
        <v>5452.9454800000003</v>
      </c>
      <c r="O131" s="429">
        <v>1252.8566899999998</v>
      </c>
      <c r="P131" s="429">
        <v>2629.5131699999997</v>
      </c>
      <c r="Q131" s="429">
        <v>207.17082000000002</v>
      </c>
      <c r="R131" s="429">
        <v>1338.7491699999998</v>
      </c>
      <c r="S131" s="429">
        <v>1715.9812400000001</v>
      </c>
      <c r="T131" s="429">
        <v>2000.29024</v>
      </c>
      <c r="U131" s="429">
        <v>2773.7988999999998</v>
      </c>
      <c r="V131" s="429">
        <v>1058.8228100000001</v>
      </c>
      <c r="W131" s="429">
        <v>1426.4774199999999</v>
      </c>
      <c r="X131" s="429">
        <v>3237.9849300000001</v>
      </c>
      <c r="Y131" s="429">
        <v>1775.7281399999999</v>
      </c>
      <c r="Z131" s="429">
        <v>3459.1501800000001</v>
      </c>
      <c r="AA131" s="429">
        <v>1255.9785400000001</v>
      </c>
      <c r="AB131" s="429">
        <v>4257.72739</v>
      </c>
      <c r="AC131" s="429">
        <v>4344.5423200000005</v>
      </c>
      <c r="AD131" s="429">
        <v>1136.45406</v>
      </c>
      <c r="AE131" s="429">
        <v>3211.41093</v>
      </c>
      <c r="AF131" s="429">
        <v>484.46202</v>
      </c>
      <c r="AG131" s="429">
        <v>1501.6054899999999</v>
      </c>
      <c r="AH131" s="429">
        <v>985.05604000000005</v>
      </c>
      <c r="AI131" s="429">
        <v>260.33787999999998</v>
      </c>
      <c r="AJ131" s="429">
        <v>726.42274999999995</v>
      </c>
      <c r="AK131" s="429">
        <v>255.19319000000002</v>
      </c>
      <c r="AL131" s="429">
        <v>2140.4675400000001</v>
      </c>
      <c r="AM131" s="429">
        <v>428.63778000000002</v>
      </c>
      <c r="AN131" s="429">
        <v>1518.7465</v>
      </c>
      <c r="AO131" s="429">
        <v>625.93029000000001</v>
      </c>
      <c r="AP131" s="429">
        <v>442.89070000000004</v>
      </c>
      <c r="AQ131" s="429">
        <v>125392.05018000001</v>
      </c>
      <c r="AR131" s="1"/>
      <c r="AS131" s="1"/>
    </row>
    <row r="132" spans="1:45">
      <c r="A132" s="18" t="s">
        <v>128</v>
      </c>
      <c r="B132" s="730">
        <v>0.98882000000000003</v>
      </c>
      <c r="C132" s="730">
        <v>9.8328199999999999</v>
      </c>
      <c r="D132" s="730">
        <v>18.592310000000001</v>
      </c>
      <c r="E132" s="730">
        <v>2.30802</v>
      </c>
      <c r="F132" s="730">
        <v>0.68897000000000008</v>
      </c>
      <c r="G132" s="730">
        <v>22.870200000000001</v>
      </c>
      <c r="H132" s="730">
        <v>2.6090800000000001</v>
      </c>
      <c r="I132" s="730">
        <v>37.846359999999997</v>
      </c>
      <c r="J132" s="730">
        <v>18.123459999999998</v>
      </c>
      <c r="K132" s="730">
        <v>6.5708299999999999</v>
      </c>
      <c r="L132" s="730">
        <v>8.6063700000000001</v>
      </c>
      <c r="M132" s="730">
        <v>14.081760000000001</v>
      </c>
      <c r="N132" s="730">
        <v>5.2807299999999993</v>
      </c>
      <c r="O132" s="730">
        <v>4.5952799999999998</v>
      </c>
      <c r="P132" s="730">
        <v>4.9690799999999999</v>
      </c>
      <c r="Q132" s="730">
        <v>4.6100000000000002E-2</v>
      </c>
      <c r="R132" s="730">
        <v>1.0694900000000001</v>
      </c>
      <c r="S132" s="730">
        <v>8.274049999999999</v>
      </c>
      <c r="T132" s="730">
        <v>9.4969999999999999E-2</v>
      </c>
      <c r="U132" s="730">
        <v>0.12504000000000001</v>
      </c>
      <c r="V132" s="730">
        <v>1.92743</v>
      </c>
      <c r="W132" s="730">
        <v>10.19923</v>
      </c>
      <c r="X132" s="730">
        <v>6.4184599999999996</v>
      </c>
      <c r="Y132" s="730">
        <v>10.05843</v>
      </c>
      <c r="Z132" s="730">
        <v>9.5902700000000003</v>
      </c>
      <c r="AA132" s="730">
        <v>8.1946300000000001</v>
      </c>
      <c r="AB132" s="730">
        <v>4.9280000000000004E-2</v>
      </c>
      <c r="AC132" s="730">
        <v>1.7141</v>
      </c>
      <c r="AD132" s="730">
        <v>0</v>
      </c>
      <c r="AE132" s="730">
        <v>0</v>
      </c>
      <c r="AF132" s="730">
        <v>0</v>
      </c>
      <c r="AG132" s="730">
        <v>0</v>
      </c>
      <c r="AH132" s="730">
        <v>0.25941000000000003</v>
      </c>
      <c r="AI132" s="730">
        <v>0</v>
      </c>
      <c r="AJ132" s="730">
        <v>6.5069999999999989E-2</v>
      </c>
      <c r="AK132" s="730">
        <v>0</v>
      </c>
      <c r="AL132" s="730">
        <v>0.21186000000000002</v>
      </c>
      <c r="AM132" s="730">
        <v>0</v>
      </c>
      <c r="AN132" s="730">
        <v>0</v>
      </c>
      <c r="AO132" s="730">
        <v>91.794939999999997</v>
      </c>
      <c r="AP132" s="730">
        <v>0</v>
      </c>
      <c r="AQ132" s="730">
        <v>308.05685</v>
      </c>
      <c r="AR132" s="1"/>
      <c r="AS132" s="1"/>
    </row>
    <row r="133" spans="1:45">
      <c r="A133" s="18" t="s">
        <v>129</v>
      </c>
      <c r="B133" s="730">
        <v>0</v>
      </c>
      <c r="C133" s="730">
        <v>738.66435000000001</v>
      </c>
      <c r="D133" s="730">
        <v>7584.6907699999992</v>
      </c>
      <c r="E133" s="730">
        <v>127.35196000000001</v>
      </c>
      <c r="F133" s="730">
        <v>0</v>
      </c>
      <c r="G133" s="730">
        <v>0</v>
      </c>
      <c r="H133" s="730">
        <v>0</v>
      </c>
      <c r="I133" s="730">
        <v>543.81222000000002</v>
      </c>
      <c r="J133" s="730">
        <v>1078.8196200000002</v>
      </c>
      <c r="K133" s="730">
        <v>362.05871999999999</v>
      </c>
      <c r="L133" s="730">
        <v>235.30485999999999</v>
      </c>
      <c r="M133" s="730">
        <v>0</v>
      </c>
      <c r="N133" s="730">
        <v>1007.1917199999999</v>
      </c>
      <c r="O133" s="730">
        <v>0</v>
      </c>
      <c r="P133" s="730">
        <v>269.09694000000002</v>
      </c>
      <c r="Q133" s="730">
        <v>34.29833</v>
      </c>
      <c r="R133" s="730">
        <v>120.54598</v>
      </c>
      <c r="S133" s="730">
        <v>13.095459999999999</v>
      </c>
      <c r="T133" s="730">
        <v>81.345060000000004</v>
      </c>
      <c r="U133" s="730">
        <v>40.437839999999994</v>
      </c>
      <c r="V133" s="730">
        <v>23.44228</v>
      </c>
      <c r="W133" s="730">
        <v>369.54852</v>
      </c>
      <c r="X133" s="730">
        <v>152.07650000000001</v>
      </c>
      <c r="Y133" s="730">
        <v>42.215230000000005</v>
      </c>
      <c r="Z133" s="730">
        <v>390.03640000000001</v>
      </c>
      <c r="AA133" s="730">
        <v>129.77250999999998</v>
      </c>
      <c r="AB133" s="730">
        <v>461.89771000000002</v>
      </c>
      <c r="AC133" s="730">
        <v>1542.61121</v>
      </c>
      <c r="AD133" s="730">
        <v>96.384550000000004</v>
      </c>
      <c r="AE133" s="730">
        <v>0</v>
      </c>
      <c r="AF133" s="730">
        <v>0</v>
      </c>
      <c r="AG133" s="730">
        <v>0</v>
      </c>
      <c r="AH133" s="730">
        <v>0</v>
      </c>
      <c r="AI133" s="730">
        <v>0</v>
      </c>
      <c r="AJ133" s="730">
        <v>0</v>
      </c>
      <c r="AK133" s="730">
        <v>0</v>
      </c>
      <c r="AL133" s="730">
        <v>0</v>
      </c>
      <c r="AM133" s="730">
        <v>0</v>
      </c>
      <c r="AN133" s="730">
        <v>0</v>
      </c>
      <c r="AO133" s="730">
        <v>0</v>
      </c>
      <c r="AP133" s="730">
        <v>0</v>
      </c>
      <c r="AQ133" s="730">
        <v>15444.69874</v>
      </c>
      <c r="AR133" s="9"/>
      <c r="AS133" s="1"/>
    </row>
    <row r="134" spans="1:45">
      <c r="A134" s="20" t="s">
        <v>130</v>
      </c>
      <c r="B134" s="429">
        <v>0</v>
      </c>
      <c r="C134" s="429">
        <v>0</v>
      </c>
      <c r="D134" s="429">
        <v>0</v>
      </c>
      <c r="E134" s="429">
        <v>0</v>
      </c>
      <c r="F134" s="429">
        <v>0</v>
      </c>
      <c r="G134" s="429">
        <v>0</v>
      </c>
      <c r="H134" s="429">
        <v>0</v>
      </c>
      <c r="I134" s="429">
        <v>0</v>
      </c>
      <c r="J134" s="429">
        <v>0</v>
      </c>
      <c r="K134" s="429">
        <v>0</v>
      </c>
      <c r="L134" s="429">
        <v>0</v>
      </c>
      <c r="M134" s="429">
        <v>0</v>
      </c>
      <c r="N134" s="429">
        <v>0</v>
      </c>
      <c r="O134" s="429">
        <v>0</v>
      </c>
      <c r="P134" s="429">
        <v>0</v>
      </c>
      <c r="Q134" s="429">
        <v>0</v>
      </c>
      <c r="R134" s="429">
        <v>0</v>
      </c>
      <c r="S134" s="429">
        <v>0</v>
      </c>
      <c r="T134" s="429">
        <v>0</v>
      </c>
      <c r="U134" s="429">
        <v>0</v>
      </c>
      <c r="V134" s="429">
        <v>0</v>
      </c>
      <c r="W134" s="429">
        <v>0</v>
      </c>
      <c r="X134" s="429">
        <v>0</v>
      </c>
      <c r="Y134" s="429">
        <v>0</v>
      </c>
      <c r="Z134" s="429">
        <v>0</v>
      </c>
      <c r="AA134" s="429">
        <v>0</v>
      </c>
      <c r="AB134" s="429">
        <v>0</v>
      </c>
      <c r="AC134" s="429">
        <v>0</v>
      </c>
      <c r="AD134" s="429">
        <v>0</v>
      </c>
      <c r="AE134" s="429">
        <v>0</v>
      </c>
      <c r="AF134" s="429">
        <v>0</v>
      </c>
      <c r="AG134" s="429">
        <v>0</v>
      </c>
      <c r="AH134" s="429">
        <v>0</v>
      </c>
      <c r="AI134" s="429">
        <v>0</v>
      </c>
      <c r="AJ134" s="429">
        <v>0</v>
      </c>
      <c r="AK134" s="429">
        <v>0</v>
      </c>
      <c r="AL134" s="429">
        <v>0</v>
      </c>
      <c r="AM134" s="429">
        <v>0</v>
      </c>
      <c r="AN134" s="429">
        <v>0</v>
      </c>
      <c r="AO134" s="429">
        <v>0</v>
      </c>
      <c r="AP134" s="429">
        <v>0</v>
      </c>
      <c r="AQ134" s="429">
        <v>0</v>
      </c>
      <c r="AR134" s="26"/>
      <c r="AS134" s="26"/>
    </row>
    <row r="135" spans="1:45">
      <c r="A135" s="20" t="s">
        <v>131</v>
      </c>
      <c r="B135" s="429">
        <v>0</v>
      </c>
      <c r="C135" s="429">
        <v>738.66435000000001</v>
      </c>
      <c r="D135" s="429">
        <v>7584.6907699999992</v>
      </c>
      <c r="E135" s="429">
        <v>127.35196000000001</v>
      </c>
      <c r="F135" s="429">
        <v>0</v>
      </c>
      <c r="G135" s="429">
        <v>0</v>
      </c>
      <c r="H135" s="429">
        <v>0</v>
      </c>
      <c r="I135" s="429">
        <v>543.81222000000002</v>
      </c>
      <c r="J135" s="429">
        <v>1078.8196200000002</v>
      </c>
      <c r="K135" s="429">
        <v>362.05871999999999</v>
      </c>
      <c r="L135" s="429">
        <v>235.30485999999999</v>
      </c>
      <c r="M135" s="429">
        <v>0</v>
      </c>
      <c r="N135" s="429">
        <v>1007.1917199999999</v>
      </c>
      <c r="O135" s="429">
        <v>0</v>
      </c>
      <c r="P135" s="429">
        <v>269.09694000000002</v>
      </c>
      <c r="Q135" s="429">
        <v>34.29833</v>
      </c>
      <c r="R135" s="429">
        <v>120.54598</v>
      </c>
      <c r="S135" s="429">
        <v>13.095459999999999</v>
      </c>
      <c r="T135" s="429">
        <v>81.345060000000004</v>
      </c>
      <c r="U135" s="429">
        <v>40.437839999999994</v>
      </c>
      <c r="V135" s="429">
        <v>23.44228</v>
      </c>
      <c r="W135" s="429">
        <v>369.54852</v>
      </c>
      <c r="X135" s="429">
        <v>152.07650000000001</v>
      </c>
      <c r="Y135" s="429">
        <v>42.215230000000005</v>
      </c>
      <c r="Z135" s="429">
        <v>390.03640000000001</v>
      </c>
      <c r="AA135" s="429">
        <v>129.77250999999998</v>
      </c>
      <c r="AB135" s="429">
        <v>461.89771000000002</v>
      </c>
      <c r="AC135" s="429">
        <v>1542.61121</v>
      </c>
      <c r="AD135" s="429">
        <v>96.384550000000004</v>
      </c>
      <c r="AE135" s="429">
        <v>0</v>
      </c>
      <c r="AF135" s="429">
        <v>0</v>
      </c>
      <c r="AG135" s="429">
        <v>0</v>
      </c>
      <c r="AH135" s="429">
        <v>0</v>
      </c>
      <c r="AI135" s="429">
        <v>0</v>
      </c>
      <c r="AJ135" s="429">
        <v>0</v>
      </c>
      <c r="AK135" s="429">
        <v>0</v>
      </c>
      <c r="AL135" s="429">
        <v>0</v>
      </c>
      <c r="AM135" s="429">
        <v>0</v>
      </c>
      <c r="AN135" s="429">
        <v>0</v>
      </c>
      <c r="AO135" s="429">
        <v>0</v>
      </c>
      <c r="AP135" s="429">
        <v>0</v>
      </c>
      <c r="AQ135" s="429">
        <v>15444.69874</v>
      </c>
      <c r="AR135" s="26"/>
      <c r="AS135" s="26"/>
    </row>
    <row r="136" spans="1:45">
      <c r="A136" s="20" t="s">
        <v>132</v>
      </c>
      <c r="B136" s="429">
        <v>0</v>
      </c>
      <c r="C136" s="429">
        <v>0</v>
      </c>
      <c r="D136" s="429">
        <v>0</v>
      </c>
      <c r="E136" s="429">
        <v>0</v>
      </c>
      <c r="F136" s="429">
        <v>0</v>
      </c>
      <c r="G136" s="429">
        <v>0</v>
      </c>
      <c r="H136" s="429">
        <v>0</v>
      </c>
      <c r="I136" s="429">
        <v>0</v>
      </c>
      <c r="J136" s="429">
        <v>0</v>
      </c>
      <c r="K136" s="429">
        <v>0</v>
      </c>
      <c r="L136" s="429">
        <v>0</v>
      </c>
      <c r="M136" s="429">
        <v>0</v>
      </c>
      <c r="N136" s="429">
        <v>0</v>
      </c>
      <c r="O136" s="429">
        <v>0</v>
      </c>
      <c r="P136" s="429">
        <v>0</v>
      </c>
      <c r="Q136" s="429">
        <v>0</v>
      </c>
      <c r="R136" s="429">
        <v>0</v>
      </c>
      <c r="S136" s="429">
        <v>0</v>
      </c>
      <c r="T136" s="429">
        <v>0</v>
      </c>
      <c r="U136" s="429">
        <v>0</v>
      </c>
      <c r="V136" s="429">
        <v>0</v>
      </c>
      <c r="W136" s="429">
        <v>0</v>
      </c>
      <c r="X136" s="429">
        <v>0</v>
      </c>
      <c r="Y136" s="429">
        <v>0</v>
      </c>
      <c r="Z136" s="429">
        <v>0</v>
      </c>
      <c r="AA136" s="429">
        <v>0</v>
      </c>
      <c r="AB136" s="429">
        <v>0</v>
      </c>
      <c r="AC136" s="429">
        <v>0</v>
      </c>
      <c r="AD136" s="429">
        <v>0</v>
      </c>
      <c r="AE136" s="429">
        <v>0</v>
      </c>
      <c r="AF136" s="429">
        <v>0</v>
      </c>
      <c r="AG136" s="429">
        <v>0</v>
      </c>
      <c r="AH136" s="429">
        <v>0</v>
      </c>
      <c r="AI136" s="429">
        <v>0</v>
      </c>
      <c r="AJ136" s="429">
        <v>0</v>
      </c>
      <c r="AK136" s="429">
        <v>0</v>
      </c>
      <c r="AL136" s="429">
        <v>0</v>
      </c>
      <c r="AM136" s="429">
        <v>0</v>
      </c>
      <c r="AN136" s="429">
        <v>0</v>
      </c>
      <c r="AO136" s="429">
        <v>0</v>
      </c>
      <c r="AP136" s="429">
        <v>0</v>
      </c>
      <c r="AQ136" s="429">
        <v>0</v>
      </c>
      <c r="AR136" s="1"/>
      <c r="AS136" s="1"/>
    </row>
    <row r="137" spans="1:45">
      <c r="A137" s="20" t="s">
        <v>133</v>
      </c>
      <c r="B137" s="429">
        <v>0</v>
      </c>
      <c r="C137" s="429">
        <v>0</v>
      </c>
      <c r="D137" s="429">
        <v>0</v>
      </c>
      <c r="E137" s="429">
        <v>0</v>
      </c>
      <c r="F137" s="429">
        <v>0</v>
      </c>
      <c r="G137" s="429">
        <v>0</v>
      </c>
      <c r="H137" s="429">
        <v>0</v>
      </c>
      <c r="I137" s="429">
        <v>0</v>
      </c>
      <c r="J137" s="429">
        <v>0</v>
      </c>
      <c r="K137" s="429">
        <v>0</v>
      </c>
      <c r="L137" s="429">
        <v>0</v>
      </c>
      <c r="M137" s="429">
        <v>0</v>
      </c>
      <c r="N137" s="429">
        <v>0</v>
      </c>
      <c r="O137" s="429">
        <v>0</v>
      </c>
      <c r="P137" s="429">
        <v>0</v>
      </c>
      <c r="Q137" s="429">
        <v>0</v>
      </c>
      <c r="R137" s="429">
        <v>0</v>
      </c>
      <c r="S137" s="429">
        <v>0</v>
      </c>
      <c r="T137" s="429">
        <v>0</v>
      </c>
      <c r="U137" s="429">
        <v>0</v>
      </c>
      <c r="V137" s="429">
        <v>0</v>
      </c>
      <c r="W137" s="429">
        <v>0</v>
      </c>
      <c r="X137" s="429">
        <v>0</v>
      </c>
      <c r="Y137" s="429">
        <v>0</v>
      </c>
      <c r="Z137" s="429">
        <v>0</v>
      </c>
      <c r="AA137" s="429">
        <v>0</v>
      </c>
      <c r="AB137" s="429">
        <v>0</v>
      </c>
      <c r="AC137" s="429">
        <v>0</v>
      </c>
      <c r="AD137" s="429">
        <v>0</v>
      </c>
      <c r="AE137" s="429">
        <v>0</v>
      </c>
      <c r="AF137" s="429">
        <v>0</v>
      </c>
      <c r="AG137" s="429">
        <v>0</v>
      </c>
      <c r="AH137" s="429">
        <v>0</v>
      </c>
      <c r="AI137" s="429">
        <v>0</v>
      </c>
      <c r="AJ137" s="429">
        <v>0</v>
      </c>
      <c r="AK137" s="429">
        <v>0</v>
      </c>
      <c r="AL137" s="429">
        <v>0</v>
      </c>
      <c r="AM137" s="429">
        <v>0</v>
      </c>
      <c r="AN137" s="429">
        <v>0</v>
      </c>
      <c r="AO137" s="429">
        <v>0</v>
      </c>
      <c r="AP137" s="429">
        <v>0</v>
      </c>
      <c r="AQ137" s="429">
        <v>0</v>
      </c>
      <c r="AR137" s="1"/>
      <c r="AS137" s="1"/>
    </row>
    <row r="138" spans="1:45">
      <c r="A138" s="20" t="s">
        <v>134</v>
      </c>
      <c r="B138" s="429">
        <v>0</v>
      </c>
      <c r="C138" s="429">
        <v>0</v>
      </c>
      <c r="D138" s="429">
        <v>0</v>
      </c>
      <c r="E138" s="429">
        <v>0</v>
      </c>
      <c r="F138" s="429">
        <v>0</v>
      </c>
      <c r="G138" s="429">
        <v>0</v>
      </c>
      <c r="H138" s="429">
        <v>0</v>
      </c>
      <c r="I138" s="429">
        <v>0</v>
      </c>
      <c r="J138" s="429">
        <v>0</v>
      </c>
      <c r="K138" s="429">
        <v>0</v>
      </c>
      <c r="L138" s="429">
        <v>0</v>
      </c>
      <c r="M138" s="429">
        <v>0</v>
      </c>
      <c r="N138" s="429">
        <v>0</v>
      </c>
      <c r="O138" s="429">
        <v>0</v>
      </c>
      <c r="P138" s="429">
        <v>0</v>
      </c>
      <c r="Q138" s="429">
        <v>0</v>
      </c>
      <c r="R138" s="429">
        <v>0</v>
      </c>
      <c r="S138" s="429">
        <v>0</v>
      </c>
      <c r="T138" s="429">
        <v>0</v>
      </c>
      <c r="U138" s="429">
        <v>0</v>
      </c>
      <c r="V138" s="429">
        <v>0</v>
      </c>
      <c r="W138" s="429">
        <v>0</v>
      </c>
      <c r="X138" s="429">
        <v>0</v>
      </c>
      <c r="Y138" s="429">
        <v>0</v>
      </c>
      <c r="Z138" s="429">
        <v>0</v>
      </c>
      <c r="AA138" s="429">
        <v>0</v>
      </c>
      <c r="AB138" s="429">
        <v>0</v>
      </c>
      <c r="AC138" s="429">
        <v>0</v>
      </c>
      <c r="AD138" s="429">
        <v>0</v>
      </c>
      <c r="AE138" s="429">
        <v>0</v>
      </c>
      <c r="AF138" s="429">
        <v>0</v>
      </c>
      <c r="AG138" s="429">
        <v>0</v>
      </c>
      <c r="AH138" s="429">
        <v>0</v>
      </c>
      <c r="AI138" s="429">
        <v>0</v>
      </c>
      <c r="AJ138" s="429">
        <v>0</v>
      </c>
      <c r="AK138" s="429">
        <v>0</v>
      </c>
      <c r="AL138" s="429">
        <v>0</v>
      </c>
      <c r="AM138" s="429">
        <v>0</v>
      </c>
      <c r="AN138" s="429">
        <v>0</v>
      </c>
      <c r="AO138" s="429">
        <v>0</v>
      </c>
      <c r="AP138" s="429">
        <v>0</v>
      </c>
      <c r="AQ138" s="429">
        <v>0</v>
      </c>
      <c r="AR138" s="1"/>
      <c r="AS138" s="1"/>
    </row>
    <row r="139" spans="1:45">
      <c r="A139" s="20" t="s">
        <v>135</v>
      </c>
      <c r="B139" s="429">
        <v>0</v>
      </c>
      <c r="C139" s="429">
        <v>0</v>
      </c>
      <c r="D139" s="429">
        <v>0</v>
      </c>
      <c r="E139" s="429">
        <v>0</v>
      </c>
      <c r="F139" s="429">
        <v>0</v>
      </c>
      <c r="G139" s="429">
        <v>0</v>
      </c>
      <c r="H139" s="429">
        <v>0</v>
      </c>
      <c r="I139" s="429">
        <v>0</v>
      </c>
      <c r="J139" s="429">
        <v>0</v>
      </c>
      <c r="K139" s="429">
        <v>0</v>
      </c>
      <c r="L139" s="429">
        <v>0</v>
      </c>
      <c r="M139" s="429">
        <v>0</v>
      </c>
      <c r="N139" s="429">
        <v>0</v>
      </c>
      <c r="O139" s="429">
        <v>0</v>
      </c>
      <c r="P139" s="429">
        <v>0</v>
      </c>
      <c r="Q139" s="429">
        <v>0</v>
      </c>
      <c r="R139" s="429">
        <v>0</v>
      </c>
      <c r="S139" s="429">
        <v>0</v>
      </c>
      <c r="T139" s="429">
        <v>0</v>
      </c>
      <c r="U139" s="429">
        <v>0</v>
      </c>
      <c r="V139" s="429">
        <v>0</v>
      </c>
      <c r="W139" s="429">
        <v>0</v>
      </c>
      <c r="X139" s="429">
        <v>0</v>
      </c>
      <c r="Y139" s="429">
        <v>0</v>
      </c>
      <c r="Z139" s="429">
        <v>0</v>
      </c>
      <c r="AA139" s="429">
        <v>0</v>
      </c>
      <c r="AB139" s="429">
        <v>0</v>
      </c>
      <c r="AC139" s="429">
        <v>0</v>
      </c>
      <c r="AD139" s="429">
        <v>0</v>
      </c>
      <c r="AE139" s="429">
        <v>0</v>
      </c>
      <c r="AF139" s="429">
        <v>0</v>
      </c>
      <c r="AG139" s="429">
        <v>0</v>
      </c>
      <c r="AH139" s="429">
        <v>0</v>
      </c>
      <c r="AI139" s="429">
        <v>0</v>
      </c>
      <c r="AJ139" s="429">
        <v>0</v>
      </c>
      <c r="AK139" s="429">
        <v>0</v>
      </c>
      <c r="AL139" s="429">
        <v>0</v>
      </c>
      <c r="AM139" s="429">
        <v>0</v>
      </c>
      <c r="AN139" s="429">
        <v>0</v>
      </c>
      <c r="AO139" s="429">
        <v>0</v>
      </c>
      <c r="AP139" s="429">
        <v>0</v>
      </c>
      <c r="AQ139" s="429">
        <v>0</v>
      </c>
      <c r="AR139" s="1"/>
      <c r="AS139" s="1"/>
    </row>
    <row r="140" spans="1:45">
      <c r="A140" s="18" t="s">
        <v>136</v>
      </c>
      <c r="B140" s="730">
        <v>275537.40935999999</v>
      </c>
      <c r="C140" s="730">
        <v>33383.635390000003</v>
      </c>
      <c r="D140" s="730">
        <v>162665.44373</v>
      </c>
      <c r="E140" s="730">
        <v>27694.610780000003</v>
      </c>
      <c r="F140" s="730">
        <v>8891.9004499999992</v>
      </c>
      <c r="G140" s="730">
        <v>7984.4263499999997</v>
      </c>
      <c r="H140" s="730">
        <v>2406.96783</v>
      </c>
      <c r="I140" s="730">
        <v>21836.41172</v>
      </c>
      <c r="J140" s="730">
        <v>14728.48604</v>
      </c>
      <c r="K140" s="730">
        <v>0</v>
      </c>
      <c r="L140" s="730">
        <v>31649.029850000003</v>
      </c>
      <c r="M140" s="730">
        <v>9616.2139200000001</v>
      </c>
      <c r="N140" s="730">
        <v>1528.6138000000001</v>
      </c>
      <c r="O140" s="730">
        <v>8167.3299400000005</v>
      </c>
      <c r="P140" s="730">
        <v>1546.3046999999999</v>
      </c>
      <c r="Q140" s="730">
        <v>7886.4892900000004</v>
      </c>
      <c r="R140" s="730">
        <v>6246.7082099999998</v>
      </c>
      <c r="S140" s="730">
        <v>1768.3040600000002</v>
      </c>
      <c r="T140" s="730">
        <v>2552.0833299999999</v>
      </c>
      <c r="U140" s="730">
        <v>12698.337119999998</v>
      </c>
      <c r="V140" s="730">
        <v>2297.4092300000002</v>
      </c>
      <c r="W140" s="730">
        <v>15560.45355</v>
      </c>
      <c r="X140" s="730">
        <v>22069.77778</v>
      </c>
      <c r="Y140" s="730">
        <v>2650</v>
      </c>
      <c r="Z140" s="730">
        <v>20456.0851</v>
      </c>
      <c r="AA140" s="730">
        <v>12477.38047</v>
      </c>
      <c r="AB140" s="730">
        <v>47953.574710000001</v>
      </c>
      <c r="AC140" s="730">
        <v>14350.98682</v>
      </c>
      <c r="AD140" s="730">
        <v>22167.56911</v>
      </c>
      <c r="AE140" s="730">
        <v>5542.6190999999999</v>
      </c>
      <c r="AF140" s="730">
        <v>17167.316220000001</v>
      </c>
      <c r="AG140" s="730">
        <v>7709.4412999999995</v>
      </c>
      <c r="AH140" s="730">
        <v>3931.8718599999997</v>
      </c>
      <c r="AI140" s="730">
        <v>1333.08528</v>
      </c>
      <c r="AJ140" s="730">
        <v>1759.79674</v>
      </c>
      <c r="AK140" s="730">
        <v>0</v>
      </c>
      <c r="AL140" s="730">
        <v>3379.2642799999999</v>
      </c>
      <c r="AM140" s="730">
        <v>0</v>
      </c>
      <c r="AN140" s="730">
        <v>0</v>
      </c>
      <c r="AO140" s="730">
        <v>0</v>
      </c>
      <c r="AP140" s="730">
        <v>0</v>
      </c>
      <c r="AQ140" s="730">
        <v>839595.33742</v>
      </c>
      <c r="AR140" s="9"/>
      <c r="AS140" s="1"/>
    </row>
    <row r="141" spans="1:45">
      <c r="A141" s="20" t="s">
        <v>137</v>
      </c>
      <c r="B141" s="429">
        <v>0</v>
      </c>
      <c r="C141" s="429">
        <v>0</v>
      </c>
      <c r="D141" s="429">
        <v>1855.8624399999999</v>
      </c>
      <c r="E141" s="429">
        <v>0</v>
      </c>
      <c r="F141" s="429">
        <v>0</v>
      </c>
      <c r="G141" s="429">
        <v>0</v>
      </c>
      <c r="H141" s="429">
        <v>0</v>
      </c>
      <c r="I141" s="429">
        <v>0</v>
      </c>
      <c r="J141" s="429">
        <v>0</v>
      </c>
      <c r="K141" s="429">
        <v>0</v>
      </c>
      <c r="L141" s="429">
        <v>0</v>
      </c>
      <c r="M141" s="429">
        <v>0</v>
      </c>
      <c r="N141" s="429">
        <v>0</v>
      </c>
      <c r="O141" s="429">
        <v>0</v>
      </c>
      <c r="P141" s="429">
        <v>0</v>
      </c>
      <c r="Q141" s="429">
        <v>0</v>
      </c>
      <c r="R141" s="429">
        <v>0</v>
      </c>
      <c r="S141" s="429">
        <v>0</v>
      </c>
      <c r="T141" s="429">
        <v>0</v>
      </c>
      <c r="U141" s="429">
        <v>0</v>
      </c>
      <c r="V141" s="429">
        <v>0</v>
      </c>
      <c r="W141" s="429">
        <v>0</v>
      </c>
      <c r="X141" s="429">
        <v>0</v>
      </c>
      <c r="Y141" s="429">
        <v>0</v>
      </c>
      <c r="Z141" s="429">
        <v>0</v>
      </c>
      <c r="AA141" s="429">
        <v>0</v>
      </c>
      <c r="AB141" s="429">
        <v>0</v>
      </c>
      <c r="AC141" s="429">
        <v>0</v>
      </c>
      <c r="AD141" s="429">
        <v>0</v>
      </c>
      <c r="AE141" s="429">
        <v>0</v>
      </c>
      <c r="AF141" s="429">
        <v>0</v>
      </c>
      <c r="AG141" s="429">
        <v>0</v>
      </c>
      <c r="AH141" s="429">
        <v>0</v>
      </c>
      <c r="AI141" s="429">
        <v>0</v>
      </c>
      <c r="AJ141" s="429">
        <v>0</v>
      </c>
      <c r="AK141" s="429">
        <v>0</v>
      </c>
      <c r="AL141" s="429">
        <v>0</v>
      </c>
      <c r="AM141" s="429">
        <v>0</v>
      </c>
      <c r="AN141" s="429">
        <v>0</v>
      </c>
      <c r="AO141" s="429">
        <v>0</v>
      </c>
      <c r="AP141" s="429">
        <v>0</v>
      </c>
      <c r="AQ141" s="429">
        <v>1855.8624399999999</v>
      </c>
      <c r="AR141" s="1"/>
      <c r="AS141" s="1"/>
    </row>
    <row r="142" spans="1:45">
      <c r="A142" s="20" t="s">
        <v>138</v>
      </c>
      <c r="B142" s="429">
        <v>93700</v>
      </c>
      <c r="C142" s="429">
        <v>32000</v>
      </c>
      <c r="D142" s="429">
        <v>13720</v>
      </c>
      <c r="E142" s="429">
        <v>5800</v>
      </c>
      <c r="F142" s="429">
        <v>8780.1330199999993</v>
      </c>
      <c r="G142" s="429">
        <v>1200</v>
      </c>
      <c r="H142" s="429">
        <v>1000</v>
      </c>
      <c r="I142" s="429">
        <v>16700</v>
      </c>
      <c r="J142" s="429">
        <v>1800</v>
      </c>
      <c r="K142" s="429">
        <v>0</v>
      </c>
      <c r="L142" s="429">
        <v>24564.659820000001</v>
      </c>
      <c r="M142" s="429">
        <v>2497.1331600000003</v>
      </c>
      <c r="N142" s="429">
        <v>1528.6138000000001</v>
      </c>
      <c r="O142" s="429">
        <v>5730</v>
      </c>
      <c r="P142" s="429">
        <v>1546.3046999999999</v>
      </c>
      <c r="Q142" s="429">
        <v>228.286</v>
      </c>
      <c r="R142" s="429">
        <v>726.49699999999996</v>
      </c>
      <c r="S142" s="429">
        <v>1768.3040600000002</v>
      </c>
      <c r="T142" s="429">
        <v>0</v>
      </c>
      <c r="U142" s="429">
        <v>2818</v>
      </c>
      <c r="V142" s="429">
        <v>1300</v>
      </c>
      <c r="W142" s="429">
        <v>3070</v>
      </c>
      <c r="X142" s="429">
        <v>11245</v>
      </c>
      <c r="Y142" s="429">
        <v>2650</v>
      </c>
      <c r="Z142" s="429">
        <v>13000</v>
      </c>
      <c r="AA142" s="429">
        <v>1105</v>
      </c>
      <c r="AB142" s="429">
        <v>8400</v>
      </c>
      <c r="AC142" s="429">
        <v>4900</v>
      </c>
      <c r="AD142" s="429">
        <v>374.42491999999999</v>
      </c>
      <c r="AE142" s="429">
        <v>5542.6190999999999</v>
      </c>
      <c r="AF142" s="429">
        <v>0</v>
      </c>
      <c r="AG142" s="429">
        <v>390</v>
      </c>
      <c r="AH142" s="429">
        <v>486.86991999999998</v>
      </c>
      <c r="AI142" s="429">
        <v>0</v>
      </c>
      <c r="AJ142" s="429">
        <v>647.80962</v>
      </c>
      <c r="AK142" s="429">
        <v>0</v>
      </c>
      <c r="AL142" s="429">
        <v>1400</v>
      </c>
      <c r="AM142" s="429">
        <v>0</v>
      </c>
      <c r="AN142" s="429">
        <v>0</v>
      </c>
      <c r="AO142" s="429">
        <v>0</v>
      </c>
      <c r="AP142" s="429">
        <v>0</v>
      </c>
      <c r="AQ142" s="429">
        <v>270619.65512000001</v>
      </c>
      <c r="AR142" s="1"/>
      <c r="AS142" s="1"/>
    </row>
    <row r="143" spans="1:45">
      <c r="A143" s="20" t="s">
        <v>139</v>
      </c>
      <c r="B143" s="429">
        <v>0</v>
      </c>
      <c r="C143" s="429">
        <v>0</v>
      </c>
      <c r="D143" s="429">
        <v>0</v>
      </c>
      <c r="E143" s="429">
        <v>0</v>
      </c>
      <c r="F143" s="429">
        <v>0</v>
      </c>
      <c r="G143" s="429">
        <v>0</v>
      </c>
      <c r="H143" s="429">
        <v>0</v>
      </c>
      <c r="I143" s="429">
        <v>0</v>
      </c>
      <c r="J143" s="429">
        <v>0</v>
      </c>
      <c r="K143" s="429">
        <v>0</v>
      </c>
      <c r="L143" s="429">
        <v>0</v>
      </c>
      <c r="M143" s="429">
        <v>0</v>
      </c>
      <c r="N143" s="429">
        <v>0</v>
      </c>
      <c r="O143" s="429">
        <v>0</v>
      </c>
      <c r="P143" s="429">
        <v>0</v>
      </c>
      <c r="Q143" s="429">
        <v>0</v>
      </c>
      <c r="R143" s="429">
        <v>0</v>
      </c>
      <c r="S143" s="429">
        <v>0</v>
      </c>
      <c r="T143" s="429">
        <v>0</v>
      </c>
      <c r="U143" s="429">
        <v>0</v>
      </c>
      <c r="V143" s="429">
        <v>0</v>
      </c>
      <c r="W143" s="429">
        <v>0</v>
      </c>
      <c r="X143" s="429">
        <v>1189.2921299999998</v>
      </c>
      <c r="Y143" s="429">
        <v>0</v>
      </c>
      <c r="Z143" s="429">
        <v>0</v>
      </c>
      <c r="AA143" s="429">
        <v>0</v>
      </c>
      <c r="AB143" s="429">
        <v>0</v>
      </c>
      <c r="AC143" s="429">
        <v>0</v>
      </c>
      <c r="AD143" s="429">
        <v>0</v>
      </c>
      <c r="AE143" s="429">
        <v>0</v>
      </c>
      <c r="AF143" s="429">
        <v>0</v>
      </c>
      <c r="AG143" s="429">
        <v>0</v>
      </c>
      <c r="AH143" s="429">
        <v>0</v>
      </c>
      <c r="AI143" s="429">
        <v>0</v>
      </c>
      <c r="AJ143" s="429">
        <v>0</v>
      </c>
      <c r="AK143" s="429">
        <v>0</v>
      </c>
      <c r="AL143" s="429">
        <v>0</v>
      </c>
      <c r="AM143" s="429">
        <v>0</v>
      </c>
      <c r="AN143" s="429">
        <v>0</v>
      </c>
      <c r="AO143" s="429">
        <v>0</v>
      </c>
      <c r="AP143" s="429">
        <v>0</v>
      </c>
      <c r="AQ143" s="429">
        <v>1189.2921299999998</v>
      </c>
      <c r="AR143" s="1"/>
      <c r="AS143" s="1"/>
    </row>
    <row r="144" spans="1:45">
      <c r="A144" s="20" t="s">
        <v>140</v>
      </c>
      <c r="B144" s="429">
        <v>68256.529139999999</v>
      </c>
      <c r="C144" s="429">
        <v>0</v>
      </c>
      <c r="D144" s="429">
        <v>57916.666640000003</v>
      </c>
      <c r="E144" s="429">
        <v>0</v>
      </c>
      <c r="F144" s="429">
        <v>0</v>
      </c>
      <c r="G144" s="429">
        <v>0</v>
      </c>
      <c r="H144" s="429">
        <v>0</v>
      </c>
      <c r="I144" s="429">
        <v>0</v>
      </c>
      <c r="J144" s="429">
        <v>0</v>
      </c>
      <c r="K144" s="429">
        <v>0</v>
      </c>
      <c r="L144" s="429">
        <v>0</v>
      </c>
      <c r="M144" s="429">
        <v>0</v>
      </c>
      <c r="N144" s="429">
        <v>0</v>
      </c>
      <c r="O144" s="429">
        <v>2424.9572599999997</v>
      </c>
      <c r="P144" s="429">
        <v>0</v>
      </c>
      <c r="Q144" s="429">
        <v>0</v>
      </c>
      <c r="R144" s="429">
        <v>0</v>
      </c>
      <c r="S144" s="429">
        <v>0</v>
      </c>
      <c r="T144" s="429">
        <v>0</v>
      </c>
      <c r="U144" s="429">
        <v>0</v>
      </c>
      <c r="V144" s="429">
        <v>0</v>
      </c>
      <c r="W144" s="429">
        <v>8305</v>
      </c>
      <c r="X144" s="429">
        <v>0</v>
      </c>
      <c r="Y144" s="429">
        <v>0</v>
      </c>
      <c r="Z144" s="429">
        <v>0</v>
      </c>
      <c r="AA144" s="429">
        <v>653.37092000000007</v>
      </c>
      <c r="AB144" s="429">
        <v>6553</v>
      </c>
      <c r="AC144" s="429">
        <v>0</v>
      </c>
      <c r="AD144" s="429">
        <v>17155.09001</v>
      </c>
      <c r="AE144" s="429">
        <v>0</v>
      </c>
      <c r="AF144" s="429">
        <v>0</v>
      </c>
      <c r="AG144" s="429">
        <v>0</v>
      </c>
      <c r="AH144" s="429">
        <v>0</v>
      </c>
      <c r="AI144" s="429">
        <v>0</v>
      </c>
      <c r="AJ144" s="429">
        <v>0</v>
      </c>
      <c r="AK144" s="429">
        <v>0</v>
      </c>
      <c r="AL144" s="429">
        <v>0</v>
      </c>
      <c r="AM144" s="429">
        <v>0</v>
      </c>
      <c r="AN144" s="429">
        <v>0</v>
      </c>
      <c r="AO144" s="429">
        <v>0</v>
      </c>
      <c r="AP144" s="429">
        <v>0</v>
      </c>
      <c r="AQ144" s="429">
        <v>161264.61397000001</v>
      </c>
      <c r="AR144" s="1"/>
      <c r="AS144" s="1"/>
    </row>
    <row r="145" spans="1:45">
      <c r="A145" s="14" t="s">
        <v>141</v>
      </c>
      <c r="B145" s="429">
        <v>111774.13240999999</v>
      </c>
      <c r="C145" s="429">
        <v>1378.2007599999999</v>
      </c>
      <c r="D145" s="429">
        <v>88471.442370000004</v>
      </c>
      <c r="E145" s="429">
        <v>21894.610780000003</v>
      </c>
      <c r="F145" s="429">
        <v>75</v>
      </c>
      <c r="G145" s="429">
        <v>6753.54486</v>
      </c>
      <c r="H145" s="429">
        <v>1402.8344999999999</v>
      </c>
      <c r="I145" s="429">
        <v>5080.3936299999996</v>
      </c>
      <c r="J145" s="429">
        <v>12818.06417</v>
      </c>
      <c r="K145" s="429">
        <v>0</v>
      </c>
      <c r="L145" s="429">
        <v>7010.9672499999997</v>
      </c>
      <c r="M145" s="429">
        <v>7.1964399999999999</v>
      </c>
      <c r="N145" s="429">
        <v>0</v>
      </c>
      <c r="O145" s="429">
        <v>0</v>
      </c>
      <c r="P145" s="429">
        <v>0</v>
      </c>
      <c r="Q145" s="429">
        <v>630</v>
      </c>
      <c r="R145" s="429">
        <v>5475.6634400000003</v>
      </c>
      <c r="S145" s="429">
        <v>0</v>
      </c>
      <c r="T145" s="429">
        <v>2500</v>
      </c>
      <c r="U145" s="429">
        <v>0</v>
      </c>
      <c r="V145" s="429">
        <v>977.17044999999996</v>
      </c>
      <c r="W145" s="429">
        <v>4087.0002100000002</v>
      </c>
      <c r="X145" s="429">
        <v>3372</v>
      </c>
      <c r="Y145" s="429">
        <v>0</v>
      </c>
      <c r="Z145" s="429">
        <v>7162.5</v>
      </c>
      <c r="AA145" s="429">
        <v>10686.367130000001</v>
      </c>
      <c r="AB145" s="429">
        <v>32463.509429999998</v>
      </c>
      <c r="AC145" s="429">
        <v>9335.3107600000003</v>
      </c>
      <c r="AD145" s="429">
        <v>4573.0468600000004</v>
      </c>
      <c r="AE145" s="429">
        <v>0</v>
      </c>
      <c r="AF145" s="429">
        <v>4252.1102300000002</v>
      </c>
      <c r="AG145" s="429">
        <v>7288.0205400000004</v>
      </c>
      <c r="AH145" s="429">
        <v>3433.9170800000002</v>
      </c>
      <c r="AI145" s="429">
        <v>1330.53485</v>
      </c>
      <c r="AJ145" s="429">
        <v>1111.98712</v>
      </c>
      <c r="AK145" s="429">
        <v>0</v>
      </c>
      <c r="AL145" s="429">
        <v>1979.1716699999999</v>
      </c>
      <c r="AM145" s="429">
        <v>0</v>
      </c>
      <c r="AN145" s="429">
        <v>0</v>
      </c>
      <c r="AO145" s="429">
        <v>0</v>
      </c>
      <c r="AP145" s="429">
        <v>0</v>
      </c>
      <c r="AQ145" s="429">
        <v>357324.69693999999</v>
      </c>
      <c r="AR145" s="1"/>
      <c r="AS145" s="1"/>
    </row>
    <row r="146" spans="1:45">
      <c r="A146" s="20" t="s">
        <v>142</v>
      </c>
      <c r="B146" s="429">
        <v>0</v>
      </c>
      <c r="C146" s="429">
        <v>0</v>
      </c>
      <c r="D146" s="429">
        <v>0</v>
      </c>
      <c r="E146" s="429">
        <v>0</v>
      </c>
      <c r="F146" s="429">
        <v>0</v>
      </c>
      <c r="G146" s="429">
        <v>0</v>
      </c>
      <c r="H146" s="429">
        <v>0</v>
      </c>
      <c r="I146" s="429">
        <v>0</v>
      </c>
      <c r="J146" s="429">
        <v>0</v>
      </c>
      <c r="K146" s="429">
        <v>0</v>
      </c>
      <c r="L146" s="429">
        <v>0</v>
      </c>
      <c r="M146" s="429">
        <v>0</v>
      </c>
      <c r="N146" s="429">
        <v>0</v>
      </c>
      <c r="O146" s="429">
        <v>0</v>
      </c>
      <c r="P146" s="429">
        <v>0</v>
      </c>
      <c r="Q146" s="429">
        <v>0</v>
      </c>
      <c r="R146" s="429">
        <v>0</v>
      </c>
      <c r="S146" s="429">
        <v>0</v>
      </c>
      <c r="T146" s="429">
        <v>0</v>
      </c>
      <c r="U146" s="429">
        <v>0</v>
      </c>
      <c r="V146" s="429">
        <v>0</v>
      </c>
      <c r="W146" s="429">
        <v>0</v>
      </c>
      <c r="X146" s="429">
        <v>0</v>
      </c>
      <c r="Y146" s="429">
        <v>0</v>
      </c>
      <c r="Z146" s="429">
        <v>0</v>
      </c>
      <c r="AA146" s="429">
        <v>0</v>
      </c>
      <c r="AB146" s="429">
        <v>0</v>
      </c>
      <c r="AC146" s="429">
        <v>0</v>
      </c>
      <c r="AD146" s="429">
        <v>0</v>
      </c>
      <c r="AE146" s="429">
        <v>0</v>
      </c>
      <c r="AF146" s="429">
        <v>0</v>
      </c>
      <c r="AG146" s="429">
        <v>0</v>
      </c>
      <c r="AH146" s="429">
        <v>0</v>
      </c>
      <c r="AI146" s="429">
        <v>0</v>
      </c>
      <c r="AJ146" s="429">
        <v>0</v>
      </c>
      <c r="AK146" s="429">
        <v>0</v>
      </c>
      <c r="AL146" s="429">
        <v>0</v>
      </c>
      <c r="AM146" s="429">
        <v>0</v>
      </c>
      <c r="AN146" s="429">
        <v>0</v>
      </c>
      <c r="AO146" s="429">
        <v>0</v>
      </c>
      <c r="AP146" s="429">
        <v>0</v>
      </c>
      <c r="AQ146" s="429">
        <v>0</v>
      </c>
      <c r="AR146" s="1"/>
      <c r="AS146" s="1"/>
    </row>
    <row r="147" spans="1:45">
      <c r="A147" s="20" t="s">
        <v>143</v>
      </c>
      <c r="B147" s="429">
        <v>0</v>
      </c>
      <c r="C147" s="429">
        <v>0</v>
      </c>
      <c r="D147" s="429">
        <v>0</v>
      </c>
      <c r="E147" s="429">
        <v>0</v>
      </c>
      <c r="F147" s="429">
        <v>0</v>
      </c>
      <c r="G147" s="429">
        <v>0</v>
      </c>
      <c r="H147" s="429">
        <v>0</v>
      </c>
      <c r="I147" s="429">
        <v>0</v>
      </c>
      <c r="J147" s="429">
        <v>0</v>
      </c>
      <c r="K147" s="429">
        <v>0</v>
      </c>
      <c r="L147" s="429">
        <v>0</v>
      </c>
      <c r="M147" s="429">
        <v>6860</v>
      </c>
      <c r="N147" s="429">
        <v>0</v>
      </c>
      <c r="O147" s="429">
        <v>0</v>
      </c>
      <c r="P147" s="429">
        <v>0</v>
      </c>
      <c r="Q147" s="429">
        <v>6860</v>
      </c>
      <c r="R147" s="429">
        <v>0</v>
      </c>
      <c r="S147" s="429">
        <v>0</v>
      </c>
      <c r="T147" s="429">
        <v>0</v>
      </c>
      <c r="U147" s="429">
        <v>9800.0039399999987</v>
      </c>
      <c r="V147" s="429">
        <v>0</v>
      </c>
      <c r="W147" s="429">
        <v>0</v>
      </c>
      <c r="X147" s="429">
        <v>6174</v>
      </c>
      <c r="Y147" s="429">
        <v>0</v>
      </c>
      <c r="Z147" s="429">
        <v>153.19387</v>
      </c>
      <c r="AA147" s="429">
        <v>0</v>
      </c>
      <c r="AB147" s="429">
        <v>0</v>
      </c>
      <c r="AC147" s="429">
        <v>0</v>
      </c>
      <c r="AD147" s="429">
        <v>0</v>
      </c>
      <c r="AE147" s="429">
        <v>0</v>
      </c>
      <c r="AF147" s="429">
        <v>12576.66438</v>
      </c>
      <c r="AG147" s="429">
        <v>0</v>
      </c>
      <c r="AH147" s="429">
        <v>0</v>
      </c>
      <c r="AI147" s="429">
        <v>0</v>
      </c>
      <c r="AJ147" s="429">
        <v>0</v>
      </c>
      <c r="AK147" s="429">
        <v>0</v>
      </c>
      <c r="AL147" s="429">
        <v>0</v>
      </c>
      <c r="AM147" s="429">
        <v>0</v>
      </c>
      <c r="AN147" s="429">
        <v>0</v>
      </c>
      <c r="AO147" s="429">
        <v>0</v>
      </c>
      <c r="AP147" s="429">
        <v>0</v>
      </c>
      <c r="AQ147" s="429">
        <v>42423.86219</v>
      </c>
      <c r="AR147" s="1"/>
      <c r="AS147" s="1"/>
    </row>
    <row r="148" spans="1:45">
      <c r="A148" s="20" t="s">
        <v>144</v>
      </c>
      <c r="B148" s="429">
        <v>1806.7478100000001</v>
      </c>
      <c r="C148" s="429">
        <v>5.4346300000000003</v>
      </c>
      <c r="D148" s="429">
        <v>701.47228000000007</v>
      </c>
      <c r="E148" s="429">
        <v>0</v>
      </c>
      <c r="F148" s="429">
        <v>36.767429999999997</v>
      </c>
      <c r="G148" s="429">
        <v>30.881490000000003</v>
      </c>
      <c r="H148" s="429">
        <v>4.1333299999999999</v>
      </c>
      <c r="I148" s="429">
        <v>56.018089999999994</v>
      </c>
      <c r="J148" s="429">
        <v>110.42187</v>
      </c>
      <c r="K148" s="429">
        <v>0</v>
      </c>
      <c r="L148" s="429">
        <v>73.402779999999993</v>
      </c>
      <c r="M148" s="429">
        <v>251.88432</v>
      </c>
      <c r="N148" s="429">
        <v>0</v>
      </c>
      <c r="O148" s="429">
        <v>12.372680000000001</v>
      </c>
      <c r="P148" s="429">
        <v>0</v>
      </c>
      <c r="Q148" s="429">
        <v>168.20329000000001</v>
      </c>
      <c r="R148" s="429">
        <v>44.54777</v>
      </c>
      <c r="S148" s="429">
        <v>0</v>
      </c>
      <c r="T148" s="429">
        <v>52.083330000000004</v>
      </c>
      <c r="U148" s="429">
        <v>80.333179999999999</v>
      </c>
      <c r="V148" s="429">
        <v>20.238779999999998</v>
      </c>
      <c r="W148" s="429">
        <v>98.453339999999997</v>
      </c>
      <c r="X148" s="429">
        <v>89.485649999999993</v>
      </c>
      <c r="Y148" s="429">
        <v>0</v>
      </c>
      <c r="Z148" s="429">
        <v>140.39123000000001</v>
      </c>
      <c r="AA148" s="429">
        <v>32.642420000000001</v>
      </c>
      <c r="AB148" s="429">
        <v>537.06528000000003</v>
      </c>
      <c r="AC148" s="429">
        <v>115.67605999999999</v>
      </c>
      <c r="AD148" s="429">
        <v>65.007319999999993</v>
      </c>
      <c r="AE148" s="429">
        <v>0</v>
      </c>
      <c r="AF148" s="429">
        <v>338.54160999999999</v>
      </c>
      <c r="AG148" s="429">
        <v>31.420759999999998</v>
      </c>
      <c r="AH148" s="429">
        <v>11.084860000000001</v>
      </c>
      <c r="AI148" s="429">
        <v>2.55043</v>
      </c>
      <c r="AJ148" s="429">
        <v>0</v>
      </c>
      <c r="AK148" s="429">
        <v>0</v>
      </c>
      <c r="AL148" s="429">
        <v>9.2609999999999998E-2</v>
      </c>
      <c r="AM148" s="429">
        <v>0</v>
      </c>
      <c r="AN148" s="429">
        <v>0</v>
      </c>
      <c r="AO148" s="429">
        <v>0</v>
      </c>
      <c r="AP148" s="429">
        <v>0</v>
      </c>
      <c r="AQ148" s="429">
        <v>4917.3546299999998</v>
      </c>
      <c r="AR148" s="1"/>
      <c r="AS148" s="1"/>
    </row>
    <row r="149" spans="1:45">
      <c r="A149" s="18" t="s">
        <v>145</v>
      </c>
      <c r="B149" s="730">
        <v>117871.46029</v>
      </c>
      <c r="C149" s="730">
        <v>5355.40524</v>
      </c>
      <c r="D149" s="730">
        <v>13744.712240000001</v>
      </c>
      <c r="E149" s="730">
        <v>12265.38517</v>
      </c>
      <c r="F149" s="730">
        <v>3448.1210299999998</v>
      </c>
      <c r="G149" s="730">
        <v>8487.8220299999994</v>
      </c>
      <c r="H149" s="730">
        <v>4565.6279100000002</v>
      </c>
      <c r="I149" s="730">
        <v>7779.1635099999994</v>
      </c>
      <c r="J149" s="730">
        <v>3653.00488</v>
      </c>
      <c r="K149" s="730">
        <v>5355.5869699999994</v>
      </c>
      <c r="L149" s="730">
        <v>1755.6247100000001</v>
      </c>
      <c r="M149" s="730">
        <v>8520.6417000000001</v>
      </c>
      <c r="N149" s="730">
        <v>11940.35894</v>
      </c>
      <c r="O149" s="730">
        <v>6051.8079400000006</v>
      </c>
      <c r="P149" s="730">
        <v>2685.1450499999996</v>
      </c>
      <c r="Q149" s="730">
        <v>1918.8243799999998</v>
      </c>
      <c r="R149" s="730">
        <v>1380.5940700000001</v>
      </c>
      <c r="S149" s="730">
        <v>1262.8977600000001</v>
      </c>
      <c r="T149" s="730">
        <v>5872.933</v>
      </c>
      <c r="U149" s="730">
        <v>5346.4396500000003</v>
      </c>
      <c r="V149" s="730">
        <v>2112.17238</v>
      </c>
      <c r="W149" s="730">
        <v>2256.64221</v>
      </c>
      <c r="X149" s="730">
        <v>4368.8612800000001</v>
      </c>
      <c r="Y149" s="730">
        <v>3457.4210099999996</v>
      </c>
      <c r="Z149" s="730">
        <v>5728.4843099999998</v>
      </c>
      <c r="AA149" s="730">
        <v>2150.9687400000003</v>
      </c>
      <c r="AB149" s="730">
        <v>8278.1391000000003</v>
      </c>
      <c r="AC149" s="730">
        <v>11795.98401</v>
      </c>
      <c r="AD149" s="730">
        <v>1372.8633</v>
      </c>
      <c r="AE149" s="730">
        <v>5730.4858400000003</v>
      </c>
      <c r="AF149" s="730">
        <v>4653.2705999999998</v>
      </c>
      <c r="AG149" s="730">
        <v>1851.6247900000001</v>
      </c>
      <c r="AH149" s="730">
        <v>1998.57781</v>
      </c>
      <c r="AI149" s="730">
        <v>1013.88896</v>
      </c>
      <c r="AJ149" s="730">
        <v>1982.8704299999999</v>
      </c>
      <c r="AK149" s="730">
        <v>2530.7208500000002</v>
      </c>
      <c r="AL149" s="730">
        <v>1725.32223</v>
      </c>
      <c r="AM149" s="730">
        <v>1270.78719</v>
      </c>
      <c r="AN149" s="730">
        <v>3321.13501</v>
      </c>
      <c r="AO149" s="730">
        <v>4301.92616</v>
      </c>
      <c r="AP149" s="730">
        <v>1163.0111299999999</v>
      </c>
      <c r="AQ149" s="730">
        <v>302326.71380999999</v>
      </c>
      <c r="AR149" s="9"/>
      <c r="AS149" s="1"/>
    </row>
    <row r="150" spans="1:45">
      <c r="A150" s="20" t="s">
        <v>72</v>
      </c>
      <c r="B150" s="429">
        <v>326.68624999999997</v>
      </c>
      <c r="C150" s="429">
        <v>0</v>
      </c>
      <c r="D150" s="429">
        <v>4.8805399999999999</v>
      </c>
      <c r="E150" s="429">
        <v>10.040889999999999</v>
      </c>
      <c r="F150" s="429">
        <v>0</v>
      </c>
      <c r="G150" s="429">
        <v>0</v>
      </c>
      <c r="H150" s="429">
        <v>0</v>
      </c>
      <c r="I150" s="429">
        <v>0</v>
      </c>
      <c r="J150" s="429">
        <v>18.853330000000003</v>
      </c>
      <c r="K150" s="429">
        <v>192.15837999999999</v>
      </c>
      <c r="L150" s="429">
        <v>0</v>
      </c>
      <c r="M150" s="429">
        <v>0</v>
      </c>
      <c r="N150" s="429">
        <v>0</v>
      </c>
      <c r="O150" s="429">
        <v>0</v>
      </c>
      <c r="P150" s="429">
        <v>0</v>
      </c>
      <c r="Q150" s="429">
        <v>17.42116</v>
      </c>
      <c r="R150" s="429">
        <v>0</v>
      </c>
      <c r="S150" s="429">
        <v>0</v>
      </c>
      <c r="T150" s="429">
        <v>33.029530000000001</v>
      </c>
      <c r="U150" s="429">
        <v>27.514410000000002</v>
      </c>
      <c r="V150" s="429">
        <v>0</v>
      </c>
      <c r="W150" s="429">
        <v>0</v>
      </c>
      <c r="X150" s="429">
        <v>0</v>
      </c>
      <c r="Y150" s="429">
        <v>0</v>
      </c>
      <c r="Z150" s="429">
        <v>448.09593999999998</v>
      </c>
      <c r="AA150" s="429">
        <v>0</v>
      </c>
      <c r="AB150" s="429">
        <v>0</v>
      </c>
      <c r="AC150" s="429">
        <v>0</v>
      </c>
      <c r="AD150" s="429">
        <v>0</v>
      </c>
      <c r="AE150" s="429">
        <v>0</v>
      </c>
      <c r="AF150" s="429">
        <v>24.450990000000001</v>
      </c>
      <c r="AG150" s="429">
        <v>19.75</v>
      </c>
      <c r="AH150" s="429">
        <v>327.30432000000002</v>
      </c>
      <c r="AI150" s="429">
        <v>0</v>
      </c>
      <c r="AJ150" s="429">
        <v>0</v>
      </c>
      <c r="AK150" s="429">
        <v>24.9</v>
      </c>
      <c r="AL150" s="429">
        <v>0</v>
      </c>
      <c r="AM150" s="429">
        <v>0</v>
      </c>
      <c r="AN150" s="429">
        <v>0</v>
      </c>
      <c r="AO150" s="429">
        <v>0</v>
      </c>
      <c r="AP150" s="429">
        <v>0</v>
      </c>
      <c r="AQ150" s="429">
        <v>1475.08574</v>
      </c>
      <c r="AR150" s="1"/>
      <c r="AS150" s="1"/>
    </row>
    <row r="151" spans="1:45">
      <c r="A151" s="20" t="s">
        <v>74</v>
      </c>
      <c r="B151" s="429">
        <v>79117.767609999995</v>
      </c>
      <c r="C151" s="429">
        <v>2293.2097999999996</v>
      </c>
      <c r="D151" s="429">
        <v>4937.1802099999995</v>
      </c>
      <c r="E151" s="429">
        <v>3480.9459400000001</v>
      </c>
      <c r="F151" s="429">
        <v>1659.5243500000001</v>
      </c>
      <c r="G151" s="429">
        <v>4019.2380099999996</v>
      </c>
      <c r="H151" s="429">
        <v>1476.3436000000002</v>
      </c>
      <c r="I151" s="429">
        <v>3902.5777000000003</v>
      </c>
      <c r="J151" s="429">
        <v>1424.9871699999999</v>
      </c>
      <c r="K151" s="429">
        <v>1275.9970700000001</v>
      </c>
      <c r="L151" s="429">
        <v>338.78886</v>
      </c>
      <c r="M151" s="429">
        <v>1935.8295900000001</v>
      </c>
      <c r="N151" s="429">
        <v>2603.0245599999998</v>
      </c>
      <c r="O151" s="429">
        <v>1139.4948700000002</v>
      </c>
      <c r="P151" s="429">
        <v>637.41781999999989</v>
      </c>
      <c r="Q151" s="429">
        <v>674.20147999999995</v>
      </c>
      <c r="R151" s="429">
        <v>406.75295</v>
      </c>
      <c r="S151" s="429">
        <v>468.23678999999998</v>
      </c>
      <c r="T151" s="429">
        <v>1994.3256200000001</v>
      </c>
      <c r="U151" s="429">
        <v>492.05284999999998</v>
      </c>
      <c r="V151" s="429">
        <v>736.64742000000001</v>
      </c>
      <c r="W151" s="429">
        <v>1017.96576</v>
      </c>
      <c r="X151" s="429">
        <v>1492.0899199999999</v>
      </c>
      <c r="Y151" s="429">
        <v>1187.08068</v>
      </c>
      <c r="Z151" s="429">
        <v>1944.23388</v>
      </c>
      <c r="AA151" s="429">
        <v>1145.6325200000001</v>
      </c>
      <c r="AB151" s="429">
        <v>2827.0614300000002</v>
      </c>
      <c r="AC151" s="429">
        <v>2871.7217500000002</v>
      </c>
      <c r="AD151" s="429">
        <v>271.47764000000001</v>
      </c>
      <c r="AE151" s="429">
        <v>1836.01026</v>
      </c>
      <c r="AF151" s="429">
        <v>1127.2500600000001</v>
      </c>
      <c r="AG151" s="429">
        <v>513.39161999999999</v>
      </c>
      <c r="AH151" s="429">
        <v>371.1952</v>
      </c>
      <c r="AI151" s="429">
        <v>99.455110000000005</v>
      </c>
      <c r="AJ151" s="429">
        <v>1648.5919899999999</v>
      </c>
      <c r="AK151" s="429">
        <v>403.42953999999997</v>
      </c>
      <c r="AL151" s="429">
        <v>621.45150000000001</v>
      </c>
      <c r="AM151" s="429">
        <v>267.46297999999996</v>
      </c>
      <c r="AN151" s="429">
        <v>1303.8600800000002</v>
      </c>
      <c r="AO151" s="429">
        <v>1880.0035600000001</v>
      </c>
      <c r="AP151" s="429">
        <v>422.27109999999999</v>
      </c>
      <c r="AQ151" s="429">
        <v>138266.18085</v>
      </c>
      <c r="AR151" s="1"/>
      <c r="AS151" s="1"/>
    </row>
    <row r="152" spans="1:45">
      <c r="A152" s="20" t="s">
        <v>146</v>
      </c>
      <c r="B152" s="429">
        <v>19142.107239999998</v>
      </c>
      <c r="C152" s="429">
        <v>3046.5769500000001</v>
      </c>
      <c r="D152" s="429">
        <v>8580.9708499999997</v>
      </c>
      <c r="E152" s="429">
        <v>8761.065630000001</v>
      </c>
      <c r="F152" s="429">
        <v>1783.0839699999999</v>
      </c>
      <c r="G152" s="429">
        <v>4453.1546600000001</v>
      </c>
      <c r="H152" s="429">
        <v>3083.8578600000001</v>
      </c>
      <c r="I152" s="429">
        <v>3867.10104</v>
      </c>
      <c r="J152" s="429">
        <v>2208.2420699999998</v>
      </c>
      <c r="K152" s="429">
        <v>3883.1285499999999</v>
      </c>
      <c r="L152" s="429">
        <v>1001.20662</v>
      </c>
      <c r="M152" s="429">
        <v>6577.5288</v>
      </c>
      <c r="N152" s="429">
        <v>9224.518689999999</v>
      </c>
      <c r="O152" s="429">
        <v>4911.7506399999993</v>
      </c>
      <c r="P152" s="429">
        <v>2042.9181299999998</v>
      </c>
      <c r="Q152" s="429">
        <v>1221.8865700000001</v>
      </c>
      <c r="R152" s="429">
        <v>909.79930000000002</v>
      </c>
      <c r="S152" s="429">
        <v>784.62275</v>
      </c>
      <c r="T152" s="429">
        <v>3747.97291</v>
      </c>
      <c r="U152" s="429">
        <v>4746.25108</v>
      </c>
      <c r="V152" s="429">
        <v>1335.9789900000001</v>
      </c>
      <c r="W152" s="429">
        <v>1225.9340199999999</v>
      </c>
      <c r="X152" s="429">
        <v>2855.9822000000004</v>
      </c>
      <c r="Y152" s="429">
        <v>2269.6769800000002</v>
      </c>
      <c r="Z152" s="429">
        <v>2979.3263500000003</v>
      </c>
      <c r="AA152" s="429">
        <v>1000.86294</v>
      </c>
      <c r="AB152" s="429">
        <v>5443.6424699999998</v>
      </c>
      <c r="AC152" s="429">
        <v>8679.8629899999996</v>
      </c>
      <c r="AD152" s="429">
        <v>997.19643999999994</v>
      </c>
      <c r="AE152" s="429">
        <v>3856.2275399999999</v>
      </c>
      <c r="AF152" s="429">
        <v>3499.2891600000003</v>
      </c>
      <c r="AG152" s="429">
        <v>1312.7660100000001</v>
      </c>
      <c r="AH152" s="429">
        <v>1130.6720299999999</v>
      </c>
      <c r="AI152" s="429">
        <v>913.60064</v>
      </c>
      <c r="AJ152" s="429">
        <v>332.37311</v>
      </c>
      <c r="AK152" s="429">
        <v>2102.34112</v>
      </c>
      <c r="AL152" s="429">
        <v>1093.20604</v>
      </c>
      <c r="AM152" s="429">
        <v>1002.8393299999999</v>
      </c>
      <c r="AN152" s="429">
        <v>2016.9222400000001</v>
      </c>
      <c r="AO152" s="429">
        <v>2407.9536899999998</v>
      </c>
      <c r="AP152" s="429">
        <v>739.75914</v>
      </c>
      <c r="AQ152" s="429">
        <v>141174.15774</v>
      </c>
      <c r="AR152" s="1"/>
      <c r="AS152" s="1"/>
    </row>
    <row r="153" spans="1:45">
      <c r="A153" s="20" t="s">
        <v>100</v>
      </c>
      <c r="B153" s="429">
        <v>19284.89919</v>
      </c>
      <c r="C153" s="429">
        <v>15.61849</v>
      </c>
      <c r="D153" s="429">
        <v>221.68064000000001</v>
      </c>
      <c r="E153" s="429">
        <v>13.332709999999999</v>
      </c>
      <c r="F153" s="429">
        <v>5.5127100000000002</v>
      </c>
      <c r="G153" s="429">
        <v>15.429360000000001</v>
      </c>
      <c r="H153" s="429">
        <v>5.42645</v>
      </c>
      <c r="I153" s="429">
        <v>9.484770000000001</v>
      </c>
      <c r="J153" s="429">
        <v>0.92230999999999996</v>
      </c>
      <c r="K153" s="429">
        <v>4.3029700000000002</v>
      </c>
      <c r="L153" s="429">
        <v>415.62923000000001</v>
      </c>
      <c r="M153" s="429">
        <v>7.2833100000000002</v>
      </c>
      <c r="N153" s="429">
        <v>112.81569</v>
      </c>
      <c r="O153" s="429">
        <v>0.56242999999999999</v>
      </c>
      <c r="P153" s="429">
        <v>4.8090999999999999</v>
      </c>
      <c r="Q153" s="429">
        <v>5.3151700000000002</v>
      </c>
      <c r="R153" s="429">
        <v>64.041820000000001</v>
      </c>
      <c r="S153" s="429">
        <v>10.038219999999999</v>
      </c>
      <c r="T153" s="429">
        <v>97.604939999999999</v>
      </c>
      <c r="U153" s="429">
        <v>80.621309999999994</v>
      </c>
      <c r="V153" s="429">
        <v>39.545970000000004</v>
      </c>
      <c r="W153" s="429">
        <v>12.742430000000001</v>
      </c>
      <c r="X153" s="429">
        <v>20.789159999999999</v>
      </c>
      <c r="Y153" s="429">
        <v>0.66335</v>
      </c>
      <c r="Z153" s="429">
        <v>356.82814000000002</v>
      </c>
      <c r="AA153" s="429">
        <v>4.4732799999999999</v>
      </c>
      <c r="AB153" s="429">
        <v>7.4352</v>
      </c>
      <c r="AC153" s="429">
        <v>244.39927</v>
      </c>
      <c r="AD153" s="429">
        <v>104.18922000000001</v>
      </c>
      <c r="AE153" s="429">
        <v>38.248040000000003</v>
      </c>
      <c r="AF153" s="429">
        <v>2.2803899999999997</v>
      </c>
      <c r="AG153" s="429">
        <v>5.7171599999999998</v>
      </c>
      <c r="AH153" s="429">
        <v>169.40626</v>
      </c>
      <c r="AI153" s="429">
        <v>0.83321000000000001</v>
      </c>
      <c r="AJ153" s="429">
        <v>1.90533</v>
      </c>
      <c r="AK153" s="429">
        <v>5.0189999999999999E-2</v>
      </c>
      <c r="AL153" s="429">
        <v>10.66469</v>
      </c>
      <c r="AM153" s="429">
        <v>0.48487999999999998</v>
      </c>
      <c r="AN153" s="429">
        <v>0.35269</v>
      </c>
      <c r="AO153" s="429">
        <v>13.968909999999999</v>
      </c>
      <c r="AP153" s="429">
        <v>0.98089000000000004</v>
      </c>
      <c r="AQ153" s="429">
        <v>21411.289479999999</v>
      </c>
      <c r="AR153" s="1"/>
      <c r="AS153" s="1"/>
    </row>
    <row r="154" spans="1:45">
      <c r="A154" s="20" t="s">
        <v>147</v>
      </c>
      <c r="B154" s="429">
        <v>0</v>
      </c>
      <c r="C154" s="429">
        <v>0</v>
      </c>
      <c r="D154" s="429">
        <v>0</v>
      </c>
      <c r="E154" s="429">
        <v>0</v>
      </c>
      <c r="F154" s="429">
        <v>0</v>
      </c>
      <c r="G154" s="429">
        <v>0</v>
      </c>
      <c r="H154" s="429">
        <v>0</v>
      </c>
      <c r="I154" s="429">
        <v>0</v>
      </c>
      <c r="J154" s="429">
        <v>0</v>
      </c>
      <c r="K154" s="429">
        <v>0</v>
      </c>
      <c r="L154" s="429">
        <v>0</v>
      </c>
      <c r="M154" s="429">
        <v>0</v>
      </c>
      <c r="N154" s="429">
        <v>0</v>
      </c>
      <c r="O154" s="429">
        <v>0</v>
      </c>
      <c r="P154" s="429">
        <v>0</v>
      </c>
      <c r="Q154" s="429">
        <v>0</v>
      </c>
      <c r="R154" s="429">
        <v>0</v>
      </c>
      <c r="S154" s="429">
        <v>0</v>
      </c>
      <c r="T154" s="429">
        <v>0</v>
      </c>
      <c r="U154" s="429">
        <v>0</v>
      </c>
      <c r="V154" s="429">
        <v>0</v>
      </c>
      <c r="W154" s="429">
        <v>0</v>
      </c>
      <c r="X154" s="429">
        <v>0</v>
      </c>
      <c r="Y154" s="429">
        <v>0</v>
      </c>
      <c r="Z154" s="429">
        <v>0</v>
      </c>
      <c r="AA154" s="429">
        <v>0</v>
      </c>
      <c r="AB154" s="429">
        <v>0</v>
      </c>
      <c r="AC154" s="429">
        <v>0</v>
      </c>
      <c r="AD154" s="429">
        <v>0</v>
      </c>
      <c r="AE154" s="429">
        <v>0</v>
      </c>
      <c r="AF154" s="429">
        <v>0</v>
      </c>
      <c r="AG154" s="429">
        <v>0</v>
      </c>
      <c r="AH154" s="429">
        <v>0</v>
      </c>
      <c r="AI154" s="429">
        <v>0</v>
      </c>
      <c r="AJ154" s="429">
        <v>0</v>
      </c>
      <c r="AK154" s="429">
        <v>0</v>
      </c>
      <c r="AL154" s="429">
        <v>0</v>
      </c>
      <c r="AM154" s="429">
        <v>0</v>
      </c>
      <c r="AN154" s="429">
        <v>0</v>
      </c>
      <c r="AO154" s="429">
        <v>0</v>
      </c>
      <c r="AP154" s="429">
        <v>0</v>
      </c>
      <c r="AQ154" s="429">
        <v>0</v>
      </c>
      <c r="AR154" s="1"/>
      <c r="AS154" s="1"/>
    </row>
    <row r="155" spans="1:45">
      <c r="A155" s="18" t="s">
        <v>148</v>
      </c>
      <c r="B155" s="730">
        <v>62382.726649999997</v>
      </c>
      <c r="C155" s="730">
        <v>9387.71976</v>
      </c>
      <c r="D155" s="730">
        <v>6968.0198300000002</v>
      </c>
      <c r="E155" s="730">
        <v>2628.3218099999999</v>
      </c>
      <c r="F155" s="730">
        <v>1979.18777</v>
      </c>
      <c r="G155" s="730">
        <v>1570.51774</v>
      </c>
      <c r="H155" s="730">
        <v>1354.2112400000001</v>
      </c>
      <c r="I155" s="730">
        <v>3278.4758500000003</v>
      </c>
      <c r="J155" s="730">
        <v>3172.7854900000002</v>
      </c>
      <c r="K155" s="730">
        <v>14956.733679999999</v>
      </c>
      <c r="L155" s="730">
        <v>1313.0604799999999</v>
      </c>
      <c r="M155" s="730">
        <v>7525.40067</v>
      </c>
      <c r="N155" s="730">
        <v>10257.942519999999</v>
      </c>
      <c r="O155" s="730">
        <v>2124.3447700000002</v>
      </c>
      <c r="P155" s="730">
        <v>2497.8244799999998</v>
      </c>
      <c r="Q155" s="730">
        <v>541.88950999999997</v>
      </c>
      <c r="R155" s="730">
        <v>896.3336700000001</v>
      </c>
      <c r="S155" s="730">
        <v>1701.12032</v>
      </c>
      <c r="T155" s="730">
        <v>5076.11996</v>
      </c>
      <c r="U155" s="730">
        <v>4968.9226500000004</v>
      </c>
      <c r="V155" s="730">
        <v>1228.2566499999998</v>
      </c>
      <c r="W155" s="730">
        <v>1598.2551899999999</v>
      </c>
      <c r="X155" s="730">
        <v>5512.5782499999996</v>
      </c>
      <c r="Y155" s="730">
        <v>5213.7336399999995</v>
      </c>
      <c r="Z155" s="730">
        <v>1661.89633</v>
      </c>
      <c r="AA155" s="730">
        <v>3496.0945400000001</v>
      </c>
      <c r="AB155" s="730">
        <v>12874.196119999999</v>
      </c>
      <c r="AC155" s="730">
        <v>3111.8461499999999</v>
      </c>
      <c r="AD155" s="730">
        <v>1212.9410600000001</v>
      </c>
      <c r="AE155" s="730">
        <v>11467.61434</v>
      </c>
      <c r="AF155" s="730">
        <v>1513.9906599999999</v>
      </c>
      <c r="AG155" s="730">
        <v>421.03078000000005</v>
      </c>
      <c r="AH155" s="730">
        <v>633.31442000000004</v>
      </c>
      <c r="AI155" s="730">
        <v>2551.4528700000001</v>
      </c>
      <c r="AJ155" s="730">
        <v>612.81218999999999</v>
      </c>
      <c r="AK155" s="730">
        <v>252.47246999999999</v>
      </c>
      <c r="AL155" s="730">
        <v>857.25586999999996</v>
      </c>
      <c r="AM155" s="730">
        <v>54.900230000000001</v>
      </c>
      <c r="AN155" s="730">
        <v>6292.8082699999995</v>
      </c>
      <c r="AO155" s="730">
        <v>683.89973999999995</v>
      </c>
      <c r="AP155" s="730">
        <v>294.13852000000003</v>
      </c>
      <c r="AQ155" s="730">
        <v>206127.14713999999</v>
      </c>
      <c r="AR155" s="9"/>
      <c r="AS155" s="1"/>
    </row>
    <row r="156" spans="1:45">
      <c r="A156" s="20" t="s">
        <v>149</v>
      </c>
      <c r="B156" s="429">
        <v>469.95390000000003</v>
      </c>
      <c r="C156" s="429">
        <v>0</v>
      </c>
      <c r="D156" s="429">
        <v>0</v>
      </c>
      <c r="E156" s="429">
        <v>0</v>
      </c>
      <c r="F156" s="429">
        <v>0</v>
      </c>
      <c r="G156" s="429">
        <v>0</v>
      </c>
      <c r="H156" s="429">
        <v>0</v>
      </c>
      <c r="I156" s="429">
        <v>0</v>
      </c>
      <c r="J156" s="429">
        <v>0</v>
      </c>
      <c r="K156" s="429">
        <v>0</v>
      </c>
      <c r="L156" s="429">
        <v>0</v>
      </c>
      <c r="M156" s="429">
        <v>0</v>
      </c>
      <c r="N156" s="429">
        <v>0</v>
      </c>
      <c r="O156" s="429">
        <v>0</v>
      </c>
      <c r="P156" s="429">
        <v>0</v>
      </c>
      <c r="Q156" s="429">
        <v>0</v>
      </c>
      <c r="R156" s="429">
        <v>0</v>
      </c>
      <c r="S156" s="429">
        <v>0</v>
      </c>
      <c r="T156" s="429">
        <v>0</v>
      </c>
      <c r="U156" s="429">
        <v>0</v>
      </c>
      <c r="V156" s="429">
        <v>0</v>
      </c>
      <c r="W156" s="429">
        <v>0</v>
      </c>
      <c r="X156" s="429">
        <v>0</v>
      </c>
      <c r="Y156" s="429">
        <v>0</v>
      </c>
      <c r="Z156" s="429">
        <v>0</v>
      </c>
      <c r="AA156" s="429">
        <v>0</v>
      </c>
      <c r="AB156" s="429">
        <v>0</v>
      </c>
      <c r="AC156" s="429">
        <v>0</v>
      </c>
      <c r="AD156" s="429">
        <v>0</v>
      </c>
      <c r="AE156" s="429">
        <v>0</v>
      </c>
      <c r="AF156" s="429">
        <v>0</v>
      </c>
      <c r="AG156" s="429">
        <v>0</v>
      </c>
      <c r="AH156" s="429">
        <v>0</v>
      </c>
      <c r="AI156" s="429">
        <v>0</v>
      </c>
      <c r="AJ156" s="429">
        <v>0</v>
      </c>
      <c r="AK156" s="429">
        <v>0</v>
      </c>
      <c r="AL156" s="429">
        <v>0</v>
      </c>
      <c r="AM156" s="429">
        <v>0</v>
      </c>
      <c r="AN156" s="429">
        <v>0</v>
      </c>
      <c r="AO156" s="429">
        <v>0</v>
      </c>
      <c r="AP156" s="429">
        <v>0</v>
      </c>
      <c r="AQ156" s="429">
        <v>469.95390000000003</v>
      </c>
      <c r="AR156" s="1"/>
      <c r="AS156" s="1"/>
    </row>
    <row r="157" spans="1:45">
      <c r="A157" s="20" t="s">
        <v>150</v>
      </c>
      <c r="B157" s="429">
        <v>0</v>
      </c>
      <c r="C157" s="429">
        <v>0</v>
      </c>
      <c r="D157" s="429">
        <v>0</v>
      </c>
      <c r="E157" s="429">
        <v>0</v>
      </c>
      <c r="F157" s="429">
        <v>0</v>
      </c>
      <c r="G157" s="429">
        <v>0</v>
      </c>
      <c r="H157" s="429">
        <v>0</v>
      </c>
      <c r="I157" s="429">
        <v>0</v>
      </c>
      <c r="J157" s="429">
        <v>0</v>
      </c>
      <c r="K157" s="429">
        <v>0</v>
      </c>
      <c r="L157" s="429">
        <v>0</v>
      </c>
      <c r="M157" s="429">
        <v>0</v>
      </c>
      <c r="N157" s="429">
        <v>0</v>
      </c>
      <c r="O157" s="429">
        <v>0</v>
      </c>
      <c r="P157" s="429">
        <v>0</v>
      </c>
      <c r="Q157" s="429">
        <v>0</v>
      </c>
      <c r="R157" s="429">
        <v>0</v>
      </c>
      <c r="S157" s="429">
        <v>0</v>
      </c>
      <c r="T157" s="429">
        <v>0</v>
      </c>
      <c r="U157" s="429">
        <v>0</v>
      </c>
      <c r="V157" s="429">
        <v>0</v>
      </c>
      <c r="W157" s="429">
        <v>0</v>
      </c>
      <c r="X157" s="429">
        <v>0</v>
      </c>
      <c r="Y157" s="429">
        <v>0</v>
      </c>
      <c r="Z157" s="429">
        <v>0</v>
      </c>
      <c r="AA157" s="429">
        <v>0</v>
      </c>
      <c r="AB157" s="429">
        <v>0</v>
      </c>
      <c r="AC157" s="429">
        <v>0</v>
      </c>
      <c r="AD157" s="429">
        <v>0</v>
      </c>
      <c r="AE157" s="429">
        <v>0</v>
      </c>
      <c r="AF157" s="429">
        <v>0</v>
      </c>
      <c r="AG157" s="429">
        <v>0</v>
      </c>
      <c r="AH157" s="429">
        <v>0</v>
      </c>
      <c r="AI157" s="429">
        <v>0</v>
      </c>
      <c r="AJ157" s="429">
        <v>0</v>
      </c>
      <c r="AK157" s="429">
        <v>0</v>
      </c>
      <c r="AL157" s="429">
        <v>0</v>
      </c>
      <c r="AM157" s="429">
        <v>0</v>
      </c>
      <c r="AN157" s="429">
        <v>0</v>
      </c>
      <c r="AO157" s="429">
        <v>0</v>
      </c>
      <c r="AP157" s="429">
        <v>0</v>
      </c>
      <c r="AQ157" s="429">
        <v>0</v>
      </c>
      <c r="AR157" s="1"/>
      <c r="AS157" s="1"/>
    </row>
    <row r="158" spans="1:45">
      <c r="A158" s="20" t="s">
        <v>151</v>
      </c>
      <c r="B158" s="429">
        <v>43461.918689999999</v>
      </c>
      <c r="C158" s="429">
        <v>6318.9819200000002</v>
      </c>
      <c r="D158" s="429">
        <v>3484.0082400000001</v>
      </c>
      <c r="E158" s="429">
        <v>10.4129</v>
      </c>
      <c r="F158" s="429">
        <v>635.59667000000002</v>
      </c>
      <c r="G158" s="429">
        <v>0</v>
      </c>
      <c r="H158" s="429">
        <v>0</v>
      </c>
      <c r="I158" s="429">
        <v>1592.6523</v>
      </c>
      <c r="J158" s="429">
        <v>1560.7764999999999</v>
      </c>
      <c r="K158" s="429">
        <v>11316.85412</v>
      </c>
      <c r="L158" s="429">
        <v>400</v>
      </c>
      <c r="M158" s="429">
        <v>5410</v>
      </c>
      <c r="N158" s="429">
        <v>7084.0791500000005</v>
      </c>
      <c r="O158" s="429">
        <v>0</v>
      </c>
      <c r="P158" s="429">
        <v>1200</v>
      </c>
      <c r="Q158" s="429">
        <v>0</v>
      </c>
      <c r="R158" s="429">
        <v>438.67477000000002</v>
      </c>
      <c r="S158" s="429">
        <v>1167.1551899999999</v>
      </c>
      <c r="T158" s="429">
        <v>3686.60797</v>
      </c>
      <c r="U158" s="429">
        <v>2555.9012699999998</v>
      </c>
      <c r="V158" s="429">
        <v>659.94442000000004</v>
      </c>
      <c r="W158" s="429">
        <v>522.69880000000001</v>
      </c>
      <c r="X158" s="429">
        <v>3353.77855</v>
      </c>
      <c r="Y158" s="429">
        <v>2652.6340800000003</v>
      </c>
      <c r="Z158" s="429">
        <v>0</v>
      </c>
      <c r="AA158" s="429">
        <v>2202.9533700000002</v>
      </c>
      <c r="AB158" s="429">
        <v>9954.8904199999997</v>
      </c>
      <c r="AC158" s="429">
        <v>779.69482999999991</v>
      </c>
      <c r="AD158" s="429">
        <v>768.30355000000009</v>
      </c>
      <c r="AE158" s="429">
        <v>8549.4830199999997</v>
      </c>
      <c r="AF158" s="429">
        <v>843.14830000000006</v>
      </c>
      <c r="AG158" s="429">
        <v>0</v>
      </c>
      <c r="AH158" s="429">
        <v>131</v>
      </c>
      <c r="AI158" s="429">
        <v>2355.3342799999996</v>
      </c>
      <c r="AJ158" s="429">
        <v>379.54750000000001</v>
      </c>
      <c r="AK158" s="429">
        <v>138.006</v>
      </c>
      <c r="AL158" s="429">
        <v>184.39274</v>
      </c>
      <c r="AM158" s="429">
        <v>0</v>
      </c>
      <c r="AN158" s="429">
        <v>4622.3864100000001</v>
      </c>
      <c r="AO158" s="429">
        <v>0</v>
      </c>
      <c r="AP158" s="429">
        <v>0</v>
      </c>
      <c r="AQ158" s="429">
        <v>128421.81595999999</v>
      </c>
      <c r="AR158" s="1"/>
      <c r="AS158" s="1"/>
    </row>
    <row r="159" spans="1:45">
      <c r="A159" s="20" t="s">
        <v>152</v>
      </c>
      <c r="B159" s="429">
        <v>0</v>
      </c>
      <c r="C159" s="429">
        <v>0</v>
      </c>
      <c r="D159" s="429">
        <v>0</v>
      </c>
      <c r="E159" s="429">
        <v>0</v>
      </c>
      <c r="F159" s="429">
        <v>0</v>
      </c>
      <c r="G159" s="429">
        <v>0</v>
      </c>
      <c r="H159" s="429">
        <v>0</v>
      </c>
      <c r="I159" s="429">
        <v>0</v>
      </c>
      <c r="J159" s="429">
        <v>0</v>
      </c>
      <c r="K159" s="429">
        <v>0</v>
      </c>
      <c r="L159" s="429">
        <v>0</v>
      </c>
      <c r="M159" s="429">
        <v>0</v>
      </c>
      <c r="N159" s="429">
        <v>0</v>
      </c>
      <c r="O159" s="429">
        <v>0</v>
      </c>
      <c r="P159" s="429">
        <v>0</v>
      </c>
      <c r="Q159" s="429">
        <v>0</v>
      </c>
      <c r="R159" s="429">
        <v>0</v>
      </c>
      <c r="S159" s="429">
        <v>0</v>
      </c>
      <c r="T159" s="429">
        <v>0</v>
      </c>
      <c r="U159" s="429">
        <v>0</v>
      </c>
      <c r="V159" s="429">
        <v>0</v>
      </c>
      <c r="W159" s="429">
        <v>0</v>
      </c>
      <c r="X159" s="429">
        <v>0</v>
      </c>
      <c r="Y159" s="429">
        <v>0</v>
      </c>
      <c r="Z159" s="429">
        <v>0</v>
      </c>
      <c r="AA159" s="429">
        <v>0</v>
      </c>
      <c r="AB159" s="429">
        <v>0</v>
      </c>
      <c r="AC159" s="429">
        <v>0</v>
      </c>
      <c r="AD159" s="429">
        <v>0</v>
      </c>
      <c r="AE159" s="429">
        <v>0</v>
      </c>
      <c r="AF159" s="429">
        <v>0</v>
      </c>
      <c r="AG159" s="429">
        <v>0</v>
      </c>
      <c r="AH159" s="429">
        <v>0</v>
      </c>
      <c r="AI159" s="429">
        <v>0</v>
      </c>
      <c r="AJ159" s="429">
        <v>0</v>
      </c>
      <c r="AK159" s="429">
        <v>0</v>
      </c>
      <c r="AL159" s="429">
        <v>0</v>
      </c>
      <c r="AM159" s="429">
        <v>0</v>
      </c>
      <c r="AN159" s="429">
        <v>0</v>
      </c>
      <c r="AO159" s="429">
        <v>0</v>
      </c>
      <c r="AP159" s="429">
        <v>0</v>
      </c>
      <c r="AQ159" s="429">
        <v>0</v>
      </c>
      <c r="AR159" s="1"/>
      <c r="AS159" s="1"/>
    </row>
    <row r="160" spans="1:45">
      <c r="A160" s="20" t="s">
        <v>153</v>
      </c>
      <c r="B160" s="429">
        <v>18438.648579999997</v>
      </c>
      <c r="C160" s="429">
        <v>3068.7378399999998</v>
      </c>
      <c r="D160" s="429">
        <v>3484.0115900000001</v>
      </c>
      <c r="E160" s="429">
        <v>2470.0554099999999</v>
      </c>
      <c r="F160" s="429">
        <v>1343.5911000000001</v>
      </c>
      <c r="G160" s="429">
        <v>1365.2515100000001</v>
      </c>
      <c r="H160" s="429">
        <v>1354.2112400000001</v>
      </c>
      <c r="I160" s="429">
        <v>1685.8235500000001</v>
      </c>
      <c r="J160" s="429">
        <v>1611.6091399999998</v>
      </c>
      <c r="K160" s="429">
        <v>2368.5454300000001</v>
      </c>
      <c r="L160" s="429">
        <v>908.86308999999994</v>
      </c>
      <c r="M160" s="429">
        <v>2115.40067</v>
      </c>
      <c r="N160" s="429">
        <v>1483.90923</v>
      </c>
      <c r="O160" s="429">
        <v>2124.3447700000002</v>
      </c>
      <c r="P160" s="429">
        <v>1297.82448</v>
      </c>
      <c r="Q160" s="429">
        <v>538.27599999999995</v>
      </c>
      <c r="R160" s="429">
        <v>457.65890000000002</v>
      </c>
      <c r="S160" s="429">
        <v>533.96513000000004</v>
      </c>
      <c r="T160" s="429">
        <v>974.37428</v>
      </c>
      <c r="U160" s="429">
        <v>2359.9727400000002</v>
      </c>
      <c r="V160" s="429">
        <v>568.15950999999995</v>
      </c>
      <c r="W160" s="429">
        <v>825.55638999999996</v>
      </c>
      <c r="X160" s="429">
        <v>2158.7997</v>
      </c>
      <c r="Y160" s="429">
        <v>1348.37453</v>
      </c>
      <c r="Z160" s="429">
        <v>1661.89633</v>
      </c>
      <c r="AA160" s="429">
        <v>1293.1411699999999</v>
      </c>
      <c r="AB160" s="429">
        <v>2842.0593699999999</v>
      </c>
      <c r="AC160" s="429">
        <v>2237.5105099999996</v>
      </c>
      <c r="AD160" s="429">
        <v>444.63751000000002</v>
      </c>
      <c r="AE160" s="429">
        <v>2796.98425</v>
      </c>
      <c r="AF160" s="429">
        <v>670.84235999999999</v>
      </c>
      <c r="AG160" s="429">
        <v>421.03078000000005</v>
      </c>
      <c r="AH160" s="429">
        <v>502.31441999999998</v>
      </c>
      <c r="AI160" s="429">
        <v>196.11858999999998</v>
      </c>
      <c r="AJ160" s="429">
        <v>233.26469</v>
      </c>
      <c r="AK160" s="429">
        <v>112.06849000000001</v>
      </c>
      <c r="AL160" s="429">
        <v>495.93349999999998</v>
      </c>
      <c r="AM160" s="429">
        <v>54.900230000000001</v>
      </c>
      <c r="AN160" s="429">
        <v>1670.4218600000002</v>
      </c>
      <c r="AO160" s="429">
        <v>683.89973999999995</v>
      </c>
      <c r="AP160" s="429">
        <v>294.13852000000003</v>
      </c>
      <c r="AQ160" s="429">
        <v>71497.127129999993</v>
      </c>
      <c r="AR160" s="1"/>
      <c r="AS160" s="1"/>
    </row>
    <row r="161" spans="1:45">
      <c r="A161" s="20" t="s">
        <v>154</v>
      </c>
      <c r="B161" s="429">
        <v>12.20548</v>
      </c>
      <c r="C161" s="429">
        <v>0</v>
      </c>
      <c r="D161" s="429">
        <v>0</v>
      </c>
      <c r="E161" s="429">
        <v>147.8535</v>
      </c>
      <c r="F161" s="429">
        <v>0</v>
      </c>
      <c r="G161" s="429">
        <v>205.26623000000001</v>
      </c>
      <c r="H161" s="429">
        <v>0</v>
      </c>
      <c r="I161" s="429">
        <v>0</v>
      </c>
      <c r="J161" s="429">
        <v>0.39985000000000004</v>
      </c>
      <c r="K161" s="429">
        <v>1271.33413</v>
      </c>
      <c r="L161" s="429">
        <v>4.1973900000000004</v>
      </c>
      <c r="M161" s="429">
        <v>0</v>
      </c>
      <c r="N161" s="429">
        <v>1689.9541399999998</v>
      </c>
      <c r="O161" s="429">
        <v>0</v>
      </c>
      <c r="P161" s="429">
        <v>0</v>
      </c>
      <c r="Q161" s="429">
        <v>3.6135100000000002</v>
      </c>
      <c r="R161" s="429">
        <v>0</v>
      </c>
      <c r="S161" s="429">
        <v>0</v>
      </c>
      <c r="T161" s="429">
        <v>415.13771000000003</v>
      </c>
      <c r="U161" s="429">
        <v>53.048639999999999</v>
      </c>
      <c r="V161" s="429">
        <v>0.15271999999999999</v>
      </c>
      <c r="W161" s="429">
        <v>250</v>
      </c>
      <c r="X161" s="429">
        <v>0</v>
      </c>
      <c r="Y161" s="429">
        <v>1212.7250300000001</v>
      </c>
      <c r="Z161" s="429">
        <v>0</v>
      </c>
      <c r="AA161" s="429">
        <v>0</v>
      </c>
      <c r="AB161" s="429">
        <v>77.24633</v>
      </c>
      <c r="AC161" s="429">
        <v>94.640810000000002</v>
      </c>
      <c r="AD161" s="429">
        <v>0</v>
      </c>
      <c r="AE161" s="429">
        <v>121.14707000000001</v>
      </c>
      <c r="AF161" s="429">
        <v>0</v>
      </c>
      <c r="AG161" s="429">
        <v>0</v>
      </c>
      <c r="AH161" s="429">
        <v>0</v>
      </c>
      <c r="AI161" s="429">
        <v>0</v>
      </c>
      <c r="AJ161" s="429">
        <v>0</v>
      </c>
      <c r="AK161" s="429">
        <v>2.39798</v>
      </c>
      <c r="AL161" s="429">
        <v>176.92963</v>
      </c>
      <c r="AM161" s="429">
        <v>0</v>
      </c>
      <c r="AN161" s="429">
        <v>0</v>
      </c>
      <c r="AO161" s="429">
        <v>0</v>
      </c>
      <c r="AP161" s="429">
        <v>0</v>
      </c>
      <c r="AQ161" s="429">
        <v>5738.2501500000008</v>
      </c>
      <c r="AR161" s="1"/>
      <c r="AS161" s="1"/>
    </row>
    <row r="162" spans="1:45">
      <c r="A162" s="18" t="s">
        <v>155</v>
      </c>
      <c r="B162" s="730">
        <v>104995.97443999999</v>
      </c>
      <c r="C162" s="730">
        <v>0</v>
      </c>
      <c r="D162" s="730">
        <v>0</v>
      </c>
      <c r="E162" s="730">
        <v>0</v>
      </c>
      <c r="F162" s="730">
        <v>0</v>
      </c>
      <c r="G162" s="730">
        <v>0</v>
      </c>
      <c r="H162" s="730">
        <v>0</v>
      </c>
      <c r="I162" s="730">
        <v>0</v>
      </c>
      <c r="J162" s="730">
        <v>0</v>
      </c>
      <c r="K162" s="730">
        <v>0</v>
      </c>
      <c r="L162" s="730">
        <v>0</v>
      </c>
      <c r="M162" s="730">
        <v>0</v>
      </c>
      <c r="N162" s="730">
        <v>0</v>
      </c>
      <c r="O162" s="730">
        <v>0</v>
      </c>
      <c r="P162" s="730">
        <v>0</v>
      </c>
      <c r="Q162" s="730">
        <v>0</v>
      </c>
      <c r="R162" s="730">
        <v>0</v>
      </c>
      <c r="S162" s="730">
        <v>0</v>
      </c>
      <c r="T162" s="730">
        <v>0</v>
      </c>
      <c r="U162" s="730">
        <v>0</v>
      </c>
      <c r="V162" s="730">
        <v>0</v>
      </c>
      <c r="W162" s="730">
        <v>0</v>
      </c>
      <c r="X162" s="730">
        <v>0</v>
      </c>
      <c r="Y162" s="730">
        <v>0</v>
      </c>
      <c r="Z162" s="730">
        <v>0</v>
      </c>
      <c r="AA162" s="730">
        <v>0</v>
      </c>
      <c r="AB162" s="730">
        <v>0</v>
      </c>
      <c r="AC162" s="730">
        <v>0</v>
      </c>
      <c r="AD162" s="730">
        <v>0</v>
      </c>
      <c r="AE162" s="730">
        <v>0</v>
      </c>
      <c r="AF162" s="730">
        <v>0</v>
      </c>
      <c r="AG162" s="730">
        <v>0</v>
      </c>
      <c r="AH162" s="730">
        <v>0</v>
      </c>
      <c r="AI162" s="730">
        <v>0</v>
      </c>
      <c r="AJ162" s="730">
        <v>0</v>
      </c>
      <c r="AK162" s="730">
        <v>0</v>
      </c>
      <c r="AL162" s="730">
        <v>0</v>
      </c>
      <c r="AM162" s="730">
        <v>0</v>
      </c>
      <c r="AN162" s="730">
        <v>0</v>
      </c>
      <c r="AO162" s="730">
        <v>0</v>
      </c>
      <c r="AP162" s="730">
        <v>0</v>
      </c>
      <c r="AQ162" s="730">
        <v>104995.97443999999</v>
      </c>
      <c r="AR162" s="9"/>
      <c r="AS162" s="1"/>
    </row>
    <row r="163" spans="1:45">
      <c r="A163" s="20" t="s">
        <v>156</v>
      </c>
      <c r="B163" s="429">
        <v>0</v>
      </c>
      <c r="C163" s="429">
        <v>0</v>
      </c>
      <c r="D163" s="429">
        <v>0</v>
      </c>
      <c r="E163" s="429">
        <v>0</v>
      </c>
      <c r="F163" s="429">
        <v>0</v>
      </c>
      <c r="G163" s="429">
        <v>0</v>
      </c>
      <c r="H163" s="429">
        <v>0</v>
      </c>
      <c r="I163" s="429">
        <v>0</v>
      </c>
      <c r="J163" s="429">
        <v>0</v>
      </c>
      <c r="K163" s="429">
        <v>0</v>
      </c>
      <c r="L163" s="429">
        <v>0</v>
      </c>
      <c r="M163" s="429">
        <v>0</v>
      </c>
      <c r="N163" s="429">
        <v>0</v>
      </c>
      <c r="O163" s="429">
        <v>0</v>
      </c>
      <c r="P163" s="429">
        <v>0</v>
      </c>
      <c r="Q163" s="429">
        <v>0</v>
      </c>
      <c r="R163" s="429">
        <v>0</v>
      </c>
      <c r="S163" s="429">
        <v>0</v>
      </c>
      <c r="T163" s="429">
        <v>0</v>
      </c>
      <c r="U163" s="429">
        <v>0</v>
      </c>
      <c r="V163" s="429">
        <v>0</v>
      </c>
      <c r="W163" s="429">
        <v>0</v>
      </c>
      <c r="X163" s="429">
        <v>0</v>
      </c>
      <c r="Y163" s="429">
        <v>0</v>
      </c>
      <c r="Z163" s="429">
        <v>0</v>
      </c>
      <c r="AA163" s="429">
        <v>0</v>
      </c>
      <c r="AB163" s="429">
        <v>0</v>
      </c>
      <c r="AC163" s="429">
        <v>0</v>
      </c>
      <c r="AD163" s="429">
        <v>0</v>
      </c>
      <c r="AE163" s="429">
        <v>0</v>
      </c>
      <c r="AF163" s="429">
        <v>0</v>
      </c>
      <c r="AG163" s="429">
        <v>0</v>
      </c>
      <c r="AH163" s="429">
        <v>0</v>
      </c>
      <c r="AI163" s="429">
        <v>0</v>
      </c>
      <c r="AJ163" s="429">
        <v>0</v>
      </c>
      <c r="AK163" s="429">
        <v>0</v>
      </c>
      <c r="AL163" s="429">
        <v>0</v>
      </c>
      <c r="AM163" s="429">
        <v>0</v>
      </c>
      <c r="AN163" s="429">
        <v>0</v>
      </c>
      <c r="AO163" s="429">
        <v>0</v>
      </c>
      <c r="AP163" s="429">
        <v>0</v>
      </c>
      <c r="AQ163" s="429">
        <v>0</v>
      </c>
      <c r="AR163" s="1"/>
      <c r="AS163" s="1"/>
    </row>
    <row r="164" spans="1:45">
      <c r="A164" s="20" t="s">
        <v>157</v>
      </c>
      <c r="B164" s="429">
        <v>0</v>
      </c>
      <c r="C164" s="429">
        <v>0</v>
      </c>
      <c r="D164" s="429">
        <v>0</v>
      </c>
      <c r="E164" s="429">
        <v>0</v>
      </c>
      <c r="F164" s="429">
        <v>0</v>
      </c>
      <c r="G164" s="429">
        <v>0</v>
      </c>
      <c r="H164" s="429">
        <v>0</v>
      </c>
      <c r="I164" s="429">
        <v>0</v>
      </c>
      <c r="J164" s="429">
        <v>0</v>
      </c>
      <c r="K164" s="429">
        <v>0</v>
      </c>
      <c r="L164" s="429">
        <v>0</v>
      </c>
      <c r="M164" s="429">
        <v>0</v>
      </c>
      <c r="N164" s="429">
        <v>0</v>
      </c>
      <c r="O164" s="429">
        <v>0</v>
      </c>
      <c r="P164" s="429">
        <v>0</v>
      </c>
      <c r="Q164" s="429">
        <v>0</v>
      </c>
      <c r="R164" s="429">
        <v>0</v>
      </c>
      <c r="S164" s="429">
        <v>0</v>
      </c>
      <c r="T164" s="429">
        <v>0</v>
      </c>
      <c r="U164" s="429">
        <v>0</v>
      </c>
      <c r="V164" s="429">
        <v>0</v>
      </c>
      <c r="W164" s="429">
        <v>0</v>
      </c>
      <c r="X164" s="429">
        <v>0</v>
      </c>
      <c r="Y164" s="429">
        <v>0</v>
      </c>
      <c r="Z164" s="429">
        <v>0</v>
      </c>
      <c r="AA164" s="429">
        <v>0</v>
      </c>
      <c r="AB164" s="429">
        <v>0</v>
      </c>
      <c r="AC164" s="429">
        <v>0</v>
      </c>
      <c r="AD164" s="429">
        <v>0</v>
      </c>
      <c r="AE164" s="429">
        <v>0</v>
      </c>
      <c r="AF164" s="429">
        <v>0</v>
      </c>
      <c r="AG164" s="429">
        <v>0</v>
      </c>
      <c r="AH164" s="429">
        <v>0</v>
      </c>
      <c r="AI164" s="429">
        <v>0</v>
      </c>
      <c r="AJ164" s="429">
        <v>0</v>
      </c>
      <c r="AK164" s="429">
        <v>0</v>
      </c>
      <c r="AL164" s="429">
        <v>0</v>
      </c>
      <c r="AM164" s="429">
        <v>0</v>
      </c>
      <c r="AN164" s="429">
        <v>0</v>
      </c>
      <c r="AO164" s="429">
        <v>0</v>
      </c>
      <c r="AP164" s="429">
        <v>0</v>
      </c>
      <c r="AQ164" s="429">
        <v>0</v>
      </c>
      <c r="AR164" s="1"/>
      <c r="AS164" s="1"/>
    </row>
    <row r="165" spans="1:45">
      <c r="A165" s="14" t="s">
        <v>158</v>
      </c>
      <c r="B165" s="429">
        <v>100510.22104999999</v>
      </c>
      <c r="C165" s="429">
        <v>0</v>
      </c>
      <c r="D165" s="429">
        <v>0</v>
      </c>
      <c r="E165" s="429">
        <v>0</v>
      </c>
      <c r="F165" s="429">
        <v>0</v>
      </c>
      <c r="G165" s="429">
        <v>0</v>
      </c>
      <c r="H165" s="429">
        <v>0</v>
      </c>
      <c r="I165" s="429">
        <v>0</v>
      </c>
      <c r="J165" s="429">
        <v>0</v>
      </c>
      <c r="K165" s="429">
        <v>0</v>
      </c>
      <c r="L165" s="429">
        <v>0</v>
      </c>
      <c r="M165" s="429">
        <v>0</v>
      </c>
      <c r="N165" s="429">
        <v>0</v>
      </c>
      <c r="O165" s="429">
        <v>0</v>
      </c>
      <c r="P165" s="429">
        <v>0</v>
      </c>
      <c r="Q165" s="429">
        <v>0</v>
      </c>
      <c r="R165" s="429">
        <v>0</v>
      </c>
      <c r="S165" s="429">
        <v>0</v>
      </c>
      <c r="T165" s="429">
        <v>0</v>
      </c>
      <c r="U165" s="429">
        <v>0</v>
      </c>
      <c r="V165" s="429">
        <v>0</v>
      </c>
      <c r="W165" s="429">
        <v>0</v>
      </c>
      <c r="X165" s="429">
        <v>0</v>
      </c>
      <c r="Y165" s="429">
        <v>0</v>
      </c>
      <c r="Z165" s="429">
        <v>0</v>
      </c>
      <c r="AA165" s="429">
        <v>0</v>
      </c>
      <c r="AB165" s="429">
        <v>0</v>
      </c>
      <c r="AC165" s="429">
        <v>0</v>
      </c>
      <c r="AD165" s="429">
        <v>0</v>
      </c>
      <c r="AE165" s="429">
        <v>0</v>
      </c>
      <c r="AF165" s="429">
        <v>0</v>
      </c>
      <c r="AG165" s="429">
        <v>0</v>
      </c>
      <c r="AH165" s="429">
        <v>0</v>
      </c>
      <c r="AI165" s="429">
        <v>0</v>
      </c>
      <c r="AJ165" s="429">
        <v>0</v>
      </c>
      <c r="AK165" s="429">
        <v>0</v>
      </c>
      <c r="AL165" s="429">
        <v>0</v>
      </c>
      <c r="AM165" s="429">
        <v>0</v>
      </c>
      <c r="AN165" s="429">
        <v>0</v>
      </c>
      <c r="AO165" s="429">
        <v>0</v>
      </c>
      <c r="AP165" s="429">
        <v>0</v>
      </c>
      <c r="AQ165" s="429">
        <v>100510.22104999999</v>
      </c>
      <c r="AR165" s="1"/>
      <c r="AS165" s="1"/>
    </row>
    <row r="166" spans="1:45">
      <c r="A166" s="20" t="s">
        <v>159</v>
      </c>
      <c r="B166" s="429">
        <v>4485.7533899999999</v>
      </c>
      <c r="C166" s="429">
        <v>0</v>
      </c>
      <c r="D166" s="429">
        <v>0</v>
      </c>
      <c r="E166" s="429">
        <v>0</v>
      </c>
      <c r="F166" s="429">
        <v>0</v>
      </c>
      <c r="G166" s="429">
        <v>0</v>
      </c>
      <c r="H166" s="429">
        <v>0</v>
      </c>
      <c r="I166" s="429">
        <v>0</v>
      </c>
      <c r="J166" s="429">
        <v>0</v>
      </c>
      <c r="K166" s="429">
        <v>0</v>
      </c>
      <c r="L166" s="429">
        <v>0</v>
      </c>
      <c r="M166" s="429">
        <v>0</v>
      </c>
      <c r="N166" s="429">
        <v>0</v>
      </c>
      <c r="O166" s="429">
        <v>0</v>
      </c>
      <c r="P166" s="429">
        <v>0</v>
      </c>
      <c r="Q166" s="429">
        <v>0</v>
      </c>
      <c r="R166" s="429">
        <v>0</v>
      </c>
      <c r="S166" s="429">
        <v>0</v>
      </c>
      <c r="T166" s="429">
        <v>0</v>
      </c>
      <c r="U166" s="429">
        <v>0</v>
      </c>
      <c r="V166" s="429">
        <v>0</v>
      </c>
      <c r="W166" s="429">
        <v>0</v>
      </c>
      <c r="X166" s="429">
        <v>0</v>
      </c>
      <c r="Y166" s="429">
        <v>0</v>
      </c>
      <c r="Z166" s="429">
        <v>0</v>
      </c>
      <c r="AA166" s="429">
        <v>0</v>
      </c>
      <c r="AB166" s="429">
        <v>0</v>
      </c>
      <c r="AC166" s="429">
        <v>0</v>
      </c>
      <c r="AD166" s="429">
        <v>0</v>
      </c>
      <c r="AE166" s="429">
        <v>0</v>
      </c>
      <c r="AF166" s="429">
        <v>0</v>
      </c>
      <c r="AG166" s="429">
        <v>0</v>
      </c>
      <c r="AH166" s="429">
        <v>0</v>
      </c>
      <c r="AI166" s="429">
        <v>0</v>
      </c>
      <c r="AJ166" s="429">
        <v>0</v>
      </c>
      <c r="AK166" s="429">
        <v>0</v>
      </c>
      <c r="AL166" s="429">
        <v>0</v>
      </c>
      <c r="AM166" s="429">
        <v>0</v>
      </c>
      <c r="AN166" s="429">
        <v>0</v>
      </c>
      <c r="AO166" s="429">
        <v>0</v>
      </c>
      <c r="AP166" s="429">
        <v>0</v>
      </c>
      <c r="AQ166" s="429">
        <v>4485.7533899999999</v>
      </c>
      <c r="AR166" s="1"/>
      <c r="AS166" s="1"/>
    </row>
    <row r="167" spans="1:45">
      <c r="A167" s="18" t="s">
        <v>160</v>
      </c>
      <c r="B167" s="730">
        <v>0</v>
      </c>
      <c r="C167" s="730">
        <v>0</v>
      </c>
      <c r="D167" s="730">
        <v>0</v>
      </c>
      <c r="E167" s="730">
        <v>0</v>
      </c>
      <c r="F167" s="730">
        <v>0</v>
      </c>
      <c r="G167" s="730">
        <v>0</v>
      </c>
      <c r="H167" s="730">
        <v>0</v>
      </c>
      <c r="I167" s="730">
        <v>0</v>
      </c>
      <c r="J167" s="730">
        <v>0</v>
      </c>
      <c r="K167" s="730">
        <v>0</v>
      </c>
      <c r="L167" s="730">
        <v>0</v>
      </c>
      <c r="M167" s="730">
        <v>0</v>
      </c>
      <c r="N167" s="730">
        <v>0</v>
      </c>
      <c r="O167" s="730">
        <v>237.71985000000001</v>
      </c>
      <c r="P167" s="730">
        <v>0</v>
      </c>
      <c r="Q167" s="730">
        <v>0</v>
      </c>
      <c r="R167" s="730">
        <v>0</v>
      </c>
      <c r="S167" s="730">
        <v>0</v>
      </c>
      <c r="T167" s="730">
        <v>0</v>
      </c>
      <c r="U167" s="730">
        <v>0</v>
      </c>
      <c r="V167" s="730">
        <v>0</v>
      </c>
      <c r="W167" s="730">
        <v>0</v>
      </c>
      <c r="X167" s="730">
        <v>0</v>
      </c>
      <c r="Y167" s="730">
        <v>480.39893999999998</v>
      </c>
      <c r="Z167" s="730">
        <v>102.9</v>
      </c>
      <c r="AA167" s="730">
        <v>347.26691999999997</v>
      </c>
      <c r="AB167" s="730">
        <v>0</v>
      </c>
      <c r="AC167" s="730">
        <v>63.498350000000002</v>
      </c>
      <c r="AD167" s="730">
        <v>0</v>
      </c>
      <c r="AE167" s="730">
        <v>0</v>
      </c>
      <c r="AF167" s="730">
        <v>0</v>
      </c>
      <c r="AG167" s="730">
        <v>0</v>
      </c>
      <c r="AH167" s="730">
        <v>457.04379999999998</v>
      </c>
      <c r="AI167" s="730">
        <v>0</v>
      </c>
      <c r="AJ167" s="730">
        <v>99.689520000000002</v>
      </c>
      <c r="AK167" s="730">
        <v>0</v>
      </c>
      <c r="AL167" s="730">
        <v>0</v>
      </c>
      <c r="AM167" s="730">
        <v>0</v>
      </c>
      <c r="AN167" s="730">
        <v>0</v>
      </c>
      <c r="AO167" s="730">
        <v>0</v>
      </c>
      <c r="AP167" s="730">
        <v>431.91246000000001</v>
      </c>
      <c r="AQ167" s="730">
        <v>2220.4298399999998</v>
      </c>
      <c r="AR167" s="9"/>
      <c r="AS167" s="1"/>
    </row>
    <row r="168" spans="1:45">
      <c r="A168" s="20" t="s">
        <v>161</v>
      </c>
      <c r="B168" s="429">
        <v>0</v>
      </c>
      <c r="C168" s="429">
        <v>0</v>
      </c>
      <c r="D168" s="429">
        <v>0</v>
      </c>
      <c r="E168" s="429">
        <v>0</v>
      </c>
      <c r="F168" s="429">
        <v>0</v>
      </c>
      <c r="G168" s="429">
        <v>0</v>
      </c>
      <c r="H168" s="429">
        <v>0</v>
      </c>
      <c r="I168" s="429">
        <v>0</v>
      </c>
      <c r="J168" s="429">
        <v>0</v>
      </c>
      <c r="K168" s="429">
        <v>0</v>
      </c>
      <c r="L168" s="429">
        <v>0</v>
      </c>
      <c r="M168" s="429">
        <v>0</v>
      </c>
      <c r="N168" s="429">
        <v>0</v>
      </c>
      <c r="O168" s="429">
        <v>237.71985000000001</v>
      </c>
      <c r="P168" s="429">
        <v>0</v>
      </c>
      <c r="Q168" s="429">
        <v>0</v>
      </c>
      <c r="R168" s="429">
        <v>0</v>
      </c>
      <c r="S168" s="429">
        <v>0</v>
      </c>
      <c r="T168" s="429">
        <v>0</v>
      </c>
      <c r="U168" s="429">
        <v>0</v>
      </c>
      <c r="V168" s="429">
        <v>0</v>
      </c>
      <c r="W168" s="429">
        <v>0</v>
      </c>
      <c r="X168" s="429">
        <v>0</v>
      </c>
      <c r="Y168" s="429">
        <v>480.39893999999998</v>
      </c>
      <c r="Z168" s="429">
        <v>102.9</v>
      </c>
      <c r="AA168" s="429">
        <v>347.26691999999997</v>
      </c>
      <c r="AB168" s="429">
        <v>0</v>
      </c>
      <c r="AC168" s="429">
        <v>63.498350000000002</v>
      </c>
      <c r="AD168" s="429">
        <v>0</v>
      </c>
      <c r="AE168" s="429">
        <v>0</v>
      </c>
      <c r="AF168" s="429">
        <v>0</v>
      </c>
      <c r="AG168" s="429">
        <v>0</v>
      </c>
      <c r="AH168" s="429">
        <v>457.04379999999998</v>
      </c>
      <c r="AI168" s="429">
        <v>0</v>
      </c>
      <c r="AJ168" s="429">
        <v>99.689520000000002</v>
      </c>
      <c r="AK168" s="429">
        <v>0</v>
      </c>
      <c r="AL168" s="429">
        <v>0</v>
      </c>
      <c r="AM168" s="429">
        <v>0</v>
      </c>
      <c r="AN168" s="429">
        <v>0</v>
      </c>
      <c r="AO168" s="429">
        <v>0</v>
      </c>
      <c r="AP168" s="429">
        <v>431.91246000000001</v>
      </c>
      <c r="AQ168" s="429">
        <v>2220.4298399999998</v>
      </c>
      <c r="AR168" s="9"/>
      <c r="AS168" s="1"/>
    </row>
    <row r="169" spans="1:45">
      <c r="A169" s="20" t="s">
        <v>162</v>
      </c>
      <c r="B169" s="429">
        <v>0</v>
      </c>
      <c r="C169" s="429">
        <v>0</v>
      </c>
      <c r="D169" s="429">
        <v>0</v>
      </c>
      <c r="E169" s="429">
        <v>0</v>
      </c>
      <c r="F169" s="429">
        <v>0</v>
      </c>
      <c r="G169" s="429">
        <v>0</v>
      </c>
      <c r="H169" s="429">
        <v>0</v>
      </c>
      <c r="I169" s="429">
        <v>0</v>
      </c>
      <c r="J169" s="429">
        <v>0</v>
      </c>
      <c r="K169" s="429">
        <v>0</v>
      </c>
      <c r="L169" s="429">
        <v>0</v>
      </c>
      <c r="M169" s="429">
        <v>0</v>
      </c>
      <c r="N169" s="429">
        <v>0</v>
      </c>
      <c r="O169" s="429">
        <v>0</v>
      </c>
      <c r="P169" s="429">
        <v>0</v>
      </c>
      <c r="Q169" s="429">
        <v>0</v>
      </c>
      <c r="R169" s="429">
        <v>0</v>
      </c>
      <c r="S169" s="429">
        <v>0</v>
      </c>
      <c r="T169" s="429">
        <v>0</v>
      </c>
      <c r="U169" s="429">
        <v>0</v>
      </c>
      <c r="V169" s="429">
        <v>0</v>
      </c>
      <c r="W169" s="429">
        <v>0</v>
      </c>
      <c r="X169" s="429">
        <v>0</v>
      </c>
      <c r="Y169" s="429">
        <v>0</v>
      </c>
      <c r="Z169" s="429">
        <v>0</v>
      </c>
      <c r="AA169" s="429">
        <v>1E-3</v>
      </c>
      <c r="AB169" s="429">
        <v>0</v>
      </c>
      <c r="AC169" s="429">
        <v>63.498350000000002</v>
      </c>
      <c r="AD169" s="429">
        <v>0</v>
      </c>
      <c r="AE169" s="429">
        <v>0</v>
      </c>
      <c r="AF169" s="429">
        <v>0</v>
      </c>
      <c r="AG169" s="429">
        <v>0</v>
      </c>
      <c r="AH169" s="429">
        <v>0</v>
      </c>
      <c r="AI169" s="429">
        <v>0</v>
      </c>
      <c r="AJ169" s="429">
        <v>0</v>
      </c>
      <c r="AK169" s="429">
        <v>0</v>
      </c>
      <c r="AL169" s="429">
        <v>0</v>
      </c>
      <c r="AM169" s="429">
        <v>0</v>
      </c>
      <c r="AN169" s="429">
        <v>0</v>
      </c>
      <c r="AO169" s="429">
        <v>0</v>
      </c>
      <c r="AP169" s="429">
        <v>0</v>
      </c>
      <c r="AQ169" s="429">
        <v>63.49935</v>
      </c>
      <c r="AR169" s="1"/>
      <c r="AS169" s="1"/>
    </row>
    <row r="170" spans="1:45">
      <c r="A170" s="20" t="s">
        <v>163</v>
      </c>
      <c r="B170" s="429">
        <v>0</v>
      </c>
      <c r="C170" s="429">
        <v>0</v>
      </c>
      <c r="D170" s="429">
        <v>0</v>
      </c>
      <c r="E170" s="429">
        <v>0</v>
      </c>
      <c r="F170" s="429">
        <v>0</v>
      </c>
      <c r="G170" s="429">
        <v>0</v>
      </c>
      <c r="H170" s="429">
        <v>0</v>
      </c>
      <c r="I170" s="429">
        <v>0</v>
      </c>
      <c r="J170" s="429">
        <v>0</v>
      </c>
      <c r="K170" s="429">
        <v>0</v>
      </c>
      <c r="L170" s="429">
        <v>0</v>
      </c>
      <c r="M170" s="429">
        <v>0</v>
      </c>
      <c r="N170" s="429">
        <v>0</v>
      </c>
      <c r="O170" s="429">
        <v>237.71985000000001</v>
      </c>
      <c r="P170" s="429">
        <v>0</v>
      </c>
      <c r="Q170" s="429">
        <v>0</v>
      </c>
      <c r="R170" s="429">
        <v>0</v>
      </c>
      <c r="S170" s="429">
        <v>0</v>
      </c>
      <c r="T170" s="429">
        <v>0</v>
      </c>
      <c r="U170" s="429">
        <v>0</v>
      </c>
      <c r="V170" s="429">
        <v>0</v>
      </c>
      <c r="W170" s="429">
        <v>0</v>
      </c>
      <c r="X170" s="429">
        <v>0</v>
      </c>
      <c r="Y170" s="429">
        <v>449.52893999999998</v>
      </c>
      <c r="Z170" s="429">
        <v>102.9</v>
      </c>
      <c r="AA170" s="429">
        <v>347.26591999999999</v>
      </c>
      <c r="AB170" s="429">
        <v>0</v>
      </c>
      <c r="AC170" s="429">
        <v>0</v>
      </c>
      <c r="AD170" s="429">
        <v>0</v>
      </c>
      <c r="AE170" s="429">
        <v>0</v>
      </c>
      <c r="AF170" s="429">
        <v>0</v>
      </c>
      <c r="AG170" s="429">
        <v>0</v>
      </c>
      <c r="AH170" s="429">
        <v>457.04379999999998</v>
      </c>
      <c r="AI170" s="429">
        <v>0</v>
      </c>
      <c r="AJ170" s="429">
        <v>99.689520000000002</v>
      </c>
      <c r="AK170" s="429">
        <v>0</v>
      </c>
      <c r="AL170" s="429">
        <v>0</v>
      </c>
      <c r="AM170" s="429">
        <v>0</v>
      </c>
      <c r="AN170" s="429">
        <v>0</v>
      </c>
      <c r="AO170" s="429">
        <v>0</v>
      </c>
      <c r="AP170" s="429">
        <v>431.91246000000001</v>
      </c>
      <c r="AQ170" s="429">
        <v>2126.0604900000003</v>
      </c>
      <c r="AR170" s="1"/>
      <c r="AS170" s="1"/>
    </row>
    <row r="171" spans="1:45">
      <c r="A171" s="20" t="s">
        <v>164</v>
      </c>
      <c r="B171" s="429">
        <v>0</v>
      </c>
      <c r="C171" s="429">
        <v>0</v>
      </c>
      <c r="D171" s="429">
        <v>0</v>
      </c>
      <c r="E171" s="429">
        <v>0</v>
      </c>
      <c r="F171" s="429">
        <v>0</v>
      </c>
      <c r="G171" s="429">
        <v>0</v>
      </c>
      <c r="H171" s="429">
        <v>0</v>
      </c>
      <c r="I171" s="429">
        <v>0</v>
      </c>
      <c r="J171" s="429">
        <v>0</v>
      </c>
      <c r="K171" s="429">
        <v>0</v>
      </c>
      <c r="L171" s="429">
        <v>0</v>
      </c>
      <c r="M171" s="429">
        <v>0</v>
      </c>
      <c r="N171" s="429">
        <v>0</v>
      </c>
      <c r="O171" s="429">
        <v>0</v>
      </c>
      <c r="P171" s="429">
        <v>0</v>
      </c>
      <c r="Q171" s="429">
        <v>0</v>
      </c>
      <c r="R171" s="429">
        <v>0</v>
      </c>
      <c r="S171" s="429">
        <v>0</v>
      </c>
      <c r="T171" s="429">
        <v>0</v>
      </c>
      <c r="U171" s="429">
        <v>0</v>
      </c>
      <c r="V171" s="429">
        <v>0</v>
      </c>
      <c r="W171" s="429">
        <v>0</v>
      </c>
      <c r="X171" s="429">
        <v>0</v>
      </c>
      <c r="Y171" s="429">
        <v>0</v>
      </c>
      <c r="Z171" s="429">
        <v>0</v>
      </c>
      <c r="AA171" s="429">
        <v>0</v>
      </c>
      <c r="AB171" s="429">
        <v>0</v>
      </c>
      <c r="AC171" s="429">
        <v>0</v>
      </c>
      <c r="AD171" s="429">
        <v>0</v>
      </c>
      <c r="AE171" s="429">
        <v>0</v>
      </c>
      <c r="AF171" s="429">
        <v>0</v>
      </c>
      <c r="AG171" s="429">
        <v>0</v>
      </c>
      <c r="AH171" s="429">
        <v>0</v>
      </c>
      <c r="AI171" s="429">
        <v>0</v>
      </c>
      <c r="AJ171" s="429">
        <v>0</v>
      </c>
      <c r="AK171" s="429">
        <v>0</v>
      </c>
      <c r="AL171" s="429">
        <v>0</v>
      </c>
      <c r="AM171" s="429">
        <v>0</v>
      </c>
      <c r="AN171" s="429">
        <v>0</v>
      </c>
      <c r="AO171" s="429">
        <v>0</v>
      </c>
      <c r="AP171" s="429">
        <v>0</v>
      </c>
      <c r="AQ171" s="429">
        <v>0</v>
      </c>
      <c r="AR171" s="1"/>
      <c r="AS171" s="1"/>
    </row>
    <row r="172" spans="1:45">
      <c r="A172" s="20" t="s">
        <v>165</v>
      </c>
      <c r="B172" s="429">
        <v>0</v>
      </c>
      <c r="C172" s="429">
        <v>0</v>
      </c>
      <c r="D172" s="429">
        <v>0</v>
      </c>
      <c r="E172" s="429">
        <v>0</v>
      </c>
      <c r="F172" s="429">
        <v>0</v>
      </c>
      <c r="G172" s="429">
        <v>0</v>
      </c>
      <c r="H172" s="429">
        <v>0</v>
      </c>
      <c r="I172" s="429">
        <v>0</v>
      </c>
      <c r="J172" s="429">
        <v>0</v>
      </c>
      <c r="K172" s="429">
        <v>0</v>
      </c>
      <c r="L172" s="429">
        <v>0</v>
      </c>
      <c r="M172" s="429">
        <v>0</v>
      </c>
      <c r="N172" s="429">
        <v>0</v>
      </c>
      <c r="O172" s="429">
        <v>0</v>
      </c>
      <c r="P172" s="429">
        <v>0</v>
      </c>
      <c r="Q172" s="429">
        <v>0</v>
      </c>
      <c r="R172" s="429">
        <v>0</v>
      </c>
      <c r="S172" s="429">
        <v>0</v>
      </c>
      <c r="T172" s="429">
        <v>0</v>
      </c>
      <c r="U172" s="429">
        <v>0</v>
      </c>
      <c r="V172" s="429">
        <v>0</v>
      </c>
      <c r="W172" s="429">
        <v>0</v>
      </c>
      <c r="X172" s="429">
        <v>0</v>
      </c>
      <c r="Y172" s="429">
        <v>0</v>
      </c>
      <c r="Z172" s="429">
        <v>0</v>
      </c>
      <c r="AA172" s="429">
        <v>0</v>
      </c>
      <c r="AB172" s="429">
        <v>0</v>
      </c>
      <c r="AC172" s="429">
        <v>0</v>
      </c>
      <c r="AD172" s="429">
        <v>0</v>
      </c>
      <c r="AE172" s="429">
        <v>0</v>
      </c>
      <c r="AF172" s="429">
        <v>0</v>
      </c>
      <c r="AG172" s="429">
        <v>0</v>
      </c>
      <c r="AH172" s="429">
        <v>0</v>
      </c>
      <c r="AI172" s="429">
        <v>0</v>
      </c>
      <c r="AJ172" s="429">
        <v>0</v>
      </c>
      <c r="AK172" s="429">
        <v>0</v>
      </c>
      <c r="AL172" s="429">
        <v>0</v>
      </c>
      <c r="AM172" s="429">
        <v>0</v>
      </c>
      <c r="AN172" s="429">
        <v>0</v>
      </c>
      <c r="AO172" s="429">
        <v>0</v>
      </c>
      <c r="AP172" s="429">
        <v>0</v>
      </c>
      <c r="AQ172" s="429">
        <v>0</v>
      </c>
      <c r="AR172" s="1"/>
      <c r="AS172" s="1"/>
    </row>
    <row r="173" spans="1:45">
      <c r="A173" s="20" t="s">
        <v>166</v>
      </c>
      <c r="B173" s="429">
        <v>0</v>
      </c>
      <c r="C173" s="429">
        <v>0</v>
      </c>
      <c r="D173" s="429">
        <v>0</v>
      </c>
      <c r="E173" s="429">
        <v>0</v>
      </c>
      <c r="F173" s="429">
        <v>0</v>
      </c>
      <c r="G173" s="429">
        <v>0</v>
      </c>
      <c r="H173" s="429">
        <v>0</v>
      </c>
      <c r="I173" s="429">
        <v>0</v>
      </c>
      <c r="J173" s="429">
        <v>0</v>
      </c>
      <c r="K173" s="429">
        <v>0</v>
      </c>
      <c r="L173" s="429">
        <v>0</v>
      </c>
      <c r="M173" s="429">
        <v>0</v>
      </c>
      <c r="N173" s="429">
        <v>0</v>
      </c>
      <c r="O173" s="429">
        <v>0</v>
      </c>
      <c r="P173" s="429">
        <v>0</v>
      </c>
      <c r="Q173" s="429">
        <v>0</v>
      </c>
      <c r="R173" s="429">
        <v>0</v>
      </c>
      <c r="S173" s="429">
        <v>0</v>
      </c>
      <c r="T173" s="429">
        <v>0</v>
      </c>
      <c r="U173" s="429">
        <v>0</v>
      </c>
      <c r="V173" s="429">
        <v>0</v>
      </c>
      <c r="W173" s="429">
        <v>0</v>
      </c>
      <c r="X173" s="429">
        <v>0</v>
      </c>
      <c r="Y173" s="429">
        <v>30.87</v>
      </c>
      <c r="Z173" s="429">
        <v>0</v>
      </c>
      <c r="AA173" s="429">
        <v>0</v>
      </c>
      <c r="AB173" s="429">
        <v>0</v>
      </c>
      <c r="AC173" s="429">
        <v>0</v>
      </c>
      <c r="AD173" s="429">
        <v>0</v>
      </c>
      <c r="AE173" s="429">
        <v>0</v>
      </c>
      <c r="AF173" s="429">
        <v>0</v>
      </c>
      <c r="AG173" s="429">
        <v>0</v>
      </c>
      <c r="AH173" s="429">
        <v>0</v>
      </c>
      <c r="AI173" s="429">
        <v>0</v>
      </c>
      <c r="AJ173" s="429">
        <v>0</v>
      </c>
      <c r="AK173" s="429">
        <v>0</v>
      </c>
      <c r="AL173" s="429">
        <v>0</v>
      </c>
      <c r="AM173" s="429">
        <v>0</v>
      </c>
      <c r="AN173" s="429">
        <v>0</v>
      </c>
      <c r="AO173" s="429">
        <v>0</v>
      </c>
      <c r="AP173" s="429">
        <v>0</v>
      </c>
      <c r="AQ173" s="429">
        <v>30.87</v>
      </c>
      <c r="AR173" s="1"/>
      <c r="AS173" s="1"/>
    </row>
    <row r="174" spans="1:45">
      <c r="A174" s="20" t="s">
        <v>167</v>
      </c>
      <c r="B174" s="429">
        <v>0</v>
      </c>
      <c r="C174" s="429">
        <v>0</v>
      </c>
      <c r="D174" s="429">
        <v>0</v>
      </c>
      <c r="E174" s="429">
        <v>0</v>
      </c>
      <c r="F174" s="429">
        <v>0</v>
      </c>
      <c r="G174" s="429">
        <v>0</v>
      </c>
      <c r="H174" s="429">
        <v>0</v>
      </c>
      <c r="I174" s="429">
        <v>0</v>
      </c>
      <c r="J174" s="429">
        <v>0</v>
      </c>
      <c r="K174" s="429">
        <v>0</v>
      </c>
      <c r="L174" s="429">
        <v>0</v>
      </c>
      <c r="M174" s="429">
        <v>0</v>
      </c>
      <c r="N174" s="429">
        <v>0</v>
      </c>
      <c r="O174" s="429">
        <v>0</v>
      </c>
      <c r="P174" s="429">
        <v>0</v>
      </c>
      <c r="Q174" s="429">
        <v>0</v>
      </c>
      <c r="R174" s="429">
        <v>0</v>
      </c>
      <c r="S174" s="429">
        <v>0</v>
      </c>
      <c r="T174" s="429">
        <v>0</v>
      </c>
      <c r="U174" s="429">
        <v>0</v>
      </c>
      <c r="V174" s="429">
        <v>0</v>
      </c>
      <c r="W174" s="429">
        <v>0</v>
      </c>
      <c r="X174" s="429">
        <v>0</v>
      </c>
      <c r="Y174" s="429">
        <v>0</v>
      </c>
      <c r="Z174" s="429">
        <v>0</v>
      </c>
      <c r="AA174" s="429">
        <v>0</v>
      </c>
      <c r="AB174" s="429">
        <v>0</v>
      </c>
      <c r="AC174" s="429">
        <v>0</v>
      </c>
      <c r="AD174" s="429">
        <v>0</v>
      </c>
      <c r="AE174" s="429">
        <v>0</v>
      </c>
      <c r="AF174" s="429">
        <v>0</v>
      </c>
      <c r="AG174" s="429">
        <v>0</v>
      </c>
      <c r="AH174" s="429">
        <v>0</v>
      </c>
      <c r="AI174" s="429">
        <v>0</v>
      </c>
      <c r="AJ174" s="429">
        <v>0</v>
      </c>
      <c r="AK174" s="429">
        <v>0</v>
      </c>
      <c r="AL174" s="429">
        <v>0</v>
      </c>
      <c r="AM174" s="429">
        <v>0</v>
      </c>
      <c r="AN174" s="429">
        <v>0</v>
      </c>
      <c r="AO174" s="429">
        <v>0</v>
      </c>
      <c r="AP174" s="429">
        <v>0</v>
      </c>
      <c r="AQ174" s="429">
        <v>0</v>
      </c>
      <c r="AR174" s="1"/>
      <c r="AS174" s="1"/>
    </row>
    <row r="175" spans="1:45">
      <c r="A175" s="20" t="s">
        <v>168</v>
      </c>
      <c r="B175" s="429">
        <v>0</v>
      </c>
      <c r="C175" s="429">
        <v>0</v>
      </c>
      <c r="D175" s="429">
        <v>0</v>
      </c>
      <c r="E175" s="429">
        <v>0</v>
      </c>
      <c r="F175" s="429">
        <v>0</v>
      </c>
      <c r="G175" s="429">
        <v>0</v>
      </c>
      <c r="H175" s="429">
        <v>0</v>
      </c>
      <c r="I175" s="429">
        <v>0</v>
      </c>
      <c r="J175" s="429">
        <v>0</v>
      </c>
      <c r="K175" s="429">
        <v>0</v>
      </c>
      <c r="L175" s="429">
        <v>0</v>
      </c>
      <c r="M175" s="429">
        <v>0</v>
      </c>
      <c r="N175" s="429">
        <v>0</v>
      </c>
      <c r="O175" s="429">
        <v>0</v>
      </c>
      <c r="P175" s="429">
        <v>0</v>
      </c>
      <c r="Q175" s="429">
        <v>0</v>
      </c>
      <c r="R175" s="429">
        <v>0</v>
      </c>
      <c r="S175" s="429">
        <v>0</v>
      </c>
      <c r="T175" s="429">
        <v>0</v>
      </c>
      <c r="U175" s="429">
        <v>0</v>
      </c>
      <c r="V175" s="429">
        <v>0</v>
      </c>
      <c r="W175" s="429">
        <v>0</v>
      </c>
      <c r="X175" s="429">
        <v>0</v>
      </c>
      <c r="Y175" s="429">
        <v>0</v>
      </c>
      <c r="Z175" s="429">
        <v>0</v>
      </c>
      <c r="AA175" s="429">
        <v>0</v>
      </c>
      <c r="AB175" s="429">
        <v>0</v>
      </c>
      <c r="AC175" s="429">
        <v>0</v>
      </c>
      <c r="AD175" s="429">
        <v>0</v>
      </c>
      <c r="AE175" s="429">
        <v>0</v>
      </c>
      <c r="AF175" s="429">
        <v>0</v>
      </c>
      <c r="AG175" s="429">
        <v>0</v>
      </c>
      <c r="AH175" s="429">
        <v>0</v>
      </c>
      <c r="AI175" s="429">
        <v>0</v>
      </c>
      <c r="AJ175" s="429">
        <v>0</v>
      </c>
      <c r="AK175" s="429">
        <v>0</v>
      </c>
      <c r="AL175" s="429">
        <v>0</v>
      </c>
      <c r="AM175" s="429">
        <v>0</v>
      </c>
      <c r="AN175" s="429">
        <v>0</v>
      </c>
      <c r="AO175" s="429">
        <v>0</v>
      </c>
      <c r="AP175" s="429">
        <v>0</v>
      </c>
      <c r="AQ175" s="429">
        <v>0</v>
      </c>
      <c r="AR175" s="1"/>
      <c r="AS175" s="1"/>
    </row>
    <row r="176" spans="1:45">
      <c r="A176" s="18" t="s">
        <v>169</v>
      </c>
      <c r="B176" s="730">
        <v>204611.46896</v>
      </c>
      <c r="C176" s="730">
        <v>70582.2019</v>
      </c>
      <c r="D176" s="730">
        <v>121613.4029</v>
      </c>
      <c r="E176" s="730">
        <v>78709.649430000005</v>
      </c>
      <c r="F176" s="730">
        <v>53794.310880000005</v>
      </c>
      <c r="G176" s="730">
        <v>45177.226600000002</v>
      </c>
      <c r="H176" s="730">
        <v>34475.715450000003</v>
      </c>
      <c r="I176" s="730">
        <v>54719.934430000001</v>
      </c>
      <c r="J176" s="730">
        <v>41410.610710000001</v>
      </c>
      <c r="K176" s="730">
        <v>44349.483359999998</v>
      </c>
      <c r="L176" s="730">
        <v>23574.052</v>
      </c>
      <c r="M176" s="730">
        <v>36888.806840000005</v>
      </c>
      <c r="N176" s="730">
        <v>47639.61073</v>
      </c>
      <c r="O176" s="730">
        <v>24795.393960000001</v>
      </c>
      <c r="P176" s="730">
        <v>19513.744730000002</v>
      </c>
      <c r="Q176" s="730">
        <v>9963.9892</v>
      </c>
      <c r="R176" s="730">
        <v>8799.5116400000006</v>
      </c>
      <c r="S176" s="730">
        <v>7979.4796200000001</v>
      </c>
      <c r="T176" s="730">
        <v>44720.72696</v>
      </c>
      <c r="U176" s="730">
        <v>30268.83324</v>
      </c>
      <c r="V176" s="730">
        <v>15364.253119999999</v>
      </c>
      <c r="W176" s="730">
        <v>12954.056689999999</v>
      </c>
      <c r="X176" s="730">
        <v>25060.134699999999</v>
      </c>
      <c r="Y176" s="730">
        <v>16699.104080000001</v>
      </c>
      <c r="Z176" s="730">
        <v>29713.25174</v>
      </c>
      <c r="AA176" s="730">
        <v>13233.90164</v>
      </c>
      <c r="AB176" s="730">
        <v>30336.60225</v>
      </c>
      <c r="AC176" s="730">
        <v>48844.353009999999</v>
      </c>
      <c r="AD176" s="730">
        <v>10933.686009999999</v>
      </c>
      <c r="AE176" s="730">
        <v>46273.625650000002</v>
      </c>
      <c r="AF176" s="730">
        <v>34633.557030000004</v>
      </c>
      <c r="AG176" s="730">
        <v>12428.54999</v>
      </c>
      <c r="AH176" s="730">
        <v>12429.19658</v>
      </c>
      <c r="AI176" s="730">
        <v>8325.7768400000004</v>
      </c>
      <c r="AJ176" s="730">
        <v>4783.0925299999999</v>
      </c>
      <c r="AK176" s="730">
        <v>14625.38198</v>
      </c>
      <c r="AL176" s="730">
        <v>11209.079529999999</v>
      </c>
      <c r="AM176" s="730">
        <v>6213.6714699999993</v>
      </c>
      <c r="AN176" s="730">
        <v>31066.064399999999</v>
      </c>
      <c r="AO176" s="730">
        <v>22811.870600000002</v>
      </c>
      <c r="AP176" s="730">
        <v>6873.4452999999994</v>
      </c>
      <c r="AQ176" s="730">
        <v>1418400.80868</v>
      </c>
      <c r="AR176" s="9"/>
      <c r="AS176" s="1"/>
    </row>
    <row r="177" spans="1:45">
      <c r="A177" s="27" t="s">
        <v>170</v>
      </c>
      <c r="B177" s="429">
        <v>121737.28</v>
      </c>
      <c r="C177" s="429">
        <v>27666.799999999999</v>
      </c>
      <c r="D177" s="429">
        <v>63976.163280000001</v>
      </c>
      <c r="E177" s="429">
        <v>25942.430390000001</v>
      </c>
      <c r="F177" s="429">
        <v>6972.5326500000001</v>
      </c>
      <c r="G177" s="429">
        <v>6470.3850000000002</v>
      </c>
      <c r="H177" s="429">
        <v>8429.1761900000001</v>
      </c>
      <c r="I177" s="429">
        <v>6937.6712699999998</v>
      </c>
      <c r="J177" s="429">
        <v>4095.56</v>
      </c>
      <c r="K177" s="429">
        <v>5347.64</v>
      </c>
      <c r="L177" s="429">
        <v>11444.919539999999</v>
      </c>
      <c r="M177" s="429">
        <v>18895.175279999999</v>
      </c>
      <c r="N177" s="429">
        <v>19887.338210000002</v>
      </c>
      <c r="O177" s="429">
        <v>2021.434</v>
      </c>
      <c r="P177" s="429">
        <v>4337.0571500000005</v>
      </c>
      <c r="Q177" s="429">
        <v>3260.4349999999999</v>
      </c>
      <c r="R177" s="429">
        <v>2907.56673</v>
      </c>
      <c r="S177" s="429">
        <v>4520.2817999999997</v>
      </c>
      <c r="T177" s="429">
        <v>6701.0384999999997</v>
      </c>
      <c r="U177" s="429">
        <v>4568.8824599999998</v>
      </c>
      <c r="V177" s="429">
        <v>5898.55</v>
      </c>
      <c r="W177" s="429">
        <v>3776.13</v>
      </c>
      <c r="X177" s="429">
        <v>2850.3323700000001</v>
      </c>
      <c r="Y177" s="429">
        <v>2214.71</v>
      </c>
      <c r="Z177" s="429">
        <v>26975.090519999998</v>
      </c>
      <c r="AA177" s="429">
        <v>4748.875</v>
      </c>
      <c r="AB177" s="429">
        <v>16520</v>
      </c>
      <c r="AC177" s="429">
        <v>20530.099999999999</v>
      </c>
      <c r="AD177" s="429">
        <v>11517.8</v>
      </c>
      <c r="AE177" s="429">
        <v>19572</v>
      </c>
      <c r="AF177" s="429">
        <v>10224.44</v>
      </c>
      <c r="AG177" s="429">
        <v>3918.2</v>
      </c>
      <c r="AH177" s="429">
        <v>5158.17</v>
      </c>
      <c r="AI177" s="429">
        <v>2575.2600000000002</v>
      </c>
      <c r="AJ177" s="429">
        <v>5373.29</v>
      </c>
      <c r="AK177" s="429">
        <v>10399.25</v>
      </c>
      <c r="AL177" s="429">
        <v>5000.2</v>
      </c>
      <c r="AM177" s="429">
        <v>2412.6</v>
      </c>
      <c r="AN177" s="429">
        <v>9053.3799999999992</v>
      </c>
      <c r="AO177" s="429">
        <v>7084.54079</v>
      </c>
      <c r="AP177" s="429">
        <v>2633.16</v>
      </c>
      <c r="AQ177" s="429">
        <v>534555.84612999996</v>
      </c>
      <c r="AR177" s="9"/>
      <c r="AS177" s="1"/>
    </row>
    <row r="178" spans="1:45">
      <c r="A178" s="20" t="s">
        <v>171</v>
      </c>
      <c r="B178" s="429">
        <v>121737.28</v>
      </c>
      <c r="C178" s="429">
        <v>27666.799999999999</v>
      </c>
      <c r="D178" s="429">
        <v>63976.163280000001</v>
      </c>
      <c r="E178" s="429">
        <v>25942.430390000001</v>
      </c>
      <c r="F178" s="429">
        <v>6972.5326500000001</v>
      </c>
      <c r="G178" s="429">
        <v>6470.3850000000002</v>
      </c>
      <c r="H178" s="429">
        <v>8429.1761900000001</v>
      </c>
      <c r="I178" s="429">
        <v>6937.6712699999998</v>
      </c>
      <c r="J178" s="429">
        <v>4095.56</v>
      </c>
      <c r="K178" s="429">
        <v>5347.64</v>
      </c>
      <c r="L178" s="429">
        <v>11444.919539999999</v>
      </c>
      <c r="M178" s="429">
        <v>18895.175279999999</v>
      </c>
      <c r="N178" s="429">
        <v>19887.338210000002</v>
      </c>
      <c r="O178" s="429">
        <v>2021.434</v>
      </c>
      <c r="P178" s="429">
        <v>4337.0571500000005</v>
      </c>
      <c r="Q178" s="429">
        <v>3260.4349999999999</v>
      </c>
      <c r="R178" s="429">
        <v>2907.56673</v>
      </c>
      <c r="S178" s="429">
        <v>4520.2817999999997</v>
      </c>
      <c r="T178" s="429">
        <v>6701.0384999999997</v>
      </c>
      <c r="U178" s="429">
        <v>4568.8824599999998</v>
      </c>
      <c r="V178" s="429">
        <v>5898.55</v>
      </c>
      <c r="W178" s="429">
        <v>3776.13</v>
      </c>
      <c r="X178" s="429">
        <v>2850.3323700000001</v>
      </c>
      <c r="Y178" s="429">
        <v>2214.71</v>
      </c>
      <c r="Z178" s="429">
        <v>26975.090519999998</v>
      </c>
      <c r="AA178" s="429">
        <v>4748.875</v>
      </c>
      <c r="AB178" s="429">
        <v>16520</v>
      </c>
      <c r="AC178" s="429">
        <v>20530.099999999999</v>
      </c>
      <c r="AD178" s="429">
        <v>11517.8</v>
      </c>
      <c r="AE178" s="429">
        <v>19572</v>
      </c>
      <c r="AF178" s="429">
        <v>10224.44</v>
      </c>
      <c r="AG178" s="429">
        <v>3918.2</v>
      </c>
      <c r="AH178" s="429">
        <v>5158.17</v>
      </c>
      <c r="AI178" s="429">
        <v>2575.2600000000002</v>
      </c>
      <c r="AJ178" s="429">
        <v>5373.29</v>
      </c>
      <c r="AK178" s="429">
        <v>10399.25</v>
      </c>
      <c r="AL178" s="429">
        <v>5000.2</v>
      </c>
      <c r="AM178" s="429">
        <v>2412.6</v>
      </c>
      <c r="AN178" s="429">
        <v>9053.3799999999992</v>
      </c>
      <c r="AO178" s="429">
        <v>7084.54079</v>
      </c>
      <c r="AP178" s="429">
        <v>2633.16</v>
      </c>
      <c r="AQ178" s="429">
        <v>534555.84612999996</v>
      </c>
      <c r="AR178" s="1"/>
      <c r="AS178" s="1"/>
    </row>
    <row r="179" spans="1:45">
      <c r="A179" s="20" t="s">
        <v>172</v>
      </c>
      <c r="B179" s="429">
        <v>0</v>
      </c>
      <c r="C179" s="429">
        <v>0</v>
      </c>
      <c r="D179" s="429">
        <v>0</v>
      </c>
      <c r="E179" s="429">
        <v>0</v>
      </c>
      <c r="F179" s="429">
        <v>0</v>
      </c>
      <c r="G179" s="429">
        <v>0</v>
      </c>
      <c r="H179" s="429">
        <v>0</v>
      </c>
      <c r="I179" s="429">
        <v>0</v>
      </c>
      <c r="J179" s="429">
        <v>0</v>
      </c>
      <c r="K179" s="429">
        <v>0</v>
      </c>
      <c r="L179" s="429">
        <v>0</v>
      </c>
      <c r="M179" s="429">
        <v>0</v>
      </c>
      <c r="N179" s="429">
        <v>0</v>
      </c>
      <c r="O179" s="429">
        <v>0</v>
      </c>
      <c r="P179" s="429">
        <v>0</v>
      </c>
      <c r="Q179" s="429">
        <v>0</v>
      </c>
      <c r="R179" s="429">
        <v>0</v>
      </c>
      <c r="S179" s="429">
        <v>0</v>
      </c>
      <c r="T179" s="429">
        <v>0</v>
      </c>
      <c r="U179" s="429">
        <v>0</v>
      </c>
      <c r="V179" s="429">
        <v>0</v>
      </c>
      <c r="W179" s="429">
        <v>0</v>
      </c>
      <c r="X179" s="429">
        <v>0</v>
      </c>
      <c r="Y179" s="429">
        <v>0</v>
      </c>
      <c r="Z179" s="429">
        <v>0</v>
      </c>
      <c r="AA179" s="429">
        <v>0</v>
      </c>
      <c r="AB179" s="429">
        <v>0</v>
      </c>
      <c r="AC179" s="429">
        <v>0</v>
      </c>
      <c r="AD179" s="429">
        <v>0</v>
      </c>
      <c r="AE179" s="429">
        <v>0</v>
      </c>
      <c r="AF179" s="429">
        <v>0</v>
      </c>
      <c r="AG179" s="429">
        <v>0</v>
      </c>
      <c r="AH179" s="429">
        <v>0</v>
      </c>
      <c r="AI179" s="429">
        <v>0</v>
      </c>
      <c r="AJ179" s="429">
        <v>0</v>
      </c>
      <c r="AK179" s="429">
        <v>0</v>
      </c>
      <c r="AL179" s="429">
        <v>0</v>
      </c>
      <c r="AM179" s="429">
        <v>0</v>
      </c>
      <c r="AN179" s="429">
        <v>0</v>
      </c>
      <c r="AO179" s="429">
        <v>0</v>
      </c>
      <c r="AP179" s="429">
        <v>0</v>
      </c>
      <c r="AQ179" s="429">
        <v>0</v>
      </c>
      <c r="AR179" s="1"/>
      <c r="AS179" s="1"/>
    </row>
    <row r="180" spans="1:45">
      <c r="A180" s="20" t="s">
        <v>173</v>
      </c>
      <c r="B180" s="429">
        <v>0</v>
      </c>
      <c r="C180" s="429">
        <v>0</v>
      </c>
      <c r="D180" s="429">
        <v>0</v>
      </c>
      <c r="E180" s="429">
        <v>0</v>
      </c>
      <c r="F180" s="429">
        <v>0</v>
      </c>
      <c r="G180" s="429">
        <v>0</v>
      </c>
      <c r="H180" s="429">
        <v>0</v>
      </c>
      <c r="I180" s="429">
        <v>0</v>
      </c>
      <c r="J180" s="429">
        <v>0</v>
      </c>
      <c r="K180" s="429">
        <v>0</v>
      </c>
      <c r="L180" s="429">
        <v>0</v>
      </c>
      <c r="M180" s="429">
        <v>0</v>
      </c>
      <c r="N180" s="429">
        <v>0</v>
      </c>
      <c r="O180" s="429">
        <v>0</v>
      </c>
      <c r="P180" s="429">
        <v>0</v>
      </c>
      <c r="Q180" s="429">
        <v>0</v>
      </c>
      <c r="R180" s="429">
        <v>0</v>
      </c>
      <c r="S180" s="429">
        <v>0</v>
      </c>
      <c r="T180" s="429">
        <v>0</v>
      </c>
      <c r="U180" s="429">
        <v>0</v>
      </c>
      <c r="V180" s="429">
        <v>0</v>
      </c>
      <c r="W180" s="429">
        <v>0</v>
      </c>
      <c r="X180" s="429">
        <v>0</v>
      </c>
      <c r="Y180" s="429">
        <v>0</v>
      </c>
      <c r="Z180" s="429">
        <v>0</v>
      </c>
      <c r="AA180" s="429">
        <v>0</v>
      </c>
      <c r="AB180" s="429">
        <v>0</v>
      </c>
      <c r="AC180" s="429">
        <v>0</v>
      </c>
      <c r="AD180" s="429">
        <v>0</v>
      </c>
      <c r="AE180" s="429">
        <v>0</v>
      </c>
      <c r="AF180" s="429">
        <v>0</v>
      </c>
      <c r="AG180" s="429">
        <v>0</v>
      </c>
      <c r="AH180" s="429">
        <v>0</v>
      </c>
      <c r="AI180" s="429">
        <v>0</v>
      </c>
      <c r="AJ180" s="429">
        <v>0</v>
      </c>
      <c r="AK180" s="429">
        <v>0</v>
      </c>
      <c r="AL180" s="429">
        <v>0</v>
      </c>
      <c r="AM180" s="429">
        <v>0</v>
      </c>
      <c r="AN180" s="429">
        <v>0</v>
      </c>
      <c r="AO180" s="429">
        <v>0</v>
      </c>
      <c r="AP180" s="429">
        <v>0</v>
      </c>
      <c r="AQ180" s="429">
        <v>0</v>
      </c>
      <c r="AR180" s="1"/>
      <c r="AS180" s="1"/>
    </row>
    <row r="181" spans="1:45">
      <c r="A181" s="27" t="s">
        <v>174</v>
      </c>
      <c r="B181" s="429">
        <v>1756.5934600000001</v>
      </c>
      <c r="C181" s="429">
        <v>334.75533000000001</v>
      </c>
      <c r="D181" s="429">
        <v>287.54940000000005</v>
      </c>
      <c r="E181" s="429">
        <v>0</v>
      </c>
      <c r="F181" s="429">
        <v>287.98298</v>
      </c>
      <c r="G181" s="429">
        <v>1229.8323600000001</v>
      </c>
      <c r="H181" s="429">
        <v>1087.9511100000002</v>
      </c>
      <c r="I181" s="429">
        <v>0.33</v>
      </c>
      <c r="J181" s="429">
        <v>12.28</v>
      </c>
      <c r="K181" s="429">
        <v>355.36014</v>
      </c>
      <c r="L181" s="429">
        <v>25.790770000000002</v>
      </c>
      <c r="M181" s="429">
        <v>0</v>
      </c>
      <c r="N181" s="429">
        <v>359.88867999999997</v>
      </c>
      <c r="O181" s="429">
        <v>489.86705999999998</v>
      </c>
      <c r="P181" s="429">
        <v>1067.7353400000002</v>
      </c>
      <c r="Q181" s="429">
        <v>2933.2283199999997</v>
      </c>
      <c r="R181" s="429">
        <v>168.136</v>
      </c>
      <c r="S181" s="429">
        <v>579.02035000000001</v>
      </c>
      <c r="T181" s="429">
        <v>1184.7460700000001</v>
      </c>
      <c r="U181" s="429">
        <v>908.53549999999996</v>
      </c>
      <c r="V181" s="429">
        <v>183.81980999999999</v>
      </c>
      <c r="W181" s="429">
        <v>984.16</v>
      </c>
      <c r="X181" s="429">
        <v>3090.6350699999998</v>
      </c>
      <c r="Y181" s="429">
        <v>2E-3</v>
      </c>
      <c r="Z181" s="429">
        <v>2274.4818399999999</v>
      </c>
      <c r="AA181" s="429">
        <v>179.62493000000001</v>
      </c>
      <c r="AB181" s="429">
        <v>0</v>
      </c>
      <c r="AC181" s="429">
        <v>789.18174999999997</v>
      </c>
      <c r="AD181" s="429">
        <v>161.1789</v>
      </c>
      <c r="AE181" s="429">
        <v>222.32240999999999</v>
      </c>
      <c r="AF181" s="429">
        <v>65.992660000000001</v>
      </c>
      <c r="AG181" s="429">
        <v>229.07957000000002</v>
      </c>
      <c r="AH181" s="429">
        <v>147.07213000000002</v>
      </c>
      <c r="AI181" s="429">
        <v>0</v>
      </c>
      <c r="AJ181" s="429">
        <v>63.518120000000003</v>
      </c>
      <c r="AK181" s="429">
        <v>11.104239999999999</v>
      </c>
      <c r="AL181" s="429">
        <v>0</v>
      </c>
      <c r="AM181" s="429">
        <v>3.41</v>
      </c>
      <c r="AN181" s="429">
        <v>4143.4071100000001</v>
      </c>
      <c r="AO181" s="429">
        <v>678.06457</v>
      </c>
      <c r="AP181" s="429">
        <v>23.809240000000003</v>
      </c>
      <c r="AQ181" s="429">
        <v>26320.447219999998</v>
      </c>
      <c r="AR181" s="9"/>
      <c r="AS181" s="1"/>
    </row>
    <row r="182" spans="1:45">
      <c r="A182" s="20" t="s">
        <v>175</v>
      </c>
      <c r="B182" s="429">
        <v>0</v>
      </c>
      <c r="C182" s="429">
        <v>0</v>
      </c>
      <c r="D182" s="429">
        <v>0</v>
      </c>
      <c r="E182" s="429">
        <v>0</v>
      </c>
      <c r="F182" s="429">
        <v>0</v>
      </c>
      <c r="G182" s="429">
        <v>0</v>
      </c>
      <c r="H182" s="429">
        <v>0</v>
      </c>
      <c r="I182" s="429">
        <v>0</v>
      </c>
      <c r="J182" s="429">
        <v>0</v>
      </c>
      <c r="K182" s="429">
        <v>0</v>
      </c>
      <c r="L182" s="429">
        <v>0</v>
      </c>
      <c r="M182" s="429">
        <v>0</v>
      </c>
      <c r="N182" s="429">
        <v>0</v>
      </c>
      <c r="O182" s="429">
        <v>0</v>
      </c>
      <c r="P182" s="429">
        <v>0</v>
      </c>
      <c r="Q182" s="429">
        <v>0</v>
      </c>
      <c r="R182" s="429">
        <v>0</v>
      </c>
      <c r="S182" s="429">
        <v>0</v>
      </c>
      <c r="T182" s="429">
        <v>0</v>
      </c>
      <c r="U182" s="429">
        <v>0</v>
      </c>
      <c r="V182" s="429">
        <v>0</v>
      </c>
      <c r="W182" s="429">
        <v>0</v>
      </c>
      <c r="X182" s="429">
        <v>0</v>
      </c>
      <c r="Y182" s="429">
        <v>0</v>
      </c>
      <c r="Z182" s="429">
        <v>0</v>
      </c>
      <c r="AA182" s="429">
        <v>0</v>
      </c>
      <c r="AB182" s="429">
        <v>0</v>
      </c>
      <c r="AC182" s="429">
        <v>0</v>
      </c>
      <c r="AD182" s="429">
        <v>0</v>
      </c>
      <c r="AE182" s="429">
        <v>0</v>
      </c>
      <c r="AF182" s="429">
        <v>0</v>
      </c>
      <c r="AG182" s="429">
        <v>0</v>
      </c>
      <c r="AH182" s="429">
        <v>0</v>
      </c>
      <c r="AI182" s="429">
        <v>0</v>
      </c>
      <c r="AJ182" s="429">
        <v>0</v>
      </c>
      <c r="AK182" s="429">
        <v>0</v>
      </c>
      <c r="AL182" s="429">
        <v>0</v>
      </c>
      <c r="AM182" s="429">
        <v>0</v>
      </c>
      <c r="AN182" s="429">
        <v>0</v>
      </c>
      <c r="AO182" s="429">
        <v>0</v>
      </c>
      <c r="AP182" s="429">
        <v>0</v>
      </c>
      <c r="AQ182" s="429">
        <v>0</v>
      </c>
      <c r="AR182" s="1"/>
      <c r="AS182" s="1"/>
    </row>
    <row r="183" spans="1:45">
      <c r="A183" s="20" t="s">
        <v>176</v>
      </c>
      <c r="B183" s="429">
        <v>0</v>
      </c>
      <c r="C183" s="429">
        <v>334.75533000000001</v>
      </c>
      <c r="D183" s="429">
        <v>0</v>
      </c>
      <c r="E183" s="429">
        <v>0</v>
      </c>
      <c r="F183" s="429">
        <v>0</v>
      </c>
      <c r="G183" s="429">
        <v>0</v>
      </c>
      <c r="H183" s="429">
        <v>3.1454200000000001</v>
      </c>
      <c r="I183" s="429">
        <v>0</v>
      </c>
      <c r="J183" s="429">
        <v>0</v>
      </c>
      <c r="K183" s="429">
        <v>0</v>
      </c>
      <c r="L183" s="429">
        <v>0</v>
      </c>
      <c r="M183" s="429">
        <v>0</v>
      </c>
      <c r="N183" s="429">
        <v>23.968130000000002</v>
      </c>
      <c r="O183" s="429">
        <v>362.02199999999999</v>
      </c>
      <c r="P183" s="429">
        <v>0</v>
      </c>
      <c r="Q183" s="429">
        <v>0</v>
      </c>
      <c r="R183" s="429">
        <v>0</v>
      </c>
      <c r="S183" s="429">
        <v>0</v>
      </c>
      <c r="T183" s="429">
        <v>0</v>
      </c>
      <c r="U183" s="429">
        <v>0</v>
      </c>
      <c r="V183" s="429">
        <v>0</v>
      </c>
      <c r="W183" s="429">
        <v>0</v>
      </c>
      <c r="X183" s="429">
        <v>0</v>
      </c>
      <c r="Y183" s="429">
        <v>0</v>
      </c>
      <c r="Z183" s="429">
        <v>1853.3439900000001</v>
      </c>
      <c r="AA183" s="429">
        <v>40.298099999999998</v>
      </c>
      <c r="AB183" s="429">
        <v>0</v>
      </c>
      <c r="AC183" s="429">
        <v>0</v>
      </c>
      <c r="AD183" s="429">
        <v>0</v>
      </c>
      <c r="AE183" s="429">
        <v>195.34455</v>
      </c>
      <c r="AF183" s="429">
        <v>62.500660000000003</v>
      </c>
      <c r="AG183" s="429">
        <v>0</v>
      </c>
      <c r="AH183" s="429">
        <v>0</v>
      </c>
      <c r="AI183" s="429">
        <v>0</v>
      </c>
      <c r="AJ183" s="429">
        <v>63.518120000000003</v>
      </c>
      <c r="AK183" s="429">
        <v>11.104239999999999</v>
      </c>
      <c r="AL183" s="429">
        <v>0</v>
      </c>
      <c r="AM183" s="429">
        <v>0</v>
      </c>
      <c r="AN183" s="429">
        <v>4127.8127100000002</v>
      </c>
      <c r="AO183" s="429">
        <v>0</v>
      </c>
      <c r="AP183" s="429">
        <v>0</v>
      </c>
      <c r="AQ183" s="429">
        <v>7077.8132500000002</v>
      </c>
      <c r="AR183" s="1"/>
      <c r="AS183" s="1"/>
    </row>
    <row r="184" spans="1:45">
      <c r="A184" s="20" t="s">
        <v>177</v>
      </c>
      <c r="B184" s="429">
        <v>1756.5934600000001</v>
      </c>
      <c r="C184" s="429">
        <v>0</v>
      </c>
      <c r="D184" s="429">
        <v>287.54940000000005</v>
      </c>
      <c r="E184" s="429">
        <v>0</v>
      </c>
      <c r="F184" s="429">
        <v>287.98298</v>
      </c>
      <c r="G184" s="429">
        <v>1229.8323600000001</v>
      </c>
      <c r="H184" s="429">
        <v>1084.8056899999999</v>
      </c>
      <c r="I184" s="429">
        <v>0.33</v>
      </c>
      <c r="J184" s="429">
        <v>12.28</v>
      </c>
      <c r="K184" s="429">
        <v>355.36014</v>
      </c>
      <c r="L184" s="429">
        <v>25.790770000000002</v>
      </c>
      <c r="M184" s="429">
        <v>0</v>
      </c>
      <c r="N184" s="429">
        <v>335.92054999999999</v>
      </c>
      <c r="O184" s="429">
        <v>127.84506</v>
      </c>
      <c r="P184" s="429">
        <v>1067.7353400000002</v>
      </c>
      <c r="Q184" s="429">
        <v>2933.2283199999997</v>
      </c>
      <c r="R184" s="429">
        <v>168.136</v>
      </c>
      <c r="S184" s="429">
        <v>579.02035000000001</v>
      </c>
      <c r="T184" s="429">
        <v>1184.7460700000001</v>
      </c>
      <c r="U184" s="429">
        <v>908.53549999999996</v>
      </c>
      <c r="V184" s="429">
        <v>183.81980999999999</v>
      </c>
      <c r="W184" s="429">
        <v>984.16</v>
      </c>
      <c r="X184" s="429">
        <v>3090.6350699999998</v>
      </c>
      <c r="Y184" s="429">
        <v>2E-3</v>
      </c>
      <c r="Z184" s="429">
        <v>421.13784999999996</v>
      </c>
      <c r="AA184" s="429">
        <v>139.32683</v>
      </c>
      <c r="AB184" s="429">
        <v>0</v>
      </c>
      <c r="AC184" s="429">
        <v>789.18174999999997</v>
      </c>
      <c r="AD184" s="429">
        <v>161.1789</v>
      </c>
      <c r="AE184" s="429">
        <v>26.97786</v>
      </c>
      <c r="AF184" s="429">
        <v>3.492</v>
      </c>
      <c r="AG184" s="429">
        <v>229.07957000000002</v>
      </c>
      <c r="AH184" s="429">
        <v>147.07213000000002</v>
      </c>
      <c r="AI184" s="429">
        <v>0</v>
      </c>
      <c r="AJ184" s="429">
        <v>0</v>
      </c>
      <c r="AK184" s="429">
        <v>0</v>
      </c>
      <c r="AL184" s="429">
        <v>0</v>
      </c>
      <c r="AM184" s="429">
        <v>3.41</v>
      </c>
      <c r="AN184" s="429">
        <v>15.5944</v>
      </c>
      <c r="AO184" s="429">
        <v>678.06457</v>
      </c>
      <c r="AP184" s="429">
        <v>23.809240000000003</v>
      </c>
      <c r="AQ184" s="429">
        <v>19242.633969999999</v>
      </c>
      <c r="AR184" s="1"/>
      <c r="AS184" s="1"/>
    </row>
    <row r="185" spans="1:45">
      <c r="A185" s="27" t="s">
        <v>178</v>
      </c>
      <c r="B185" s="429">
        <v>0</v>
      </c>
      <c r="C185" s="429">
        <v>0</v>
      </c>
      <c r="D185" s="429">
        <v>0</v>
      </c>
      <c r="E185" s="429">
        <v>0</v>
      </c>
      <c r="F185" s="429">
        <v>0</v>
      </c>
      <c r="G185" s="429">
        <v>0</v>
      </c>
      <c r="H185" s="429">
        <v>0</v>
      </c>
      <c r="I185" s="429">
        <v>0</v>
      </c>
      <c r="J185" s="429">
        <v>0</v>
      </c>
      <c r="K185" s="429">
        <v>0</v>
      </c>
      <c r="L185" s="429">
        <v>0</v>
      </c>
      <c r="M185" s="429">
        <v>0</v>
      </c>
      <c r="N185" s="429">
        <v>0</v>
      </c>
      <c r="O185" s="429">
        <v>0</v>
      </c>
      <c r="P185" s="429">
        <v>0</v>
      </c>
      <c r="Q185" s="429">
        <v>0</v>
      </c>
      <c r="R185" s="429">
        <v>0</v>
      </c>
      <c r="S185" s="429">
        <v>0</v>
      </c>
      <c r="T185" s="429">
        <v>0</v>
      </c>
      <c r="U185" s="429">
        <v>0</v>
      </c>
      <c r="V185" s="429">
        <v>0</v>
      </c>
      <c r="W185" s="429">
        <v>0</v>
      </c>
      <c r="X185" s="429">
        <v>0</v>
      </c>
      <c r="Y185" s="429">
        <v>0</v>
      </c>
      <c r="Z185" s="429">
        <v>0</v>
      </c>
      <c r="AA185" s="429">
        <v>0</v>
      </c>
      <c r="AB185" s="429">
        <v>0</v>
      </c>
      <c r="AC185" s="429">
        <v>0</v>
      </c>
      <c r="AD185" s="429">
        <v>0</v>
      </c>
      <c r="AE185" s="429">
        <v>0</v>
      </c>
      <c r="AF185" s="429">
        <v>0</v>
      </c>
      <c r="AG185" s="429">
        <v>0</v>
      </c>
      <c r="AH185" s="429">
        <v>0</v>
      </c>
      <c r="AI185" s="429">
        <v>0</v>
      </c>
      <c r="AJ185" s="429">
        <v>0</v>
      </c>
      <c r="AK185" s="429">
        <v>0</v>
      </c>
      <c r="AL185" s="429">
        <v>0</v>
      </c>
      <c r="AM185" s="429">
        <v>0</v>
      </c>
      <c r="AN185" s="429">
        <v>0</v>
      </c>
      <c r="AO185" s="429">
        <v>0</v>
      </c>
      <c r="AP185" s="429">
        <v>0</v>
      </c>
      <c r="AQ185" s="429">
        <v>0</v>
      </c>
      <c r="AR185" s="9"/>
      <c r="AS185" s="1"/>
    </row>
    <row r="186" spans="1:45">
      <c r="A186" s="20" t="s">
        <v>179</v>
      </c>
      <c r="B186" s="429">
        <v>0</v>
      </c>
      <c r="C186" s="429">
        <v>0</v>
      </c>
      <c r="D186" s="429">
        <v>0</v>
      </c>
      <c r="E186" s="429">
        <v>0</v>
      </c>
      <c r="F186" s="429">
        <v>0</v>
      </c>
      <c r="G186" s="429">
        <v>0</v>
      </c>
      <c r="H186" s="429">
        <v>0</v>
      </c>
      <c r="I186" s="429">
        <v>0</v>
      </c>
      <c r="J186" s="429">
        <v>0</v>
      </c>
      <c r="K186" s="429">
        <v>0</v>
      </c>
      <c r="L186" s="429">
        <v>0</v>
      </c>
      <c r="M186" s="429">
        <v>0</v>
      </c>
      <c r="N186" s="429">
        <v>0</v>
      </c>
      <c r="O186" s="429">
        <v>0</v>
      </c>
      <c r="P186" s="429">
        <v>0</v>
      </c>
      <c r="Q186" s="429">
        <v>0</v>
      </c>
      <c r="R186" s="429">
        <v>0</v>
      </c>
      <c r="S186" s="429">
        <v>0</v>
      </c>
      <c r="T186" s="429">
        <v>0</v>
      </c>
      <c r="U186" s="429">
        <v>0</v>
      </c>
      <c r="V186" s="429">
        <v>0</v>
      </c>
      <c r="W186" s="429">
        <v>0</v>
      </c>
      <c r="X186" s="429">
        <v>0</v>
      </c>
      <c r="Y186" s="429">
        <v>0</v>
      </c>
      <c r="Z186" s="429">
        <v>0</v>
      </c>
      <c r="AA186" s="429">
        <v>0</v>
      </c>
      <c r="AB186" s="429">
        <v>0</v>
      </c>
      <c r="AC186" s="429">
        <v>0</v>
      </c>
      <c r="AD186" s="429">
        <v>0</v>
      </c>
      <c r="AE186" s="429">
        <v>0</v>
      </c>
      <c r="AF186" s="429">
        <v>0</v>
      </c>
      <c r="AG186" s="429">
        <v>0</v>
      </c>
      <c r="AH186" s="429">
        <v>0</v>
      </c>
      <c r="AI186" s="429">
        <v>0</v>
      </c>
      <c r="AJ186" s="429">
        <v>0</v>
      </c>
      <c r="AK186" s="429">
        <v>0</v>
      </c>
      <c r="AL186" s="429">
        <v>0</v>
      </c>
      <c r="AM186" s="429">
        <v>0</v>
      </c>
      <c r="AN186" s="429">
        <v>0</v>
      </c>
      <c r="AO186" s="429">
        <v>0</v>
      </c>
      <c r="AP186" s="429">
        <v>0</v>
      </c>
      <c r="AQ186" s="429">
        <v>0</v>
      </c>
      <c r="AR186" s="1"/>
      <c r="AS186" s="1"/>
    </row>
    <row r="187" spans="1:45">
      <c r="A187" s="27" t="s">
        <v>180</v>
      </c>
      <c r="B187" s="429">
        <v>81084.684859999994</v>
      </c>
      <c r="C187" s="429">
        <v>45955.257840000006</v>
      </c>
      <c r="D187" s="429">
        <v>57192.986159999993</v>
      </c>
      <c r="E187" s="429">
        <v>51552.605020000003</v>
      </c>
      <c r="F187" s="429">
        <v>46211.397509999995</v>
      </c>
      <c r="G187" s="429">
        <v>35997.008809999999</v>
      </c>
      <c r="H187" s="429">
        <v>23398.45492</v>
      </c>
      <c r="I187" s="429">
        <v>46197.918859999998</v>
      </c>
      <c r="J187" s="429">
        <v>37790.496310000002</v>
      </c>
      <c r="K187" s="429">
        <v>35874.058349999999</v>
      </c>
      <c r="L187" s="429">
        <v>19932.58253</v>
      </c>
      <c r="M187" s="429">
        <v>17090.639809999997</v>
      </c>
      <c r="N187" s="429">
        <v>23302.452789999999</v>
      </c>
      <c r="O187" s="429">
        <v>23036.1819</v>
      </c>
      <c r="P187" s="429">
        <v>15178.67995</v>
      </c>
      <c r="Q187" s="429">
        <v>4212.9978000000001</v>
      </c>
      <c r="R187" s="429">
        <v>8138.1753600000002</v>
      </c>
      <c r="S187" s="429">
        <v>4802.7746100000004</v>
      </c>
      <c r="T187" s="429">
        <v>36614.156189999994</v>
      </c>
      <c r="U187" s="429">
        <v>23309.109539999998</v>
      </c>
      <c r="V187" s="429">
        <v>9838.6834799999997</v>
      </c>
      <c r="W187" s="429">
        <v>8433.7910500000016</v>
      </c>
      <c r="X187" s="429">
        <v>22390.94139</v>
      </c>
      <c r="Y187" s="429">
        <v>13587.11356</v>
      </c>
      <c r="Z187" s="429">
        <v>3420.8495099999996</v>
      </c>
      <c r="AA187" s="429">
        <v>9460.9307899999985</v>
      </c>
      <c r="AB187" s="429">
        <v>12507.71939</v>
      </c>
      <c r="AC187" s="429">
        <v>26263.772300000001</v>
      </c>
      <c r="AD187" s="429">
        <v>1427.2929099999999</v>
      </c>
      <c r="AE187" s="429">
        <v>26302.011699999999</v>
      </c>
      <c r="AF187" s="429">
        <v>23149.615170000001</v>
      </c>
      <c r="AG187" s="429">
        <v>7869.9796100000003</v>
      </c>
      <c r="AH187" s="429">
        <v>8139.0494600000002</v>
      </c>
      <c r="AI187" s="429">
        <v>6092.9421500000008</v>
      </c>
      <c r="AJ187" s="429">
        <v>24.68891</v>
      </c>
      <c r="AK187" s="429">
        <v>3393.1492000000003</v>
      </c>
      <c r="AL187" s="429">
        <v>6873.2684800000006</v>
      </c>
      <c r="AM187" s="429">
        <v>5502.8712300000007</v>
      </c>
      <c r="AN187" s="429">
        <v>16375.60447</v>
      </c>
      <c r="AO187" s="429">
        <v>16165.70205</v>
      </c>
      <c r="AP187" s="429">
        <v>4362.8343499999992</v>
      </c>
      <c r="AQ187" s="429">
        <v>868455.43027999997</v>
      </c>
      <c r="AR187" s="9"/>
      <c r="AS187" s="1"/>
    </row>
    <row r="188" spans="1:45">
      <c r="A188" s="20" t="s">
        <v>181</v>
      </c>
      <c r="B188" s="429">
        <v>54443.868130000003</v>
      </c>
      <c r="C188" s="429">
        <v>33355.629990000001</v>
      </c>
      <c r="D188" s="429">
        <v>31541.573270000001</v>
      </c>
      <c r="E188" s="429">
        <v>15623.274220000001</v>
      </c>
      <c r="F188" s="429">
        <v>26132.173360000001</v>
      </c>
      <c r="G188" s="429">
        <v>3130.9749999999999</v>
      </c>
      <c r="H188" s="429">
        <v>6507.0645599999998</v>
      </c>
      <c r="I188" s="429">
        <v>3575.6405</v>
      </c>
      <c r="J188" s="429">
        <v>10078.053019999999</v>
      </c>
      <c r="K188" s="429">
        <v>15136.869199999999</v>
      </c>
      <c r="L188" s="429">
        <v>13370.24562</v>
      </c>
      <c r="M188" s="429">
        <v>7805.1104299999997</v>
      </c>
      <c r="N188" s="429">
        <v>4711.9980099999993</v>
      </c>
      <c r="O188" s="429">
        <v>5427.5121200000003</v>
      </c>
      <c r="P188" s="429">
        <v>5109.3553099999999</v>
      </c>
      <c r="Q188" s="429">
        <v>1953.9159500000001</v>
      </c>
      <c r="R188" s="429">
        <v>809.20017000000007</v>
      </c>
      <c r="S188" s="429">
        <v>107.88122</v>
      </c>
      <c r="T188" s="429">
        <v>27491.137879999998</v>
      </c>
      <c r="U188" s="429">
        <v>19905.760969999999</v>
      </c>
      <c r="V188" s="429">
        <v>5498.7404999999999</v>
      </c>
      <c r="W188" s="429">
        <v>1713.96</v>
      </c>
      <c r="X188" s="429">
        <v>3224.3864700000004</v>
      </c>
      <c r="Y188" s="429">
        <v>1412.73558</v>
      </c>
      <c r="Z188" s="429">
        <v>1313.2624900000001</v>
      </c>
      <c r="AA188" s="429">
        <v>726.10549000000003</v>
      </c>
      <c r="AB188" s="429">
        <v>3088.0261600000003</v>
      </c>
      <c r="AC188" s="429">
        <v>4136.60779</v>
      </c>
      <c r="AD188" s="429">
        <v>592.58443</v>
      </c>
      <c r="AE188" s="429">
        <v>9445.4968000000008</v>
      </c>
      <c r="AF188" s="429">
        <v>3843.79459</v>
      </c>
      <c r="AG188" s="429">
        <v>1001.85689</v>
      </c>
      <c r="AH188" s="429">
        <v>1383.30792</v>
      </c>
      <c r="AI188" s="429">
        <v>1187.94</v>
      </c>
      <c r="AJ188" s="429">
        <v>24.68891</v>
      </c>
      <c r="AK188" s="429">
        <v>1216.1084799999999</v>
      </c>
      <c r="AL188" s="429">
        <v>2038.3579299999999</v>
      </c>
      <c r="AM188" s="429">
        <v>0</v>
      </c>
      <c r="AN188" s="429">
        <v>4067.8049999999998</v>
      </c>
      <c r="AO188" s="429">
        <v>2903.9344599999999</v>
      </c>
      <c r="AP188" s="429">
        <v>538.9309300000001</v>
      </c>
      <c r="AQ188" s="429">
        <v>335575.86975000001</v>
      </c>
      <c r="AR188" s="1"/>
      <c r="AS188" s="1"/>
    </row>
    <row r="189" spans="1:45">
      <c r="A189" s="20" t="s">
        <v>182</v>
      </c>
      <c r="B189" s="429">
        <v>26640.816729999999</v>
      </c>
      <c r="C189" s="429">
        <v>12599.627849999999</v>
      </c>
      <c r="D189" s="429">
        <v>25651.41289</v>
      </c>
      <c r="E189" s="429">
        <v>10266.847890000001</v>
      </c>
      <c r="F189" s="429">
        <v>20079.224149999998</v>
      </c>
      <c r="G189" s="429">
        <v>7464.2382800000005</v>
      </c>
      <c r="H189" s="429">
        <v>16891.390359999998</v>
      </c>
      <c r="I189" s="429">
        <v>33972.134829999995</v>
      </c>
      <c r="J189" s="429">
        <v>4387.2014900000004</v>
      </c>
      <c r="K189" s="429">
        <v>3929.5201699999998</v>
      </c>
      <c r="L189" s="429">
        <v>6562.33691</v>
      </c>
      <c r="M189" s="429">
        <v>2269.1430599999999</v>
      </c>
      <c r="N189" s="429">
        <v>7046.8953799999999</v>
      </c>
      <c r="O189" s="429">
        <v>17608.66978</v>
      </c>
      <c r="P189" s="429">
        <v>9305.3930500000006</v>
      </c>
      <c r="Q189" s="429">
        <v>903.58372999999995</v>
      </c>
      <c r="R189" s="429">
        <v>6559.1176699999996</v>
      </c>
      <c r="S189" s="429">
        <v>827.62605000000008</v>
      </c>
      <c r="T189" s="429">
        <v>9123.0183100000013</v>
      </c>
      <c r="U189" s="429">
        <v>2019.56945</v>
      </c>
      <c r="V189" s="429">
        <v>4339.9429800000007</v>
      </c>
      <c r="W189" s="429">
        <v>2227.63069</v>
      </c>
      <c r="X189" s="429">
        <v>19166.554920000002</v>
      </c>
      <c r="Y189" s="429">
        <v>952.35378000000003</v>
      </c>
      <c r="Z189" s="429">
        <v>809.35784999999998</v>
      </c>
      <c r="AA189" s="429">
        <v>4162.6928399999997</v>
      </c>
      <c r="AB189" s="429">
        <v>151.89332999999999</v>
      </c>
      <c r="AC189" s="429">
        <v>13784.99043</v>
      </c>
      <c r="AD189" s="429">
        <v>257.66836999999998</v>
      </c>
      <c r="AE189" s="429">
        <v>2306.7527400000004</v>
      </c>
      <c r="AF189" s="429">
        <v>361.51321000000002</v>
      </c>
      <c r="AG189" s="429">
        <v>3552.6440200000002</v>
      </c>
      <c r="AH189" s="429">
        <v>320.76434</v>
      </c>
      <c r="AI189" s="429">
        <v>130.56067999999999</v>
      </c>
      <c r="AJ189" s="429">
        <v>0</v>
      </c>
      <c r="AK189" s="429">
        <v>2177.0407200000004</v>
      </c>
      <c r="AL189" s="429">
        <v>1199.01603</v>
      </c>
      <c r="AM189" s="429">
        <v>847.95105000000001</v>
      </c>
      <c r="AN189" s="429">
        <v>113.47117</v>
      </c>
      <c r="AO189" s="429">
        <v>2981.24044</v>
      </c>
      <c r="AP189" s="429">
        <v>575.63607999999999</v>
      </c>
      <c r="AQ189" s="429">
        <v>284527.4437</v>
      </c>
      <c r="AR189" s="1"/>
      <c r="AS189" s="1"/>
    </row>
    <row r="190" spans="1:45">
      <c r="A190" s="20" t="s">
        <v>183</v>
      </c>
      <c r="B190" s="429">
        <v>0</v>
      </c>
      <c r="C190" s="429">
        <v>0</v>
      </c>
      <c r="D190" s="429">
        <v>0</v>
      </c>
      <c r="E190" s="429">
        <v>25662.482909999999</v>
      </c>
      <c r="F190" s="429">
        <v>0</v>
      </c>
      <c r="G190" s="429">
        <v>25401.795529999999</v>
      </c>
      <c r="H190" s="429">
        <v>0</v>
      </c>
      <c r="I190" s="429">
        <v>8650.1435299999994</v>
      </c>
      <c r="J190" s="429">
        <v>23325.2418</v>
      </c>
      <c r="K190" s="429">
        <v>16807.668980000002</v>
      </c>
      <c r="L190" s="429">
        <v>0</v>
      </c>
      <c r="M190" s="429">
        <v>7016.3863200000005</v>
      </c>
      <c r="N190" s="429">
        <v>11543.5594</v>
      </c>
      <c r="O190" s="429">
        <v>0</v>
      </c>
      <c r="P190" s="429">
        <v>763.93158999999991</v>
      </c>
      <c r="Q190" s="429">
        <v>1355.4981200000002</v>
      </c>
      <c r="R190" s="429">
        <v>769.85752000000002</v>
      </c>
      <c r="S190" s="429">
        <v>3867.2673399999999</v>
      </c>
      <c r="T190" s="429">
        <v>0</v>
      </c>
      <c r="U190" s="429">
        <v>1383.7791200000001</v>
      </c>
      <c r="V190" s="429">
        <v>0</v>
      </c>
      <c r="W190" s="429">
        <v>4492.2003600000007</v>
      </c>
      <c r="X190" s="429">
        <v>0</v>
      </c>
      <c r="Y190" s="429">
        <v>11222.0242</v>
      </c>
      <c r="Z190" s="429">
        <v>1298.2291699999998</v>
      </c>
      <c r="AA190" s="429">
        <v>4572.1324599999998</v>
      </c>
      <c r="AB190" s="429">
        <v>9267.7999</v>
      </c>
      <c r="AC190" s="429">
        <v>8342.1740800000007</v>
      </c>
      <c r="AD190" s="429">
        <v>577.04011000000003</v>
      </c>
      <c r="AE190" s="429">
        <v>14549.76216</v>
      </c>
      <c r="AF190" s="429">
        <v>18944.307370000002</v>
      </c>
      <c r="AG190" s="429">
        <v>3315.4787000000001</v>
      </c>
      <c r="AH190" s="429">
        <v>6434.9772000000003</v>
      </c>
      <c r="AI190" s="429">
        <v>4774.4414699999998</v>
      </c>
      <c r="AJ190" s="429">
        <v>0</v>
      </c>
      <c r="AK190" s="429">
        <v>0</v>
      </c>
      <c r="AL190" s="429">
        <v>3635.8945199999998</v>
      </c>
      <c r="AM190" s="429">
        <v>4654.9201800000001</v>
      </c>
      <c r="AN190" s="429">
        <v>12194.328300000001</v>
      </c>
      <c r="AO190" s="429">
        <v>10280.52715</v>
      </c>
      <c r="AP190" s="429">
        <v>3248.2673399999999</v>
      </c>
      <c r="AQ190" s="429">
        <v>248352.11683000001</v>
      </c>
      <c r="AR190" s="1"/>
      <c r="AS190" s="1"/>
    </row>
    <row r="191" spans="1:45">
      <c r="A191" s="27" t="s">
        <v>184</v>
      </c>
      <c r="B191" s="429">
        <v>32.910640000000001</v>
      </c>
      <c r="C191" s="429">
        <v>-3374.6112699999999</v>
      </c>
      <c r="D191" s="429">
        <v>156.70406</v>
      </c>
      <c r="E191" s="429">
        <v>1214.61402</v>
      </c>
      <c r="F191" s="429">
        <v>322.39774</v>
      </c>
      <c r="G191" s="429">
        <v>1480.0004299999998</v>
      </c>
      <c r="H191" s="429">
        <v>1560.1332299999999</v>
      </c>
      <c r="I191" s="429">
        <v>1584.0143</v>
      </c>
      <c r="J191" s="429">
        <v>-487.72559999999999</v>
      </c>
      <c r="K191" s="429">
        <v>2772.4248700000003</v>
      </c>
      <c r="L191" s="429">
        <v>-7829.2408399999995</v>
      </c>
      <c r="M191" s="429">
        <v>902.99175000000002</v>
      </c>
      <c r="N191" s="429">
        <v>4089.9310499999997</v>
      </c>
      <c r="O191" s="429">
        <v>-752.08900000000006</v>
      </c>
      <c r="P191" s="429">
        <v>-1069.7277099999999</v>
      </c>
      <c r="Q191" s="429">
        <v>-442.67192</v>
      </c>
      <c r="R191" s="429">
        <v>-2414.36645</v>
      </c>
      <c r="S191" s="429">
        <v>-1922.5971399999999</v>
      </c>
      <c r="T191" s="429">
        <v>220.78620000000001</v>
      </c>
      <c r="U191" s="429">
        <v>1482.30574</v>
      </c>
      <c r="V191" s="429">
        <v>-556.80017000000009</v>
      </c>
      <c r="W191" s="429">
        <v>-240.02435999999997</v>
      </c>
      <c r="X191" s="429">
        <v>-3271.7741299999998</v>
      </c>
      <c r="Y191" s="429">
        <v>897.27852000000007</v>
      </c>
      <c r="Z191" s="429">
        <v>-2957.17013</v>
      </c>
      <c r="AA191" s="429">
        <v>-1155.52908</v>
      </c>
      <c r="AB191" s="429">
        <v>1308.8828600000002</v>
      </c>
      <c r="AC191" s="429">
        <v>1261.2989599999999</v>
      </c>
      <c r="AD191" s="429">
        <v>-2172.5857999999998</v>
      </c>
      <c r="AE191" s="429">
        <v>177.29154</v>
      </c>
      <c r="AF191" s="429">
        <v>1193.5092</v>
      </c>
      <c r="AG191" s="429">
        <v>411.29081000000002</v>
      </c>
      <c r="AH191" s="429">
        <v>-1015.09501</v>
      </c>
      <c r="AI191" s="429">
        <v>-342.42531000000002</v>
      </c>
      <c r="AJ191" s="429">
        <v>-678.40449999999998</v>
      </c>
      <c r="AK191" s="429">
        <v>821.87854000000004</v>
      </c>
      <c r="AL191" s="429">
        <v>-664.38894999999991</v>
      </c>
      <c r="AM191" s="429">
        <v>-1705.20976</v>
      </c>
      <c r="AN191" s="429">
        <v>1493.67282</v>
      </c>
      <c r="AO191" s="429">
        <v>-1116.4368100000002</v>
      </c>
      <c r="AP191" s="429">
        <v>-146.35829000000001</v>
      </c>
      <c r="AQ191" s="429">
        <v>-10930.914949999998</v>
      </c>
      <c r="AR191" s="9"/>
      <c r="AS191" s="1"/>
    </row>
    <row r="192" spans="1:45">
      <c r="A192" s="20" t="s">
        <v>185</v>
      </c>
      <c r="B192" s="429">
        <v>0</v>
      </c>
      <c r="C192" s="429">
        <v>0</v>
      </c>
      <c r="D192" s="429">
        <v>0</v>
      </c>
      <c r="E192" s="429">
        <v>1056.56034</v>
      </c>
      <c r="F192" s="429">
        <v>560.58378000000005</v>
      </c>
      <c r="G192" s="429">
        <v>1250.0004299999998</v>
      </c>
      <c r="H192" s="429">
        <v>1218.85996</v>
      </c>
      <c r="I192" s="429">
        <v>1507.5951</v>
      </c>
      <c r="J192" s="429">
        <v>0</v>
      </c>
      <c r="K192" s="429">
        <v>2221.9889900000003</v>
      </c>
      <c r="L192" s="429">
        <v>-8179.53042</v>
      </c>
      <c r="M192" s="429">
        <v>1157.70344</v>
      </c>
      <c r="N192" s="429">
        <v>2756.5888599999998</v>
      </c>
      <c r="O192" s="429">
        <v>31.74644</v>
      </c>
      <c r="P192" s="429">
        <v>748.72469999999998</v>
      </c>
      <c r="Q192" s="429">
        <v>0</v>
      </c>
      <c r="R192" s="429">
        <v>0</v>
      </c>
      <c r="S192" s="429">
        <v>-1635.22083</v>
      </c>
      <c r="T192" s="429">
        <v>1291.26917</v>
      </c>
      <c r="U192" s="429">
        <v>1784.1066499999999</v>
      </c>
      <c r="V192" s="429">
        <v>-715.44556999999998</v>
      </c>
      <c r="W192" s="429">
        <v>3.2331500000000002</v>
      </c>
      <c r="X192" s="429">
        <v>1002.65163</v>
      </c>
      <c r="Y192" s="429">
        <v>699.56281999999999</v>
      </c>
      <c r="Z192" s="429">
        <v>937.56153000000006</v>
      </c>
      <c r="AA192" s="429">
        <v>-1106.8476799999999</v>
      </c>
      <c r="AB192" s="429">
        <v>1892.45668</v>
      </c>
      <c r="AC192" s="429">
        <v>676.17446999999993</v>
      </c>
      <c r="AD192" s="429">
        <v>-2219.2589199999998</v>
      </c>
      <c r="AE192" s="429">
        <v>0</v>
      </c>
      <c r="AF192" s="429">
        <v>601.11252999999999</v>
      </c>
      <c r="AG192" s="429">
        <v>310.67283000000003</v>
      </c>
      <c r="AH192" s="429">
        <v>-789.86075000000005</v>
      </c>
      <c r="AI192" s="429">
        <v>0</v>
      </c>
      <c r="AJ192" s="429">
        <v>-619.20195999999999</v>
      </c>
      <c r="AK192" s="429">
        <v>651.10599999999999</v>
      </c>
      <c r="AL192" s="429">
        <v>0</v>
      </c>
      <c r="AM192" s="429">
        <v>-1339.29728</v>
      </c>
      <c r="AN192" s="429">
        <v>1240.4902500000001</v>
      </c>
      <c r="AO192" s="429">
        <v>-605.86271999999997</v>
      </c>
      <c r="AP192" s="429">
        <v>29.974810000000002</v>
      </c>
      <c r="AQ192" s="429">
        <v>6420.1984299999995</v>
      </c>
      <c r="AR192" s="1"/>
      <c r="AS192" s="1"/>
    </row>
    <row r="193" spans="1:45">
      <c r="A193" s="74" t="s">
        <v>186</v>
      </c>
      <c r="B193" s="429">
        <v>32.910640000000001</v>
      </c>
      <c r="C193" s="429">
        <v>-3374.6112699999999</v>
      </c>
      <c r="D193" s="429">
        <v>156.70406</v>
      </c>
      <c r="E193" s="429">
        <v>158.05367999999999</v>
      </c>
      <c r="F193" s="429">
        <v>-238.18604000000002</v>
      </c>
      <c r="G193" s="429">
        <v>230</v>
      </c>
      <c r="H193" s="429">
        <v>341.27327000000002</v>
      </c>
      <c r="I193" s="429">
        <v>76.419200000000004</v>
      </c>
      <c r="J193" s="429">
        <v>-487.72559999999999</v>
      </c>
      <c r="K193" s="429">
        <v>550.43588</v>
      </c>
      <c r="L193" s="429">
        <v>350.28958</v>
      </c>
      <c r="M193" s="429">
        <v>-254.71169</v>
      </c>
      <c r="N193" s="429">
        <v>1333.3421899999998</v>
      </c>
      <c r="O193" s="429">
        <v>-783.83543999999995</v>
      </c>
      <c r="P193" s="429">
        <v>-1818.4524099999999</v>
      </c>
      <c r="Q193" s="429">
        <v>-442.67192</v>
      </c>
      <c r="R193" s="429">
        <v>-2414.36645</v>
      </c>
      <c r="S193" s="429">
        <v>-287.37630999999999</v>
      </c>
      <c r="T193" s="429">
        <v>-1070.48297</v>
      </c>
      <c r="U193" s="429">
        <v>-301.80090999999999</v>
      </c>
      <c r="V193" s="429">
        <v>158.6454</v>
      </c>
      <c r="W193" s="429">
        <v>-243.25751</v>
      </c>
      <c r="X193" s="429">
        <v>-4274.4257600000001</v>
      </c>
      <c r="Y193" s="429">
        <v>197.7157</v>
      </c>
      <c r="Z193" s="429">
        <v>-3894.7316600000004</v>
      </c>
      <c r="AA193" s="429">
        <v>-48.681400000000004</v>
      </c>
      <c r="AB193" s="429">
        <v>-583.57381999999996</v>
      </c>
      <c r="AC193" s="429">
        <v>585.12449000000004</v>
      </c>
      <c r="AD193" s="429">
        <v>46.673120000000004</v>
      </c>
      <c r="AE193" s="429">
        <v>177.29154</v>
      </c>
      <c r="AF193" s="429">
        <v>592.39667000000009</v>
      </c>
      <c r="AG193" s="429">
        <v>100.61798</v>
      </c>
      <c r="AH193" s="429">
        <v>-225.23426000000001</v>
      </c>
      <c r="AI193" s="429">
        <v>-342.42531000000002</v>
      </c>
      <c r="AJ193" s="429">
        <v>-59.202539999999999</v>
      </c>
      <c r="AK193" s="429">
        <v>170.77254000000002</v>
      </c>
      <c r="AL193" s="429">
        <v>-664.38894999999991</v>
      </c>
      <c r="AM193" s="429">
        <v>-365.91247999999996</v>
      </c>
      <c r="AN193" s="429">
        <v>253.18257</v>
      </c>
      <c r="AO193" s="429">
        <v>-510.57409000000001</v>
      </c>
      <c r="AP193" s="429">
        <v>-176.3331</v>
      </c>
      <c r="AQ193" s="429">
        <v>-17351.113379999999</v>
      </c>
      <c r="AR193" s="1"/>
      <c r="AS193" s="1"/>
    </row>
    <row r="194" spans="1:45">
      <c r="A194" s="17" t="s">
        <v>187</v>
      </c>
      <c r="B194" s="730">
        <v>1812312.9259000001</v>
      </c>
      <c r="C194" s="730">
        <v>492502.08736</v>
      </c>
      <c r="D194" s="730">
        <v>1088613.83183</v>
      </c>
      <c r="E194" s="730">
        <v>407587.16706000001</v>
      </c>
      <c r="F194" s="730">
        <v>242948.97977999999</v>
      </c>
      <c r="G194" s="730">
        <v>220751.45366</v>
      </c>
      <c r="H194" s="730">
        <v>163370.65805</v>
      </c>
      <c r="I194" s="730">
        <v>290195.53862999997</v>
      </c>
      <c r="J194" s="730">
        <v>237631.01001</v>
      </c>
      <c r="K194" s="730">
        <v>328948.12037999998</v>
      </c>
      <c r="L194" s="730">
        <v>144373.11637</v>
      </c>
      <c r="M194" s="730">
        <v>342094.26235000003</v>
      </c>
      <c r="N194" s="730">
        <v>419097.62060000002</v>
      </c>
      <c r="O194" s="730">
        <v>149096.35574</v>
      </c>
      <c r="P194" s="730">
        <v>175817.03909999999</v>
      </c>
      <c r="Q194" s="730">
        <v>74756.274120000002</v>
      </c>
      <c r="R194" s="730">
        <v>82916.794739999998</v>
      </c>
      <c r="S194" s="730">
        <v>95516.305430000008</v>
      </c>
      <c r="T194" s="730">
        <v>131235.28586999999</v>
      </c>
      <c r="U194" s="730">
        <v>229355.58293999999</v>
      </c>
      <c r="V194" s="730">
        <v>86322.106249999997</v>
      </c>
      <c r="W194" s="730">
        <v>121915.26936000001</v>
      </c>
      <c r="X194" s="730">
        <v>306313.52585000003</v>
      </c>
      <c r="Y194" s="730">
        <v>137030.97278000001</v>
      </c>
      <c r="Z194" s="730">
        <v>296166.45</v>
      </c>
      <c r="AA194" s="730">
        <v>136437.44830000002</v>
      </c>
      <c r="AB194" s="730">
        <v>402683.32011999999</v>
      </c>
      <c r="AC194" s="730">
        <v>359980.25498999999</v>
      </c>
      <c r="AD194" s="730">
        <v>104586.56535999999</v>
      </c>
      <c r="AE194" s="730">
        <v>357392.29382000002</v>
      </c>
      <c r="AF194" s="730">
        <v>90829.724629999997</v>
      </c>
      <c r="AG194" s="730">
        <v>90698.363689999998</v>
      </c>
      <c r="AH194" s="730">
        <v>74782.133480000004</v>
      </c>
      <c r="AI194" s="730">
        <v>29590.492670000003</v>
      </c>
      <c r="AJ194" s="730">
        <v>52724.531900000002</v>
      </c>
      <c r="AK194" s="730">
        <v>24235.974399999999</v>
      </c>
      <c r="AL194" s="730">
        <v>146860.93918000002</v>
      </c>
      <c r="AM194" s="730">
        <v>32288.54825</v>
      </c>
      <c r="AN194" s="730">
        <v>197221.96238999997</v>
      </c>
      <c r="AO194" s="730">
        <v>88797.63470000001</v>
      </c>
      <c r="AP194" s="730">
        <v>31598.90625</v>
      </c>
      <c r="AQ194" s="730">
        <v>10297577.828290001</v>
      </c>
      <c r="AR194" s="9"/>
      <c r="AS194" s="79"/>
    </row>
    <row r="195" spans="1:45">
      <c r="A195" s="18" t="s">
        <v>188</v>
      </c>
      <c r="B195" s="730">
        <v>11486.14983</v>
      </c>
      <c r="C195" s="730">
        <v>0</v>
      </c>
      <c r="D195" s="730">
        <v>0</v>
      </c>
      <c r="E195" s="730">
        <v>0</v>
      </c>
      <c r="F195" s="730">
        <v>0</v>
      </c>
      <c r="G195" s="730">
        <v>0</v>
      </c>
      <c r="H195" s="730">
        <v>0</v>
      </c>
      <c r="I195" s="730">
        <v>0</v>
      </c>
      <c r="J195" s="730">
        <v>0</v>
      </c>
      <c r="K195" s="730">
        <v>0</v>
      </c>
      <c r="L195" s="730">
        <v>0</v>
      </c>
      <c r="M195" s="730">
        <v>0</v>
      </c>
      <c r="N195" s="730">
        <v>0</v>
      </c>
      <c r="O195" s="730">
        <v>0</v>
      </c>
      <c r="P195" s="730">
        <v>0</v>
      </c>
      <c r="Q195" s="730">
        <v>0</v>
      </c>
      <c r="R195" s="730">
        <v>0</v>
      </c>
      <c r="S195" s="730">
        <v>0</v>
      </c>
      <c r="T195" s="730">
        <v>0</v>
      </c>
      <c r="U195" s="730">
        <v>0</v>
      </c>
      <c r="V195" s="730">
        <v>0</v>
      </c>
      <c r="W195" s="730">
        <v>0</v>
      </c>
      <c r="X195" s="730">
        <v>0</v>
      </c>
      <c r="Y195" s="730">
        <v>0</v>
      </c>
      <c r="Z195" s="730">
        <v>0</v>
      </c>
      <c r="AA195" s="730">
        <v>0</v>
      </c>
      <c r="AB195" s="730">
        <v>0</v>
      </c>
      <c r="AC195" s="730">
        <v>0</v>
      </c>
      <c r="AD195" s="730">
        <v>0</v>
      </c>
      <c r="AE195" s="730">
        <v>0</v>
      </c>
      <c r="AF195" s="730">
        <v>0</v>
      </c>
      <c r="AG195" s="730">
        <v>0</v>
      </c>
      <c r="AH195" s="730">
        <v>0</v>
      </c>
      <c r="AI195" s="730">
        <v>0</v>
      </c>
      <c r="AJ195" s="730">
        <v>0</v>
      </c>
      <c r="AK195" s="730">
        <v>0</v>
      </c>
      <c r="AL195" s="730">
        <v>0</v>
      </c>
      <c r="AM195" s="730">
        <v>0</v>
      </c>
      <c r="AN195" s="730">
        <v>0</v>
      </c>
      <c r="AO195" s="730">
        <v>0</v>
      </c>
      <c r="AP195" s="730">
        <v>0</v>
      </c>
      <c r="AQ195" s="730">
        <v>11486.14983</v>
      </c>
      <c r="AR195" s="9"/>
      <c r="AS195" s="1"/>
    </row>
    <row r="196" spans="1:45">
      <c r="A196" s="27" t="s">
        <v>189</v>
      </c>
      <c r="B196" s="429">
        <v>0</v>
      </c>
      <c r="C196" s="429">
        <v>0</v>
      </c>
      <c r="D196" s="429">
        <v>0</v>
      </c>
      <c r="E196" s="429">
        <v>0</v>
      </c>
      <c r="F196" s="429">
        <v>0</v>
      </c>
      <c r="G196" s="429">
        <v>0</v>
      </c>
      <c r="H196" s="429">
        <v>0</v>
      </c>
      <c r="I196" s="429">
        <v>0</v>
      </c>
      <c r="J196" s="429">
        <v>0</v>
      </c>
      <c r="K196" s="429">
        <v>0</v>
      </c>
      <c r="L196" s="429">
        <v>0</v>
      </c>
      <c r="M196" s="429">
        <v>0</v>
      </c>
      <c r="N196" s="429">
        <v>0</v>
      </c>
      <c r="O196" s="429">
        <v>0</v>
      </c>
      <c r="P196" s="429">
        <v>0</v>
      </c>
      <c r="Q196" s="429">
        <v>0</v>
      </c>
      <c r="R196" s="429">
        <v>0</v>
      </c>
      <c r="S196" s="429">
        <v>0</v>
      </c>
      <c r="T196" s="429">
        <v>0</v>
      </c>
      <c r="U196" s="429">
        <v>0</v>
      </c>
      <c r="V196" s="429">
        <v>0</v>
      </c>
      <c r="W196" s="429">
        <v>0</v>
      </c>
      <c r="X196" s="429">
        <v>0</v>
      </c>
      <c r="Y196" s="429">
        <v>0</v>
      </c>
      <c r="Z196" s="429">
        <v>0</v>
      </c>
      <c r="AA196" s="429">
        <v>0</v>
      </c>
      <c r="AB196" s="429">
        <v>0</v>
      </c>
      <c r="AC196" s="429">
        <v>0</v>
      </c>
      <c r="AD196" s="429">
        <v>0</v>
      </c>
      <c r="AE196" s="429">
        <v>0</v>
      </c>
      <c r="AF196" s="429">
        <v>0</v>
      </c>
      <c r="AG196" s="429">
        <v>0</v>
      </c>
      <c r="AH196" s="429">
        <v>0</v>
      </c>
      <c r="AI196" s="429">
        <v>0</v>
      </c>
      <c r="AJ196" s="429">
        <v>0</v>
      </c>
      <c r="AK196" s="429">
        <v>0</v>
      </c>
      <c r="AL196" s="429">
        <v>0</v>
      </c>
      <c r="AM196" s="429">
        <v>0</v>
      </c>
      <c r="AN196" s="429">
        <v>0</v>
      </c>
      <c r="AO196" s="429">
        <v>0</v>
      </c>
      <c r="AP196" s="429">
        <v>0</v>
      </c>
      <c r="AQ196" s="429">
        <v>0</v>
      </c>
      <c r="AR196" s="9"/>
      <c r="AS196" s="1"/>
    </row>
    <row r="197" spans="1:45">
      <c r="A197" s="20" t="s">
        <v>190</v>
      </c>
      <c r="B197" s="429">
        <v>0</v>
      </c>
      <c r="C197" s="429">
        <v>0</v>
      </c>
      <c r="D197" s="429">
        <v>0</v>
      </c>
      <c r="E197" s="429">
        <v>0</v>
      </c>
      <c r="F197" s="429">
        <v>0</v>
      </c>
      <c r="G197" s="429">
        <v>0</v>
      </c>
      <c r="H197" s="429">
        <v>0</v>
      </c>
      <c r="I197" s="429">
        <v>0</v>
      </c>
      <c r="J197" s="429">
        <v>0</v>
      </c>
      <c r="K197" s="429">
        <v>0</v>
      </c>
      <c r="L197" s="429">
        <v>0</v>
      </c>
      <c r="M197" s="429">
        <v>0</v>
      </c>
      <c r="N197" s="429">
        <v>0</v>
      </c>
      <c r="O197" s="429">
        <v>0</v>
      </c>
      <c r="P197" s="429">
        <v>0</v>
      </c>
      <c r="Q197" s="429">
        <v>0</v>
      </c>
      <c r="R197" s="429">
        <v>0</v>
      </c>
      <c r="S197" s="429">
        <v>0</v>
      </c>
      <c r="T197" s="429">
        <v>0</v>
      </c>
      <c r="U197" s="429">
        <v>0</v>
      </c>
      <c r="V197" s="429">
        <v>0</v>
      </c>
      <c r="W197" s="429">
        <v>0</v>
      </c>
      <c r="X197" s="429">
        <v>0</v>
      </c>
      <c r="Y197" s="429">
        <v>0</v>
      </c>
      <c r="Z197" s="429">
        <v>0</v>
      </c>
      <c r="AA197" s="429">
        <v>0</v>
      </c>
      <c r="AB197" s="429">
        <v>0</v>
      </c>
      <c r="AC197" s="429">
        <v>0</v>
      </c>
      <c r="AD197" s="429">
        <v>0</v>
      </c>
      <c r="AE197" s="429">
        <v>0</v>
      </c>
      <c r="AF197" s="429">
        <v>0</v>
      </c>
      <c r="AG197" s="429">
        <v>0</v>
      </c>
      <c r="AH197" s="429">
        <v>0</v>
      </c>
      <c r="AI197" s="429">
        <v>0</v>
      </c>
      <c r="AJ197" s="429">
        <v>0</v>
      </c>
      <c r="AK197" s="429">
        <v>0</v>
      </c>
      <c r="AL197" s="429">
        <v>0</v>
      </c>
      <c r="AM197" s="429">
        <v>0</v>
      </c>
      <c r="AN197" s="429">
        <v>0</v>
      </c>
      <c r="AO197" s="429">
        <v>0</v>
      </c>
      <c r="AP197" s="429">
        <v>0</v>
      </c>
      <c r="AQ197" s="429">
        <v>0</v>
      </c>
      <c r="AR197" s="1"/>
      <c r="AS197" s="1"/>
    </row>
    <row r="198" spans="1:45">
      <c r="A198" s="20" t="s">
        <v>191</v>
      </c>
      <c r="B198" s="429">
        <v>0</v>
      </c>
      <c r="C198" s="429">
        <v>0</v>
      </c>
      <c r="D198" s="429">
        <v>0</v>
      </c>
      <c r="E198" s="429">
        <v>0</v>
      </c>
      <c r="F198" s="429">
        <v>0</v>
      </c>
      <c r="G198" s="429">
        <v>0</v>
      </c>
      <c r="H198" s="429">
        <v>0</v>
      </c>
      <c r="I198" s="429">
        <v>0</v>
      </c>
      <c r="J198" s="429">
        <v>0</v>
      </c>
      <c r="K198" s="429">
        <v>0</v>
      </c>
      <c r="L198" s="429">
        <v>0</v>
      </c>
      <c r="M198" s="429">
        <v>0</v>
      </c>
      <c r="N198" s="429">
        <v>0</v>
      </c>
      <c r="O198" s="429">
        <v>0</v>
      </c>
      <c r="P198" s="429">
        <v>0</v>
      </c>
      <c r="Q198" s="429">
        <v>0</v>
      </c>
      <c r="R198" s="429">
        <v>0</v>
      </c>
      <c r="S198" s="429">
        <v>0</v>
      </c>
      <c r="T198" s="429">
        <v>0</v>
      </c>
      <c r="U198" s="429">
        <v>0</v>
      </c>
      <c r="V198" s="429">
        <v>0</v>
      </c>
      <c r="W198" s="429">
        <v>0</v>
      </c>
      <c r="X198" s="429">
        <v>0</v>
      </c>
      <c r="Y198" s="429">
        <v>0</v>
      </c>
      <c r="Z198" s="429">
        <v>0</v>
      </c>
      <c r="AA198" s="429">
        <v>0</v>
      </c>
      <c r="AB198" s="429">
        <v>0</v>
      </c>
      <c r="AC198" s="429">
        <v>0</v>
      </c>
      <c r="AD198" s="429">
        <v>0</v>
      </c>
      <c r="AE198" s="429">
        <v>0</v>
      </c>
      <c r="AF198" s="429">
        <v>0</v>
      </c>
      <c r="AG198" s="429">
        <v>0</v>
      </c>
      <c r="AH198" s="429">
        <v>0</v>
      </c>
      <c r="AI198" s="429">
        <v>0</v>
      </c>
      <c r="AJ198" s="429">
        <v>0</v>
      </c>
      <c r="AK198" s="429">
        <v>0</v>
      </c>
      <c r="AL198" s="429">
        <v>0</v>
      </c>
      <c r="AM198" s="429">
        <v>0</v>
      </c>
      <c r="AN198" s="429">
        <v>0</v>
      </c>
      <c r="AO198" s="429">
        <v>0</v>
      </c>
      <c r="AP198" s="429">
        <v>0</v>
      </c>
      <c r="AQ198" s="429">
        <v>0</v>
      </c>
      <c r="AR198" s="1"/>
      <c r="AS198" s="1"/>
    </row>
    <row r="199" spans="1:45">
      <c r="A199" s="20" t="s">
        <v>192</v>
      </c>
      <c r="B199" s="429">
        <v>0</v>
      </c>
      <c r="C199" s="429">
        <v>0</v>
      </c>
      <c r="D199" s="429">
        <v>0</v>
      </c>
      <c r="E199" s="429">
        <v>0</v>
      </c>
      <c r="F199" s="429">
        <v>0</v>
      </c>
      <c r="G199" s="429">
        <v>0</v>
      </c>
      <c r="H199" s="429">
        <v>0</v>
      </c>
      <c r="I199" s="429">
        <v>0</v>
      </c>
      <c r="J199" s="429">
        <v>0</v>
      </c>
      <c r="K199" s="429">
        <v>0</v>
      </c>
      <c r="L199" s="429">
        <v>0</v>
      </c>
      <c r="M199" s="429">
        <v>0</v>
      </c>
      <c r="N199" s="429">
        <v>0</v>
      </c>
      <c r="O199" s="429">
        <v>0</v>
      </c>
      <c r="P199" s="429">
        <v>0</v>
      </c>
      <c r="Q199" s="429">
        <v>0</v>
      </c>
      <c r="R199" s="429">
        <v>0</v>
      </c>
      <c r="S199" s="429">
        <v>0</v>
      </c>
      <c r="T199" s="429">
        <v>0</v>
      </c>
      <c r="U199" s="429">
        <v>0</v>
      </c>
      <c r="V199" s="429">
        <v>0</v>
      </c>
      <c r="W199" s="429">
        <v>0</v>
      </c>
      <c r="X199" s="429">
        <v>0</v>
      </c>
      <c r="Y199" s="429">
        <v>0</v>
      </c>
      <c r="Z199" s="429">
        <v>0</v>
      </c>
      <c r="AA199" s="429">
        <v>0</v>
      </c>
      <c r="AB199" s="429">
        <v>0</v>
      </c>
      <c r="AC199" s="429">
        <v>0</v>
      </c>
      <c r="AD199" s="429">
        <v>0</v>
      </c>
      <c r="AE199" s="429">
        <v>0</v>
      </c>
      <c r="AF199" s="429">
        <v>0</v>
      </c>
      <c r="AG199" s="429">
        <v>0</v>
      </c>
      <c r="AH199" s="429">
        <v>0</v>
      </c>
      <c r="AI199" s="429">
        <v>0</v>
      </c>
      <c r="AJ199" s="429">
        <v>0</v>
      </c>
      <c r="AK199" s="429">
        <v>0</v>
      </c>
      <c r="AL199" s="429">
        <v>0</v>
      </c>
      <c r="AM199" s="429">
        <v>0</v>
      </c>
      <c r="AN199" s="429">
        <v>0</v>
      </c>
      <c r="AO199" s="429">
        <v>0</v>
      </c>
      <c r="AP199" s="429">
        <v>0</v>
      </c>
      <c r="AQ199" s="429">
        <v>0</v>
      </c>
      <c r="AR199" s="1"/>
      <c r="AS199" s="1"/>
    </row>
    <row r="200" spans="1:45">
      <c r="A200" s="20" t="s">
        <v>193</v>
      </c>
      <c r="B200" s="429">
        <v>0</v>
      </c>
      <c r="C200" s="429">
        <v>0</v>
      </c>
      <c r="D200" s="429">
        <v>0</v>
      </c>
      <c r="E200" s="429">
        <v>0</v>
      </c>
      <c r="F200" s="429">
        <v>0</v>
      </c>
      <c r="G200" s="429">
        <v>0</v>
      </c>
      <c r="H200" s="429">
        <v>0</v>
      </c>
      <c r="I200" s="429">
        <v>0</v>
      </c>
      <c r="J200" s="429">
        <v>0</v>
      </c>
      <c r="K200" s="429">
        <v>0</v>
      </c>
      <c r="L200" s="429">
        <v>0</v>
      </c>
      <c r="M200" s="429">
        <v>0</v>
      </c>
      <c r="N200" s="429">
        <v>0</v>
      </c>
      <c r="O200" s="429">
        <v>0</v>
      </c>
      <c r="P200" s="429">
        <v>0</v>
      </c>
      <c r="Q200" s="429">
        <v>0</v>
      </c>
      <c r="R200" s="429">
        <v>0</v>
      </c>
      <c r="S200" s="429">
        <v>0</v>
      </c>
      <c r="T200" s="429">
        <v>0</v>
      </c>
      <c r="U200" s="429">
        <v>0</v>
      </c>
      <c r="V200" s="429">
        <v>0</v>
      </c>
      <c r="W200" s="429">
        <v>0</v>
      </c>
      <c r="X200" s="429">
        <v>0</v>
      </c>
      <c r="Y200" s="429">
        <v>0</v>
      </c>
      <c r="Z200" s="429">
        <v>0</v>
      </c>
      <c r="AA200" s="429">
        <v>0</v>
      </c>
      <c r="AB200" s="429">
        <v>0</v>
      </c>
      <c r="AC200" s="429">
        <v>0</v>
      </c>
      <c r="AD200" s="429">
        <v>0</v>
      </c>
      <c r="AE200" s="429">
        <v>0</v>
      </c>
      <c r="AF200" s="429">
        <v>0</v>
      </c>
      <c r="AG200" s="429">
        <v>0</v>
      </c>
      <c r="AH200" s="429">
        <v>0</v>
      </c>
      <c r="AI200" s="429">
        <v>0</v>
      </c>
      <c r="AJ200" s="429">
        <v>0</v>
      </c>
      <c r="AK200" s="429">
        <v>0</v>
      </c>
      <c r="AL200" s="429">
        <v>0</v>
      </c>
      <c r="AM200" s="429">
        <v>0</v>
      </c>
      <c r="AN200" s="429">
        <v>0</v>
      </c>
      <c r="AO200" s="429">
        <v>0</v>
      </c>
      <c r="AP200" s="429">
        <v>0</v>
      </c>
      <c r="AQ200" s="429">
        <v>0</v>
      </c>
      <c r="AR200" s="1"/>
      <c r="AS200" s="1"/>
    </row>
    <row r="201" spans="1:45">
      <c r="A201" s="20" t="s">
        <v>194</v>
      </c>
      <c r="B201" s="429">
        <v>0</v>
      </c>
      <c r="C201" s="429">
        <v>0</v>
      </c>
      <c r="D201" s="429">
        <v>0</v>
      </c>
      <c r="E201" s="429">
        <v>0</v>
      </c>
      <c r="F201" s="429">
        <v>0</v>
      </c>
      <c r="G201" s="429">
        <v>0</v>
      </c>
      <c r="H201" s="429">
        <v>0</v>
      </c>
      <c r="I201" s="429">
        <v>0</v>
      </c>
      <c r="J201" s="429">
        <v>0</v>
      </c>
      <c r="K201" s="429">
        <v>0</v>
      </c>
      <c r="L201" s="429">
        <v>0</v>
      </c>
      <c r="M201" s="429">
        <v>0</v>
      </c>
      <c r="N201" s="429">
        <v>0</v>
      </c>
      <c r="O201" s="429">
        <v>0</v>
      </c>
      <c r="P201" s="429">
        <v>0</v>
      </c>
      <c r="Q201" s="429">
        <v>0</v>
      </c>
      <c r="R201" s="429">
        <v>0</v>
      </c>
      <c r="S201" s="429">
        <v>0</v>
      </c>
      <c r="T201" s="429">
        <v>0</v>
      </c>
      <c r="U201" s="429">
        <v>0</v>
      </c>
      <c r="V201" s="429">
        <v>0</v>
      </c>
      <c r="W201" s="429">
        <v>0</v>
      </c>
      <c r="X201" s="429">
        <v>0</v>
      </c>
      <c r="Y201" s="429">
        <v>0</v>
      </c>
      <c r="Z201" s="429">
        <v>0</v>
      </c>
      <c r="AA201" s="429">
        <v>0</v>
      </c>
      <c r="AB201" s="429">
        <v>0</v>
      </c>
      <c r="AC201" s="429">
        <v>0</v>
      </c>
      <c r="AD201" s="429">
        <v>0</v>
      </c>
      <c r="AE201" s="429">
        <v>0</v>
      </c>
      <c r="AF201" s="429">
        <v>0</v>
      </c>
      <c r="AG201" s="429">
        <v>0</v>
      </c>
      <c r="AH201" s="429">
        <v>0</v>
      </c>
      <c r="AI201" s="429">
        <v>0</v>
      </c>
      <c r="AJ201" s="429">
        <v>0</v>
      </c>
      <c r="AK201" s="429">
        <v>0</v>
      </c>
      <c r="AL201" s="429">
        <v>0</v>
      </c>
      <c r="AM201" s="429">
        <v>0</v>
      </c>
      <c r="AN201" s="429">
        <v>0</v>
      </c>
      <c r="AO201" s="429">
        <v>0</v>
      </c>
      <c r="AP201" s="429">
        <v>0</v>
      </c>
      <c r="AQ201" s="429">
        <v>0</v>
      </c>
      <c r="AR201" s="1"/>
      <c r="AS201" s="1"/>
    </row>
    <row r="202" spans="1:45">
      <c r="A202" s="27" t="s">
        <v>195</v>
      </c>
      <c r="B202" s="429">
        <v>394.93225000000001</v>
      </c>
      <c r="C202" s="429">
        <v>0</v>
      </c>
      <c r="D202" s="429">
        <v>0</v>
      </c>
      <c r="E202" s="429">
        <v>0</v>
      </c>
      <c r="F202" s="429">
        <v>0</v>
      </c>
      <c r="G202" s="429">
        <v>0</v>
      </c>
      <c r="H202" s="429">
        <v>0</v>
      </c>
      <c r="I202" s="429">
        <v>0</v>
      </c>
      <c r="J202" s="429">
        <v>0</v>
      </c>
      <c r="K202" s="429">
        <v>0</v>
      </c>
      <c r="L202" s="429">
        <v>0</v>
      </c>
      <c r="M202" s="429">
        <v>0</v>
      </c>
      <c r="N202" s="429">
        <v>0</v>
      </c>
      <c r="O202" s="429">
        <v>0</v>
      </c>
      <c r="P202" s="429">
        <v>0</v>
      </c>
      <c r="Q202" s="429">
        <v>0</v>
      </c>
      <c r="R202" s="429">
        <v>0</v>
      </c>
      <c r="S202" s="429">
        <v>0</v>
      </c>
      <c r="T202" s="429">
        <v>0</v>
      </c>
      <c r="U202" s="429">
        <v>0</v>
      </c>
      <c r="V202" s="429">
        <v>0</v>
      </c>
      <c r="W202" s="429">
        <v>0</v>
      </c>
      <c r="X202" s="429">
        <v>0</v>
      </c>
      <c r="Y202" s="429">
        <v>0</v>
      </c>
      <c r="Z202" s="429">
        <v>0</v>
      </c>
      <c r="AA202" s="429">
        <v>0</v>
      </c>
      <c r="AB202" s="429">
        <v>0</v>
      </c>
      <c r="AC202" s="429">
        <v>0</v>
      </c>
      <c r="AD202" s="429">
        <v>0</v>
      </c>
      <c r="AE202" s="429">
        <v>0</v>
      </c>
      <c r="AF202" s="429">
        <v>0</v>
      </c>
      <c r="AG202" s="429">
        <v>0</v>
      </c>
      <c r="AH202" s="429">
        <v>0</v>
      </c>
      <c r="AI202" s="429">
        <v>0</v>
      </c>
      <c r="AJ202" s="429">
        <v>0</v>
      </c>
      <c r="AK202" s="429">
        <v>0</v>
      </c>
      <c r="AL202" s="429">
        <v>0</v>
      </c>
      <c r="AM202" s="429">
        <v>0</v>
      </c>
      <c r="AN202" s="429">
        <v>0</v>
      </c>
      <c r="AO202" s="429">
        <v>0</v>
      </c>
      <c r="AP202" s="429">
        <v>0</v>
      </c>
      <c r="AQ202" s="429">
        <v>394.93225000000001</v>
      </c>
      <c r="AR202" s="9"/>
      <c r="AS202" s="1"/>
    </row>
    <row r="203" spans="1:45">
      <c r="A203" s="20" t="s">
        <v>196</v>
      </c>
      <c r="B203" s="429">
        <v>0</v>
      </c>
      <c r="C203" s="429">
        <v>0</v>
      </c>
      <c r="D203" s="429">
        <v>0</v>
      </c>
      <c r="E203" s="429">
        <v>0</v>
      </c>
      <c r="F203" s="429">
        <v>0</v>
      </c>
      <c r="G203" s="429">
        <v>0</v>
      </c>
      <c r="H203" s="429">
        <v>0</v>
      </c>
      <c r="I203" s="429">
        <v>0</v>
      </c>
      <c r="J203" s="429">
        <v>0</v>
      </c>
      <c r="K203" s="429">
        <v>0</v>
      </c>
      <c r="L203" s="429">
        <v>0</v>
      </c>
      <c r="M203" s="429">
        <v>0</v>
      </c>
      <c r="N203" s="429">
        <v>0</v>
      </c>
      <c r="O203" s="429">
        <v>0</v>
      </c>
      <c r="P203" s="429">
        <v>0</v>
      </c>
      <c r="Q203" s="429">
        <v>0</v>
      </c>
      <c r="R203" s="429">
        <v>0</v>
      </c>
      <c r="S203" s="429">
        <v>0</v>
      </c>
      <c r="T203" s="429">
        <v>0</v>
      </c>
      <c r="U203" s="429">
        <v>0</v>
      </c>
      <c r="V203" s="429">
        <v>0</v>
      </c>
      <c r="W203" s="429">
        <v>0</v>
      </c>
      <c r="X203" s="429">
        <v>0</v>
      </c>
      <c r="Y203" s="429">
        <v>0</v>
      </c>
      <c r="Z203" s="429">
        <v>0</v>
      </c>
      <c r="AA203" s="429">
        <v>0</v>
      </c>
      <c r="AB203" s="429">
        <v>0</v>
      </c>
      <c r="AC203" s="429">
        <v>0</v>
      </c>
      <c r="AD203" s="429">
        <v>0</v>
      </c>
      <c r="AE203" s="429">
        <v>0</v>
      </c>
      <c r="AF203" s="429">
        <v>0</v>
      </c>
      <c r="AG203" s="429">
        <v>0</v>
      </c>
      <c r="AH203" s="429">
        <v>0</v>
      </c>
      <c r="AI203" s="429">
        <v>0</v>
      </c>
      <c r="AJ203" s="429">
        <v>0</v>
      </c>
      <c r="AK203" s="429">
        <v>0</v>
      </c>
      <c r="AL203" s="429">
        <v>0</v>
      </c>
      <c r="AM203" s="429">
        <v>0</v>
      </c>
      <c r="AN203" s="429">
        <v>0</v>
      </c>
      <c r="AO203" s="429">
        <v>0</v>
      </c>
      <c r="AP203" s="429">
        <v>0</v>
      </c>
      <c r="AQ203" s="429">
        <v>0</v>
      </c>
      <c r="AR203" s="1"/>
      <c r="AS203" s="1"/>
    </row>
    <row r="204" spans="1:45">
      <c r="A204" s="20" t="s">
        <v>197</v>
      </c>
      <c r="B204" s="429">
        <v>0</v>
      </c>
      <c r="C204" s="429">
        <v>0</v>
      </c>
      <c r="D204" s="429">
        <v>0</v>
      </c>
      <c r="E204" s="429">
        <v>0</v>
      </c>
      <c r="F204" s="429">
        <v>0</v>
      </c>
      <c r="G204" s="429">
        <v>0</v>
      </c>
      <c r="H204" s="429">
        <v>0</v>
      </c>
      <c r="I204" s="429">
        <v>0</v>
      </c>
      <c r="J204" s="429">
        <v>0</v>
      </c>
      <c r="K204" s="429">
        <v>0</v>
      </c>
      <c r="L204" s="429">
        <v>0</v>
      </c>
      <c r="M204" s="429">
        <v>0</v>
      </c>
      <c r="N204" s="429">
        <v>0</v>
      </c>
      <c r="O204" s="429">
        <v>0</v>
      </c>
      <c r="P204" s="429">
        <v>0</v>
      </c>
      <c r="Q204" s="429">
        <v>0</v>
      </c>
      <c r="R204" s="429">
        <v>0</v>
      </c>
      <c r="S204" s="429">
        <v>0</v>
      </c>
      <c r="T204" s="429">
        <v>0</v>
      </c>
      <c r="U204" s="429">
        <v>0</v>
      </c>
      <c r="V204" s="429">
        <v>0</v>
      </c>
      <c r="W204" s="429">
        <v>0</v>
      </c>
      <c r="X204" s="429">
        <v>0</v>
      </c>
      <c r="Y204" s="429">
        <v>0</v>
      </c>
      <c r="Z204" s="429">
        <v>0</v>
      </c>
      <c r="AA204" s="429">
        <v>0</v>
      </c>
      <c r="AB204" s="429">
        <v>0</v>
      </c>
      <c r="AC204" s="429">
        <v>0</v>
      </c>
      <c r="AD204" s="429">
        <v>0</v>
      </c>
      <c r="AE204" s="429">
        <v>0</v>
      </c>
      <c r="AF204" s="429">
        <v>0</v>
      </c>
      <c r="AG204" s="429">
        <v>0</v>
      </c>
      <c r="AH204" s="429">
        <v>0</v>
      </c>
      <c r="AI204" s="429">
        <v>0</v>
      </c>
      <c r="AJ204" s="429">
        <v>0</v>
      </c>
      <c r="AK204" s="429">
        <v>0</v>
      </c>
      <c r="AL204" s="429">
        <v>0</v>
      </c>
      <c r="AM204" s="429">
        <v>0</v>
      </c>
      <c r="AN204" s="429">
        <v>0</v>
      </c>
      <c r="AO204" s="429">
        <v>0</v>
      </c>
      <c r="AP204" s="429">
        <v>0</v>
      </c>
      <c r="AQ204" s="429">
        <v>0</v>
      </c>
      <c r="AR204" s="1"/>
      <c r="AS204" s="1"/>
    </row>
    <row r="205" spans="1:45">
      <c r="A205" s="14" t="s">
        <v>198</v>
      </c>
      <c r="B205" s="429">
        <v>0</v>
      </c>
      <c r="C205" s="429">
        <v>0</v>
      </c>
      <c r="D205" s="429">
        <v>0</v>
      </c>
      <c r="E205" s="429">
        <v>0</v>
      </c>
      <c r="F205" s="429">
        <v>0</v>
      </c>
      <c r="G205" s="429">
        <v>0</v>
      </c>
      <c r="H205" s="429">
        <v>0</v>
      </c>
      <c r="I205" s="429">
        <v>0</v>
      </c>
      <c r="J205" s="429">
        <v>0</v>
      </c>
      <c r="K205" s="429">
        <v>0</v>
      </c>
      <c r="L205" s="429">
        <v>0</v>
      </c>
      <c r="M205" s="429">
        <v>0</v>
      </c>
      <c r="N205" s="429">
        <v>0</v>
      </c>
      <c r="O205" s="429">
        <v>0</v>
      </c>
      <c r="P205" s="429">
        <v>0</v>
      </c>
      <c r="Q205" s="429">
        <v>0</v>
      </c>
      <c r="R205" s="429">
        <v>0</v>
      </c>
      <c r="S205" s="429">
        <v>0</v>
      </c>
      <c r="T205" s="429">
        <v>0</v>
      </c>
      <c r="U205" s="429">
        <v>0</v>
      </c>
      <c r="V205" s="429">
        <v>0</v>
      </c>
      <c r="W205" s="429">
        <v>0</v>
      </c>
      <c r="X205" s="429">
        <v>0</v>
      </c>
      <c r="Y205" s="429">
        <v>0</v>
      </c>
      <c r="Z205" s="429">
        <v>0</v>
      </c>
      <c r="AA205" s="429">
        <v>0</v>
      </c>
      <c r="AB205" s="429">
        <v>0</v>
      </c>
      <c r="AC205" s="429">
        <v>0</v>
      </c>
      <c r="AD205" s="429">
        <v>0</v>
      </c>
      <c r="AE205" s="429">
        <v>0</v>
      </c>
      <c r="AF205" s="429">
        <v>0</v>
      </c>
      <c r="AG205" s="429">
        <v>0</v>
      </c>
      <c r="AH205" s="429">
        <v>0</v>
      </c>
      <c r="AI205" s="429">
        <v>0</v>
      </c>
      <c r="AJ205" s="429">
        <v>0</v>
      </c>
      <c r="AK205" s="429">
        <v>0</v>
      </c>
      <c r="AL205" s="429">
        <v>0</v>
      </c>
      <c r="AM205" s="429">
        <v>0</v>
      </c>
      <c r="AN205" s="429">
        <v>0</v>
      </c>
      <c r="AO205" s="429">
        <v>0</v>
      </c>
      <c r="AP205" s="429">
        <v>0</v>
      </c>
      <c r="AQ205" s="429">
        <v>0</v>
      </c>
      <c r="AR205" s="1"/>
      <c r="AS205" s="1"/>
    </row>
    <row r="206" spans="1:45">
      <c r="A206" s="20" t="s">
        <v>199</v>
      </c>
      <c r="B206" s="429">
        <v>0</v>
      </c>
      <c r="C206" s="429">
        <v>0</v>
      </c>
      <c r="D206" s="429">
        <v>0</v>
      </c>
      <c r="E206" s="429">
        <v>0</v>
      </c>
      <c r="F206" s="429">
        <v>0</v>
      </c>
      <c r="G206" s="429">
        <v>0</v>
      </c>
      <c r="H206" s="429">
        <v>0</v>
      </c>
      <c r="I206" s="429">
        <v>0</v>
      </c>
      <c r="J206" s="429">
        <v>0</v>
      </c>
      <c r="K206" s="429">
        <v>0</v>
      </c>
      <c r="L206" s="429">
        <v>0</v>
      </c>
      <c r="M206" s="429">
        <v>0</v>
      </c>
      <c r="N206" s="429">
        <v>0</v>
      </c>
      <c r="O206" s="429">
        <v>0</v>
      </c>
      <c r="P206" s="429">
        <v>0</v>
      </c>
      <c r="Q206" s="429">
        <v>0</v>
      </c>
      <c r="R206" s="429">
        <v>0</v>
      </c>
      <c r="S206" s="429">
        <v>0</v>
      </c>
      <c r="T206" s="429">
        <v>0</v>
      </c>
      <c r="U206" s="429">
        <v>0</v>
      </c>
      <c r="V206" s="429">
        <v>0</v>
      </c>
      <c r="W206" s="429">
        <v>0</v>
      </c>
      <c r="X206" s="429">
        <v>0</v>
      </c>
      <c r="Y206" s="429">
        <v>0</v>
      </c>
      <c r="Z206" s="429">
        <v>0</v>
      </c>
      <c r="AA206" s="429">
        <v>0</v>
      </c>
      <c r="AB206" s="429">
        <v>0</v>
      </c>
      <c r="AC206" s="429">
        <v>0</v>
      </c>
      <c r="AD206" s="429">
        <v>0</v>
      </c>
      <c r="AE206" s="429">
        <v>0</v>
      </c>
      <c r="AF206" s="429">
        <v>0</v>
      </c>
      <c r="AG206" s="429">
        <v>0</v>
      </c>
      <c r="AH206" s="429">
        <v>0</v>
      </c>
      <c r="AI206" s="429">
        <v>0</v>
      </c>
      <c r="AJ206" s="429">
        <v>0</v>
      </c>
      <c r="AK206" s="429">
        <v>0</v>
      </c>
      <c r="AL206" s="429">
        <v>0</v>
      </c>
      <c r="AM206" s="429">
        <v>0</v>
      </c>
      <c r="AN206" s="429">
        <v>0</v>
      </c>
      <c r="AO206" s="429">
        <v>0</v>
      </c>
      <c r="AP206" s="429">
        <v>0</v>
      </c>
      <c r="AQ206" s="429">
        <v>0</v>
      </c>
      <c r="AR206" s="1"/>
      <c r="AS206" s="1"/>
    </row>
    <row r="207" spans="1:45">
      <c r="A207" s="20" t="s">
        <v>200</v>
      </c>
      <c r="B207" s="429">
        <v>394.93225000000001</v>
      </c>
      <c r="C207" s="429">
        <v>0</v>
      </c>
      <c r="D207" s="429">
        <v>0</v>
      </c>
      <c r="E207" s="429">
        <v>0</v>
      </c>
      <c r="F207" s="429">
        <v>0</v>
      </c>
      <c r="G207" s="429">
        <v>0</v>
      </c>
      <c r="H207" s="429">
        <v>0</v>
      </c>
      <c r="I207" s="429">
        <v>0</v>
      </c>
      <c r="J207" s="429">
        <v>0</v>
      </c>
      <c r="K207" s="429">
        <v>0</v>
      </c>
      <c r="L207" s="429">
        <v>0</v>
      </c>
      <c r="M207" s="429">
        <v>0</v>
      </c>
      <c r="N207" s="429">
        <v>0</v>
      </c>
      <c r="O207" s="429">
        <v>0</v>
      </c>
      <c r="P207" s="429">
        <v>0</v>
      </c>
      <c r="Q207" s="429">
        <v>0</v>
      </c>
      <c r="R207" s="429">
        <v>0</v>
      </c>
      <c r="S207" s="429">
        <v>0</v>
      </c>
      <c r="T207" s="429">
        <v>0</v>
      </c>
      <c r="U207" s="429">
        <v>0</v>
      </c>
      <c r="V207" s="429">
        <v>0</v>
      </c>
      <c r="W207" s="429">
        <v>0</v>
      </c>
      <c r="X207" s="429">
        <v>0</v>
      </c>
      <c r="Y207" s="429">
        <v>0</v>
      </c>
      <c r="Z207" s="429">
        <v>0</v>
      </c>
      <c r="AA207" s="429">
        <v>0</v>
      </c>
      <c r="AB207" s="429">
        <v>0</v>
      </c>
      <c r="AC207" s="429">
        <v>0</v>
      </c>
      <c r="AD207" s="429">
        <v>0</v>
      </c>
      <c r="AE207" s="429">
        <v>0</v>
      </c>
      <c r="AF207" s="429">
        <v>0</v>
      </c>
      <c r="AG207" s="429">
        <v>0</v>
      </c>
      <c r="AH207" s="429">
        <v>0</v>
      </c>
      <c r="AI207" s="429">
        <v>0</v>
      </c>
      <c r="AJ207" s="429">
        <v>0</v>
      </c>
      <c r="AK207" s="429">
        <v>0</v>
      </c>
      <c r="AL207" s="429">
        <v>0</v>
      </c>
      <c r="AM207" s="429">
        <v>0</v>
      </c>
      <c r="AN207" s="429">
        <v>0</v>
      </c>
      <c r="AO207" s="429">
        <v>0</v>
      </c>
      <c r="AP207" s="429">
        <v>0</v>
      </c>
      <c r="AQ207" s="429">
        <v>394.93225000000001</v>
      </c>
      <c r="AR207" s="1"/>
      <c r="AS207" s="1"/>
    </row>
    <row r="208" spans="1:45">
      <c r="A208" s="27" t="s">
        <v>201</v>
      </c>
      <c r="B208" s="429">
        <v>0</v>
      </c>
      <c r="C208" s="429">
        <v>0</v>
      </c>
      <c r="D208" s="429">
        <v>0</v>
      </c>
      <c r="E208" s="429">
        <v>0</v>
      </c>
      <c r="F208" s="429">
        <v>0</v>
      </c>
      <c r="G208" s="429">
        <v>0</v>
      </c>
      <c r="H208" s="429">
        <v>0</v>
      </c>
      <c r="I208" s="429">
        <v>0</v>
      </c>
      <c r="J208" s="429">
        <v>0</v>
      </c>
      <c r="K208" s="429">
        <v>0</v>
      </c>
      <c r="L208" s="429">
        <v>0</v>
      </c>
      <c r="M208" s="429">
        <v>0</v>
      </c>
      <c r="N208" s="429">
        <v>0</v>
      </c>
      <c r="O208" s="429">
        <v>0</v>
      </c>
      <c r="P208" s="429">
        <v>0</v>
      </c>
      <c r="Q208" s="429">
        <v>0</v>
      </c>
      <c r="R208" s="429">
        <v>0</v>
      </c>
      <c r="S208" s="429">
        <v>0</v>
      </c>
      <c r="T208" s="429">
        <v>0</v>
      </c>
      <c r="U208" s="429">
        <v>0</v>
      </c>
      <c r="V208" s="429">
        <v>0</v>
      </c>
      <c r="W208" s="429">
        <v>0</v>
      </c>
      <c r="X208" s="429">
        <v>0</v>
      </c>
      <c r="Y208" s="429">
        <v>0</v>
      </c>
      <c r="Z208" s="429">
        <v>0</v>
      </c>
      <c r="AA208" s="429">
        <v>0</v>
      </c>
      <c r="AB208" s="429">
        <v>0</v>
      </c>
      <c r="AC208" s="429">
        <v>0</v>
      </c>
      <c r="AD208" s="429">
        <v>0</v>
      </c>
      <c r="AE208" s="429">
        <v>0</v>
      </c>
      <c r="AF208" s="429">
        <v>0</v>
      </c>
      <c r="AG208" s="429">
        <v>0</v>
      </c>
      <c r="AH208" s="429">
        <v>0</v>
      </c>
      <c r="AI208" s="429">
        <v>0</v>
      </c>
      <c r="AJ208" s="429">
        <v>0</v>
      </c>
      <c r="AK208" s="429">
        <v>0</v>
      </c>
      <c r="AL208" s="429">
        <v>0</v>
      </c>
      <c r="AM208" s="429">
        <v>0</v>
      </c>
      <c r="AN208" s="429">
        <v>0</v>
      </c>
      <c r="AO208" s="429">
        <v>0</v>
      </c>
      <c r="AP208" s="429">
        <v>0</v>
      </c>
      <c r="AQ208" s="429">
        <v>0</v>
      </c>
      <c r="AR208" s="1"/>
      <c r="AS208" s="1"/>
    </row>
    <row r="209" spans="1:45">
      <c r="A209" s="27" t="s">
        <v>202</v>
      </c>
      <c r="B209" s="429">
        <v>11091.21758</v>
      </c>
      <c r="C209" s="429">
        <v>0</v>
      </c>
      <c r="D209" s="429">
        <v>0</v>
      </c>
      <c r="E209" s="429">
        <v>0</v>
      </c>
      <c r="F209" s="429">
        <v>0</v>
      </c>
      <c r="G209" s="429">
        <v>0</v>
      </c>
      <c r="H209" s="429">
        <v>0</v>
      </c>
      <c r="I209" s="429">
        <v>0</v>
      </c>
      <c r="J209" s="429">
        <v>0</v>
      </c>
      <c r="K209" s="429">
        <v>0</v>
      </c>
      <c r="L209" s="429">
        <v>0</v>
      </c>
      <c r="M209" s="429">
        <v>0</v>
      </c>
      <c r="N209" s="429">
        <v>0</v>
      </c>
      <c r="O209" s="429">
        <v>0</v>
      </c>
      <c r="P209" s="429">
        <v>0</v>
      </c>
      <c r="Q209" s="429">
        <v>0</v>
      </c>
      <c r="R209" s="429">
        <v>0</v>
      </c>
      <c r="S209" s="429">
        <v>0</v>
      </c>
      <c r="T209" s="429">
        <v>0</v>
      </c>
      <c r="U209" s="429">
        <v>0</v>
      </c>
      <c r="V209" s="429">
        <v>0</v>
      </c>
      <c r="W209" s="429">
        <v>0</v>
      </c>
      <c r="X209" s="429">
        <v>0</v>
      </c>
      <c r="Y209" s="429">
        <v>0</v>
      </c>
      <c r="Z209" s="429">
        <v>0</v>
      </c>
      <c r="AA209" s="429">
        <v>0</v>
      </c>
      <c r="AB209" s="429">
        <v>0</v>
      </c>
      <c r="AC209" s="429">
        <v>0</v>
      </c>
      <c r="AD209" s="429">
        <v>0</v>
      </c>
      <c r="AE209" s="429">
        <v>0</v>
      </c>
      <c r="AF209" s="429">
        <v>0</v>
      </c>
      <c r="AG209" s="429">
        <v>0</v>
      </c>
      <c r="AH209" s="429">
        <v>0</v>
      </c>
      <c r="AI209" s="429">
        <v>0</v>
      </c>
      <c r="AJ209" s="429">
        <v>0</v>
      </c>
      <c r="AK209" s="429">
        <v>0</v>
      </c>
      <c r="AL209" s="429">
        <v>0</v>
      </c>
      <c r="AM209" s="429">
        <v>0</v>
      </c>
      <c r="AN209" s="429">
        <v>0</v>
      </c>
      <c r="AO209" s="429">
        <v>0</v>
      </c>
      <c r="AP209" s="429">
        <v>0</v>
      </c>
      <c r="AQ209" s="429">
        <v>11091.21758</v>
      </c>
      <c r="AR209" s="9"/>
      <c r="AS209" s="1"/>
    </row>
    <row r="210" spans="1:45">
      <c r="A210" s="20" t="s">
        <v>203</v>
      </c>
      <c r="B210" s="429">
        <v>0</v>
      </c>
      <c r="C210" s="429">
        <v>0</v>
      </c>
      <c r="D210" s="429">
        <v>0</v>
      </c>
      <c r="E210" s="429">
        <v>0</v>
      </c>
      <c r="F210" s="429">
        <v>0</v>
      </c>
      <c r="G210" s="429">
        <v>0</v>
      </c>
      <c r="H210" s="429">
        <v>0</v>
      </c>
      <c r="I210" s="429">
        <v>0</v>
      </c>
      <c r="J210" s="429">
        <v>0</v>
      </c>
      <c r="K210" s="429">
        <v>0</v>
      </c>
      <c r="L210" s="429">
        <v>0</v>
      </c>
      <c r="M210" s="429">
        <v>0</v>
      </c>
      <c r="N210" s="429">
        <v>0</v>
      </c>
      <c r="O210" s="429">
        <v>0</v>
      </c>
      <c r="P210" s="429">
        <v>0</v>
      </c>
      <c r="Q210" s="429">
        <v>0</v>
      </c>
      <c r="R210" s="429">
        <v>0</v>
      </c>
      <c r="S210" s="429">
        <v>0</v>
      </c>
      <c r="T210" s="429">
        <v>0</v>
      </c>
      <c r="U210" s="429">
        <v>0</v>
      </c>
      <c r="V210" s="429">
        <v>0</v>
      </c>
      <c r="W210" s="429">
        <v>0</v>
      </c>
      <c r="X210" s="429">
        <v>0</v>
      </c>
      <c r="Y210" s="429">
        <v>0</v>
      </c>
      <c r="Z210" s="429">
        <v>0</v>
      </c>
      <c r="AA210" s="429">
        <v>0</v>
      </c>
      <c r="AB210" s="429">
        <v>0</v>
      </c>
      <c r="AC210" s="429">
        <v>0</v>
      </c>
      <c r="AD210" s="429">
        <v>0</v>
      </c>
      <c r="AE210" s="429">
        <v>0</v>
      </c>
      <c r="AF210" s="429">
        <v>0</v>
      </c>
      <c r="AG210" s="429">
        <v>0</v>
      </c>
      <c r="AH210" s="429">
        <v>0</v>
      </c>
      <c r="AI210" s="429">
        <v>0</v>
      </c>
      <c r="AJ210" s="429">
        <v>0</v>
      </c>
      <c r="AK210" s="429">
        <v>0</v>
      </c>
      <c r="AL210" s="429">
        <v>0</v>
      </c>
      <c r="AM210" s="429">
        <v>0</v>
      </c>
      <c r="AN210" s="429">
        <v>0</v>
      </c>
      <c r="AO210" s="429">
        <v>0</v>
      </c>
      <c r="AP210" s="429">
        <v>0</v>
      </c>
      <c r="AQ210" s="429">
        <v>0</v>
      </c>
      <c r="AR210" s="1"/>
      <c r="AS210" s="1"/>
    </row>
    <row r="211" spans="1:45">
      <c r="A211" s="20" t="s">
        <v>204</v>
      </c>
      <c r="B211" s="429">
        <v>11091.21758</v>
      </c>
      <c r="C211" s="429">
        <v>0</v>
      </c>
      <c r="D211" s="429">
        <v>0</v>
      </c>
      <c r="E211" s="429">
        <v>0</v>
      </c>
      <c r="F211" s="429">
        <v>0</v>
      </c>
      <c r="G211" s="429">
        <v>0</v>
      </c>
      <c r="H211" s="429">
        <v>0</v>
      </c>
      <c r="I211" s="429">
        <v>0</v>
      </c>
      <c r="J211" s="429">
        <v>0</v>
      </c>
      <c r="K211" s="429">
        <v>0</v>
      </c>
      <c r="L211" s="429">
        <v>0</v>
      </c>
      <c r="M211" s="429">
        <v>0</v>
      </c>
      <c r="N211" s="429">
        <v>0</v>
      </c>
      <c r="O211" s="429">
        <v>0</v>
      </c>
      <c r="P211" s="429">
        <v>0</v>
      </c>
      <c r="Q211" s="429">
        <v>0</v>
      </c>
      <c r="R211" s="429">
        <v>0</v>
      </c>
      <c r="S211" s="429">
        <v>0</v>
      </c>
      <c r="T211" s="429">
        <v>0</v>
      </c>
      <c r="U211" s="429">
        <v>0</v>
      </c>
      <c r="V211" s="429">
        <v>0</v>
      </c>
      <c r="W211" s="429">
        <v>0</v>
      </c>
      <c r="X211" s="429">
        <v>0</v>
      </c>
      <c r="Y211" s="429">
        <v>0</v>
      </c>
      <c r="Z211" s="429">
        <v>0</v>
      </c>
      <c r="AA211" s="429">
        <v>0</v>
      </c>
      <c r="AB211" s="429">
        <v>0</v>
      </c>
      <c r="AC211" s="429">
        <v>0</v>
      </c>
      <c r="AD211" s="429">
        <v>0</v>
      </c>
      <c r="AE211" s="429">
        <v>0</v>
      </c>
      <c r="AF211" s="429">
        <v>0</v>
      </c>
      <c r="AG211" s="429">
        <v>0</v>
      </c>
      <c r="AH211" s="429">
        <v>0</v>
      </c>
      <c r="AI211" s="429">
        <v>0</v>
      </c>
      <c r="AJ211" s="429">
        <v>0</v>
      </c>
      <c r="AK211" s="429">
        <v>0</v>
      </c>
      <c r="AL211" s="429">
        <v>0</v>
      </c>
      <c r="AM211" s="429">
        <v>0</v>
      </c>
      <c r="AN211" s="429">
        <v>0</v>
      </c>
      <c r="AO211" s="429">
        <v>0</v>
      </c>
      <c r="AP211" s="429">
        <v>0</v>
      </c>
      <c r="AQ211" s="429">
        <v>11091.21758</v>
      </c>
      <c r="AR211" s="1"/>
      <c r="AS211" s="1"/>
    </row>
    <row r="212" spans="1:45">
      <c r="A212" s="20" t="s">
        <v>205</v>
      </c>
      <c r="B212" s="429">
        <v>0</v>
      </c>
      <c r="C212" s="429">
        <v>0</v>
      </c>
      <c r="D212" s="429">
        <v>0</v>
      </c>
      <c r="E212" s="429">
        <v>0</v>
      </c>
      <c r="F212" s="429">
        <v>0</v>
      </c>
      <c r="G212" s="429">
        <v>0</v>
      </c>
      <c r="H212" s="429">
        <v>0</v>
      </c>
      <c r="I212" s="429">
        <v>0</v>
      </c>
      <c r="J212" s="429">
        <v>0</v>
      </c>
      <c r="K212" s="429">
        <v>0</v>
      </c>
      <c r="L212" s="429">
        <v>0</v>
      </c>
      <c r="M212" s="429">
        <v>0</v>
      </c>
      <c r="N212" s="429">
        <v>0</v>
      </c>
      <c r="O212" s="429">
        <v>0</v>
      </c>
      <c r="P212" s="429">
        <v>0</v>
      </c>
      <c r="Q212" s="429">
        <v>0</v>
      </c>
      <c r="R212" s="429">
        <v>0</v>
      </c>
      <c r="S212" s="429">
        <v>0</v>
      </c>
      <c r="T212" s="429">
        <v>0</v>
      </c>
      <c r="U212" s="429">
        <v>0</v>
      </c>
      <c r="V212" s="429">
        <v>0</v>
      </c>
      <c r="W212" s="429">
        <v>0</v>
      </c>
      <c r="X212" s="429">
        <v>0</v>
      </c>
      <c r="Y212" s="429">
        <v>0</v>
      </c>
      <c r="Z212" s="429">
        <v>0</v>
      </c>
      <c r="AA212" s="429">
        <v>0</v>
      </c>
      <c r="AB212" s="429">
        <v>0</v>
      </c>
      <c r="AC212" s="429">
        <v>0</v>
      </c>
      <c r="AD212" s="429">
        <v>0</v>
      </c>
      <c r="AE212" s="429">
        <v>0</v>
      </c>
      <c r="AF212" s="429">
        <v>0</v>
      </c>
      <c r="AG212" s="429">
        <v>0</v>
      </c>
      <c r="AH212" s="429">
        <v>0</v>
      </c>
      <c r="AI212" s="429">
        <v>0</v>
      </c>
      <c r="AJ212" s="429">
        <v>0</v>
      </c>
      <c r="AK212" s="429">
        <v>0</v>
      </c>
      <c r="AL212" s="429">
        <v>0</v>
      </c>
      <c r="AM212" s="429">
        <v>0</v>
      </c>
      <c r="AN212" s="429">
        <v>0</v>
      </c>
      <c r="AO212" s="429">
        <v>0</v>
      </c>
      <c r="AP212" s="429">
        <v>0</v>
      </c>
      <c r="AQ212" s="429">
        <v>0</v>
      </c>
      <c r="AR212" s="1"/>
      <c r="AS212" s="1"/>
    </row>
    <row r="213" spans="1:45">
      <c r="A213" s="20" t="s">
        <v>206</v>
      </c>
      <c r="B213" s="429">
        <v>0</v>
      </c>
      <c r="C213" s="429">
        <v>0</v>
      </c>
      <c r="D213" s="429">
        <v>0</v>
      </c>
      <c r="E213" s="429">
        <v>0</v>
      </c>
      <c r="F213" s="429">
        <v>0</v>
      </c>
      <c r="G213" s="429">
        <v>0</v>
      </c>
      <c r="H213" s="429">
        <v>0</v>
      </c>
      <c r="I213" s="429">
        <v>0</v>
      </c>
      <c r="J213" s="429">
        <v>0</v>
      </c>
      <c r="K213" s="429">
        <v>0</v>
      </c>
      <c r="L213" s="429">
        <v>0</v>
      </c>
      <c r="M213" s="429">
        <v>0</v>
      </c>
      <c r="N213" s="429">
        <v>0</v>
      </c>
      <c r="O213" s="429">
        <v>0</v>
      </c>
      <c r="P213" s="429">
        <v>0</v>
      </c>
      <c r="Q213" s="429">
        <v>0</v>
      </c>
      <c r="R213" s="429">
        <v>0</v>
      </c>
      <c r="S213" s="429">
        <v>0</v>
      </c>
      <c r="T213" s="429">
        <v>0</v>
      </c>
      <c r="U213" s="429">
        <v>0</v>
      </c>
      <c r="V213" s="429">
        <v>0</v>
      </c>
      <c r="W213" s="429">
        <v>0</v>
      </c>
      <c r="X213" s="429">
        <v>0</v>
      </c>
      <c r="Y213" s="429">
        <v>0</v>
      </c>
      <c r="Z213" s="429">
        <v>0</v>
      </c>
      <c r="AA213" s="429">
        <v>0</v>
      </c>
      <c r="AB213" s="429">
        <v>0</v>
      </c>
      <c r="AC213" s="429">
        <v>0</v>
      </c>
      <c r="AD213" s="429">
        <v>0</v>
      </c>
      <c r="AE213" s="429">
        <v>0</v>
      </c>
      <c r="AF213" s="429">
        <v>0</v>
      </c>
      <c r="AG213" s="429">
        <v>0</v>
      </c>
      <c r="AH213" s="429">
        <v>0</v>
      </c>
      <c r="AI213" s="429">
        <v>0</v>
      </c>
      <c r="AJ213" s="429">
        <v>0</v>
      </c>
      <c r="AK213" s="429">
        <v>0</v>
      </c>
      <c r="AL213" s="429">
        <v>0</v>
      </c>
      <c r="AM213" s="429">
        <v>0</v>
      </c>
      <c r="AN213" s="429">
        <v>0</v>
      </c>
      <c r="AO213" s="429">
        <v>0</v>
      </c>
      <c r="AP213" s="429">
        <v>0</v>
      </c>
      <c r="AQ213" s="429">
        <v>0</v>
      </c>
      <c r="AR213" s="1"/>
      <c r="AS213" s="1"/>
    </row>
    <row r="214" spans="1:45">
      <c r="A214" s="27" t="s">
        <v>207</v>
      </c>
      <c r="B214" s="429">
        <v>0</v>
      </c>
      <c r="C214" s="429">
        <v>0</v>
      </c>
      <c r="D214" s="429">
        <v>0</v>
      </c>
      <c r="E214" s="429">
        <v>0</v>
      </c>
      <c r="F214" s="429">
        <v>0</v>
      </c>
      <c r="G214" s="429">
        <v>0</v>
      </c>
      <c r="H214" s="429">
        <v>0</v>
      </c>
      <c r="I214" s="429">
        <v>0</v>
      </c>
      <c r="J214" s="429">
        <v>0</v>
      </c>
      <c r="K214" s="429">
        <v>0</v>
      </c>
      <c r="L214" s="429">
        <v>0</v>
      </c>
      <c r="M214" s="429">
        <v>0</v>
      </c>
      <c r="N214" s="429">
        <v>0</v>
      </c>
      <c r="O214" s="429">
        <v>0</v>
      </c>
      <c r="P214" s="429">
        <v>0</v>
      </c>
      <c r="Q214" s="429">
        <v>0</v>
      </c>
      <c r="R214" s="429">
        <v>0</v>
      </c>
      <c r="S214" s="429">
        <v>0</v>
      </c>
      <c r="T214" s="429">
        <v>0</v>
      </c>
      <c r="U214" s="429">
        <v>0</v>
      </c>
      <c r="V214" s="429">
        <v>0</v>
      </c>
      <c r="W214" s="429">
        <v>0</v>
      </c>
      <c r="X214" s="429">
        <v>0</v>
      </c>
      <c r="Y214" s="429">
        <v>0</v>
      </c>
      <c r="Z214" s="429">
        <v>0</v>
      </c>
      <c r="AA214" s="429">
        <v>0</v>
      </c>
      <c r="AB214" s="429">
        <v>0</v>
      </c>
      <c r="AC214" s="429">
        <v>0</v>
      </c>
      <c r="AD214" s="429">
        <v>0</v>
      </c>
      <c r="AE214" s="429">
        <v>0</v>
      </c>
      <c r="AF214" s="429">
        <v>0</v>
      </c>
      <c r="AG214" s="429">
        <v>0</v>
      </c>
      <c r="AH214" s="429">
        <v>0</v>
      </c>
      <c r="AI214" s="429">
        <v>0</v>
      </c>
      <c r="AJ214" s="429">
        <v>0</v>
      </c>
      <c r="AK214" s="429">
        <v>0</v>
      </c>
      <c r="AL214" s="429">
        <v>0</v>
      </c>
      <c r="AM214" s="429">
        <v>0</v>
      </c>
      <c r="AN214" s="429">
        <v>0</v>
      </c>
      <c r="AO214" s="429">
        <v>0</v>
      </c>
      <c r="AP214" s="429">
        <v>0</v>
      </c>
      <c r="AQ214" s="429">
        <v>0</v>
      </c>
      <c r="AR214" s="1"/>
      <c r="AS214" s="1"/>
    </row>
    <row r="215" spans="1:45">
      <c r="A215" s="18" t="s">
        <v>208</v>
      </c>
      <c r="B215" s="730">
        <v>2957136.23208</v>
      </c>
      <c r="C215" s="730">
        <v>831974.19450999994</v>
      </c>
      <c r="D215" s="730">
        <v>1675293.26682</v>
      </c>
      <c r="E215" s="730">
        <v>1227836.1416199999</v>
      </c>
      <c r="F215" s="730">
        <v>562911.86940999993</v>
      </c>
      <c r="G215" s="730">
        <v>293618.59597000002</v>
      </c>
      <c r="H215" s="730">
        <v>160813.15721</v>
      </c>
      <c r="I215" s="730">
        <v>341494.12699999998</v>
      </c>
      <c r="J215" s="730">
        <v>424312.18511000002</v>
      </c>
      <c r="K215" s="730">
        <v>298807.72567000001</v>
      </c>
      <c r="L215" s="730">
        <v>143888.79978999999</v>
      </c>
      <c r="M215" s="730">
        <v>450666.39977999998</v>
      </c>
      <c r="N215" s="730">
        <v>408284.29197000002</v>
      </c>
      <c r="O215" s="730">
        <v>75681.470390000002</v>
      </c>
      <c r="P215" s="730">
        <v>296638.14417000004</v>
      </c>
      <c r="Q215" s="730">
        <v>98330.322840000008</v>
      </c>
      <c r="R215" s="730">
        <v>147665.35286000001</v>
      </c>
      <c r="S215" s="730">
        <v>118067.77566</v>
      </c>
      <c r="T215" s="730">
        <v>151300.87487</v>
      </c>
      <c r="U215" s="730">
        <v>305553.84126000002</v>
      </c>
      <c r="V215" s="730">
        <v>162041.52138999998</v>
      </c>
      <c r="W215" s="730">
        <v>204223.57065000001</v>
      </c>
      <c r="X215" s="730">
        <v>212171.05492</v>
      </c>
      <c r="Y215" s="730">
        <v>36525.778579999998</v>
      </c>
      <c r="Z215" s="730">
        <v>479223.60600000003</v>
      </c>
      <c r="AA215" s="730">
        <v>247793.39788999999</v>
      </c>
      <c r="AB215" s="730">
        <v>378996.58977999998</v>
      </c>
      <c r="AC215" s="730">
        <v>579645.71794</v>
      </c>
      <c r="AD215" s="730">
        <v>467730.28177</v>
      </c>
      <c r="AE215" s="730">
        <v>194104.15950000001</v>
      </c>
      <c r="AF215" s="730">
        <v>133893.55618000001</v>
      </c>
      <c r="AG215" s="730">
        <v>123519.89542</v>
      </c>
      <c r="AH215" s="730">
        <v>90845.765159999995</v>
      </c>
      <c r="AI215" s="730">
        <v>34582.828999999998</v>
      </c>
      <c r="AJ215" s="730">
        <v>79490.846040000004</v>
      </c>
      <c r="AK215" s="730">
        <v>38043.67095</v>
      </c>
      <c r="AL215" s="730">
        <v>236090.38752000002</v>
      </c>
      <c r="AM215" s="730">
        <v>51456.459240000004</v>
      </c>
      <c r="AN215" s="730">
        <v>297264.21564999997</v>
      </c>
      <c r="AO215" s="730">
        <v>141667.09769999998</v>
      </c>
      <c r="AP215" s="730">
        <v>10703.16164</v>
      </c>
      <c r="AQ215" s="730">
        <v>15170288.331909999</v>
      </c>
      <c r="AR215" s="9"/>
      <c r="AS215" s="1"/>
    </row>
    <row r="216" spans="1:45">
      <c r="A216" s="27" t="s">
        <v>209</v>
      </c>
      <c r="B216" s="429">
        <v>0</v>
      </c>
      <c r="C216" s="429">
        <v>0.107</v>
      </c>
      <c r="D216" s="429">
        <v>0</v>
      </c>
      <c r="E216" s="429">
        <v>2.66E-3</v>
      </c>
      <c r="F216" s="429">
        <v>0</v>
      </c>
      <c r="G216" s="429">
        <v>0</v>
      </c>
      <c r="H216" s="429">
        <v>0</v>
      </c>
      <c r="I216" s="429">
        <v>0</v>
      </c>
      <c r="J216" s="429">
        <v>0.06</v>
      </c>
      <c r="K216" s="429">
        <v>0</v>
      </c>
      <c r="L216" s="429">
        <v>0</v>
      </c>
      <c r="M216" s="429">
        <v>5.1999999999999998E-2</v>
      </c>
      <c r="N216" s="429">
        <v>0</v>
      </c>
      <c r="O216" s="429">
        <v>0</v>
      </c>
      <c r="P216" s="429">
        <v>5139.4627</v>
      </c>
      <c r="Q216" s="429">
        <v>0</v>
      </c>
      <c r="R216" s="429">
        <v>1</v>
      </c>
      <c r="S216" s="429">
        <v>0</v>
      </c>
      <c r="T216" s="429">
        <v>0</v>
      </c>
      <c r="U216" s="429">
        <v>0</v>
      </c>
      <c r="V216" s="429">
        <v>0</v>
      </c>
      <c r="W216" s="429">
        <v>0</v>
      </c>
      <c r="X216" s="429">
        <v>0</v>
      </c>
      <c r="Y216" s="429">
        <v>0</v>
      </c>
      <c r="Z216" s="429">
        <v>6121.8710899999996</v>
      </c>
      <c r="AA216" s="429">
        <v>0</v>
      </c>
      <c r="AB216" s="429">
        <v>0</v>
      </c>
      <c r="AC216" s="429">
        <v>0</v>
      </c>
      <c r="AD216" s="429">
        <v>0</v>
      </c>
      <c r="AE216" s="429">
        <v>0</v>
      </c>
      <c r="AF216" s="429">
        <v>0</v>
      </c>
      <c r="AG216" s="429">
        <v>0</v>
      </c>
      <c r="AH216" s="429">
        <v>0</v>
      </c>
      <c r="AI216" s="429">
        <v>0</v>
      </c>
      <c r="AJ216" s="429">
        <v>0</v>
      </c>
      <c r="AK216" s="429">
        <v>0</v>
      </c>
      <c r="AL216" s="429">
        <v>0</v>
      </c>
      <c r="AM216" s="429">
        <v>0</v>
      </c>
      <c r="AN216" s="429">
        <v>0</v>
      </c>
      <c r="AO216" s="429">
        <v>0</v>
      </c>
      <c r="AP216" s="429">
        <v>0</v>
      </c>
      <c r="AQ216" s="429">
        <v>11262.55545</v>
      </c>
      <c r="AR216" s="9"/>
      <c r="AS216" s="1"/>
    </row>
    <row r="217" spans="1:45">
      <c r="A217" s="20" t="s">
        <v>210</v>
      </c>
      <c r="B217" s="429">
        <v>0</v>
      </c>
      <c r="C217" s="429">
        <v>0</v>
      </c>
      <c r="D217" s="429">
        <v>0</v>
      </c>
      <c r="E217" s="429">
        <v>0</v>
      </c>
      <c r="F217" s="429">
        <v>0</v>
      </c>
      <c r="G217" s="429">
        <v>0</v>
      </c>
      <c r="H217" s="429">
        <v>0</v>
      </c>
      <c r="I217" s="429">
        <v>0</v>
      </c>
      <c r="J217" s="429">
        <v>0</v>
      </c>
      <c r="K217" s="429">
        <v>0</v>
      </c>
      <c r="L217" s="429">
        <v>0</v>
      </c>
      <c r="M217" s="429">
        <v>0</v>
      </c>
      <c r="N217" s="429">
        <v>0</v>
      </c>
      <c r="O217" s="429">
        <v>0</v>
      </c>
      <c r="P217" s="429">
        <v>0</v>
      </c>
      <c r="Q217" s="429">
        <v>0</v>
      </c>
      <c r="R217" s="429">
        <v>0</v>
      </c>
      <c r="S217" s="429">
        <v>0</v>
      </c>
      <c r="T217" s="429">
        <v>0</v>
      </c>
      <c r="U217" s="429">
        <v>0</v>
      </c>
      <c r="V217" s="429">
        <v>0</v>
      </c>
      <c r="W217" s="429">
        <v>0</v>
      </c>
      <c r="X217" s="429">
        <v>0</v>
      </c>
      <c r="Y217" s="429">
        <v>0</v>
      </c>
      <c r="Z217" s="429">
        <v>0</v>
      </c>
      <c r="AA217" s="429">
        <v>0</v>
      </c>
      <c r="AB217" s="429">
        <v>0</v>
      </c>
      <c r="AC217" s="429">
        <v>0</v>
      </c>
      <c r="AD217" s="429">
        <v>0</v>
      </c>
      <c r="AE217" s="429">
        <v>0</v>
      </c>
      <c r="AF217" s="429">
        <v>0</v>
      </c>
      <c r="AG217" s="429">
        <v>0</v>
      </c>
      <c r="AH217" s="429">
        <v>0</v>
      </c>
      <c r="AI217" s="429">
        <v>0</v>
      </c>
      <c r="AJ217" s="429">
        <v>0</v>
      </c>
      <c r="AK217" s="429">
        <v>0</v>
      </c>
      <c r="AL217" s="429">
        <v>0</v>
      </c>
      <c r="AM217" s="429">
        <v>0</v>
      </c>
      <c r="AN217" s="429">
        <v>0</v>
      </c>
      <c r="AO217" s="429">
        <v>0</v>
      </c>
      <c r="AP217" s="429">
        <v>0</v>
      </c>
      <c r="AQ217" s="429">
        <v>0</v>
      </c>
      <c r="AR217" s="1"/>
      <c r="AS217" s="1"/>
    </row>
    <row r="218" spans="1:45">
      <c r="A218" s="20" t="s">
        <v>211</v>
      </c>
      <c r="B218" s="429">
        <v>0</v>
      </c>
      <c r="C218" s="429">
        <v>0</v>
      </c>
      <c r="D218" s="429">
        <v>0</v>
      </c>
      <c r="E218" s="429">
        <v>0</v>
      </c>
      <c r="F218" s="429">
        <v>0</v>
      </c>
      <c r="G218" s="429">
        <v>0</v>
      </c>
      <c r="H218" s="429">
        <v>0</v>
      </c>
      <c r="I218" s="429">
        <v>0</v>
      </c>
      <c r="J218" s="429">
        <v>0</v>
      </c>
      <c r="K218" s="429">
        <v>0</v>
      </c>
      <c r="L218" s="429">
        <v>0</v>
      </c>
      <c r="M218" s="429">
        <v>0</v>
      </c>
      <c r="N218" s="429">
        <v>0</v>
      </c>
      <c r="O218" s="429">
        <v>0</v>
      </c>
      <c r="P218" s="429">
        <v>0</v>
      </c>
      <c r="Q218" s="429">
        <v>0</v>
      </c>
      <c r="R218" s="429">
        <v>0</v>
      </c>
      <c r="S218" s="429">
        <v>0</v>
      </c>
      <c r="T218" s="429">
        <v>0</v>
      </c>
      <c r="U218" s="429">
        <v>0</v>
      </c>
      <c r="V218" s="429">
        <v>0</v>
      </c>
      <c r="W218" s="429">
        <v>0</v>
      </c>
      <c r="X218" s="429">
        <v>0</v>
      </c>
      <c r="Y218" s="429">
        <v>0</v>
      </c>
      <c r="Z218" s="429">
        <v>0</v>
      </c>
      <c r="AA218" s="429">
        <v>0</v>
      </c>
      <c r="AB218" s="429">
        <v>0</v>
      </c>
      <c r="AC218" s="429">
        <v>0</v>
      </c>
      <c r="AD218" s="429">
        <v>0</v>
      </c>
      <c r="AE218" s="429">
        <v>0</v>
      </c>
      <c r="AF218" s="429">
        <v>0</v>
      </c>
      <c r="AG218" s="429">
        <v>0</v>
      </c>
      <c r="AH218" s="429">
        <v>0</v>
      </c>
      <c r="AI218" s="429">
        <v>0</v>
      </c>
      <c r="AJ218" s="429">
        <v>0</v>
      </c>
      <c r="AK218" s="429">
        <v>0</v>
      </c>
      <c r="AL218" s="429">
        <v>0</v>
      </c>
      <c r="AM218" s="429">
        <v>0</v>
      </c>
      <c r="AN218" s="429">
        <v>0</v>
      </c>
      <c r="AO218" s="429">
        <v>0</v>
      </c>
      <c r="AP218" s="429">
        <v>0</v>
      </c>
      <c r="AQ218" s="429">
        <v>0</v>
      </c>
      <c r="AR218" s="1"/>
      <c r="AS218" s="1"/>
    </row>
    <row r="219" spans="1:45">
      <c r="A219" s="20" t="s">
        <v>212</v>
      </c>
      <c r="B219" s="429">
        <v>0</v>
      </c>
      <c r="C219" s="429">
        <v>0.107</v>
      </c>
      <c r="D219" s="429">
        <v>0</v>
      </c>
      <c r="E219" s="429">
        <v>2.66E-3</v>
      </c>
      <c r="F219" s="429">
        <v>0</v>
      </c>
      <c r="G219" s="429">
        <v>0</v>
      </c>
      <c r="H219" s="429">
        <v>0</v>
      </c>
      <c r="I219" s="429">
        <v>0</v>
      </c>
      <c r="J219" s="429">
        <v>0.06</v>
      </c>
      <c r="K219" s="429">
        <v>0</v>
      </c>
      <c r="L219" s="429">
        <v>0</v>
      </c>
      <c r="M219" s="429">
        <v>5.1999999999999998E-2</v>
      </c>
      <c r="N219" s="429">
        <v>0</v>
      </c>
      <c r="O219" s="429">
        <v>0</v>
      </c>
      <c r="P219" s="429">
        <v>5139.4627</v>
      </c>
      <c r="Q219" s="429">
        <v>0</v>
      </c>
      <c r="R219" s="429">
        <v>1</v>
      </c>
      <c r="S219" s="429">
        <v>0</v>
      </c>
      <c r="T219" s="429">
        <v>0</v>
      </c>
      <c r="U219" s="429">
        <v>0</v>
      </c>
      <c r="V219" s="429">
        <v>0</v>
      </c>
      <c r="W219" s="429">
        <v>0</v>
      </c>
      <c r="X219" s="429">
        <v>0</v>
      </c>
      <c r="Y219" s="429">
        <v>0</v>
      </c>
      <c r="Z219" s="429">
        <v>6121.8710899999996</v>
      </c>
      <c r="AA219" s="429">
        <v>0</v>
      </c>
      <c r="AB219" s="429">
        <v>0</v>
      </c>
      <c r="AC219" s="429">
        <v>0</v>
      </c>
      <c r="AD219" s="429">
        <v>0</v>
      </c>
      <c r="AE219" s="429">
        <v>0</v>
      </c>
      <c r="AF219" s="429">
        <v>0</v>
      </c>
      <c r="AG219" s="429">
        <v>0</v>
      </c>
      <c r="AH219" s="429">
        <v>0</v>
      </c>
      <c r="AI219" s="429">
        <v>0</v>
      </c>
      <c r="AJ219" s="429">
        <v>0</v>
      </c>
      <c r="AK219" s="429">
        <v>0</v>
      </c>
      <c r="AL219" s="429">
        <v>0</v>
      </c>
      <c r="AM219" s="429">
        <v>0</v>
      </c>
      <c r="AN219" s="429">
        <v>0</v>
      </c>
      <c r="AO219" s="429">
        <v>0</v>
      </c>
      <c r="AP219" s="429">
        <v>0</v>
      </c>
      <c r="AQ219" s="429">
        <v>11262.55545</v>
      </c>
      <c r="AR219" s="1"/>
      <c r="AS219" s="1"/>
    </row>
    <row r="220" spans="1:45">
      <c r="A220" s="27" t="s">
        <v>213</v>
      </c>
      <c r="B220" s="429">
        <v>0</v>
      </c>
      <c r="C220" s="429">
        <v>0</v>
      </c>
      <c r="D220" s="429">
        <v>53994.799350000001</v>
      </c>
      <c r="E220" s="429">
        <v>0</v>
      </c>
      <c r="F220" s="429">
        <v>0</v>
      </c>
      <c r="G220" s="429">
        <v>0</v>
      </c>
      <c r="H220" s="429">
        <v>0</v>
      </c>
      <c r="I220" s="429">
        <v>0</v>
      </c>
      <c r="J220" s="429">
        <v>0</v>
      </c>
      <c r="K220" s="429">
        <v>0</v>
      </c>
      <c r="L220" s="429">
        <v>620.72855000000004</v>
      </c>
      <c r="M220" s="429">
        <v>0</v>
      </c>
      <c r="N220" s="429">
        <v>0</v>
      </c>
      <c r="O220" s="429">
        <v>0</v>
      </c>
      <c r="P220" s="429">
        <v>0</v>
      </c>
      <c r="Q220" s="429">
        <v>0</v>
      </c>
      <c r="R220" s="429">
        <v>0</v>
      </c>
      <c r="S220" s="429">
        <v>0</v>
      </c>
      <c r="T220" s="429">
        <v>0</v>
      </c>
      <c r="U220" s="429">
        <v>0</v>
      </c>
      <c r="V220" s="429">
        <v>0</v>
      </c>
      <c r="W220" s="429">
        <v>0</v>
      </c>
      <c r="X220" s="429">
        <v>0</v>
      </c>
      <c r="Y220" s="429">
        <v>0</v>
      </c>
      <c r="Z220" s="429">
        <v>0</v>
      </c>
      <c r="AA220" s="429">
        <v>0</v>
      </c>
      <c r="AB220" s="429">
        <v>0</v>
      </c>
      <c r="AC220" s="429">
        <v>0</v>
      </c>
      <c r="AD220" s="429">
        <v>0</v>
      </c>
      <c r="AE220" s="429">
        <v>0</v>
      </c>
      <c r="AF220" s="429">
        <v>0</v>
      </c>
      <c r="AG220" s="429">
        <v>0</v>
      </c>
      <c r="AH220" s="429">
        <v>0</v>
      </c>
      <c r="AI220" s="429">
        <v>0</v>
      </c>
      <c r="AJ220" s="429">
        <v>0</v>
      </c>
      <c r="AK220" s="429">
        <v>0</v>
      </c>
      <c r="AL220" s="429">
        <v>0</v>
      </c>
      <c r="AM220" s="429">
        <v>0</v>
      </c>
      <c r="AN220" s="429">
        <v>0</v>
      </c>
      <c r="AO220" s="429">
        <v>0</v>
      </c>
      <c r="AP220" s="429">
        <v>0</v>
      </c>
      <c r="AQ220" s="429">
        <v>54615.527900000001</v>
      </c>
      <c r="AR220" s="9"/>
      <c r="AS220" s="1"/>
    </row>
    <row r="221" spans="1:45">
      <c r="A221" s="21" t="s">
        <v>214</v>
      </c>
      <c r="B221" s="429">
        <v>0</v>
      </c>
      <c r="C221" s="429">
        <v>0</v>
      </c>
      <c r="D221" s="429">
        <v>0</v>
      </c>
      <c r="E221" s="429">
        <v>0</v>
      </c>
      <c r="F221" s="429">
        <v>0</v>
      </c>
      <c r="G221" s="429">
        <v>0</v>
      </c>
      <c r="H221" s="429">
        <v>0</v>
      </c>
      <c r="I221" s="429">
        <v>0</v>
      </c>
      <c r="J221" s="429">
        <v>0</v>
      </c>
      <c r="K221" s="429">
        <v>0</v>
      </c>
      <c r="L221" s="429">
        <v>0</v>
      </c>
      <c r="M221" s="429">
        <v>0</v>
      </c>
      <c r="N221" s="429">
        <v>0</v>
      </c>
      <c r="O221" s="429">
        <v>0</v>
      </c>
      <c r="P221" s="429">
        <v>0</v>
      </c>
      <c r="Q221" s="429">
        <v>0</v>
      </c>
      <c r="R221" s="429">
        <v>0</v>
      </c>
      <c r="S221" s="429">
        <v>0</v>
      </c>
      <c r="T221" s="429">
        <v>0</v>
      </c>
      <c r="U221" s="429">
        <v>0</v>
      </c>
      <c r="V221" s="429">
        <v>0</v>
      </c>
      <c r="W221" s="429">
        <v>0</v>
      </c>
      <c r="X221" s="429">
        <v>0</v>
      </c>
      <c r="Y221" s="429">
        <v>0</v>
      </c>
      <c r="Z221" s="429">
        <v>0</v>
      </c>
      <c r="AA221" s="429">
        <v>0</v>
      </c>
      <c r="AB221" s="429">
        <v>0</v>
      </c>
      <c r="AC221" s="429">
        <v>0</v>
      </c>
      <c r="AD221" s="429">
        <v>0</v>
      </c>
      <c r="AE221" s="429">
        <v>0</v>
      </c>
      <c r="AF221" s="429">
        <v>0</v>
      </c>
      <c r="AG221" s="429">
        <v>0</v>
      </c>
      <c r="AH221" s="429">
        <v>0</v>
      </c>
      <c r="AI221" s="429">
        <v>0</v>
      </c>
      <c r="AJ221" s="429">
        <v>0</v>
      </c>
      <c r="AK221" s="429">
        <v>0</v>
      </c>
      <c r="AL221" s="429">
        <v>0</v>
      </c>
      <c r="AM221" s="429">
        <v>0</v>
      </c>
      <c r="AN221" s="429">
        <v>0</v>
      </c>
      <c r="AO221" s="429">
        <v>0</v>
      </c>
      <c r="AP221" s="429">
        <v>0</v>
      </c>
      <c r="AQ221" s="429">
        <v>0</v>
      </c>
      <c r="AR221" s="1"/>
      <c r="AS221" s="1"/>
    </row>
    <row r="222" spans="1:45">
      <c r="A222" s="20" t="s">
        <v>215</v>
      </c>
      <c r="B222" s="429">
        <v>0</v>
      </c>
      <c r="C222" s="429">
        <v>0</v>
      </c>
      <c r="D222" s="429">
        <v>53994.799350000001</v>
      </c>
      <c r="E222" s="429">
        <v>0</v>
      </c>
      <c r="F222" s="429">
        <v>0</v>
      </c>
      <c r="G222" s="429">
        <v>0</v>
      </c>
      <c r="H222" s="429">
        <v>0</v>
      </c>
      <c r="I222" s="429">
        <v>0</v>
      </c>
      <c r="J222" s="429">
        <v>0</v>
      </c>
      <c r="K222" s="429">
        <v>0</v>
      </c>
      <c r="L222" s="429">
        <v>620.72855000000004</v>
      </c>
      <c r="M222" s="429">
        <v>0</v>
      </c>
      <c r="N222" s="429">
        <v>0</v>
      </c>
      <c r="O222" s="429">
        <v>0</v>
      </c>
      <c r="P222" s="429">
        <v>0</v>
      </c>
      <c r="Q222" s="429">
        <v>0</v>
      </c>
      <c r="R222" s="429">
        <v>0</v>
      </c>
      <c r="S222" s="429">
        <v>0</v>
      </c>
      <c r="T222" s="429">
        <v>0</v>
      </c>
      <c r="U222" s="429">
        <v>0</v>
      </c>
      <c r="V222" s="429">
        <v>0</v>
      </c>
      <c r="W222" s="429">
        <v>0</v>
      </c>
      <c r="X222" s="429">
        <v>0</v>
      </c>
      <c r="Y222" s="429">
        <v>0</v>
      </c>
      <c r="Z222" s="429">
        <v>0</v>
      </c>
      <c r="AA222" s="429">
        <v>0</v>
      </c>
      <c r="AB222" s="429">
        <v>0</v>
      </c>
      <c r="AC222" s="429">
        <v>0</v>
      </c>
      <c r="AD222" s="429">
        <v>0</v>
      </c>
      <c r="AE222" s="429">
        <v>0</v>
      </c>
      <c r="AF222" s="429">
        <v>0</v>
      </c>
      <c r="AG222" s="429">
        <v>0</v>
      </c>
      <c r="AH222" s="429">
        <v>0</v>
      </c>
      <c r="AI222" s="429">
        <v>0</v>
      </c>
      <c r="AJ222" s="429">
        <v>0</v>
      </c>
      <c r="AK222" s="429">
        <v>0</v>
      </c>
      <c r="AL222" s="429">
        <v>0</v>
      </c>
      <c r="AM222" s="429">
        <v>0</v>
      </c>
      <c r="AN222" s="429">
        <v>0</v>
      </c>
      <c r="AO222" s="429">
        <v>0</v>
      </c>
      <c r="AP222" s="429">
        <v>0</v>
      </c>
      <c r="AQ222" s="429">
        <v>54615.527900000001</v>
      </c>
      <c r="AR222" s="1"/>
      <c r="AS222" s="1"/>
    </row>
    <row r="223" spans="1:45">
      <c r="A223" s="20" t="s">
        <v>216</v>
      </c>
      <c r="B223" s="429">
        <v>0</v>
      </c>
      <c r="C223" s="429">
        <v>0</v>
      </c>
      <c r="D223" s="429">
        <v>0</v>
      </c>
      <c r="E223" s="429">
        <v>0</v>
      </c>
      <c r="F223" s="429">
        <v>0</v>
      </c>
      <c r="G223" s="429">
        <v>0</v>
      </c>
      <c r="H223" s="429">
        <v>0</v>
      </c>
      <c r="I223" s="429">
        <v>0</v>
      </c>
      <c r="J223" s="429">
        <v>0</v>
      </c>
      <c r="K223" s="429">
        <v>0</v>
      </c>
      <c r="L223" s="429">
        <v>0</v>
      </c>
      <c r="M223" s="429">
        <v>0</v>
      </c>
      <c r="N223" s="429">
        <v>0</v>
      </c>
      <c r="O223" s="429">
        <v>0</v>
      </c>
      <c r="P223" s="429">
        <v>0</v>
      </c>
      <c r="Q223" s="429">
        <v>0</v>
      </c>
      <c r="R223" s="429">
        <v>0</v>
      </c>
      <c r="S223" s="429">
        <v>0</v>
      </c>
      <c r="T223" s="429">
        <v>0</v>
      </c>
      <c r="U223" s="429">
        <v>0</v>
      </c>
      <c r="V223" s="429">
        <v>0</v>
      </c>
      <c r="W223" s="429">
        <v>0</v>
      </c>
      <c r="X223" s="429">
        <v>0</v>
      </c>
      <c r="Y223" s="429">
        <v>0</v>
      </c>
      <c r="Z223" s="429">
        <v>0</v>
      </c>
      <c r="AA223" s="429">
        <v>0</v>
      </c>
      <c r="AB223" s="429">
        <v>0</v>
      </c>
      <c r="AC223" s="429">
        <v>0</v>
      </c>
      <c r="AD223" s="429">
        <v>0</v>
      </c>
      <c r="AE223" s="429">
        <v>0</v>
      </c>
      <c r="AF223" s="429">
        <v>0</v>
      </c>
      <c r="AG223" s="429">
        <v>0</v>
      </c>
      <c r="AH223" s="429">
        <v>0</v>
      </c>
      <c r="AI223" s="429">
        <v>0</v>
      </c>
      <c r="AJ223" s="429">
        <v>0</v>
      </c>
      <c r="AK223" s="429">
        <v>0</v>
      </c>
      <c r="AL223" s="429">
        <v>0</v>
      </c>
      <c r="AM223" s="429">
        <v>0</v>
      </c>
      <c r="AN223" s="429">
        <v>0</v>
      </c>
      <c r="AO223" s="429">
        <v>0</v>
      </c>
      <c r="AP223" s="429">
        <v>0</v>
      </c>
      <c r="AQ223" s="429">
        <v>0</v>
      </c>
      <c r="AR223" s="1"/>
      <c r="AS223" s="1"/>
    </row>
    <row r="224" spans="1:45">
      <c r="A224" s="20" t="s">
        <v>217</v>
      </c>
      <c r="B224" s="429">
        <v>0</v>
      </c>
      <c r="C224" s="429">
        <v>0</v>
      </c>
      <c r="D224" s="429">
        <v>0</v>
      </c>
      <c r="E224" s="429">
        <v>0</v>
      </c>
      <c r="F224" s="429">
        <v>0</v>
      </c>
      <c r="G224" s="429">
        <v>0</v>
      </c>
      <c r="H224" s="429">
        <v>0</v>
      </c>
      <c r="I224" s="429">
        <v>0</v>
      </c>
      <c r="J224" s="429">
        <v>0</v>
      </c>
      <c r="K224" s="429">
        <v>0</v>
      </c>
      <c r="L224" s="429">
        <v>0</v>
      </c>
      <c r="M224" s="429">
        <v>0</v>
      </c>
      <c r="N224" s="429">
        <v>0</v>
      </c>
      <c r="O224" s="429">
        <v>0</v>
      </c>
      <c r="P224" s="429">
        <v>0</v>
      </c>
      <c r="Q224" s="429">
        <v>0</v>
      </c>
      <c r="R224" s="429">
        <v>0</v>
      </c>
      <c r="S224" s="429">
        <v>0</v>
      </c>
      <c r="T224" s="429">
        <v>0</v>
      </c>
      <c r="U224" s="429">
        <v>0</v>
      </c>
      <c r="V224" s="429">
        <v>0</v>
      </c>
      <c r="W224" s="429">
        <v>0</v>
      </c>
      <c r="X224" s="429">
        <v>0</v>
      </c>
      <c r="Y224" s="429">
        <v>0</v>
      </c>
      <c r="Z224" s="429">
        <v>0</v>
      </c>
      <c r="AA224" s="429">
        <v>0</v>
      </c>
      <c r="AB224" s="429">
        <v>0</v>
      </c>
      <c r="AC224" s="429">
        <v>0</v>
      </c>
      <c r="AD224" s="429">
        <v>0</v>
      </c>
      <c r="AE224" s="429">
        <v>0</v>
      </c>
      <c r="AF224" s="429">
        <v>0</v>
      </c>
      <c r="AG224" s="429">
        <v>0</v>
      </c>
      <c r="AH224" s="429">
        <v>0</v>
      </c>
      <c r="AI224" s="429">
        <v>0</v>
      </c>
      <c r="AJ224" s="429">
        <v>0</v>
      </c>
      <c r="AK224" s="429">
        <v>0</v>
      </c>
      <c r="AL224" s="429">
        <v>0</v>
      </c>
      <c r="AM224" s="429">
        <v>0</v>
      </c>
      <c r="AN224" s="429">
        <v>0</v>
      </c>
      <c r="AO224" s="429">
        <v>0</v>
      </c>
      <c r="AP224" s="429">
        <v>0</v>
      </c>
      <c r="AQ224" s="429">
        <v>0</v>
      </c>
      <c r="AR224" s="1"/>
      <c r="AS224" s="1"/>
    </row>
    <row r="225" spans="1:45">
      <c r="A225" s="20" t="s">
        <v>218</v>
      </c>
      <c r="B225" s="429">
        <v>0</v>
      </c>
      <c r="C225" s="429">
        <v>0</v>
      </c>
      <c r="D225" s="429">
        <v>0</v>
      </c>
      <c r="E225" s="429">
        <v>0</v>
      </c>
      <c r="F225" s="429">
        <v>0</v>
      </c>
      <c r="G225" s="429">
        <v>0</v>
      </c>
      <c r="H225" s="429">
        <v>0</v>
      </c>
      <c r="I225" s="429">
        <v>0</v>
      </c>
      <c r="J225" s="429">
        <v>0</v>
      </c>
      <c r="K225" s="429">
        <v>0</v>
      </c>
      <c r="L225" s="429">
        <v>0</v>
      </c>
      <c r="M225" s="429">
        <v>0</v>
      </c>
      <c r="N225" s="429">
        <v>0</v>
      </c>
      <c r="O225" s="429">
        <v>0</v>
      </c>
      <c r="P225" s="429">
        <v>0</v>
      </c>
      <c r="Q225" s="429">
        <v>0</v>
      </c>
      <c r="R225" s="429">
        <v>0</v>
      </c>
      <c r="S225" s="429">
        <v>0</v>
      </c>
      <c r="T225" s="429">
        <v>0</v>
      </c>
      <c r="U225" s="429">
        <v>0</v>
      </c>
      <c r="V225" s="429">
        <v>0</v>
      </c>
      <c r="W225" s="429">
        <v>0</v>
      </c>
      <c r="X225" s="429">
        <v>0</v>
      </c>
      <c r="Y225" s="429">
        <v>0</v>
      </c>
      <c r="Z225" s="429">
        <v>0</v>
      </c>
      <c r="AA225" s="429">
        <v>0</v>
      </c>
      <c r="AB225" s="429">
        <v>0</v>
      </c>
      <c r="AC225" s="429">
        <v>0</v>
      </c>
      <c r="AD225" s="429">
        <v>0</v>
      </c>
      <c r="AE225" s="429">
        <v>0</v>
      </c>
      <c r="AF225" s="429">
        <v>0</v>
      </c>
      <c r="AG225" s="429">
        <v>0</v>
      </c>
      <c r="AH225" s="429">
        <v>0</v>
      </c>
      <c r="AI225" s="429">
        <v>0</v>
      </c>
      <c r="AJ225" s="429">
        <v>0</v>
      </c>
      <c r="AK225" s="429">
        <v>0</v>
      </c>
      <c r="AL225" s="429">
        <v>0</v>
      </c>
      <c r="AM225" s="429">
        <v>0</v>
      </c>
      <c r="AN225" s="429">
        <v>0</v>
      </c>
      <c r="AO225" s="429">
        <v>0</v>
      </c>
      <c r="AP225" s="429">
        <v>0</v>
      </c>
      <c r="AQ225" s="429">
        <v>0</v>
      </c>
      <c r="AR225" s="1"/>
      <c r="AS225" s="1"/>
    </row>
    <row r="226" spans="1:45">
      <c r="A226" s="27" t="s">
        <v>219</v>
      </c>
      <c r="B226" s="429">
        <v>0</v>
      </c>
      <c r="C226" s="429">
        <v>0</v>
      </c>
      <c r="D226" s="429">
        <v>0</v>
      </c>
      <c r="E226" s="429">
        <v>0</v>
      </c>
      <c r="F226" s="429">
        <v>0</v>
      </c>
      <c r="G226" s="429">
        <v>0</v>
      </c>
      <c r="H226" s="429">
        <v>0</v>
      </c>
      <c r="I226" s="429">
        <v>0</v>
      </c>
      <c r="J226" s="429">
        <v>0</v>
      </c>
      <c r="K226" s="429">
        <v>0</v>
      </c>
      <c r="L226" s="429">
        <v>0</v>
      </c>
      <c r="M226" s="429">
        <v>0</v>
      </c>
      <c r="N226" s="429">
        <v>0</v>
      </c>
      <c r="O226" s="429">
        <v>0</v>
      </c>
      <c r="P226" s="429">
        <v>1569.4701100000002</v>
      </c>
      <c r="Q226" s="429">
        <v>0</v>
      </c>
      <c r="R226" s="429">
        <v>0</v>
      </c>
      <c r="S226" s="429">
        <v>0</v>
      </c>
      <c r="T226" s="429">
        <v>0</v>
      </c>
      <c r="U226" s="429">
        <v>0</v>
      </c>
      <c r="V226" s="429">
        <v>0</v>
      </c>
      <c r="W226" s="429">
        <v>0</v>
      </c>
      <c r="X226" s="429">
        <v>0</v>
      </c>
      <c r="Y226" s="429">
        <v>0</v>
      </c>
      <c r="Z226" s="429">
        <v>0</v>
      </c>
      <c r="AA226" s="429">
        <v>0</v>
      </c>
      <c r="AB226" s="429">
        <v>0</v>
      </c>
      <c r="AC226" s="429">
        <v>0</v>
      </c>
      <c r="AD226" s="429">
        <v>0</v>
      </c>
      <c r="AE226" s="429">
        <v>0</v>
      </c>
      <c r="AF226" s="429">
        <v>0</v>
      </c>
      <c r="AG226" s="429">
        <v>0</v>
      </c>
      <c r="AH226" s="429">
        <v>0</v>
      </c>
      <c r="AI226" s="429">
        <v>0</v>
      </c>
      <c r="AJ226" s="429">
        <v>0</v>
      </c>
      <c r="AK226" s="429">
        <v>0</v>
      </c>
      <c r="AL226" s="429">
        <v>0</v>
      </c>
      <c r="AM226" s="429">
        <v>0</v>
      </c>
      <c r="AN226" s="429">
        <v>0</v>
      </c>
      <c r="AO226" s="429">
        <v>0</v>
      </c>
      <c r="AP226" s="429">
        <v>0</v>
      </c>
      <c r="AQ226" s="429">
        <v>1569.4701100000002</v>
      </c>
      <c r="AR226" s="9"/>
      <c r="AS226" s="1"/>
    </row>
    <row r="227" spans="1:45">
      <c r="A227" s="20" t="s">
        <v>220</v>
      </c>
      <c r="B227" s="429">
        <v>0</v>
      </c>
      <c r="C227" s="429">
        <v>0</v>
      </c>
      <c r="D227" s="429">
        <v>0</v>
      </c>
      <c r="E227" s="429">
        <v>0</v>
      </c>
      <c r="F227" s="429">
        <v>0</v>
      </c>
      <c r="G227" s="429">
        <v>0</v>
      </c>
      <c r="H227" s="429">
        <v>0</v>
      </c>
      <c r="I227" s="429">
        <v>0</v>
      </c>
      <c r="J227" s="429">
        <v>0</v>
      </c>
      <c r="K227" s="429">
        <v>0</v>
      </c>
      <c r="L227" s="429">
        <v>0</v>
      </c>
      <c r="M227" s="429">
        <v>0</v>
      </c>
      <c r="N227" s="429">
        <v>0</v>
      </c>
      <c r="O227" s="429">
        <v>0</v>
      </c>
      <c r="P227" s="429">
        <v>1569.4701100000002</v>
      </c>
      <c r="Q227" s="429">
        <v>0</v>
      </c>
      <c r="R227" s="429">
        <v>0</v>
      </c>
      <c r="S227" s="429">
        <v>0</v>
      </c>
      <c r="T227" s="429">
        <v>0</v>
      </c>
      <c r="U227" s="429">
        <v>0</v>
      </c>
      <c r="V227" s="429">
        <v>0</v>
      </c>
      <c r="W227" s="429">
        <v>0</v>
      </c>
      <c r="X227" s="429">
        <v>0</v>
      </c>
      <c r="Y227" s="429">
        <v>0</v>
      </c>
      <c r="Z227" s="429">
        <v>0</v>
      </c>
      <c r="AA227" s="429">
        <v>0</v>
      </c>
      <c r="AB227" s="429">
        <v>0</v>
      </c>
      <c r="AC227" s="429">
        <v>0</v>
      </c>
      <c r="AD227" s="429">
        <v>0</v>
      </c>
      <c r="AE227" s="429">
        <v>0</v>
      </c>
      <c r="AF227" s="429">
        <v>0</v>
      </c>
      <c r="AG227" s="429">
        <v>0</v>
      </c>
      <c r="AH227" s="429">
        <v>0</v>
      </c>
      <c r="AI227" s="429">
        <v>0</v>
      </c>
      <c r="AJ227" s="429">
        <v>0</v>
      </c>
      <c r="AK227" s="429">
        <v>0</v>
      </c>
      <c r="AL227" s="429">
        <v>0</v>
      </c>
      <c r="AM227" s="429">
        <v>0</v>
      </c>
      <c r="AN227" s="429">
        <v>0</v>
      </c>
      <c r="AO227" s="429">
        <v>0</v>
      </c>
      <c r="AP227" s="429">
        <v>0</v>
      </c>
      <c r="AQ227" s="429">
        <v>1569.4701100000002</v>
      </c>
      <c r="AR227" s="1"/>
      <c r="AS227" s="1"/>
    </row>
    <row r="228" spans="1:45">
      <c r="A228" s="20" t="s">
        <v>221</v>
      </c>
      <c r="B228" s="429">
        <v>0</v>
      </c>
      <c r="C228" s="429">
        <v>0</v>
      </c>
      <c r="D228" s="429">
        <v>0</v>
      </c>
      <c r="E228" s="429">
        <v>0</v>
      </c>
      <c r="F228" s="429">
        <v>0</v>
      </c>
      <c r="G228" s="429">
        <v>0</v>
      </c>
      <c r="H228" s="429">
        <v>0</v>
      </c>
      <c r="I228" s="429">
        <v>0</v>
      </c>
      <c r="J228" s="429">
        <v>0</v>
      </c>
      <c r="K228" s="429">
        <v>0</v>
      </c>
      <c r="L228" s="429">
        <v>0</v>
      </c>
      <c r="M228" s="429">
        <v>0</v>
      </c>
      <c r="N228" s="429">
        <v>0</v>
      </c>
      <c r="O228" s="429">
        <v>0</v>
      </c>
      <c r="P228" s="429">
        <v>0</v>
      </c>
      <c r="Q228" s="429">
        <v>0</v>
      </c>
      <c r="R228" s="429">
        <v>0</v>
      </c>
      <c r="S228" s="429">
        <v>0</v>
      </c>
      <c r="T228" s="429">
        <v>0</v>
      </c>
      <c r="U228" s="429">
        <v>0</v>
      </c>
      <c r="V228" s="429">
        <v>0</v>
      </c>
      <c r="W228" s="429">
        <v>0</v>
      </c>
      <c r="X228" s="429">
        <v>0</v>
      </c>
      <c r="Y228" s="429">
        <v>0</v>
      </c>
      <c r="Z228" s="429">
        <v>0</v>
      </c>
      <c r="AA228" s="429">
        <v>0</v>
      </c>
      <c r="AB228" s="429">
        <v>0</v>
      </c>
      <c r="AC228" s="429">
        <v>0</v>
      </c>
      <c r="AD228" s="429">
        <v>0</v>
      </c>
      <c r="AE228" s="429">
        <v>0</v>
      </c>
      <c r="AF228" s="429">
        <v>0</v>
      </c>
      <c r="AG228" s="429">
        <v>0</v>
      </c>
      <c r="AH228" s="429">
        <v>0</v>
      </c>
      <c r="AI228" s="429">
        <v>0</v>
      </c>
      <c r="AJ228" s="429">
        <v>0</v>
      </c>
      <c r="AK228" s="429">
        <v>0</v>
      </c>
      <c r="AL228" s="429">
        <v>0</v>
      </c>
      <c r="AM228" s="429">
        <v>0</v>
      </c>
      <c r="AN228" s="429">
        <v>0</v>
      </c>
      <c r="AO228" s="429">
        <v>0</v>
      </c>
      <c r="AP228" s="429">
        <v>0</v>
      </c>
      <c r="AQ228" s="429">
        <v>0</v>
      </c>
      <c r="AR228" s="1"/>
      <c r="AS228" s="1"/>
    </row>
    <row r="229" spans="1:45">
      <c r="A229" s="27" t="s">
        <v>222</v>
      </c>
      <c r="B229" s="429">
        <v>0</v>
      </c>
      <c r="C229" s="429">
        <v>0</v>
      </c>
      <c r="D229" s="429">
        <v>0</v>
      </c>
      <c r="E229" s="429">
        <v>0</v>
      </c>
      <c r="F229" s="429">
        <v>0</v>
      </c>
      <c r="G229" s="429">
        <v>0</v>
      </c>
      <c r="H229" s="429">
        <v>0</v>
      </c>
      <c r="I229" s="429">
        <v>0</v>
      </c>
      <c r="J229" s="429">
        <v>0</v>
      </c>
      <c r="K229" s="429">
        <v>0</v>
      </c>
      <c r="L229" s="429">
        <v>0</v>
      </c>
      <c r="M229" s="429">
        <v>0</v>
      </c>
      <c r="N229" s="429">
        <v>0</v>
      </c>
      <c r="O229" s="429">
        <v>0</v>
      </c>
      <c r="P229" s="429">
        <v>0</v>
      </c>
      <c r="Q229" s="429">
        <v>0</v>
      </c>
      <c r="R229" s="429">
        <v>0</v>
      </c>
      <c r="S229" s="429">
        <v>0</v>
      </c>
      <c r="T229" s="429">
        <v>0</v>
      </c>
      <c r="U229" s="429">
        <v>0</v>
      </c>
      <c r="V229" s="429">
        <v>0</v>
      </c>
      <c r="W229" s="429">
        <v>0</v>
      </c>
      <c r="X229" s="429">
        <v>0</v>
      </c>
      <c r="Y229" s="429">
        <v>0</v>
      </c>
      <c r="Z229" s="429">
        <v>0</v>
      </c>
      <c r="AA229" s="429">
        <v>0</v>
      </c>
      <c r="AB229" s="429">
        <v>0</v>
      </c>
      <c r="AC229" s="429">
        <v>0</v>
      </c>
      <c r="AD229" s="429">
        <v>0</v>
      </c>
      <c r="AE229" s="429">
        <v>0</v>
      </c>
      <c r="AF229" s="429">
        <v>0</v>
      </c>
      <c r="AG229" s="429">
        <v>0</v>
      </c>
      <c r="AH229" s="429">
        <v>0</v>
      </c>
      <c r="AI229" s="429">
        <v>0</v>
      </c>
      <c r="AJ229" s="429">
        <v>0</v>
      </c>
      <c r="AK229" s="429">
        <v>0</v>
      </c>
      <c r="AL229" s="429">
        <v>0</v>
      </c>
      <c r="AM229" s="429">
        <v>0</v>
      </c>
      <c r="AN229" s="429">
        <v>0</v>
      </c>
      <c r="AO229" s="429">
        <v>0</v>
      </c>
      <c r="AP229" s="429">
        <v>0</v>
      </c>
      <c r="AQ229" s="429">
        <v>0</v>
      </c>
      <c r="AR229" s="9"/>
      <c r="AS229" s="1"/>
    </row>
    <row r="230" spans="1:45">
      <c r="A230" s="20" t="s">
        <v>223</v>
      </c>
      <c r="B230" s="429">
        <v>0</v>
      </c>
      <c r="C230" s="429">
        <v>0</v>
      </c>
      <c r="D230" s="429">
        <v>0</v>
      </c>
      <c r="E230" s="429">
        <v>0</v>
      </c>
      <c r="F230" s="429">
        <v>0</v>
      </c>
      <c r="G230" s="429">
        <v>0</v>
      </c>
      <c r="H230" s="429">
        <v>0</v>
      </c>
      <c r="I230" s="429">
        <v>0</v>
      </c>
      <c r="J230" s="429">
        <v>0</v>
      </c>
      <c r="K230" s="429">
        <v>0</v>
      </c>
      <c r="L230" s="429">
        <v>0</v>
      </c>
      <c r="M230" s="429">
        <v>0</v>
      </c>
      <c r="N230" s="429">
        <v>0</v>
      </c>
      <c r="O230" s="429">
        <v>0</v>
      </c>
      <c r="P230" s="429">
        <v>0</v>
      </c>
      <c r="Q230" s="429">
        <v>0</v>
      </c>
      <c r="R230" s="429">
        <v>0</v>
      </c>
      <c r="S230" s="429">
        <v>0</v>
      </c>
      <c r="T230" s="429">
        <v>0</v>
      </c>
      <c r="U230" s="429">
        <v>0</v>
      </c>
      <c r="V230" s="429">
        <v>0</v>
      </c>
      <c r="W230" s="429">
        <v>0</v>
      </c>
      <c r="X230" s="429">
        <v>0</v>
      </c>
      <c r="Y230" s="429">
        <v>0</v>
      </c>
      <c r="Z230" s="429">
        <v>0</v>
      </c>
      <c r="AA230" s="429">
        <v>0</v>
      </c>
      <c r="AB230" s="429">
        <v>0</v>
      </c>
      <c r="AC230" s="429">
        <v>0</v>
      </c>
      <c r="AD230" s="429">
        <v>0</v>
      </c>
      <c r="AE230" s="429">
        <v>0</v>
      </c>
      <c r="AF230" s="429">
        <v>0</v>
      </c>
      <c r="AG230" s="429">
        <v>0</v>
      </c>
      <c r="AH230" s="429">
        <v>0</v>
      </c>
      <c r="AI230" s="429">
        <v>0</v>
      </c>
      <c r="AJ230" s="429">
        <v>0</v>
      </c>
      <c r="AK230" s="429">
        <v>0</v>
      </c>
      <c r="AL230" s="429">
        <v>0</v>
      </c>
      <c r="AM230" s="429">
        <v>0</v>
      </c>
      <c r="AN230" s="429">
        <v>0</v>
      </c>
      <c r="AO230" s="429">
        <v>0</v>
      </c>
      <c r="AP230" s="429">
        <v>0</v>
      </c>
      <c r="AQ230" s="429">
        <v>0</v>
      </c>
      <c r="AR230" s="1"/>
      <c r="AS230" s="1"/>
    </row>
    <row r="231" spans="1:45">
      <c r="A231" s="20" t="s">
        <v>224</v>
      </c>
      <c r="B231" s="429">
        <v>0</v>
      </c>
      <c r="C231" s="429">
        <v>0</v>
      </c>
      <c r="D231" s="429">
        <v>0</v>
      </c>
      <c r="E231" s="429">
        <v>0</v>
      </c>
      <c r="F231" s="429">
        <v>0</v>
      </c>
      <c r="G231" s="429">
        <v>0</v>
      </c>
      <c r="H231" s="429">
        <v>0</v>
      </c>
      <c r="I231" s="429">
        <v>0</v>
      </c>
      <c r="J231" s="429">
        <v>0</v>
      </c>
      <c r="K231" s="429">
        <v>0</v>
      </c>
      <c r="L231" s="429">
        <v>0</v>
      </c>
      <c r="M231" s="429">
        <v>0</v>
      </c>
      <c r="N231" s="429">
        <v>0</v>
      </c>
      <c r="O231" s="429">
        <v>0</v>
      </c>
      <c r="P231" s="429">
        <v>0</v>
      </c>
      <c r="Q231" s="429">
        <v>0</v>
      </c>
      <c r="R231" s="429">
        <v>0</v>
      </c>
      <c r="S231" s="429">
        <v>0</v>
      </c>
      <c r="T231" s="429">
        <v>0</v>
      </c>
      <c r="U231" s="429">
        <v>0</v>
      </c>
      <c r="V231" s="429">
        <v>0</v>
      </c>
      <c r="W231" s="429">
        <v>0</v>
      </c>
      <c r="X231" s="429">
        <v>0</v>
      </c>
      <c r="Y231" s="429">
        <v>0</v>
      </c>
      <c r="Z231" s="429">
        <v>0</v>
      </c>
      <c r="AA231" s="429">
        <v>0</v>
      </c>
      <c r="AB231" s="429">
        <v>0</v>
      </c>
      <c r="AC231" s="429">
        <v>0</v>
      </c>
      <c r="AD231" s="429">
        <v>0</v>
      </c>
      <c r="AE231" s="429">
        <v>0</v>
      </c>
      <c r="AF231" s="429">
        <v>0</v>
      </c>
      <c r="AG231" s="429">
        <v>0</v>
      </c>
      <c r="AH231" s="429">
        <v>0</v>
      </c>
      <c r="AI231" s="429">
        <v>0</v>
      </c>
      <c r="AJ231" s="429">
        <v>0</v>
      </c>
      <c r="AK231" s="429">
        <v>0</v>
      </c>
      <c r="AL231" s="429">
        <v>0</v>
      </c>
      <c r="AM231" s="429">
        <v>0</v>
      </c>
      <c r="AN231" s="429">
        <v>0</v>
      </c>
      <c r="AO231" s="429">
        <v>0</v>
      </c>
      <c r="AP231" s="429">
        <v>0</v>
      </c>
      <c r="AQ231" s="429">
        <v>0</v>
      </c>
      <c r="AR231" s="1"/>
      <c r="AS231" s="1"/>
    </row>
    <row r="232" spans="1:45">
      <c r="A232" s="27" t="s">
        <v>225</v>
      </c>
      <c r="B232" s="429">
        <v>2251477.5117800003</v>
      </c>
      <c r="C232" s="429">
        <v>754204.17344000004</v>
      </c>
      <c r="D232" s="429">
        <v>1472885.2898900001</v>
      </c>
      <c r="E232" s="429">
        <v>400252.30319000001</v>
      </c>
      <c r="F232" s="429">
        <v>470534.95439999999</v>
      </c>
      <c r="G232" s="429">
        <v>262414.02314</v>
      </c>
      <c r="H232" s="429">
        <v>126945.25779999999</v>
      </c>
      <c r="I232" s="429">
        <v>296017.38293999998</v>
      </c>
      <c r="J232" s="429">
        <v>366261.04837999999</v>
      </c>
      <c r="K232" s="429">
        <v>260590.89974000002</v>
      </c>
      <c r="L232" s="429">
        <v>131163.45694999999</v>
      </c>
      <c r="M232" s="429">
        <v>419167.18631000002</v>
      </c>
      <c r="N232" s="429">
        <v>222080.96268</v>
      </c>
      <c r="O232" s="429">
        <v>28007.211780000001</v>
      </c>
      <c r="P232" s="429">
        <v>106499.5708</v>
      </c>
      <c r="Q232" s="429">
        <v>74989.923420000006</v>
      </c>
      <c r="R232" s="429">
        <v>101354.67509999999</v>
      </c>
      <c r="S232" s="429">
        <v>104727.57927</v>
      </c>
      <c r="T232" s="429">
        <v>99939.686189999993</v>
      </c>
      <c r="U232" s="429">
        <v>43900.759909999993</v>
      </c>
      <c r="V232" s="429">
        <v>145004.05568000002</v>
      </c>
      <c r="W232" s="429">
        <v>174535.96518</v>
      </c>
      <c r="X232" s="429">
        <v>154874.01077000002</v>
      </c>
      <c r="Y232" s="429">
        <v>14625.60361</v>
      </c>
      <c r="Z232" s="429">
        <v>448037.94759</v>
      </c>
      <c r="AA232" s="429">
        <v>232718.33724000002</v>
      </c>
      <c r="AB232" s="429">
        <v>271554.42885999999</v>
      </c>
      <c r="AC232" s="429">
        <v>524430.58293000003</v>
      </c>
      <c r="AD232" s="429">
        <v>452134.49458999996</v>
      </c>
      <c r="AE232" s="429">
        <v>146225.54246</v>
      </c>
      <c r="AF232" s="429">
        <v>130948.45899</v>
      </c>
      <c r="AG232" s="429">
        <v>101584.29603</v>
      </c>
      <c r="AH232" s="429">
        <v>76503.369030000002</v>
      </c>
      <c r="AI232" s="429">
        <v>27395.898410000002</v>
      </c>
      <c r="AJ232" s="429">
        <v>60453.084350000005</v>
      </c>
      <c r="AK232" s="429">
        <v>37232.598250000003</v>
      </c>
      <c r="AL232" s="429">
        <v>228704.86721</v>
      </c>
      <c r="AM232" s="429">
        <v>41169.650729999994</v>
      </c>
      <c r="AN232" s="429">
        <v>225463.50865999999</v>
      </c>
      <c r="AO232" s="429">
        <v>82992.826969999995</v>
      </c>
      <c r="AP232" s="429">
        <v>10682.368119999999</v>
      </c>
      <c r="AQ232" s="429">
        <v>11580685.752770001</v>
      </c>
      <c r="AR232" s="9"/>
      <c r="AS232" s="1"/>
    </row>
    <row r="233" spans="1:45">
      <c r="A233" s="20" t="s">
        <v>226</v>
      </c>
      <c r="B233" s="429">
        <v>1750848.2770699998</v>
      </c>
      <c r="C233" s="429">
        <v>746032.52737000003</v>
      </c>
      <c r="D233" s="429">
        <v>1261869.19936</v>
      </c>
      <c r="E233" s="429">
        <v>396056.09628</v>
      </c>
      <c r="F233" s="429">
        <v>465460.85399999999</v>
      </c>
      <c r="G233" s="429">
        <v>257821.44845</v>
      </c>
      <c r="H233" s="429">
        <v>121398.40651999999</v>
      </c>
      <c r="I233" s="429">
        <v>270438.88761000003</v>
      </c>
      <c r="J233" s="429">
        <v>322473.55676999997</v>
      </c>
      <c r="K233" s="429">
        <v>244800.50650999998</v>
      </c>
      <c r="L233" s="429">
        <v>129334.89845000001</v>
      </c>
      <c r="M233" s="429">
        <v>413115.81102999998</v>
      </c>
      <c r="N233" s="429">
        <v>220506.49068000002</v>
      </c>
      <c r="O233" s="429">
        <v>25544.169190000001</v>
      </c>
      <c r="P233" s="429">
        <v>63875.00937</v>
      </c>
      <c r="Q233" s="429">
        <v>74078.930260000008</v>
      </c>
      <c r="R233" s="429">
        <v>97886.621870000003</v>
      </c>
      <c r="S233" s="429">
        <v>97605.664749999996</v>
      </c>
      <c r="T233" s="429">
        <v>99472.138599999991</v>
      </c>
      <c r="U233" s="429">
        <v>43191.983959999998</v>
      </c>
      <c r="V233" s="429">
        <v>138985.63706000001</v>
      </c>
      <c r="W233" s="429">
        <v>171824.30638999998</v>
      </c>
      <c r="X233" s="429">
        <v>151346.49861000001</v>
      </c>
      <c r="Y233" s="429">
        <v>11348.19433</v>
      </c>
      <c r="Z233" s="429">
        <v>443786.17856000003</v>
      </c>
      <c r="AA233" s="429">
        <v>144266.79224000001</v>
      </c>
      <c r="AB233" s="429">
        <v>262308.19605999999</v>
      </c>
      <c r="AC233" s="429">
        <v>447747.75055</v>
      </c>
      <c r="AD233" s="429">
        <v>290596.19205000001</v>
      </c>
      <c r="AE233" s="429">
        <v>141730.11152999999</v>
      </c>
      <c r="AF233" s="429">
        <v>118505.62306</v>
      </c>
      <c r="AG233" s="429">
        <v>101542.70492</v>
      </c>
      <c r="AH233" s="429">
        <v>71394.389709999989</v>
      </c>
      <c r="AI233" s="429">
        <v>26586.450949999999</v>
      </c>
      <c r="AJ233" s="429">
        <v>22587.92772</v>
      </c>
      <c r="AK233" s="429">
        <v>27647.797409999999</v>
      </c>
      <c r="AL233" s="429">
        <v>227310.43071000002</v>
      </c>
      <c r="AM233" s="429">
        <v>31783.72046</v>
      </c>
      <c r="AN233" s="429">
        <v>221561.82381999999</v>
      </c>
      <c r="AO233" s="429">
        <v>82992.826969999995</v>
      </c>
      <c r="AP233" s="429">
        <v>10397.368119999999</v>
      </c>
      <c r="AQ233" s="429">
        <v>10248062.399329999</v>
      </c>
      <c r="AR233" s="1"/>
      <c r="AS233" s="1"/>
    </row>
    <row r="234" spans="1:45">
      <c r="A234" s="20" t="s">
        <v>227</v>
      </c>
      <c r="B234" s="429">
        <v>0</v>
      </c>
      <c r="C234" s="429">
        <v>0</v>
      </c>
      <c r="D234" s="429">
        <v>0</v>
      </c>
      <c r="E234" s="429">
        <v>0</v>
      </c>
      <c r="F234" s="429">
        <v>0</v>
      </c>
      <c r="G234" s="429">
        <v>0</v>
      </c>
      <c r="H234" s="429">
        <v>0</v>
      </c>
      <c r="I234" s="429">
        <v>0</v>
      </c>
      <c r="J234" s="429">
        <v>0</v>
      </c>
      <c r="K234" s="429">
        <v>0</v>
      </c>
      <c r="L234" s="429">
        <v>0</v>
      </c>
      <c r="M234" s="429">
        <v>0</v>
      </c>
      <c r="N234" s="429">
        <v>0</v>
      </c>
      <c r="O234" s="429">
        <v>0</v>
      </c>
      <c r="P234" s="429">
        <v>5.3999999999999999E-2</v>
      </c>
      <c r="Q234" s="429">
        <v>0</v>
      </c>
      <c r="R234" s="429">
        <v>0</v>
      </c>
      <c r="S234" s="429">
        <v>0</v>
      </c>
      <c r="T234" s="429">
        <v>0</v>
      </c>
      <c r="U234" s="429">
        <v>0</v>
      </c>
      <c r="V234" s="429">
        <v>0</v>
      </c>
      <c r="W234" s="429">
        <v>0</v>
      </c>
      <c r="X234" s="429">
        <v>0</v>
      </c>
      <c r="Y234" s="429">
        <v>0</v>
      </c>
      <c r="Z234" s="429">
        <v>0</v>
      </c>
      <c r="AA234" s="429">
        <v>0</v>
      </c>
      <c r="AB234" s="429">
        <v>0</v>
      </c>
      <c r="AC234" s="429">
        <v>0</v>
      </c>
      <c r="AD234" s="429">
        <v>0</v>
      </c>
      <c r="AE234" s="429">
        <v>0</v>
      </c>
      <c r="AF234" s="429">
        <v>0</v>
      </c>
      <c r="AG234" s="429">
        <v>0</v>
      </c>
      <c r="AH234" s="429">
        <v>0</v>
      </c>
      <c r="AI234" s="429">
        <v>0</v>
      </c>
      <c r="AJ234" s="429">
        <v>0</v>
      </c>
      <c r="AK234" s="429">
        <v>0</v>
      </c>
      <c r="AL234" s="429">
        <v>0</v>
      </c>
      <c r="AM234" s="429">
        <v>0</v>
      </c>
      <c r="AN234" s="429">
        <v>0</v>
      </c>
      <c r="AO234" s="429">
        <v>0</v>
      </c>
      <c r="AP234" s="429">
        <v>0</v>
      </c>
      <c r="AQ234" s="429">
        <v>5.3999999999999999E-2</v>
      </c>
      <c r="AR234" s="1"/>
      <c r="AS234" s="1"/>
    </row>
    <row r="235" spans="1:45">
      <c r="A235" s="20" t="s">
        <v>228</v>
      </c>
      <c r="B235" s="429">
        <v>229607.93641999998</v>
      </c>
      <c r="C235" s="429">
        <v>0</v>
      </c>
      <c r="D235" s="429">
        <v>4247.3992400000006</v>
      </c>
      <c r="E235" s="429">
        <v>0</v>
      </c>
      <c r="F235" s="429">
        <v>0</v>
      </c>
      <c r="G235" s="429">
        <v>751.04557</v>
      </c>
      <c r="H235" s="429">
        <v>4613.4484699999994</v>
      </c>
      <c r="I235" s="429">
        <v>3176.1873799999998</v>
      </c>
      <c r="J235" s="429">
        <v>3050.3054700000002</v>
      </c>
      <c r="K235" s="429">
        <v>0</v>
      </c>
      <c r="L235" s="429">
        <v>967.77449999999999</v>
      </c>
      <c r="M235" s="429">
        <v>0</v>
      </c>
      <c r="N235" s="429">
        <v>1410.452</v>
      </c>
      <c r="O235" s="429">
        <v>0</v>
      </c>
      <c r="P235" s="429">
        <v>702.39499999999998</v>
      </c>
      <c r="Q235" s="429">
        <v>0</v>
      </c>
      <c r="R235" s="429">
        <v>0</v>
      </c>
      <c r="S235" s="429">
        <v>0</v>
      </c>
      <c r="T235" s="429">
        <v>0</v>
      </c>
      <c r="U235" s="429">
        <v>0</v>
      </c>
      <c r="V235" s="429">
        <v>0</v>
      </c>
      <c r="W235" s="429">
        <v>0</v>
      </c>
      <c r="X235" s="429">
        <v>0</v>
      </c>
      <c r="Y235" s="429">
        <v>0</v>
      </c>
      <c r="Z235" s="429">
        <v>0</v>
      </c>
      <c r="AA235" s="429">
        <v>703.47799999999995</v>
      </c>
      <c r="AB235" s="429">
        <v>868.21613000000002</v>
      </c>
      <c r="AC235" s="429">
        <v>10516.303</v>
      </c>
      <c r="AD235" s="429">
        <v>145898.73597000001</v>
      </c>
      <c r="AE235" s="429">
        <v>2523.4854999999998</v>
      </c>
      <c r="AF235" s="429">
        <v>11374.03498</v>
      </c>
      <c r="AG235" s="429">
        <v>0</v>
      </c>
      <c r="AH235" s="429">
        <v>0</v>
      </c>
      <c r="AI235" s="429">
        <v>0</v>
      </c>
      <c r="AJ235" s="429">
        <v>14496.765509999999</v>
      </c>
      <c r="AK235" s="429">
        <v>8523.4468400000005</v>
      </c>
      <c r="AL235" s="429">
        <v>0</v>
      </c>
      <c r="AM235" s="429">
        <v>3185.0946200000003</v>
      </c>
      <c r="AN235" s="429">
        <v>644.56187</v>
      </c>
      <c r="AO235" s="429">
        <v>0</v>
      </c>
      <c r="AP235" s="429">
        <v>0</v>
      </c>
      <c r="AQ235" s="429">
        <v>447261.06647000002</v>
      </c>
      <c r="AR235" s="1"/>
      <c r="AS235" s="1"/>
    </row>
    <row r="236" spans="1:45">
      <c r="A236" s="20" t="s">
        <v>229</v>
      </c>
      <c r="B236" s="429">
        <v>0</v>
      </c>
      <c r="C236" s="429">
        <v>0</v>
      </c>
      <c r="D236" s="429">
        <v>0</v>
      </c>
      <c r="E236" s="429">
        <v>0</v>
      </c>
      <c r="F236" s="429">
        <v>0</v>
      </c>
      <c r="G236" s="429">
        <v>0</v>
      </c>
      <c r="H236" s="429">
        <v>0</v>
      </c>
      <c r="I236" s="429">
        <v>0</v>
      </c>
      <c r="J236" s="429">
        <v>0</v>
      </c>
      <c r="K236" s="429">
        <v>0</v>
      </c>
      <c r="L236" s="429">
        <v>0</v>
      </c>
      <c r="M236" s="429">
        <v>0</v>
      </c>
      <c r="N236" s="429">
        <v>0</v>
      </c>
      <c r="O236" s="429">
        <v>0</v>
      </c>
      <c r="P236" s="429">
        <v>0</v>
      </c>
      <c r="Q236" s="429">
        <v>0</v>
      </c>
      <c r="R236" s="429">
        <v>0</v>
      </c>
      <c r="S236" s="429">
        <v>0</v>
      </c>
      <c r="T236" s="429">
        <v>0</v>
      </c>
      <c r="U236" s="429">
        <v>0</v>
      </c>
      <c r="V236" s="429">
        <v>0</v>
      </c>
      <c r="W236" s="429">
        <v>0</v>
      </c>
      <c r="X236" s="429">
        <v>0</v>
      </c>
      <c r="Y236" s="429">
        <v>0</v>
      </c>
      <c r="Z236" s="429">
        <v>0</v>
      </c>
      <c r="AA236" s="429">
        <v>0</v>
      </c>
      <c r="AB236" s="429">
        <v>0</v>
      </c>
      <c r="AC236" s="429">
        <v>0</v>
      </c>
      <c r="AD236" s="429">
        <v>0</v>
      </c>
      <c r="AE236" s="429">
        <v>0</v>
      </c>
      <c r="AF236" s="429">
        <v>0</v>
      </c>
      <c r="AG236" s="429">
        <v>0</v>
      </c>
      <c r="AH236" s="429">
        <v>0</v>
      </c>
      <c r="AI236" s="429">
        <v>0</v>
      </c>
      <c r="AJ236" s="429">
        <v>0</v>
      </c>
      <c r="AK236" s="429">
        <v>0</v>
      </c>
      <c r="AL236" s="429">
        <v>0</v>
      </c>
      <c r="AM236" s="429">
        <v>0</v>
      </c>
      <c r="AN236" s="429">
        <v>0</v>
      </c>
      <c r="AO236" s="429">
        <v>0</v>
      </c>
      <c r="AP236" s="429">
        <v>0</v>
      </c>
      <c r="AQ236" s="429">
        <v>0</v>
      </c>
      <c r="AR236" s="1"/>
      <c r="AS236" s="1"/>
    </row>
    <row r="237" spans="1:45">
      <c r="A237" s="20" t="s">
        <v>230</v>
      </c>
      <c r="B237" s="429">
        <v>59173.892100000005</v>
      </c>
      <c r="C237" s="429">
        <v>8171.6460700000007</v>
      </c>
      <c r="D237" s="429">
        <v>45035.464180000003</v>
      </c>
      <c r="E237" s="429">
        <v>4196.2069099999999</v>
      </c>
      <c r="F237" s="429">
        <v>5074.1004000000003</v>
      </c>
      <c r="G237" s="429">
        <v>2406.0163900000002</v>
      </c>
      <c r="H237" s="429">
        <v>933.40281000000004</v>
      </c>
      <c r="I237" s="429">
        <v>2862.8759599999998</v>
      </c>
      <c r="J237" s="429">
        <v>5362.3195800000003</v>
      </c>
      <c r="K237" s="429">
        <v>15790.39323</v>
      </c>
      <c r="L237" s="429">
        <v>860.78399999999999</v>
      </c>
      <c r="M237" s="429">
        <v>6051.3752800000002</v>
      </c>
      <c r="N237" s="429">
        <v>164.02</v>
      </c>
      <c r="O237" s="429">
        <v>2463.04259</v>
      </c>
      <c r="P237" s="429">
        <v>3860.8527100000001</v>
      </c>
      <c r="Q237" s="429">
        <v>910.99315999999999</v>
      </c>
      <c r="R237" s="429">
        <v>3468.05323</v>
      </c>
      <c r="S237" s="429">
        <v>2325.7504300000001</v>
      </c>
      <c r="T237" s="429">
        <v>460.46959000000004</v>
      </c>
      <c r="U237" s="429">
        <v>708.77594999999997</v>
      </c>
      <c r="V237" s="429">
        <v>6018.4186200000004</v>
      </c>
      <c r="W237" s="429">
        <v>2711.65879</v>
      </c>
      <c r="X237" s="429">
        <v>3527.5121600000002</v>
      </c>
      <c r="Y237" s="429">
        <v>3276.8092799999999</v>
      </c>
      <c r="Z237" s="429">
        <v>4251.7690300000004</v>
      </c>
      <c r="AA237" s="429">
        <v>2320.8868299999999</v>
      </c>
      <c r="AB237" s="429">
        <v>8378.0166699999991</v>
      </c>
      <c r="AC237" s="429">
        <v>7560.7467000000006</v>
      </c>
      <c r="AD237" s="429">
        <v>4139.6458499999999</v>
      </c>
      <c r="AE237" s="429">
        <v>1971.94543</v>
      </c>
      <c r="AF237" s="429">
        <v>197.29095000000001</v>
      </c>
      <c r="AG237" s="429">
        <v>41.59111</v>
      </c>
      <c r="AH237" s="429">
        <v>5107.2458699999997</v>
      </c>
      <c r="AI237" s="429">
        <v>809.44745999999998</v>
      </c>
      <c r="AJ237" s="429">
        <v>2045</v>
      </c>
      <c r="AK237" s="429">
        <v>280</v>
      </c>
      <c r="AL237" s="429">
        <v>873.07650000000001</v>
      </c>
      <c r="AM237" s="429">
        <v>0</v>
      </c>
      <c r="AN237" s="429">
        <v>3257.1229700000004</v>
      </c>
      <c r="AO237" s="429">
        <v>0</v>
      </c>
      <c r="AP237" s="429">
        <v>285</v>
      </c>
      <c r="AQ237" s="429">
        <v>227333.61878999998</v>
      </c>
      <c r="AR237" s="1"/>
      <c r="AS237" s="1"/>
    </row>
    <row r="238" spans="1:45">
      <c r="A238" s="20" t="s">
        <v>231</v>
      </c>
      <c r="B238" s="429">
        <v>0</v>
      </c>
      <c r="C238" s="429">
        <v>0</v>
      </c>
      <c r="D238" s="429">
        <v>200</v>
      </c>
      <c r="E238" s="429">
        <v>0</v>
      </c>
      <c r="F238" s="429">
        <v>0</v>
      </c>
      <c r="G238" s="429">
        <v>0</v>
      </c>
      <c r="H238" s="429">
        <v>0</v>
      </c>
      <c r="I238" s="429">
        <v>21</v>
      </c>
      <c r="J238" s="429">
        <v>50</v>
      </c>
      <c r="K238" s="429">
        <v>0</v>
      </c>
      <c r="L238" s="429">
        <v>0</v>
      </c>
      <c r="M238" s="429">
        <v>0</v>
      </c>
      <c r="N238" s="429">
        <v>0</v>
      </c>
      <c r="O238" s="429">
        <v>0</v>
      </c>
      <c r="P238" s="429">
        <v>0</v>
      </c>
      <c r="Q238" s="429">
        <v>0</v>
      </c>
      <c r="R238" s="429">
        <v>0</v>
      </c>
      <c r="S238" s="429">
        <v>0</v>
      </c>
      <c r="T238" s="429">
        <v>0</v>
      </c>
      <c r="U238" s="429">
        <v>0</v>
      </c>
      <c r="V238" s="429">
        <v>0</v>
      </c>
      <c r="W238" s="429">
        <v>0</v>
      </c>
      <c r="X238" s="429">
        <v>0</v>
      </c>
      <c r="Y238" s="429">
        <v>0</v>
      </c>
      <c r="Z238" s="429">
        <v>0</v>
      </c>
      <c r="AA238" s="429">
        <v>0</v>
      </c>
      <c r="AB238" s="429">
        <v>0</v>
      </c>
      <c r="AC238" s="429">
        <v>0</v>
      </c>
      <c r="AD238" s="429">
        <v>0</v>
      </c>
      <c r="AE238" s="429">
        <v>0</v>
      </c>
      <c r="AF238" s="429">
        <v>0</v>
      </c>
      <c r="AG238" s="429">
        <v>0</v>
      </c>
      <c r="AH238" s="429">
        <v>0</v>
      </c>
      <c r="AI238" s="429">
        <v>0</v>
      </c>
      <c r="AJ238" s="429">
        <v>0</v>
      </c>
      <c r="AK238" s="429">
        <v>0</v>
      </c>
      <c r="AL238" s="429">
        <v>0</v>
      </c>
      <c r="AM238" s="429">
        <v>442.36753999999996</v>
      </c>
      <c r="AN238" s="429">
        <v>0</v>
      </c>
      <c r="AO238" s="429">
        <v>0</v>
      </c>
      <c r="AP238" s="429">
        <v>0</v>
      </c>
      <c r="AQ238" s="429">
        <v>713.36754000000008</v>
      </c>
      <c r="AR238" s="1"/>
      <c r="AS238" s="1"/>
    </row>
    <row r="239" spans="1:45">
      <c r="A239" s="20" t="s">
        <v>232</v>
      </c>
      <c r="B239" s="429">
        <v>0</v>
      </c>
      <c r="C239" s="429">
        <v>0</v>
      </c>
      <c r="D239" s="429">
        <v>0</v>
      </c>
      <c r="E239" s="429">
        <v>0</v>
      </c>
      <c r="F239" s="429">
        <v>0</v>
      </c>
      <c r="G239" s="429">
        <v>0</v>
      </c>
      <c r="H239" s="429">
        <v>0</v>
      </c>
      <c r="I239" s="429">
        <v>4.0000000000000001E-3</v>
      </c>
      <c r="J239" s="429">
        <v>0</v>
      </c>
      <c r="K239" s="429">
        <v>0</v>
      </c>
      <c r="L239" s="429">
        <v>0</v>
      </c>
      <c r="M239" s="429">
        <v>0</v>
      </c>
      <c r="N239" s="429">
        <v>0</v>
      </c>
      <c r="O239" s="429">
        <v>0</v>
      </c>
      <c r="P239" s="429">
        <v>0</v>
      </c>
      <c r="Q239" s="429">
        <v>0</v>
      </c>
      <c r="R239" s="429">
        <v>0</v>
      </c>
      <c r="S239" s="429">
        <v>0</v>
      </c>
      <c r="T239" s="429">
        <v>7.0780000000000003</v>
      </c>
      <c r="U239" s="429">
        <v>0</v>
      </c>
      <c r="V239" s="429">
        <v>0</v>
      </c>
      <c r="W239" s="429">
        <v>0</v>
      </c>
      <c r="X239" s="429">
        <v>0</v>
      </c>
      <c r="Y239" s="429">
        <v>0.6</v>
      </c>
      <c r="Z239" s="429">
        <v>0</v>
      </c>
      <c r="AA239" s="429">
        <v>0</v>
      </c>
      <c r="AB239" s="429">
        <v>0</v>
      </c>
      <c r="AC239" s="429">
        <v>0</v>
      </c>
      <c r="AD239" s="429">
        <v>0</v>
      </c>
      <c r="AE239" s="429">
        <v>0</v>
      </c>
      <c r="AF239" s="429">
        <v>0</v>
      </c>
      <c r="AG239" s="429">
        <v>0</v>
      </c>
      <c r="AH239" s="429">
        <v>1.7334499999999999</v>
      </c>
      <c r="AI239" s="429">
        <v>0</v>
      </c>
      <c r="AJ239" s="429">
        <v>0</v>
      </c>
      <c r="AK239" s="429">
        <v>0</v>
      </c>
      <c r="AL239" s="429">
        <v>0</v>
      </c>
      <c r="AM239" s="429">
        <v>0</v>
      </c>
      <c r="AN239" s="429">
        <v>0</v>
      </c>
      <c r="AO239" s="429">
        <v>0</v>
      </c>
      <c r="AP239" s="429">
        <v>0</v>
      </c>
      <c r="AQ239" s="429">
        <v>9.4154499999999999</v>
      </c>
      <c r="AR239" s="1"/>
      <c r="AS239" s="1"/>
    </row>
    <row r="240" spans="1:45">
      <c r="A240" s="20" t="s">
        <v>233</v>
      </c>
      <c r="B240" s="429">
        <v>211847.40619000001</v>
      </c>
      <c r="C240" s="429">
        <v>0</v>
      </c>
      <c r="D240" s="429">
        <v>161533.22711000001</v>
      </c>
      <c r="E240" s="429">
        <v>0</v>
      </c>
      <c r="F240" s="429">
        <v>0</v>
      </c>
      <c r="G240" s="429">
        <v>1435.5127299999999</v>
      </c>
      <c r="H240" s="429">
        <v>0</v>
      </c>
      <c r="I240" s="429">
        <v>19518.42799</v>
      </c>
      <c r="J240" s="429">
        <v>35324.866560000002</v>
      </c>
      <c r="K240" s="429">
        <v>0</v>
      </c>
      <c r="L240" s="429">
        <v>0</v>
      </c>
      <c r="M240" s="429">
        <v>0</v>
      </c>
      <c r="N240" s="429">
        <v>0</v>
      </c>
      <c r="O240" s="429">
        <v>0</v>
      </c>
      <c r="P240" s="429">
        <v>38061.259720000002</v>
      </c>
      <c r="Q240" s="429">
        <v>0</v>
      </c>
      <c r="R240" s="429">
        <v>0</v>
      </c>
      <c r="S240" s="429">
        <v>4796.1640900000002</v>
      </c>
      <c r="T240" s="429">
        <v>0</v>
      </c>
      <c r="U240" s="429">
        <v>0</v>
      </c>
      <c r="V240" s="429">
        <v>0</v>
      </c>
      <c r="W240" s="429">
        <v>0</v>
      </c>
      <c r="X240" s="429">
        <v>0</v>
      </c>
      <c r="Y240" s="429">
        <v>0</v>
      </c>
      <c r="Z240" s="429">
        <v>0</v>
      </c>
      <c r="AA240" s="429">
        <v>85427.180170000007</v>
      </c>
      <c r="AB240" s="429">
        <v>0</v>
      </c>
      <c r="AC240" s="429">
        <v>58605.782679999997</v>
      </c>
      <c r="AD240" s="429">
        <v>11499.92072</v>
      </c>
      <c r="AE240" s="429">
        <v>0</v>
      </c>
      <c r="AF240" s="429">
        <v>871.51</v>
      </c>
      <c r="AG240" s="429">
        <v>0</v>
      </c>
      <c r="AH240" s="429">
        <v>0</v>
      </c>
      <c r="AI240" s="429">
        <v>0</v>
      </c>
      <c r="AJ240" s="429">
        <v>21323.39112</v>
      </c>
      <c r="AK240" s="429">
        <v>781.35400000000004</v>
      </c>
      <c r="AL240" s="429">
        <v>521.36</v>
      </c>
      <c r="AM240" s="429">
        <v>5758.4681100000007</v>
      </c>
      <c r="AN240" s="429">
        <v>0</v>
      </c>
      <c r="AO240" s="429">
        <v>0</v>
      </c>
      <c r="AP240" s="429">
        <v>0</v>
      </c>
      <c r="AQ240" s="429">
        <v>657305.83119000006</v>
      </c>
      <c r="AR240" s="1"/>
      <c r="AS240" s="1"/>
    </row>
    <row r="241" spans="1:45">
      <c r="A241" s="27" t="s">
        <v>234</v>
      </c>
      <c r="B241" s="429">
        <v>643354.98132000002</v>
      </c>
      <c r="C241" s="429">
        <v>77769.914069999999</v>
      </c>
      <c r="D241" s="429">
        <v>148413.17758000002</v>
      </c>
      <c r="E241" s="429">
        <v>827583.83577000001</v>
      </c>
      <c r="F241" s="429">
        <v>92376.915010000012</v>
      </c>
      <c r="G241" s="429">
        <v>31204.572829999997</v>
      </c>
      <c r="H241" s="429">
        <v>33867.899409999998</v>
      </c>
      <c r="I241" s="429">
        <v>45476.744060000005</v>
      </c>
      <c r="J241" s="429">
        <v>58051.076729999993</v>
      </c>
      <c r="K241" s="429">
        <v>38216.825929999999</v>
      </c>
      <c r="L241" s="429">
        <v>12104.61429</v>
      </c>
      <c r="M241" s="429">
        <v>31499.161469999999</v>
      </c>
      <c r="N241" s="429">
        <v>186203.32928999999</v>
      </c>
      <c r="O241" s="429">
        <v>47674.258609999997</v>
      </c>
      <c r="P241" s="429">
        <v>183429.64056</v>
      </c>
      <c r="Q241" s="429">
        <v>23340.399420000002</v>
      </c>
      <c r="R241" s="429">
        <v>46309.677759999999</v>
      </c>
      <c r="S241" s="429">
        <v>13340.196390000001</v>
      </c>
      <c r="T241" s="429">
        <v>51361.188679999999</v>
      </c>
      <c r="U241" s="429">
        <v>261653.08134999999</v>
      </c>
      <c r="V241" s="429">
        <v>17037.46571</v>
      </c>
      <c r="W241" s="429">
        <v>29687.605469999999</v>
      </c>
      <c r="X241" s="429">
        <v>57297.044150000002</v>
      </c>
      <c r="Y241" s="429">
        <v>21900.17497</v>
      </c>
      <c r="Z241" s="429">
        <v>25063.787319999999</v>
      </c>
      <c r="AA241" s="429">
        <v>15075.060650000001</v>
      </c>
      <c r="AB241" s="429">
        <v>107442.16091999999</v>
      </c>
      <c r="AC241" s="429">
        <v>55215.135009999998</v>
      </c>
      <c r="AD241" s="429">
        <v>15595.787179999999</v>
      </c>
      <c r="AE241" s="429">
        <v>47878.617039999997</v>
      </c>
      <c r="AF241" s="429">
        <v>2945.09719</v>
      </c>
      <c r="AG241" s="429">
        <v>21935.599389999999</v>
      </c>
      <c r="AH241" s="429">
        <v>14342.396130000001</v>
      </c>
      <c r="AI241" s="429">
        <v>7186.9305899999999</v>
      </c>
      <c r="AJ241" s="429">
        <v>19037.761690000003</v>
      </c>
      <c r="AK241" s="429">
        <v>811.07269999999994</v>
      </c>
      <c r="AL241" s="429">
        <v>7385.5203099999999</v>
      </c>
      <c r="AM241" s="429">
        <v>10286.808509999999</v>
      </c>
      <c r="AN241" s="429">
        <v>71800.706989999991</v>
      </c>
      <c r="AO241" s="429">
        <v>58674.270729999997</v>
      </c>
      <c r="AP241" s="429">
        <v>20.793520000000001</v>
      </c>
      <c r="AQ241" s="429">
        <v>3459851.2866999996</v>
      </c>
      <c r="AR241" s="9"/>
      <c r="AS241" s="1"/>
    </row>
    <row r="242" spans="1:45">
      <c r="A242" s="20" t="s">
        <v>235</v>
      </c>
      <c r="B242" s="429">
        <v>49826.086170000002</v>
      </c>
      <c r="C242" s="429">
        <v>16321.27965</v>
      </c>
      <c r="D242" s="429">
        <v>20398.998399999997</v>
      </c>
      <c r="E242" s="429">
        <v>48148.003579999997</v>
      </c>
      <c r="F242" s="429">
        <v>222.41626000000002</v>
      </c>
      <c r="G242" s="429">
        <v>2603.38994</v>
      </c>
      <c r="H242" s="429">
        <v>6753.3004199999996</v>
      </c>
      <c r="I242" s="429">
        <v>4661.0511999999999</v>
      </c>
      <c r="J242" s="429">
        <v>12539.179679999999</v>
      </c>
      <c r="K242" s="429">
        <v>1491.36646</v>
      </c>
      <c r="L242" s="429">
        <v>2497.60644</v>
      </c>
      <c r="M242" s="429">
        <v>0</v>
      </c>
      <c r="N242" s="429">
        <v>0</v>
      </c>
      <c r="O242" s="429">
        <v>1270.7273400000001</v>
      </c>
      <c r="P242" s="429">
        <v>0</v>
      </c>
      <c r="Q242" s="429">
        <v>0</v>
      </c>
      <c r="R242" s="429">
        <v>28464.213749999999</v>
      </c>
      <c r="S242" s="429">
        <v>0</v>
      </c>
      <c r="T242" s="429">
        <v>1915.24929</v>
      </c>
      <c r="U242" s="429">
        <v>0</v>
      </c>
      <c r="V242" s="429">
        <v>0</v>
      </c>
      <c r="W242" s="429">
        <v>0</v>
      </c>
      <c r="X242" s="429">
        <v>2032.60106</v>
      </c>
      <c r="Y242" s="429">
        <v>0</v>
      </c>
      <c r="Z242" s="429">
        <v>0</v>
      </c>
      <c r="AA242" s="429">
        <v>31.772299999999998</v>
      </c>
      <c r="AB242" s="429">
        <v>79638.828739999997</v>
      </c>
      <c r="AC242" s="429">
        <v>41958.635459999998</v>
      </c>
      <c r="AD242" s="429">
        <v>0</v>
      </c>
      <c r="AE242" s="429">
        <v>0</v>
      </c>
      <c r="AF242" s="429">
        <v>0</v>
      </c>
      <c r="AG242" s="429">
        <v>0</v>
      </c>
      <c r="AH242" s="429">
        <v>0</v>
      </c>
      <c r="AI242" s="429">
        <v>0</v>
      </c>
      <c r="AJ242" s="429">
        <v>518.84539000000007</v>
      </c>
      <c r="AK242" s="429">
        <v>0</v>
      </c>
      <c r="AL242" s="429">
        <v>885.14499999999998</v>
      </c>
      <c r="AM242" s="429">
        <v>0</v>
      </c>
      <c r="AN242" s="429">
        <v>0</v>
      </c>
      <c r="AO242" s="429">
        <v>0</v>
      </c>
      <c r="AP242" s="429">
        <v>0</v>
      </c>
      <c r="AQ242" s="429">
        <v>322178.69652999996</v>
      </c>
      <c r="AR242" s="1"/>
      <c r="AS242" s="1"/>
    </row>
    <row r="243" spans="1:45">
      <c r="A243" s="20" t="s">
        <v>236</v>
      </c>
      <c r="B243" s="429">
        <v>49546.2</v>
      </c>
      <c r="C243" s="429">
        <v>0</v>
      </c>
      <c r="D243" s="429">
        <v>0</v>
      </c>
      <c r="E243" s="429">
        <v>0</v>
      </c>
      <c r="F243" s="429">
        <v>0</v>
      </c>
      <c r="G243" s="429">
        <v>0</v>
      </c>
      <c r="H243" s="429">
        <v>0</v>
      </c>
      <c r="I243" s="429">
        <v>4688.9394000000002</v>
      </c>
      <c r="J243" s="429">
        <v>8412.94</v>
      </c>
      <c r="K243" s="429">
        <v>0</v>
      </c>
      <c r="L243" s="429">
        <v>0</v>
      </c>
      <c r="M243" s="429">
        <v>0</v>
      </c>
      <c r="N243" s="429">
        <v>0</v>
      </c>
      <c r="O243" s="429">
        <v>0</v>
      </c>
      <c r="P243" s="429">
        <v>0</v>
      </c>
      <c r="Q243" s="429">
        <v>0</v>
      </c>
      <c r="R243" s="429">
        <v>0</v>
      </c>
      <c r="S243" s="429">
        <v>0</v>
      </c>
      <c r="T243" s="429">
        <v>0</v>
      </c>
      <c r="U243" s="429">
        <v>0</v>
      </c>
      <c r="V243" s="429">
        <v>0</v>
      </c>
      <c r="W243" s="429">
        <v>0</v>
      </c>
      <c r="X243" s="429">
        <v>0</v>
      </c>
      <c r="Y243" s="429">
        <v>0</v>
      </c>
      <c r="Z243" s="429">
        <v>0</v>
      </c>
      <c r="AA243" s="429">
        <v>0</v>
      </c>
      <c r="AB243" s="429">
        <v>0</v>
      </c>
      <c r="AC243" s="429">
        <v>0</v>
      </c>
      <c r="AD243" s="429">
        <v>9621.6358900000014</v>
      </c>
      <c r="AE243" s="429">
        <v>0</v>
      </c>
      <c r="AF243" s="429">
        <v>0</v>
      </c>
      <c r="AG243" s="429">
        <v>0</v>
      </c>
      <c r="AH243" s="429">
        <v>0</v>
      </c>
      <c r="AI243" s="429">
        <v>0</v>
      </c>
      <c r="AJ243" s="429">
        <v>0</v>
      </c>
      <c r="AK243" s="429">
        <v>0</v>
      </c>
      <c r="AL243" s="429">
        <v>0</v>
      </c>
      <c r="AM243" s="429">
        <v>0</v>
      </c>
      <c r="AN243" s="429">
        <v>0</v>
      </c>
      <c r="AO243" s="429">
        <v>0</v>
      </c>
      <c r="AP243" s="429">
        <v>0</v>
      </c>
      <c r="AQ243" s="429">
        <v>72269.715290000007</v>
      </c>
      <c r="AR243" s="1"/>
      <c r="AS243" s="1"/>
    </row>
    <row r="244" spans="1:45">
      <c r="A244" s="20" t="s">
        <v>237</v>
      </c>
      <c r="B244" s="429">
        <v>103092.33607999999</v>
      </c>
      <c r="C244" s="429">
        <v>12003.54306</v>
      </c>
      <c r="D244" s="429">
        <v>34222.076430000001</v>
      </c>
      <c r="E244" s="429">
        <v>11578.6994</v>
      </c>
      <c r="F244" s="429">
        <v>1024.3697099999999</v>
      </c>
      <c r="G244" s="429">
        <v>5486.5642500000004</v>
      </c>
      <c r="H244" s="429">
        <v>1236.6613600000001</v>
      </c>
      <c r="I244" s="429">
        <v>4031.3210199999999</v>
      </c>
      <c r="J244" s="429">
        <v>6189.9205099999999</v>
      </c>
      <c r="K244" s="429">
        <v>1166.35097</v>
      </c>
      <c r="L244" s="429">
        <v>5084.5457999999999</v>
      </c>
      <c r="M244" s="429">
        <v>868.86385999999993</v>
      </c>
      <c r="N244" s="429">
        <v>1292.4826699999999</v>
      </c>
      <c r="O244" s="429">
        <v>1887.5156000000002</v>
      </c>
      <c r="P244" s="429">
        <v>2109.2168199999996</v>
      </c>
      <c r="Q244" s="429">
        <v>1212.4905900000001</v>
      </c>
      <c r="R244" s="429">
        <v>1337.7956499999998</v>
      </c>
      <c r="S244" s="429">
        <v>421.23561999999998</v>
      </c>
      <c r="T244" s="429">
        <v>1285.84186</v>
      </c>
      <c r="U244" s="429">
        <v>2492.0783199999996</v>
      </c>
      <c r="V244" s="429">
        <v>361.95269000000002</v>
      </c>
      <c r="W244" s="429">
        <v>2012.5011000000002</v>
      </c>
      <c r="X244" s="429">
        <v>5880.6845800000001</v>
      </c>
      <c r="Y244" s="429">
        <v>1114.0769499999999</v>
      </c>
      <c r="Z244" s="429">
        <v>12230.852210000001</v>
      </c>
      <c r="AA244" s="429">
        <v>3148.5839599999999</v>
      </c>
      <c r="AB244" s="429">
        <v>1016.55452</v>
      </c>
      <c r="AC244" s="429">
        <v>6128.6669400000001</v>
      </c>
      <c r="AD244" s="429">
        <v>5974.1512899999998</v>
      </c>
      <c r="AE244" s="429">
        <v>1738.7020400000001</v>
      </c>
      <c r="AF244" s="429">
        <v>1775.6057700000001</v>
      </c>
      <c r="AG244" s="429">
        <v>1181.7631699999999</v>
      </c>
      <c r="AH244" s="429">
        <v>1810.68797</v>
      </c>
      <c r="AI244" s="429">
        <v>187.06326000000001</v>
      </c>
      <c r="AJ244" s="429">
        <v>1338.9860100000001</v>
      </c>
      <c r="AK244" s="429">
        <v>622.25556999999992</v>
      </c>
      <c r="AL244" s="429">
        <v>2287.0108399999999</v>
      </c>
      <c r="AM244" s="429">
        <v>1073.9311599999999</v>
      </c>
      <c r="AN244" s="429">
        <v>9913.0390900000002</v>
      </c>
      <c r="AO244" s="429">
        <v>14121.389580000001</v>
      </c>
      <c r="AP244" s="429">
        <v>19.735279999999999</v>
      </c>
      <c r="AQ244" s="429">
        <v>271962.10356000002</v>
      </c>
      <c r="AR244" s="1"/>
      <c r="AS244" s="1"/>
    </row>
    <row r="245" spans="1:45">
      <c r="A245" s="20" t="s">
        <v>238</v>
      </c>
      <c r="B245" s="429">
        <v>52900.140460000002</v>
      </c>
      <c r="C245" s="429">
        <v>6221.3421600000001</v>
      </c>
      <c r="D245" s="429">
        <v>16745.654399999999</v>
      </c>
      <c r="E245" s="429">
        <v>10301.94721</v>
      </c>
      <c r="F245" s="429">
        <v>4438.7292500000003</v>
      </c>
      <c r="G245" s="429">
        <v>4751.3771399999996</v>
      </c>
      <c r="H245" s="429">
        <v>548.5044200000001</v>
      </c>
      <c r="I245" s="429">
        <v>2398.1548299999999</v>
      </c>
      <c r="J245" s="429">
        <v>5972.8054400000001</v>
      </c>
      <c r="K245" s="429">
        <v>3355.5591099999997</v>
      </c>
      <c r="L245" s="429">
        <v>3109.81853</v>
      </c>
      <c r="M245" s="429">
        <v>5778.7095999999992</v>
      </c>
      <c r="N245" s="429">
        <v>2528.9681399999999</v>
      </c>
      <c r="O245" s="429">
        <v>2692.1162799999997</v>
      </c>
      <c r="P245" s="429">
        <v>1126.91698</v>
      </c>
      <c r="Q245" s="429">
        <v>1665.5678700000001</v>
      </c>
      <c r="R245" s="429">
        <v>927.07601999999997</v>
      </c>
      <c r="S245" s="429">
        <v>1512.0034499999999</v>
      </c>
      <c r="T245" s="429">
        <v>3747.2492000000002</v>
      </c>
      <c r="U245" s="429">
        <v>1485.1584599999999</v>
      </c>
      <c r="V245" s="429">
        <v>326.84022999999996</v>
      </c>
      <c r="W245" s="429">
        <v>2057.6906599999998</v>
      </c>
      <c r="X245" s="429">
        <v>1820.6708999999998</v>
      </c>
      <c r="Y245" s="429">
        <v>504.62655000000001</v>
      </c>
      <c r="Z245" s="429">
        <v>3484.4623700000002</v>
      </c>
      <c r="AA245" s="429">
        <v>1943.9419499999999</v>
      </c>
      <c r="AB245" s="429">
        <v>2569.4284600000001</v>
      </c>
      <c r="AC245" s="429">
        <v>6981.6612999999998</v>
      </c>
      <c r="AD245" s="429">
        <v>0</v>
      </c>
      <c r="AE245" s="429">
        <v>879.94507999999996</v>
      </c>
      <c r="AF245" s="429">
        <v>1169.4914199999998</v>
      </c>
      <c r="AG245" s="429">
        <v>93.264979999999994</v>
      </c>
      <c r="AH245" s="429">
        <v>1243.2859099999998</v>
      </c>
      <c r="AI245" s="429">
        <v>381.01716999999996</v>
      </c>
      <c r="AJ245" s="429">
        <v>386.98172</v>
      </c>
      <c r="AK245" s="429">
        <v>183.49718999999999</v>
      </c>
      <c r="AL245" s="429">
        <v>3039.6180199999999</v>
      </c>
      <c r="AM245" s="429">
        <v>805.52906000000007</v>
      </c>
      <c r="AN245" s="429">
        <v>4261.1826600000004</v>
      </c>
      <c r="AO245" s="429">
        <v>12865.464119999999</v>
      </c>
      <c r="AP245" s="429">
        <v>1.0582400000000001</v>
      </c>
      <c r="AQ245" s="429">
        <v>177207.45694</v>
      </c>
      <c r="AR245" s="1"/>
      <c r="AS245" s="1"/>
    </row>
    <row r="246" spans="1:45">
      <c r="A246" s="14" t="s">
        <v>239</v>
      </c>
      <c r="B246" s="13">
        <v>0</v>
      </c>
      <c r="C246" s="13">
        <v>0</v>
      </c>
      <c r="D246" s="13">
        <v>0</v>
      </c>
      <c r="E246" s="13">
        <v>0</v>
      </c>
      <c r="F246" s="13">
        <v>0</v>
      </c>
      <c r="G246" s="13">
        <v>0</v>
      </c>
      <c r="H246" s="13">
        <v>0</v>
      </c>
      <c r="I246" s="13">
        <v>0</v>
      </c>
      <c r="J246" s="13">
        <v>0</v>
      </c>
      <c r="K246" s="13">
        <v>0</v>
      </c>
      <c r="L246" s="13">
        <v>0</v>
      </c>
      <c r="M246" s="13">
        <v>0</v>
      </c>
      <c r="N246" s="13">
        <v>0</v>
      </c>
      <c r="O246" s="13">
        <v>0</v>
      </c>
      <c r="P246" s="13">
        <v>0</v>
      </c>
      <c r="Q246" s="13">
        <v>0</v>
      </c>
      <c r="R246" s="13">
        <v>0</v>
      </c>
      <c r="S246" s="13">
        <v>0</v>
      </c>
      <c r="T246" s="13">
        <v>0</v>
      </c>
      <c r="U246" s="13">
        <v>0</v>
      </c>
      <c r="V246" s="13">
        <v>0</v>
      </c>
      <c r="W246" s="13">
        <v>0</v>
      </c>
      <c r="X246" s="13">
        <v>0</v>
      </c>
      <c r="Y246" s="13">
        <v>0</v>
      </c>
      <c r="Z246" s="13">
        <v>0</v>
      </c>
      <c r="AA246" s="13">
        <v>0</v>
      </c>
      <c r="AB246" s="13">
        <v>0</v>
      </c>
      <c r="AC246" s="13">
        <v>0</v>
      </c>
      <c r="AD246" s="13">
        <v>0</v>
      </c>
      <c r="AE246" s="13">
        <v>0</v>
      </c>
      <c r="AF246" s="13">
        <v>0</v>
      </c>
      <c r="AG246" s="13">
        <v>0</v>
      </c>
      <c r="AH246" s="13">
        <v>0</v>
      </c>
      <c r="AI246" s="13">
        <v>0</v>
      </c>
      <c r="AJ246" s="13">
        <v>0</v>
      </c>
      <c r="AK246" s="13">
        <v>0</v>
      </c>
      <c r="AL246" s="13">
        <v>0</v>
      </c>
      <c r="AM246" s="13">
        <v>0</v>
      </c>
      <c r="AN246" s="13">
        <v>0</v>
      </c>
      <c r="AO246" s="13">
        <v>0</v>
      </c>
      <c r="AP246" s="13">
        <v>0</v>
      </c>
      <c r="AQ246" s="13">
        <v>0</v>
      </c>
      <c r="AR246" s="1"/>
      <c r="AS246" s="1"/>
    </row>
    <row r="247" spans="1:45">
      <c r="A247" s="20" t="s">
        <v>240</v>
      </c>
      <c r="B247" s="13">
        <v>387990.21861000004</v>
      </c>
      <c r="C247" s="13">
        <v>43223.749200000006</v>
      </c>
      <c r="D247" s="13">
        <v>77046.448349999991</v>
      </c>
      <c r="E247" s="13">
        <v>757555.18558000005</v>
      </c>
      <c r="F247" s="13">
        <v>86691.39979000001</v>
      </c>
      <c r="G247" s="13">
        <v>18363.2415</v>
      </c>
      <c r="H247" s="13">
        <v>25329.433209999999</v>
      </c>
      <c r="I247" s="13">
        <v>29697.277610000001</v>
      </c>
      <c r="J247" s="13">
        <v>24936.231100000001</v>
      </c>
      <c r="K247" s="13">
        <v>32203.54939</v>
      </c>
      <c r="L247" s="13">
        <v>1412.6435200000001</v>
      </c>
      <c r="M247" s="13">
        <v>24851.588010000003</v>
      </c>
      <c r="N247" s="13">
        <v>182381.87847999998</v>
      </c>
      <c r="O247" s="13">
        <v>41823.899389999999</v>
      </c>
      <c r="P247" s="13">
        <v>180193.50675999999</v>
      </c>
      <c r="Q247" s="13">
        <v>20462.340960000001</v>
      </c>
      <c r="R247" s="13">
        <v>15580.592339999999</v>
      </c>
      <c r="S247" s="13">
        <v>11406.95732</v>
      </c>
      <c r="T247" s="13">
        <v>44412.848330000001</v>
      </c>
      <c r="U247" s="13">
        <v>257675.84456999999</v>
      </c>
      <c r="V247" s="13">
        <v>16348.672789999999</v>
      </c>
      <c r="W247" s="13">
        <v>25617.413710000001</v>
      </c>
      <c r="X247" s="13">
        <v>47563.087610000002</v>
      </c>
      <c r="Y247" s="13">
        <v>20281.47147</v>
      </c>
      <c r="Z247" s="13">
        <v>9348.4727400000011</v>
      </c>
      <c r="AA247" s="13">
        <v>9950.7624399999986</v>
      </c>
      <c r="AB247" s="13">
        <v>24217.349200000001</v>
      </c>
      <c r="AC247" s="13">
        <v>146.17131000000001</v>
      </c>
      <c r="AD247" s="13">
        <v>0</v>
      </c>
      <c r="AE247" s="13">
        <v>45259.969920000003</v>
      </c>
      <c r="AF247" s="13">
        <v>0</v>
      </c>
      <c r="AG247" s="13">
        <v>20660.571239999997</v>
      </c>
      <c r="AH247" s="13">
        <v>11288.42225</v>
      </c>
      <c r="AI247" s="13">
        <v>6618.85016</v>
      </c>
      <c r="AJ247" s="13">
        <v>16792.94857</v>
      </c>
      <c r="AK247" s="13">
        <v>5.3199399999999999</v>
      </c>
      <c r="AL247" s="13">
        <v>1173.7464499999999</v>
      </c>
      <c r="AM247" s="13">
        <v>8407.3482899999999</v>
      </c>
      <c r="AN247" s="13">
        <v>57626.485240000002</v>
      </c>
      <c r="AO247" s="13">
        <v>31687.417030000001</v>
      </c>
      <c r="AP247" s="13">
        <v>0</v>
      </c>
      <c r="AQ247" s="13">
        <v>2616233.3143800003</v>
      </c>
      <c r="AR247" s="1"/>
      <c r="AS247" s="1"/>
    </row>
    <row r="248" spans="1:45">
      <c r="A248" s="27" t="s">
        <v>241</v>
      </c>
      <c r="B248" s="13">
        <v>62303.738979999995</v>
      </c>
      <c r="C248" s="13">
        <v>0</v>
      </c>
      <c r="D248" s="13">
        <v>0</v>
      </c>
      <c r="E248" s="13">
        <v>0</v>
      </c>
      <c r="F248" s="13">
        <v>0</v>
      </c>
      <c r="G248" s="13">
        <v>0</v>
      </c>
      <c r="H248" s="13">
        <v>0</v>
      </c>
      <c r="I248" s="13">
        <v>0</v>
      </c>
      <c r="J248" s="13">
        <v>0</v>
      </c>
      <c r="K248" s="13">
        <v>0</v>
      </c>
      <c r="L248" s="13">
        <v>0</v>
      </c>
      <c r="M248" s="13">
        <v>0</v>
      </c>
      <c r="N248" s="13">
        <v>0</v>
      </c>
      <c r="O248" s="13">
        <v>0</v>
      </c>
      <c r="P248" s="13">
        <v>0</v>
      </c>
      <c r="Q248" s="13">
        <v>0</v>
      </c>
      <c r="R248" s="13">
        <v>0</v>
      </c>
      <c r="S248" s="13">
        <v>0</v>
      </c>
      <c r="T248" s="13">
        <v>0</v>
      </c>
      <c r="U248" s="13">
        <v>0</v>
      </c>
      <c r="V248" s="13">
        <v>0</v>
      </c>
      <c r="W248" s="13">
        <v>0</v>
      </c>
      <c r="X248" s="13">
        <v>0</v>
      </c>
      <c r="Y248" s="13">
        <v>0</v>
      </c>
      <c r="Z248" s="13">
        <v>0</v>
      </c>
      <c r="AA248" s="13">
        <v>0</v>
      </c>
      <c r="AB248" s="13">
        <v>0</v>
      </c>
      <c r="AC248" s="13">
        <v>0</v>
      </c>
      <c r="AD248" s="13">
        <v>0</v>
      </c>
      <c r="AE248" s="13">
        <v>0</v>
      </c>
      <c r="AF248" s="13">
        <v>0</v>
      </c>
      <c r="AG248" s="13">
        <v>0</v>
      </c>
      <c r="AH248" s="13">
        <v>0</v>
      </c>
      <c r="AI248" s="13">
        <v>0</v>
      </c>
      <c r="AJ248" s="13">
        <v>0</v>
      </c>
      <c r="AK248" s="13">
        <v>0</v>
      </c>
      <c r="AL248" s="13">
        <v>0</v>
      </c>
      <c r="AM248" s="13">
        <v>0</v>
      </c>
      <c r="AN248" s="13">
        <v>0</v>
      </c>
      <c r="AO248" s="13">
        <v>0</v>
      </c>
      <c r="AP248" s="13">
        <v>0</v>
      </c>
      <c r="AQ248" s="13">
        <v>62303.738979999995</v>
      </c>
      <c r="AR248" s="9"/>
      <c r="AS248" s="1"/>
    </row>
    <row r="249" spans="1:45">
      <c r="A249" s="20" t="s">
        <v>242</v>
      </c>
      <c r="B249" s="13">
        <v>62303.738979999995</v>
      </c>
      <c r="C249" s="13">
        <v>0</v>
      </c>
      <c r="D249" s="13">
        <v>0</v>
      </c>
      <c r="E249" s="13">
        <v>0</v>
      </c>
      <c r="F249" s="13">
        <v>0</v>
      </c>
      <c r="G249" s="13">
        <v>0</v>
      </c>
      <c r="H249" s="13">
        <v>0</v>
      </c>
      <c r="I249" s="13">
        <v>0</v>
      </c>
      <c r="J249" s="13">
        <v>0</v>
      </c>
      <c r="K249" s="13">
        <v>0</v>
      </c>
      <c r="L249" s="13">
        <v>0</v>
      </c>
      <c r="M249" s="13">
        <v>0</v>
      </c>
      <c r="N249" s="13">
        <v>0</v>
      </c>
      <c r="O249" s="13">
        <v>0</v>
      </c>
      <c r="P249" s="13">
        <v>0</v>
      </c>
      <c r="Q249" s="13">
        <v>0</v>
      </c>
      <c r="R249" s="13">
        <v>0</v>
      </c>
      <c r="S249" s="13">
        <v>0</v>
      </c>
      <c r="T249" s="13">
        <v>0</v>
      </c>
      <c r="U249" s="13">
        <v>0</v>
      </c>
      <c r="V249" s="13">
        <v>0</v>
      </c>
      <c r="W249" s="13">
        <v>0</v>
      </c>
      <c r="X249" s="13">
        <v>0</v>
      </c>
      <c r="Y249" s="13">
        <v>0</v>
      </c>
      <c r="Z249" s="13">
        <v>0</v>
      </c>
      <c r="AA249" s="13">
        <v>0</v>
      </c>
      <c r="AB249" s="13">
        <v>0</v>
      </c>
      <c r="AC249" s="13">
        <v>0</v>
      </c>
      <c r="AD249" s="13">
        <v>0</v>
      </c>
      <c r="AE249" s="13">
        <v>0</v>
      </c>
      <c r="AF249" s="13">
        <v>0</v>
      </c>
      <c r="AG249" s="13">
        <v>0</v>
      </c>
      <c r="AH249" s="13">
        <v>0</v>
      </c>
      <c r="AI249" s="13">
        <v>0</v>
      </c>
      <c r="AJ249" s="13">
        <v>0</v>
      </c>
      <c r="AK249" s="13">
        <v>0</v>
      </c>
      <c r="AL249" s="13">
        <v>0</v>
      </c>
      <c r="AM249" s="13">
        <v>0</v>
      </c>
      <c r="AN249" s="13">
        <v>0</v>
      </c>
      <c r="AO249" s="13">
        <v>0</v>
      </c>
      <c r="AP249" s="13">
        <v>0</v>
      </c>
      <c r="AQ249" s="13">
        <v>62303.738979999995</v>
      </c>
      <c r="AR249" s="1"/>
      <c r="AS249" s="1"/>
    </row>
    <row r="250" spans="1:45">
      <c r="A250" s="20" t="s">
        <v>243</v>
      </c>
      <c r="B250" s="13">
        <v>0</v>
      </c>
      <c r="C250" s="13">
        <v>0</v>
      </c>
      <c r="D250" s="13">
        <v>0</v>
      </c>
      <c r="E250" s="13">
        <v>0</v>
      </c>
      <c r="F250" s="13">
        <v>0</v>
      </c>
      <c r="G250" s="13">
        <v>0</v>
      </c>
      <c r="H250" s="13">
        <v>0</v>
      </c>
      <c r="I250" s="13">
        <v>0</v>
      </c>
      <c r="J250" s="13">
        <v>0</v>
      </c>
      <c r="K250" s="13">
        <v>0</v>
      </c>
      <c r="L250" s="13">
        <v>0</v>
      </c>
      <c r="M250" s="13">
        <v>0</v>
      </c>
      <c r="N250" s="13">
        <v>0</v>
      </c>
      <c r="O250" s="13">
        <v>0</v>
      </c>
      <c r="P250" s="13">
        <v>0</v>
      </c>
      <c r="Q250" s="13">
        <v>0</v>
      </c>
      <c r="R250" s="13">
        <v>0</v>
      </c>
      <c r="S250" s="13">
        <v>0</v>
      </c>
      <c r="T250" s="13">
        <v>0</v>
      </c>
      <c r="U250" s="13">
        <v>0</v>
      </c>
      <c r="V250" s="13">
        <v>0</v>
      </c>
      <c r="W250" s="13">
        <v>0</v>
      </c>
      <c r="X250" s="13">
        <v>0</v>
      </c>
      <c r="Y250" s="13">
        <v>0</v>
      </c>
      <c r="Z250" s="13">
        <v>0</v>
      </c>
      <c r="AA250" s="13">
        <v>0</v>
      </c>
      <c r="AB250" s="13">
        <v>0</v>
      </c>
      <c r="AC250" s="13">
        <v>0</v>
      </c>
      <c r="AD250" s="13">
        <v>0</v>
      </c>
      <c r="AE250" s="13">
        <v>0</v>
      </c>
      <c r="AF250" s="13">
        <v>0</v>
      </c>
      <c r="AG250" s="13">
        <v>0</v>
      </c>
      <c r="AH250" s="13">
        <v>0</v>
      </c>
      <c r="AI250" s="13">
        <v>0</v>
      </c>
      <c r="AJ250" s="13">
        <v>0</v>
      </c>
      <c r="AK250" s="13">
        <v>0</v>
      </c>
      <c r="AL250" s="13">
        <v>0</v>
      </c>
      <c r="AM250" s="13">
        <v>0</v>
      </c>
      <c r="AN250" s="13">
        <v>0</v>
      </c>
      <c r="AO250" s="13">
        <v>0</v>
      </c>
      <c r="AP250" s="13">
        <v>0</v>
      </c>
      <c r="AQ250" s="13">
        <v>0</v>
      </c>
      <c r="AR250" s="1"/>
      <c r="AS250" s="1"/>
    </row>
    <row r="251" spans="1:45">
      <c r="A251" s="27" t="s">
        <v>244</v>
      </c>
      <c r="B251" s="13">
        <v>0</v>
      </c>
      <c r="C251" s="13">
        <v>0</v>
      </c>
      <c r="D251" s="13">
        <v>0</v>
      </c>
      <c r="E251" s="13">
        <v>0</v>
      </c>
      <c r="F251" s="13">
        <v>0</v>
      </c>
      <c r="G251" s="13">
        <v>0</v>
      </c>
      <c r="H251" s="13">
        <v>0</v>
      </c>
      <c r="I251" s="13">
        <v>0</v>
      </c>
      <c r="J251" s="13">
        <v>0</v>
      </c>
      <c r="K251" s="13">
        <v>0</v>
      </c>
      <c r="L251" s="13">
        <v>0</v>
      </c>
      <c r="M251" s="13">
        <v>0</v>
      </c>
      <c r="N251" s="13">
        <v>0</v>
      </c>
      <c r="O251" s="13">
        <v>0</v>
      </c>
      <c r="P251" s="13">
        <v>0</v>
      </c>
      <c r="Q251" s="13">
        <v>0</v>
      </c>
      <c r="R251" s="13">
        <v>0</v>
      </c>
      <c r="S251" s="13">
        <v>0</v>
      </c>
      <c r="T251" s="13">
        <v>0</v>
      </c>
      <c r="U251" s="13">
        <v>0</v>
      </c>
      <c r="V251" s="13">
        <v>0</v>
      </c>
      <c r="W251" s="13">
        <v>0</v>
      </c>
      <c r="X251" s="13">
        <v>0</v>
      </c>
      <c r="Y251" s="13">
        <v>0</v>
      </c>
      <c r="Z251" s="13">
        <v>0</v>
      </c>
      <c r="AA251" s="13">
        <v>0</v>
      </c>
      <c r="AB251" s="13">
        <v>0</v>
      </c>
      <c r="AC251" s="13">
        <v>0</v>
      </c>
      <c r="AD251" s="13">
        <v>0</v>
      </c>
      <c r="AE251" s="13">
        <v>0</v>
      </c>
      <c r="AF251" s="13">
        <v>0</v>
      </c>
      <c r="AG251" s="13">
        <v>0</v>
      </c>
      <c r="AH251" s="13">
        <v>0</v>
      </c>
      <c r="AI251" s="13">
        <v>0</v>
      </c>
      <c r="AJ251" s="13">
        <v>0</v>
      </c>
      <c r="AK251" s="13">
        <v>0</v>
      </c>
      <c r="AL251" s="13">
        <v>0</v>
      </c>
      <c r="AM251" s="13">
        <v>0</v>
      </c>
      <c r="AN251" s="13">
        <v>0</v>
      </c>
      <c r="AO251" s="13">
        <v>0</v>
      </c>
      <c r="AP251" s="13">
        <v>0</v>
      </c>
      <c r="AQ251" s="13">
        <v>0</v>
      </c>
      <c r="AR251" s="9"/>
      <c r="AS251" s="1"/>
    </row>
    <row r="252" spans="1:45">
      <c r="A252" s="20" t="s">
        <v>242</v>
      </c>
      <c r="B252" s="13">
        <v>0</v>
      </c>
      <c r="C252" s="13">
        <v>0</v>
      </c>
      <c r="D252" s="13">
        <v>0</v>
      </c>
      <c r="E252" s="13">
        <v>0</v>
      </c>
      <c r="F252" s="13">
        <v>0</v>
      </c>
      <c r="G252" s="13">
        <v>0</v>
      </c>
      <c r="H252" s="13">
        <v>0</v>
      </c>
      <c r="I252" s="13">
        <v>0</v>
      </c>
      <c r="J252" s="13">
        <v>0</v>
      </c>
      <c r="K252" s="13">
        <v>0</v>
      </c>
      <c r="L252" s="13">
        <v>0</v>
      </c>
      <c r="M252" s="13">
        <v>0</v>
      </c>
      <c r="N252" s="13">
        <v>0</v>
      </c>
      <c r="O252" s="13">
        <v>0</v>
      </c>
      <c r="P252" s="13">
        <v>0</v>
      </c>
      <c r="Q252" s="13">
        <v>0</v>
      </c>
      <c r="R252" s="13">
        <v>0</v>
      </c>
      <c r="S252" s="13">
        <v>0</v>
      </c>
      <c r="T252" s="13">
        <v>0</v>
      </c>
      <c r="U252" s="13">
        <v>0</v>
      </c>
      <c r="V252" s="13">
        <v>0</v>
      </c>
      <c r="W252" s="13">
        <v>0</v>
      </c>
      <c r="X252" s="13">
        <v>0</v>
      </c>
      <c r="Y252" s="13">
        <v>0</v>
      </c>
      <c r="Z252" s="13">
        <v>0</v>
      </c>
      <c r="AA252" s="13">
        <v>0</v>
      </c>
      <c r="AB252" s="13">
        <v>0</v>
      </c>
      <c r="AC252" s="13">
        <v>0</v>
      </c>
      <c r="AD252" s="13">
        <v>0</v>
      </c>
      <c r="AE252" s="13">
        <v>0</v>
      </c>
      <c r="AF252" s="13">
        <v>0</v>
      </c>
      <c r="AG252" s="13">
        <v>0</v>
      </c>
      <c r="AH252" s="13">
        <v>0</v>
      </c>
      <c r="AI252" s="13">
        <v>0</v>
      </c>
      <c r="AJ252" s="13">
        <v>0</v>
      </c>
      <c r="AK252" s="13">
        <v>0</v>
      </c>
      <c r="AL252" s="13">
        <v>0</v>
      </c>
      <c r="AM252" s="13">
        <v>0</v>
      </c>
      <c r="AN252" s="13">
        <v>0</v>
      </c>
      <c r="AO252" s="13">
        <v>0</v>
      </c>
      <c r="AP252" s="13">
        <v>0</v>
      </c>
      <c r="AQ252" s="13">
        <v>0</v>
      </c>
      <c r="AR252" s="1"/>
      <c r="AS252" s="1"/>
    </row>
    <row r="253" spans="1:45">
      <c r="A253" s="20" t="s">
        <v>243</v>
      </c>
      <c r="B253" s="13">
        <v>0</v>
      </c>
      <c r="C253" s="13">
        <v>0</v>
      </c>
      <c r="D253" s="13">
        <v>0</v>
      </c>
      <c r="E253" s="13">
        <v>0</v>
      </c>
      <c r="F253" s="13">
        <v>0</v>
      </c>
      <c r="G253" s="13">
        <v>0</v>
      </c>
      <c r="H253" s="13">
        <v>0</v>
      </c>
      <c r="I253" s="13">
        <v>0</v>
      </c>
      <c r="J253" s="13">
        <v>0</v>
      </c>
      <c r="K253" s="13">
        <v>0</v>
      </c>
      <c r="L253" s="13">
        <v>0</v>
      </c>
      <c r="M253" s="13">
        <v>0</v>
      </c>
      <c r="N253" s="13">
        <v>0</v>
      </c>
      <c r="O253" s="13">
        <v>0</v>
      </c>
      <c r="P253" s="13">
        <v>0</v>
      </c>
      <c r="Q253" s="13">
        <v>0</v>
      </c>
      <c r="R253" s="13">
        <v>0</v>
      </c>
      <c r="S253" s="13">
        <v>0</v>
      </c>
      <c r="T253" s="13">
        <v>0</v>
      </c>
      <c r="U253" s="13">
        <v>0</v>
      </c>
      <c r="V253" s="13">
        <v>0</v>
      </c>
      <c r="W253" s="13">
        <v>0</v>
      </c>
      <c r="X253" s="13">
        <v>0</v>
      </c>
      <c r="Y253" s="13">
        <v>0</v>
      </c>
      <c r="Z253" s="13">
        <v>0</v>
      </c>
      <c r="AA253" s="13">
        <v>0</v>
      </c>
      <c r="AB253" s="13">
        <v>0</v>
      </c>
      <c r="AC253" s="13">
        <v>0</v>
      </c>
      <c r="AD253" s="13">
        <v>0</v>
      </c>
      <c r="AE253" s="13">
        <v>0</v>
      </c>
      <c r="AF253" s="13">
        <v>0</v>
      </c>
      <c r="AG253" s="13">
        <v>0</v>
      </c>
      <c r="AH253" s="13">
        <v>0</v>
      </c>
      <c r="AI253" s="13">
        <v>0</v>
      </c>
      <c r="AJ253" s="13">
        <v>0</v>
      </c>
      <c r="AK253" s="13">
        <v>0</v>
      </c>
      <c r="AL253" s="13">
        <v>0</v>
      </c>
      <c r="AM253" s="13">
        <v>0</v>
      </c>
      <c r="AN253" s="13">
        <v>0</v>
      </c>
      <c r="AO253" s="13">
        <v>0</v>
      </c>
      <c r="AP253" s="13">
        <v>0</v>
      </c>
      <c r="AQ253" s="13">
        <v>0</v>
      </c>
      <c r="AR253" s="1"/>
      <c r="AS253" s="1"/>
    </row>
    <row r="254" spans="1:45">
      <c r="A254" s="18" t="s">
        <v>245</v>
      </c>
      <c r="B254" s="730">
        <v>46574.730590000006</v>
      </c>
      <c r="C254" s="730">
        <v>10900.935369999999</v>
      </c>
      <c r="D254" s="730">
        <v>27989.083649999997</v>
      </c>
      <c r="E254" s="730">
        <v>9773.2338</v>
      </c>
      <c r="F254" s="730">
        <v>5523.8542800000005</v>
      </c>
      <c r="G254" s="730">
        <v>5018.6802400000006</v>
      </c>
      <c r="H254" s="730">
        <v>4494.1338599999999</v>
      </c>
      <c r="I254" s="730">
        <v>6595.0086700000002</v>
      </c>
      <c r="J254" s="730">
        <v>6349.1295899999996</v>
      </c>
      <c r="K254" s="730">
        <v>9108.9190500000004</v>
      </c>
      <c r="L254" s="730">
        <v>2970.3681900000001</v>
      </c>
      <c r="M254" s="730">
        <v>8712.2610100000002</v>
      </c>
      <c r="N254" s="730">
        <v>11373.209080000001</v>
      </c>
      <c r="O254" s="730">
        <v>4405.2028799999998</v>
      </c>
      <c r="P254" s="730">
        <v>4061.26028</v>
      </c>
      <c r="Q254" s="730">
        <v>2695.6031000000003</v>
      </c>
      <c r="R254" s="730">
        <v>2252.65533</v>
      </c>
      <c r="S254" s="730">
        <v>2335.5724700000001</v>
      </c>
      <c r="T254" s="730">
        <v>5022.9064699999999</v>
      </c>
      <c r="U254" s="730">
        <v>7348.1180300000005</v>
      </c>
      <c r="V254" s="730">
        <v>2204.0941699999998</v>
      </c>
      <c r="W254" s="730">
        <v>3588.2945299999997</v>
      </c>
      <c r="X254" s="730">
        <v>8125.0572400000001</v>
      </c>
      <c r="Y254" s="730">
        <v>4104.6435700000002</v>
      </c>
      <c r="Z254" s="730">
        <v>7016.49143</v>
      </c>
      <c r="AA254" s="730">
        <v>3693.3163199999999</v>
      </c>
      <c r="AB254" s="730">
        <v>9512.1914099999995</v>
      </c>
      <c r="AC254" s="730">
        <v>10514.45923</v>
      </c>
      <c r="AD254" s="730">
        <v>4505.2181100000007</v>
      </c>
      <c r="AE254" s="730">
        <v>9351.3857499999995</v>
      </c>
      <c r="AF254" s="730">
        <v>2646.30789</v>
      </c>
      <c r="AG254" s="730">
        <v>2562.1183799999999</v>
      </c>
      <c r="AH254" s="730">
        <v>2274.9402</v>
      </c>
      <c r="AI254" s="730">
        <v>974.57819999999992</v>
      </c>
      <c r="AJ254" s="730">
        <v>1595.43236</v>
      </c>
      <c r="AK254" s="730">
        <v>984.22445999999991</v>
      </c>
      <c r="AL254" s="730">
        <v>3756.0331900000001</v>
      </c>
      <c r="AM254" s="730">
        <v>1201.2529500000001</v>
      </c>
      <c r="AN254" s="730">
        <v>4951.0872900000004</v>
      </c>
      <c r="AO254" s="730">
        <v>2127.4699000000001</v>
      </c>
      <c r="AP254" s="730">
        <v>881.45726000000002</v>
      </c>
      <c r="AQ254" s="730">
        <v>270074.91978</v>
      </c>
      <c r="AR254" s="9"/>
      <c r="AS254" s="1"/>
    </row>
    <row r="255" spans="1:45">
      <c r="A255" s="20" t="s">
        <v>246</v>
      </c>
      <c r="B255" s="429">
        <v>56.082250000000002</v>
      </c>
      <c r="C255" s="429">
        <v>9.0100000000000006E-3</v>
      </c>
      <c r="D255" s="429">
        <v>136.36389000000003</v>
      </c>
      <c r="E255" s="429">
        <v>0</v>
      </c>
      <c r="F255" s="429">
        <v>4.4468300000000003</v>
      </c>
      <c r="G255" s="429">
        <v>2.2063600000000001</v>
      </c>
      <c r="H255" s="429">
        <v>4.6507899999999998</v>
      </c>
      <c r="I255" s="429">
        <v>8.3451200000000014</v>
      </c>
      <c r="J255" s="429">
        <v>9.4989999999999991E-2</v>
      </c>
      <c r="K255" s="429">
        <v>76.469639999999998</v>
      </c>
      <c r="L255" s="429">
        <v>3.4304899999999998</v>
      </c>
      <c r="M255" s="429">
        <v>64.489769999999993</v>
      </c>
      <c r="N255" s="429">
        <v>0</v>
      </c>
      <c r="O255" s="429">
        <v>0</v>
      </c>
      <c r="P255" s="429">
        <v>0.18481</v>
      </c>
      <c r="Q255" s="429">
        <v>0</v>
      </c>
      <c r="R255" s="429">
        <v>0</v>
      </c>
      <c r="S255" s="429">
        <v>0</v>
      </c>
      <c r="T255" s="429">
        <v>0</v>
      </c>
      <c r="U255" s="429">
        <v>0</v>
      </c>
      <c r="V255" s="429">
        <v>0</v>
      </c>
      <c r="W255" s="429">
        <v>3.5299999999999997E-3</v>
      </c>
      <c r="X255" s="429">
        <v>37.147860000000001</v>
      </c>
      <c r="Y255" s="429">
        <v>0</v>
      </c>
      <c r="Z255" s="429">
        <v>20.394779999999997</v>
      </c>
      <c r="AA255" s="429">
        <v>0</v>
      </c>
      <c r="AB255" s="429">
        <v>37.738160000000001</v>
      </c>
      <c r="AC255" s="429">
        <v>27.128820000000001</v>
      </c>
      <c r="AD255" s="429">
        <v>0</v>
      </c>
      <c r="AE255" s="429">
        <v>38.92</v>
      </c>
      <c r="AF255" s="429">
        <v>0</v>
      </c>
      <c r="AG255" s="429">
        <v>13.292579999999999</v>
      </c>
      <c r="AH255" s="429">
        <v>0</v>
      </c>
      <c r="AI255" s="429">
        <v>0</v>
      </c>
      <c r="AJ255" s="429">
        <v>0</v>
      </c>
      <c r="AK255" s="429">
        <v>0</v>
      </c>
      <c r="AL255" s="429">
        <v>7.8370200000000008</v>
      </c>
      <c r="AM255" s="429">
        <v>2.087E-2</v>
      </c>
      <c r="AN255" s="429">
        <v>0</v>
      </c>
      <c r="AO255" s="429">
        <v>14.151819999999999</v>
      </c>
      <c r="AP255" s="429">
        <v>1.4399999999999999E-3</v>
      </c>
      <c r="AQ255" s="429">
        <v>553.41082999999992</v>
      </c>
      <c r="AR255" s="1"/>
      <c r="AS255" s="1"/>
    </row>
    <row r="256" spans="1:45">
      <c r="A256" s="20" t="s">
        <v>247</v>
      </c>
      <c r="B256" s="429">
        <v>272.99884000000003</v>
      </c>
      <c r="C256" s="429">
        <v>136.57751000000002</v>
      </c>
      <c r="D256" s="429">
        <v>191.46381</v>
      </c>
      <c r="E256" s="429">
        <v>421.52684000000005</v>
      </c>
      <c r="F256" s="429">
        <v>70.92146000000001</v>
      </c>
      <c r="G256" s="429">
        <v>196.21677</v>
      </c>
      <c r="H256" s="429">
        <v>99.542860000000005</v>
      </c>
      <c r="I256" s="429">
        <v>189.20654999999999</v>
      </c>
      <c r="J256" s="429">
        <v>11.415149999999999</v>
      </c>
      <c r="K256" s="429">
        <v>246.62021999999999</v>
      </c>
      <c r="L256" s="429">
        <v>116.84682000000001</v>
      </c>
      <c r="M256" s="429">
        <v>137.55482000000001</v>
      </c>
      <c r="N256" s="429">
        <v>240.14328</v>
      </c>
      <c r="O256" s="429">
        <v>49.373800000000003</v>
      </c>
      <c r="P256" s="429">
        <v>170.67776999999998</v>
      </c>
      <c r="Q256" s="429">
        <v>20.683240000000001</v>
      </c>
      <c r="R256" s="429">
        <v>9.3152699999999999</v>
      </c>
      <c r="S256" s="429">
        <v>11.68477</v>
      </c>
      <c r="T256" s="429">
        <v>73.634500000000003</v>
      </c>
      <c r="U256" s="429">
        <v>102.44323</v>
      </c>
      <c r="V256" s="429">
        <v>6.0126800000000005</v>
      </c>
      <c r="W256" s="429">
        <v>19.65118</v>
      </c>
      <c r="X256" s="429">
        <v>150.22642000000002</v>
      </c>
      <c r="Y256" s="429">
        <v>56.434359999999998</v>
      </c>
      <c r="Z256" s="429">
        <v>43.954219999999999</v>
      </c>
      <c r="AA256" s="429">
        <v>53.52028</v>
      </c>
      <c r="AB256" s="429">
        <v>308.15728000000001</v>
      </c>
      <c r="AC256" s="429">
        <v>26.651160000000001</v>
      </c>
      <c r="AD256" s="429">
        <v>20.346330000000002</v>
      </c>
      <c r="AE256" s="429">
        <v>428.15557000000001</v>
      </c>
      <c r="AF256" s="429">
        <v>7.5475200000000005</v>
      </c>
      <c r="AG256" s="429">
        <v>55.349080000000001</v>
      </c>
      <c r="AH256" s="429">
        <v>13.044499999999999</v>
      </c>
      <c r="AI256" s="429">
        <v>2.50474</v>
      </c>
      <c r="AJ256" s="429">
        <v>12.654719999999999</v>
      </c>
      <c r="AK256" s="429">
        <v>37.301910000000007</v>
      </c>
      <c r="AL256" s="429">
        <v>31.349220000000003</v>
      </c>
      <c r="AM256" s="429">
        <v>1.6589800000000001</v>
      </c>
      <c r="AN256" s="429">
        <v>155.35022000000001</v>
      </c>
      <c r="AO256" s="429">
        <v>15.112690000000001</v>
      </c>
      <c r="AP256" s="429">
        <v>18.437519999999999</v>
      </c>
      <c r="AQ256" s="429">
        <v>4232.2680899999996</v>
      </c>
      <c r="AR256" s="1"/>
      <c r="AS256" s="1"/>
    </row>
    <row r="257" spans="1:45">
      <c r="A257" s="20" t="s">
        <v>248</v>
      </c>
      <c r="B257" s="429">
        <v>37809.743439999998</v>
      </c>
      <c r="C257" s="429">
        <v>5661.9002199999995</v>
      </c>
      <c r="D257" s="429">
        <v>16322.42936</v>
      </c>
      <c r="E257" s="429">
        <v>6860.0381900000002</v>
      </c>
      <c r="F257" s="429">
        <v>3989.9082400000002</v>
      </c>
      <c r="G257" s="429">
        <v>4104.3472300000003</v>
      </c>
      <c r="H257" s="429">
        <v>4097.5531099999998</v>
      </c>
      <c r="I257" s="429">
        <v>5453.8660399999999</v>
      </c>
      <c r="J257" s="429">
        <v>5493.2053599999999</v>
      </c>
      <c r="K257" s="429">
        <v>7367.6999299999998</v>
      </c>
      <c r="L257" s="429">
        <v>2741.1427699999999</v>
      </c>
      <c r="M257" s="429">
        <v>8509.3370899999991</v>
      </c>
      <c r="N257" s="429">
        <v>10535.225789999999</v>
      </c>
      <c r="O257" s="429">
        <v>3383.2691600000003</v>
      </c>
      <c r="P257" s="429">
        <v>3835.0126500000001</v>
      </c>
      <c r="Q257" s="429">
        <v>1912.89348</v>
      </c>
      <c r="R257" s="429">
        <v>1288.5700300000001</v>
      </c>
      <c r="S257" s="429">
        <v>1204.9392600000001</v>
      </c>
      <c r="T257" s="429">
        <v>3234.50909</v>
      </c>
      <c r="U257" s="429">
        <v>5830.9936399999997</v>
      </c>
      <c r="V257" s="429">
        <v>1585.4110600000001</v>
      </c>
      <c r="W257" s="429">
        <v>2404.02322</v>
      </c>
      <c r="X257" s="429">
        <v>7410.8544499999998</v>
      </c>
      <c r="Y257" s="429">
        <v>3351.76647</v>
      </c>
      <c r="Z257" s="429">
        <v>3706.5074300000001</v>
      </c>
      <c r="AA257" s="429">
        <v>2187.8887799999998</v>
      </c>
      <c r="AB257" s="429">
        <v>7935.3952900000004</v>
      </c>
      <c r="AC257" s="429">
        <v>7508.8075899999994</v>
      </c>
      <c r="AD257" s="429">
        <v>3214.9864600000001</v>
      </c>
      <c r="AE257" s="429">
        <v>7462.9955599999994</v>
      </c>
      <c r="AF257" s="429">
        <v>2507.1420600000001</v>
      </c>
      <c r="AG257" s="429">
        <v>2253.8959599999998</v>
      </c>
      <c r="AH257" s="429">
        <v>1519.4629199999999</v>
      </c>
      <c r="AI257" s="429">
        <v>642.18339000000003</v>
      </c>
      <c r="AJ257" s="429">
        <v>1434.36896</v>
      </c>
      <c r="AK257" s="429">
        <v>797.27423999999996</v>
      </c>
      <c r="AL257" s="429">
        <v>2792.9802200000004</v>
      </c>
      <c r="AM257" s="429">
        <v>1141.6200900000001</v>
      </c>
      <c r="AN257" s="429">
        <v>4639.1345799999999</v>
      </c>
      <c r="AO257" s="429">
        <v>1971.38508</v>
      </c>
      <c r="AP257" s="429">
        <v>832.66717000000006</v>
      </c>
      <c r="AQ257" s="429">
        <v>206937.33506000001</v>
      </c>
      <c r="AR257" s="1"/>
      <c r="AS257" s="1"/>
    </row>
    <row r="258" spans="1:45">
      <c r="A258" s="20" t="s">
        <v>249</v>
      </c>
      <c r="B258" s="429">
        <v>7261.8113400000002</v>
      </c>
      <c r="C258" s="429">
        <v>3981.26451</v>
      </c>
      <c r="D258" s="429">
        <v>9659.5804100000005</v>
      </c>
      <c r="E258" s="429">
        <v>2278.7489799999998</v>
      </c>
      <c r="F258" s="429">
        <v>1225.5345</v>
      </c>
      <c r="G258" s="429">
        <v>583.41694999999993</v>
      </c>
      <c r="H258" s="429">
        <v>218.15135999999998</v>
      </c>
      <c r="I258" s="429">
        <v>0</v>
      </c>
      <c r="J258" s="429">
        <v>658.27816000000007</v>
      </c>
      <c r="K258" s="429">
        <v>1088.00432</v>
      </c>
      <c r="L258" s="429">
        <v>0</v>
      </c>
      <c r="M258" s="429">
        <v>0</v>
      </c>
      <c r="N258" s="429">
        <v>0</v>
      </c>
      <c r="O258" s="429">
        <v>841.43300999999997</v>
      </c>
      <c r="P258" s="429">
        <v>0</v>
      </c>
      <c r="Q258" s="429">
        <v>452.89952</v>
      </c>
      <c r="R258" s="429">
        <v>785.64548000000002</v>
      </c>
      <c r="S258" s="429">
        <v>1109.9596799999999</v>
      </c>
      <c r="T258" s="429">
        <v>1196.79153</v>
      </c>
      <c r="U258" s="429">
        <v>1414.6811599999999</v>
      </c>
      <c r="V258" s="429">
        <v>598.20576000000005</v>
      </c>
      <c r="W258" s="429">
        <v>1073.3003999999999</v>
      </c>
      <c r="X258" s="429">
        <v>34.170470000000002</v>
      </c>
      <c r="Y258" s="429">
        <v>479.93048999999996</v>
      </c>
      <c r="Z258" s="429">
        <v>3074.4177999999997</v>
      </c>
      <c r="AA258" s="429">
        <v>1385.54133</v>
      </c>
      <c r="AB258" s="429">
        <v>1097.4358400000001</v>
      </c>
      <c r="AC258" s="429">
        <v>1889.2893100000001</v>
      </c>
      <c r="AD258" s="429">
        <v>1189.33196</v>
      </c>
      <c r="AE258" s="429">
        <v>1413.31095</v>
      </c>
      <c r="AF258" s="429">
        <v>4.0696300000000001</v>
      </c>
      <c r="AG258" s="429">
        <v>219.24629999999999</v>
      </c>
      <c r="AH258" s="429">
        <v>673.33947000000001</v>
      </c>
      <c r="AI258" s="429">
        <v>225.66507999999999</v>
      </c>
      <c r="AJ258" s="429">
        <v>146.93038000000001</v>
      </c>
      <c r="AK258" s="429">
        <v>68.903639999999996</v>
      </c>
      <c r="AL258" s="429">
        <v>859.67454000000009</v>
      </c>
      <c r="AM258" s="429">
        <v>12.822649999999999</v>
      </c>
      <c r="AN258" s="429">
        <v>0</v>
      </c>
      <c r="AO258" s="429">
        <v>-96.721399999999988</v>
      </c>
      <c r="AP258" s="429">
        <v>22.656659999999999</v>
      </c>
      <c r="AQ258" s="429">
        <v>47127.722170000001</v>
      </c>
      <c r="AR258" s="1"/>
      <c r="AS258" s="1"/>
    </row>
    <row r="259" spans="1:45">
      <c r="A259" s="20" t="s">
        <v>250</v>
      </c>
      <c r="B259" s="429">
        <v>263.82592999999997</v>
      </c>
      <c r="C259" s="429">
        <v>67.711309999999997</v>
      </c>
      <c r="D259" s="429">
        <v>352.83105</v>
      </c>
      <c r="E259" s="429">
        <v>32.716029999999996</v>
      </c>
      <c r="F259" s="429">
        <v>143.70117000000002</v>
      </c>
      <c r="G259" s="429">
        <v>1.16147</v>
      </c>
      <c r="H259" s="429">
        <v>3.51498</v>
      </c>
      <c r="I259" s="429">
        <v>793.08543000000009</v>
      </c>
      <c r="J259" s="429">
        <v>60.521500000000003</v>
      </c>
      <c r="K259" s="429">
        <v>71.415170000000003</v>
      </c>
      <c r="L259" s="429">
        <v>36.139360000000003</v>
      </c>
      <c r="M259" s="429">
        <v>0.14011000000000001</v>
      </c>
      <c r="N259" s="429">
        <v>71.722130000000007</v>
      </c>
      <c r="O259" s="429">
        <v>31.683160000000001</v>
      </c>
      <c r="P259" s="429">
        <v>12.052820000000001</v>
      </c>
      <c r="Q259" s="429">
        <v>199.70670000000001</v>
      </c>
      <c r="R259" s="429">
        <v>3.44998</v>
      </c>
      <c r="S259" s="429">
        <v>8.8908799999999992</v>
      </c>
      <c r="T259" s="429">
        <v>32.158369999999998</v>
      </c>
      <c r="U259" s="429">
        <v>0</v>
      </c>
      <c r="V259" s="429">
        <v>7.8066499999999994</v>
      </c>
      <c r="W259" s="429">
        <v>22.796209999999999</v>
      </c>
      <c r="X259" s="429">
        <v>211.4076</v>
      </c>
      <c r="Y259" s="429">
        <v>6.88253</v>
      </c>
      <c r="Z259" s="429">
        <v>94.05462</v>
      </c>
      <c r="AA259" s="429">
        <v>1.45489</v>
      </c>
      <c r="AB259" s="429">
        <v>24.619540000000001</v>
      </c>
      <c r="AC259" s="429">
        <v>192.83896999999999</v>
      </c>
      <c r="AD259" s="429">
        <v>71.013229999999993</v>
      </c>
      <c r="AE259" s="429">
        <v>0.67715999999999998</v>
      </c>
      <c r="AF259" s="429">
        <v>30.249209999999998</v>
      </c>
      <c r="AG259" s="429">
        <v>5.6783799999999998</v>
      </c>
      <c r="AH259" s="429">
        <v>20.017790000000002</v>
      </c>
      <c r="AI259" s="429">
        <v>10.94191</v>
      </c>
      <c r="AJ259" s="429">
        <v>1.44143</v>
      </c>
      <c r="AK259" s="429">
        <v>51.120429999999999</v>
      </c>
      <c r="AL259" s="429">
        <v>24.837919999999997</v>
      </c>
      <c r="AM259" s="429">
        <v>27.634650000000001</v>
      </c>
      <c r="AN259" s="429">
        <v>144.71082999999999</v>
      </c>
      <c r="AO259" s="429">
        <v>76.296179999999993</v>
      </c>
      <c r="AP259" s="429">
        <v>7.4083900000000007</v>
      </c>
      <c r="AQ259" s="429">
        <v>3220.3160699999999</v>
      </c>
      <c r="AR259" s="1"/>
      <c r="AS259" s="1"/>
    </row>
    <row r="260" spans="1:45">
      <c r="A260" s="20" t="s">
        <v>251</v>
      </c>
      <c r="B260" s="429">
        <v>437.27633000000003</v>
      </c>
      <c r="C260" s="429">
        <v>188.51201</v>
      </c>
      <c r="D260" s="429">
        <v>1109.41014</v>
      </c>
      <c r="E260" s="429">
        <v>71.733310000000003</v>
      </c>
      <c r="F260" s="429">
        <v>42.395389999999999</v>
      </c>
      <c r="G260" s="429">
        <v>1.03643</v>
      </c>
      <c r="H260" s="429">
        <v>10.181479999999999</v>
      </c>
      <c r="I260" s="429">
        <v>0</v>
      </c>
      <c r="J260" s="429">
        <v>46.583760000000005</v>
      </c>
      <c r="K260" s="429">
        <v>14.51877</v>
      </c>
      <c r="L260" s="429">
        <v>0</v>
      </c>
      <c r="M260" s="429">
        <v>0</v>
      </c>
      <c r="N260" s="429">
        <v>0</v>
      </c>
      <c r="O260" s="429">
        <v>76.614170000000001</v>
      </c>
      <c r="P260" s="429">
        <v>25.816669999999998</v>
      </c>
      <c r="Q260" s="429">
        <v>109.42016000000001</v>
      </c>
      <c r="R260" s="429">
        <v>4.7208199999999998</v>
      </c>
      <c r="S260" s="429">
        <v>0</v>
      </c>
      <c r="T260" s="429">
        <v>22.071999999999999</v>
      </c>
      <c r="U260" s="429">
        <v>0</v>
      </c>
      <c r="V260" s="429">
        <v>0.1721</v>
      </c>
      <c r="W260" s="429">
        <v>5.5947299999999993</v>
      </c>
      <c r="X260" s="429">
        <v>91.126869999999997</v>
      </c>
      <c r="Y260" s="429">
        <v>33.458330000000004</v>
      </c>
      <c r="Z260" s="429">
        <v>74.394220000000004</v>
      </c>
      <c r="AA260" s="429">
        <v>17.66657</v>
      </c>
      <c r="AB260" s="429">
        <v>17.84441</v>
      </c>
      <c r="AC260" s="429">
        <v>385.97710999999998</v>
      </c>
      <c r="AD260" s="429">
        <v>9.5401299999999996</v>
      </c>
      <c r="AE260" s="429">
        <v>2.3750999999999998</v>
      </c>
      <c r="AF260" s="429">
        <v>29.323799999999999</v>
      </c>
      <c r="AG260" s="429">
        <v>6.2057900000000004</v>
      </c>
      <c r="AH260" s="429">
        <v>35.244519999999994</v>
      </c>
      <c r="AI260" s="429">
        <v>29.09534</v>
      </c>
      <c r="AJ260" s="429">
        <v>0</v>
      </c>
      <c r="AK260" s="429">
        <v>27.492999999999999</v>
      </c>
      <c r="AL260" s="429">
        <v>25.736819999999998</v>
      </c>
      <c r="AM260" s="429">
        <v>2.7351700000000001</v>
      </c>
      <c r="AN260" s="429">
        <v>9.7479099999999992</v>
      </c>
      <c r="AO260" s="429">
        <v>132.83418</v>
      </c>
      <c r="AP260" s="429">
        <v>0.26833999999999997</v>
      </c>
      <c r="AQ260" s="429">
        <v>3097.1258800000001</v>
      </c>
      <c r="AR260" s="1"/>
      <c r="AS260" s="1"/>
    </row>
    <row r="261" spans="1:45">
      <c r="A261" s="20" t="s">
        <v>252</v>
      </c>
      <c r="B261" s="429">
        <v>149.06594000000001</v>
      </c>
      <c r="C261" s="429">
        <v>230.45894000000001</v>
      </c>
      <c r="D261" s="429">
        <v>2.8498600000000001</v>
      </c>
      <c r="E261" s="429">
        <v>91.103619999999992</v>
      </c>
      <c r="F261" s="429">
        <v>32.752249999999997</v>
      </c>
      <c r="G261" s="429">
        <v>67.387520000000009</v>
      </c>
      <c r="H261" s="429">
        <v>55.831060000000001</v>
      </c>
      <c r="I261" s="429">
        <v>89.278320000000008</v>
      </c>
      <c r="J261" s="429">
        <v>73.725899999999996</v>
      </c>
      <c r="K261" s="429">
        <v>10.834010000000001</v>
      </c>
      <c r="L261" s="429">
        <v>72.808750000000003</v>
      </c>
      <c r="M261" s="429">
        <v>0.34555999999999998</v>
      </c>
      <c r="N261" s="429">
        <v>228.14599999999999</v>
      </c>
      <c r="O261" s="429">
        <v>0.62248999999999999</v>
      </c>
      <c r="P261" s="429">
        <v>6.17232</v>
      </c>
      <c r="Q261" s="429">
        <v>0</v>
      </c>
      <c r="R261" s="429">
        <v>0</v>
      </c>
      <c r="S261" s="429">
        <v>0</v>
      </c>
      <c r="T261" s="429">
        <v>445.86496999999997</v>
      </c>
      <c r="U261" s="429">
        <v>0</v>
      </c>
      <c r="V261" s="429">
        <v>6.4859200000000001</v>
      </c>
      <c r="W261" s="429">
        <v>45.758110000000002</v>
      </c>
      <c r="X261" s="429">
        <v>42.174889999999998</v>
      </c>
      <c r="Y261" s="429">
        <v>0.39139999999999997</v>
      </c>
      <c r="Z261" s="429">
        <v>0.32097000000000003</v>
      </c>
      <c r="AA261" s="429">
        <v>0</v>
      </c>
      <c r="AB261" s="429">
        <v>67.664529999999999</v>
      </c>
      <c r="AC261" s="429">
        <v>115.31847</v>
      </c>
      <c r="AD261" s="429">
        <v>0</v>
      </c>
      <c r="AE261" s="429">
        <v>4.9514100000000001</v>
      </c>
      <c r="AF261" s="429">
        <v>2.9879799999999999</v>
      </c>
      <c r="AG261" s="429">
        <v>7.47011</v>
      </c>
      <c r="AH261" s="429">
        <v>0.51658000000000004</v>
      </c>
      <c r="AI261" s="429">
        <v>2.3322600000000002</v>
      </c>
      <c r="AJ261" s="429">
        <v>3.687E-2</v>
      </c>
      <c r="AK261" s="429">
        <v>0</v>
      </c>
      <c r="AL261" s="429">
        <v>9.8979999999999997</v>
      </c>
      <c r="AM261" s="429">
        <v>8.0280000000000004E-2</v>
      </c>
      <c r="AN261" s="429">
        <v>4.8600000000000006E-3</v>
      </c>
      <c r="AO261" s="429">
        <v>9.1630000000000003</v>
      </c>
      <c r="AP261" s="429">
        <v>1.7739999999999999E-2</v>
      </c>
      <c r="AQ261" s="429">
        <v>1872.82089</v>
      </c>
      <c r="AR261" s="1"/>
      <c r="AS261" s="1"/>
    </row>
    <row r="262" spans="1:45">
      <c r="A262" s="20" t="s">
        <v>253</v>
      </c>
      <c r="B262" s="429">
        <v>323.49152000000004</v>
      </c>
      <c r="C262" s="429">
        <v>340.15749</v>
      </c>
      <c r="D262" s="429">
        <v>167.4196</v>
      </c>
      <c r="E262" s="429">
        <v>17.36683</v>
      </c>
      <c r="F262" s="429">
        <v>5.8438599999999994</v>
      </c>
      <c r="G262" s="429">
        <v>1</v>
      </c>
      <c r="H262" s="429">
        <v>4.7082199999999998</v>
      </c>
      <c r="I262" s="429">
        <v>0</v>
      </c>
      <c r="J262" s="429">
        <v>5.3047700000000004</v>
      </c>
      <c r="K262" s="429">
        <v>105.50977</v>
      </c>
      <c r="L262" s="429">
        <v>0</v>
      </c>
      <c r="M262" s="429">
        <v>0</v>
      </c>
      <c r="N262" s="429">
        <v>0</v>
      </c>
      <c r="O262" s="429">
        <v>22.207090000000001</v>
      </c>
      <c r="P262" s="429">
        <v>11.34324</v>
      </c>
      <c r="Q262" s="429">
        <v>0</v>
      </c>
      <c r="R262" s="429">
        <v>160.95375000000001</v>
      </c>
      <c r="S262" s="429">
        <v>9.7879999999999995E-2</v>
      </c>
      <c r="T262" s="429">
        <v>17.822929999999999</v>
      </c>
      <c r="U262" s="429">
        <v>0</v>
      </c>
      <c r="V262" s="429">
        <v>0</v>
      </c>
      <c r="W262" s="429">
        <v>0</v>
      </c>
      <c r="X262" s="429">
        <v>2.1835599999999999</v>
      </c>
      <c r="Y262" s="429">
        <v>175.77999</v>
      </c>
      <c r="Z262" s="429">
        <v>2.44739</v>
      </c>
      <c r="AA262" s="429">
        <v>47.24447</v>
      </c>
      <c r="AB262" s="429">
        <v>8.8394899999999996</v>
      </c>
      <c r="AC262" s="429">
        <v>277.64404999999999</v>
      </c>
      <c r="AD262" s="429">
        <v>0</v>
      </c>
      <c r="AE262" s="429">
        <v>0</v>
      </c>
      <c r="AF262" s="429">
        <v>58.051540000000003</v>
      </c>
      <c r="AG262" s="429">
        <v>0.98017999999999994</v>
      </c>
      <c r="AH262" s="429">
        <v>7.2658500000000004</v>
      </c>
      <c r="AI262" s="429">
        <v>56.870350000000002</v>
      </c>
      <c r="AJ262" s="429">
        <v>0</v>
      </c>
      <c r="AK262" s="429">
        <v>2.1312399999999996</v>
      </c>
      <c r="AL262" s="429">
        <v>3.7194499999999997</v>
      </c>
      <c r="AM262" s="429">
        <v>14.680260000000001</v>
      </c>
      <c r="AN262" s="429">
        <v>0</v>
      </c>
      <c r="AO262" s="429">
        <v>5.2483500000000003</v>
      </c>
      <c r="AP262" s="429">
        <v>0</v>
      </c>
      <c r="AQ262" s="429">
        <v>1846.31312</v>
      </c>
      <c r="AR262" s="1"/>
      <c r="AS262" s="1"/>
    </row>
    <row r="263" spans="1:45">
      <c r="A263" s="20" t="s">
        <v>254</v>
      </c>
      <c r="B263" s="429">
        <v>0</v>
      </c>
      <c r="C263" s="429">
        <v>0</v>
      </c>
      <c r="D263" s="429">
        <v>0</v>
      </c>
      <c r="E263" s="429">
        <v>0</v>
      </c>
      <c r="F263" s="429">
        <v>0</v>
      </c>
      <c r="G263" s="429">
        <v>0</v>
      </c>
      <c r="H263" s="429">
        <v>0</v>
      </c>
      <c r="I263" s="429">
        <v>0</v>
      </c>
      <c r="J263" s="429">
        <v>0</v>
      </c>
      <c r="K263" s="429">
        <v>0</v>
      </c>
      <c r="L263" s="429">
        <v>0</v>
      </c>
      <c r="M263" s="429">
        <v>0</v>
      </c>
      <c r="N263" s="429">
        <v>0</v>
      </c>
      <c r="O263" s="429">
        <v>0</v>
      </c>
      <c r="P263" s="429">
        <v>0</v>
      </c>
      <c r="Q263" s="429">
        <v>0</v>
      </c>
      <c r="R263" s="429">
        <v>0</v>
      </c>
      <c r="S263" s="429">
        <v>0</v>
      </c>
      <c r="T263" s="429">
        <v>0</v>
      </c>
      <c r="U263" s="429">
        <v>0</v>
      </c>
      <c r="V263" s="429">
        <v>0</v>
      </c>
      <c r="W263" s="429">
        <v>0</v>
      </c>
      <c r="X263" s="429">
        <v>0</v>
      </c>
      <c r="Y263" s="429">
        <v>0</v>
      </c>
      <c r="Z263" s="429">
        <v>0</v>
      </c>
      <c r="AA263" s="429">
        <v>0</v>
      </c>
      <c r="AB263" s="429">
        <v>0</v>
      </c>
      <c r="AC263" s="429">
        <v>0</v>
      </c>
      <c r="AD263" s="429">
        <v>0</v>
      </c>
      <c r="AE263" s="429">
        <v>0</v>
      </c>
      <c r="AF263" s="429">
        <v>0</v>
      </c>
      <c r="AG263" s="429">
        <v>0</v>
      </c>
      <c r="AH263" s="429">
        <v>0</v>
      </c>
      <c r="AI263" s="429">
        <v>0</v>
      </c>
      <c r="AJ263" s="429">
        <v>0</v>
      </c>
      <c r="AK263" s="429">
        <v>0</v>
      </c>
      <c r="AL263" s="429">
        <v>0</v>
      </c>
      <c r="AM263" s="429">
        <v>0</v>
      </c>
      <c r="AN263" s="429">
        <v>0</v>
      </c>
      <c r="AO263" s="429">
        <v>0</v>
      </c>
      <c r="AP263" s="429">
        <v>0</v>
      </c>
      <c r="AQ263" s="429">
        <v>0</v>
      </c>
      <c r="AR263" s="1"/>
      <c r="AS263" s="1"/>
    </row>
    <row r="264" spans="1:45">
      <c r="A264" s="20" t="s">
        <v>255</v>
      </c>
      <c r="B264" s="429">
        <v>0</v>
      </c>
      <c r="C264" s="429">
        <v>294.34436999999997</v>
      </c>
      <c r="D264" s="429">
        <v>46.735529999999997</v>
      </c>
      <c r="E264" s="429">
        <v>0</v>
      </c>
      <c r="F264" s="429">
        <v>8.3505800000000008</v>
      </c>
      <c r="G264" s="429">
        <v>61.907510000000002</v>
      </c>
      <c r="H264" s="429">
        <v>0</v>
      </c>
      <c r="I264" s="429">
        <v>61.227209999999999</v>
      </c>
      <c r="J264" s="429">
        <v>0</v>
      </c>
      <c r="K264" s="429">
        <v>127.84722000000001</v>
      </c>
      <c r="L264" s="429">
        <v>0</v>
      </c>
      <c r="M264" s="429">
        <v>0</v>
      </c>
      <c r="N264" s="429">
        <v>297.97188</v>
      </c>
      <c r="O264" s="429">
        <v>0</v>
      </c>
      <c r="P264" s="429">
        <v>0</v>
      </c>
      <c r="Q264" s="429">
        <v>0</v>
      </c>
      <c r="R264" s="429">
        <v>0</v>
      </c>
      <c r="S264" s="429">
        <v>0</v>
      </c>
      <c r="T264" s="429">
        <v>5.3079999999999995E-2</v>
      </c>
      <c r="U264" s="429">
        <v>0</v>
      </c>
      <c r="V264" s="429">
        <v>0</v>
      </c>
      <c r="W264" s="429">
        <v>17.167150000000003</v>
      </c>
      <c r="X264" s="429">
        <v>145.76512</v>
      </c>
      <c r="Y264" s="429">
        <v>0</v>
      </c>
      <c r="Z264" s="429">
        <v>0</v>
      </c>
      <c r="AA264" s="429">
        <v>0</v>
      </c>
      <c r="AB264" s="429">
        <v>14.496870000000001</v>
      </c>
      <c r="AC264" s="429">
        <v>90.803749999999994</v>
      </c>
      <c r="AD264" s="429">
        <v>0</v>
      </c>
      <c r="AE264" s="429">
        <v>0</v>
      </c>
      <c r="AF264" s="429">
        <v>6.9361499999999996</v>
      </c>
      <c r="AG264" s="429">
        <v>0</v>
      </c>
      <c r="AH264" s="429">
        <v>6.0485699999999998</v>
      </c>
      <c r="AI264" s="429">
        <v>4.9851299999999998</v>
      </c>
      <c r="AJ264" s="429">
        <v>0</v>
      </c>
      <c r="AK264" s="429">
        <v>0</v>
      </c>
      <c r="AL264" s="429">
        <v>0</v>
      </c>
      <c r="AM264" s="429">
        <v>0</v>
      </c>
      <c r="AN264" s="429">
        <v>2.13889</v>
      </c>
      <c r="AO264" s="429">
        <v>0</v>
      </c>
      <c r="AP264" s="429">
        <v>0</v>
      </c>
      <c r="AQ264" s="429">
        <v>1186.77901</v>
      </c>
      <c r="AR264" s="1"/>
      <c r="AS264" s="1"/>
    </row>
    <row r="265" spans="1:45">
      <c r="A265" s="20" t="s">
        <v>256</v>
      </c>
      <c r="B265" s="429">
        <v>0.435</v>
      </c>
      <c r="C265" s="429">
        <v>0</v>
      </c>
      <c r="D265" s="429">
        <v>0</v>
      </c>
      <c r="E265" s="429">
        <v>0</v>
      </c>
      <c r="F265" s="429">
        <v>0</v>
      </c>
      <c r="G265" s="429">
        <v>0</v>
      </c>
      <c r="H265" s="429">
        <v>0</v>
      </c>
      <c r="I265" s="429">
        <v>0</v>
      </c>
      <c r="J265" s="429">
        <v>0</v>
      </c>
      <c r="K265" s="429">
        <v>0</v>
      </c>
      <c r="L265" s="429">
        <v>0</v>
      </c>
      <c r="M265" s="429">
        <v>0.39366000000000001</v>
      </c>
      <c r="N265" s="429">
        <v>0</v>
      </c>
      <c r="O265" s="429">
        <v>0</v>
      </c>
      <c r="P265" s="429">
        <v>0</v>
      </c>
      <c r="Q265" s="429">
        <v>0</v>
      </c>
      <c r="R265" s="429">
        <v>0</v>
      </c>
      <c r="S265" s="429">
        <v>0</v>
      </c>
      <c r="T265" s="429">
        <v>0</v>
      </c>
      <c r="U265" s="429">
        <v>0</v>
      </c>
      <c r="V265" s="429">
        <v>0</v>
      </c>
      <c r="W265" s="429">
        <v>0</v>
      </c>
      <c r="X265" s="429">
        <v>0</v>
      </c>
      <c r="Y265" s="429">
        <v>0</v>
      </c>
      <c r="Z265" s="429">
        <v>0</v>
      </c>
      <c r="AA265" s="429">
        <v>0</v>
      </c>
      <c r="AB265" s="429">
        <v>0</v>
      </c>
      <c r="AC265" s="429">
        <v>0</v>
      </c>
      <c r="AD265" s="429">
        <v>0</v>
      </c>
      <c r="AE265" s="429">
        <v>0</v>
      </c>
      <c r="AF265" s="429">
        <v>0</v>
      </c>
      <c r="AG265" s="429">
        <v>0</v>
      </c>
      <c r="AH265" s="429">
        <v>0</v>
      </c>
      <c r="AI265" s="429">
        <v>0</v>
      </c>
      <c r="AJ265" s="429">
        <v>0</v>
      </c>
      <c r="AK265" s="429">
        <v>0</v>
      </c>
      <c r="AL265" s="429">
        <v>0</v>
      </c>
      <c r="AM265" s="429">
        <v>0</v>
      </c>
      <c r="AN265" s="429">
        <v>0</v>
      </c>
      <c r="AO265" s="429">
        <v>0</v>
      </c>
      <c r="AP265" s="429">
        <v>0</v>
      </c>
      <c r="AQ265" s="429">
        <v>0.82865999999999995</v>
      </c>
      <c r="AR265" s="1"/>
      <c r="AS265" s="1"/>
    </row>
    <row r="266" spans="1:45">
      <c r="A266" s="18" t="s">
        <v>257</v>
      </c>
      <c r="B266" s="730">
        <v>-16266.7662</v>
      </c>
      <c r="C266" s="730">
        <v>-3963.98621</v>
      </c>
      <c r="D266" s="730">
        <v>-11061.43298</v>
      </c>
      <c r="E266" s="730">
        <v>-3002.8993999999998</v>
      </c>
      <c r="F266" s="730">
        <v>-2030.8038799999999</v>
      </c>
      <c r="G266" s="730">
        <v>-1923.9492</v>
      </c>
      <c r="H266" s="730">
        <v>-1219.63167</v>
      </c>
      <c r="I266" s="730">
        <v>-2800.2672799999996</v>
      </c>
      <c r="J266" s="730">
        <v>-2370.9138599999997</v>
      </c>
      <c r="K266" s="730">
        <v>-3417.4492200000004</v>
      </c>
      <c r="L266" s="730">
        <v>-760.35514999999998</v>
      </c>
      <c r="M266" s="730">
        <v>-3768.6328900000003</v>
      </c>
      <c r="N266" s="730">
        <v>-3296.3614600000001</v>
      </c>
      <c r="O266" s="730">
        <v>-1290.8118899999999</v>
      </c>
      <c r="P266" s="730">
        <v>-1704.2769099999998</v>
      </c>
      <c r="Q266" s="730">
        <v>-896.30115999999998</v>
      </c>
      <c r="R266" s="730">
        <v>-993.04318000000001</v>
      </c>
      <c r="S266" s="730">
        <v>-933.92187000000001</v>
      </c>
      <c r="T266" s="730">
        <v>-806.49599999999998</v>
      </c>
      <c r="U266" s="730">
        <v>-3075.4647500000001</v>
      </c>
      <c r="V266" s="730">
        <v>-756.63649999999996</v>
      </c>
      <c r="W266" s="730">
        <v>-1051.6329499999999</v>
      </c>
      <c r="X266" s="730">
        <v>-3711.1327000000001</v>
      </c>
      <c r="Y266" s="730">
        <v>-1295.9420700000001</v>
      </c>
      <c r="Z266" s="730">
        <v>-3318.9362599999999</v>
      </c>
      <c r="AA266" s="730">
        <v>-1630.3615600000001</v>
      </c>
      <c r="AB266" s="730">
        <v>-4124.6339699999999</v>
      </c>
      <c r="AC266" s="730">
        <v>-3508.75452</v>
      </c>
      <c r="AD266" s="730">
        <v>-1283.92902</v>
      </c>
      <c r="AE266" s="730">
        <v>-2848.3175200000001</v>
      </c>
      <c r="AF266" s="730">
        <v>-646.01304000000005</v>
      </c>
      <c r="AG266" s="730">
        <v>-777.50887999999998</v>
      </c>
      <c r="AH266" s="730">
        <v>-866.37482</v>
      </c>
      <c r="AI266" s="730">
        <v>-272.53209999999996</v>
      </c>
      <c r="AJ266" s="730">
        <v>-607.84547999999995</v>
      </c>
      <c r="AK266" s="730">
        <v>-93.319490000000002</v>
      </c>
      <c r="AL266" s="730">
        <v>-1531.46073</v>
      </c>
      <c r="AM266" s="730">
        <v>-374.72959000000003</v>
      </c>
      <c r="AN266" s="730">
        <v>-1506.30477</v>
      </c>
      <c r="AO266" s="730">
        <v>-494.62810999999999</v>
      </c>
      <c r="AP266" s="730">
        <v>-218.09120000000001</v>
      </c>
      <c r="AQ266" s="730">
        <v>-96502.850439999995</v>
      </c>
      <c r="AR266" s="9"/>
      <c r="AS266" s="1"/>
    </row>
    <row r="267" spans="1:45">
      <c r="A267" s="20" t="s">
        <v>258</v>
      </c>
      <c r="B267" s="429">
        <v>-9768.8373800000008</v>
      </c>
      <c r="C267" s="429">
        <v>-3963.5542799999998</v>
      </c>
      <c r="D267" s="429">
        <v>-9814.6004900000007</v>
      </c>
      <c r="E267" s="429">
        <v>-2857.0906600000003</v>
      </c>
      <c r="F267" s="429">
        <v>-2025.05871</v>
      </c>
      <c r="G267" s="429">
        <v>-1875.53746</v>
      </c>
      <c r="H267" s="429">
        <v>-1213.10806</v>
      </c>
      <c r="I267" s="429">
        <v>-2683.5874599999997</v>
      </c>
      <c r="J267" s="429">
        <v>-2224.89464</v>
      </c>
      <c r="K267" s="429">
        <v>-3410.7478099999998</v>
      </c>
      <c r="L267" s="429">
        <v>-611.32346999999993</v>
      </c>
      <c r="M267" s="429">
        <v>-3516.7485699999997</v>
      </c>
      <c r="N267" s="429">
        <v>-3291.2530200000001</v>
      </c>
      <c r="O267" s="429">
        <v>-1255.4482</v>
      </c>
      <c r="P267" s="429">
        <v>-1698.7046499999999</v>
      </c>
      <c r="Q267" s="429">
        <v>-755.22279000000003</v>
      </c>
      <c r="R267" s="429">
        <v>-933.95527000000004</v>
      </c>
      <c r="S267" s="429">
        <v>-933.92187000000001</v>
      </c>
      <c r="T267" s="429">
        <v>-761.40604000000008</v>
      </c>
      <c r="U267" s="429">
        <v>-2362.0314700000004</v>
      </c>
      <c r="V267" s="429">
        <v>-739.15870999999993</v>
      </c>
      <c r="W267" s="429">
        <v>-930.42419999999993</v>
      </c>
      <c r="X267" s="429">
        <v>-3581.7657400000003</v>
      </c>
      <c r="Y267" s="429">
        <v>-1294.1660300000001</v>
      </c>
      <c r="Z267" s="429">
        <v>-3170.9526000000001</v>
      </c>
      <c r="AA267" s="429">
        <v>-1573.5072299999999</v>
      </c>
      <c r="AB267" s="429">
        <v>-3701.6887000000002</v>
      </c>
      <c r="AC267" s="429">
        <v>-3293.3716899999999</v>
      </c>
      <c r="AD267" s="429">
        <v>-1091.6543300000001</v>
      </c>
      <c r="AE267" s="429">
        <v>-2848.3175200000001</v>
      </c>
      <c r="AF267" s="429">
        <v>-363.69137000000001</v>
      </c>
      <c r="AG267" s="429">
        <v>-696.64690000000007</v>
      </c>
      <c r="AH267" s="429">
        <v>-828.27256999999997</v>
      </c>
      <c r="AI267" s="429">
        <v>-250.44639999999998</v>
      </c>
      <c r="AJ267" s="429">
        <v>-598.79917</v>
      </c>
      <c r="AK267" s="429">
        <v>-93.289490000000001</v>
      </c>
      <c r="AL267" s="429">
        <v>-1497.4385300000001</v>
      </c>
      <c r="AM267" s="429">
        <v>-374.72959000000003</v>
      </c>
      <c r="AN267" s="429">
        <v>-1506.30477</v>
      </c>
      <c r="AO267" s="429">
        <v>-494.62810999999999</v>
      </c>
      <c r="AP267" s="429">
        <v>-218.09120000000001</v>
      </c>
      <c r="AQ267" s="429">
        <v>-85104.37715</v>
      </c>
      <c r="AR267" s="1"/>
      <c r="AS267" s="1"/>
    </row>
    <row r="268" spans="1:45">
      <c r="A268" s="20" t="s">
        <v>259</v>
      </c>
      <c r="B268" s="429">
        <v>0</v>
      </c>
      <c r="C268" s="429">
        <v>0</v>
      </c>
      <c r="D268" s="429">
        <v>0</v>
      </c>
      <c r="E268" s="429">
        <v>0</v>
      </c>
      <c r="F268" s="429">
        <v>0</v>
      </c>
      <c r="G268" s="429">
        <v>0</v>
      </c>
      <c r="H268" s="429">
        <v>0</v>
      </c>
      <c r="I268" s="429">
        <v>0</v>
      </c>
      <c r="J268" s="429">
        <v>0</v>
      </c>
      <c r="K268" s="429">
        <v>0</v>
      </c>
      <c r="L268" s="429">
        <v>0</v>
      </c>
      <c r="M268" s="429">
        <v>0</v>
      </c>
      <c r="N268" s="429">
        <v>0</v>
      </c>
      <c r="O268" s="429">
        <v>0</v>
      </c>
      <c r="P268" s="429">
        <v>0</v>
      </c>
      <c r="Q268" s="429">
        <v>0</v>
      </c>
      <c r="R268" s="429">
        <v>0</v>
      </c>
      <c r="S268" s="429">
        <v>0</v>
      </c>
      <c r="T268" s="429">
        <v>0</v>
      </c>
      <c r="U268" s="429">
        <v>0</v>
      </c>
      <c r="V268" s="429">
        <v>0</v>
      </c>
      <c r="W268" s="429">
        <v>0</v>
      </c>
      <c r="X268" s="429">
        <v>0</v>
      </c>
      <c r="Y268" s="429">
        <v>0</v>
      </c>
      <c r="Z268" s="429">
        <v>0</v>
      </c>
      <c r="AA268" s="429">
        <v>0</v>
      </c>
      <c r="AB268" s="429">
        <v>0</v>
      </c>
      <c r="AC268" s="429">
        <v>0</v>
      </c>
      <c r="AD268" s="429">
        <v>0</v>
      </c>
      <c r="AE268" s="429">
        <v>0</v>
      </c>
      <c r="AF268" s="429">
        <v>0</v>
      </c>
      <c r="AG268" s="429">
        <v>0</v>
      </c>
      <c r="AH268" s="429">
        <v>0</v>
      </c>
      <c r="AI268" s="429">
        <v>0</v>
      </c>
      <c r="AJ268" s="429">
        <v>0</v>
      </c>
      <c r="AK268" s="429">
        <v>0</v>
      </c>
      <c r="AL268" s="429">
        <v>0</v>
      </c>
      <c r="AM268" s="429">
        <v>0</v>
      </c>
      <c r="AN268" s="429">
        <v>0</v>
      </c>
      <c r="AO268" s="429">
        <v>0</v>
      </c>
      <c r="AP268" s="429">
        <v>0</v>
      </c>
      <c r="AQ268" s="429">
        <v>0</v>
      </c>
      <c r="AR268" s="1"/>
      <c r="AS268" s="1"/>
    </row>
    <row r="269" spans="1:45">
      <c r="A269" s="20" t="s">
        <v>260</v>
      </c>
      <c r="B269" s="429">
        <v>-2819.90798</v>
      </c>
      <c r="C269" s="429">
        <v>0</v>
      </c>
      <c r="D269" s="429">
        <v>-1246.83249</v>
      </c>
      <c r="E269" s="429">
        <v>-143.79445999999999</v>
      </c>
      <c r="F269" s="429">
        <v>0</v>
      </c>
      <c r="G269" s="429">
        <v>-42.472900000000003</v>
      </c>
      <c r="H269" s="429">
        <v>-6.5236099999999997</v>
      </c>
      <c r="I269" s="429">
        <v>-113.97847</v>
      </c>
      <c r="J269" s="429">
        <v>-119.45506</v>
      </c>
      <c r="K269" s="429">
        <v>0</v>
      </c>
      <c r="L269" s="429">
        <v>-144.15674999999999</v>
      </c>
      <c r="M269" s="429">
        <v>-251.88432</v>
      </c>
      <c r="N269" s="429">
        <v>0</v>
      </c>
      <c r="O269" s="429">
        <v>-35.363690000000005</v>
      </c>
      <c r="P269" s="429">
        <v>-5.57226</v>
      </c>
      <c r="Q269" s="429">
        <v>-140.92210999999998</v>
      </c>
      <c r="R269" s="429">
        <v>-58.769589999999994</v>
      </c>
      <c r="S269" s="429">
        <v>0</v>
      </c>
      <c r="T269" s="429">
        <v>-37.91666</v>
      </c>
      <c r="U269" s="429">
        <v>-161.12370999999999</v>
      </c>
      <c r="V269" s="429">
        <v>-17.445640000000001</v>
      </c>
      <c r="W269" s="429">
        <v>-120.17374000000001</v>
      </c>
      <c r="X269" s="429">
        <v>-129.01508999999999</v>
      </c>
      <c r="Y269" s="429">
        <v>-1.7760400000000001</v>
      </c>
      <c r="Z269" s="429">
        <v>-147.70515</v>
      </c>
      <c r="AA269" s="429">
        <v>-56.397169999999996</v>
      </c>
      <c r="AB269" s="429">
        <v>-422.94526999999999</v>
      </c>
      <c r="AC269" s="429">
        <v>-215.38282999999998</v>
      </c>
      <c r="AD269" s="429">
        <v>-192.27468999999999</v>
      </c>
      <c r="AE269" s="429">
        <v>0</v>
      </c>
      <c r="AF269" s="429">
        <v>-282.32166999999998</v>
      </c>
      <c r="AG269" s="429">
        <v>-74.505420000000001</v>
      </c>
      <c r="AH269" s="429">
        <v>-38.102249999999998</v>
      </c>
      <c r="AI269" s="429">
        <v>-22.085699999999999</v>
      </c>
      <c r="AJ269" s="429">
        <v>-8.9351099999999999</v>
      </c>
      <c r="AK269" s="429">
        <v>0</v>
      </c>
      <c r="AL269" s="429">
        <v>-34.022199999999998</v>
      </c>
      <c r="AM269" s="429">
        <v>0</v>
      </c>
      <c r="AN269" s="429">
        <v>0</v>
      </c>
      <c r="AO269" s="429">
        <v>0</v>
      </c>
      <c r="AP269" s="429">
        <v>0</v>
      </c>
      <c r="AQ269" s="429">
        <v>-7091.7620299999999</v>
      </c>
      <c r="AR269" s="1"/>
      <c r="AS269" s="1"/>
    </row>
    <row r="270" spans="1:45">
      <c r="A270" s="20" t="s">
        <v>261</v>
      </c>
      <c r="B270" s="429">
        <v>-1625.0694099999998</v>
      </c>
      <c r="C270" s="429">
        <v>0</v>
      </c>
      <c r="D270" s="429">
        <v>0</v>
      </c>
      <c r="E270" s="429">
        <v>-2.0142799999999998</v>
      </c>
      <c r="F270" s="429">
        <v>-5.7451699999999999</v>
      </c>
      <c r="G270" s="429">
        <v>-5.9388399999999999</v>
      </c>
      <c r="H270" s="429">
        <v>0</v>
      </c>
      <c r="I270" s="429">
        <v>-0.76749999999999996</v>
      </c>
      <c r="J270" s="429">
        <v>-24.55583</v>
      </c>
      <c r="K270" s="429">
        <v>-6.6042700000000005</v>
      </c>
      <c r="L270" s="429">
        <v>-4.87493</v>
      </c>
      <c r="M270" s="429">
        <v>0</v>
      </c>
      <c r="N270" s="429">
        <v>-5.0628100000000007</v>
      </c>
      <c r="O270" s="429">
        <v>0</v>
      </c>
      <c r="P270" s="429">
        <v>0</v>
      </c>
      <c r="Q270" s="429">
        <v>0</v>
      </c>
      <c r="R270" s="429">
        <v>0</v>
      </c>
      <c r="S270" s="429">
        <v>0</v>
      </c>
      <c r="T270" s="429">
        <v>-7.1712299999999995</v>
      </c>
      <c r="U270" s="429">
        <v>-552.30956999999989</v>
      </c>
      <c r="V270" s="429">
        <v>0</v>
      </c>
      <c r="W270" s="429">
        <v>0</v>
      </c>
      <c r="X270" s="429">
        <v>0</v>
      </c>
      <c r="Y270" s="429">
        <v>0</v>
      </c>
      <c r="Z270" s="429">
        <v>0</v>
      </c>
      <c r="AA270" s="429">
        <v>-0.45716000000000001</v>
      </c>
      <c r="AB270" s="429">
        <v>0</v>
      </c>
      <c r="AC270" s="429">
        <v>0</v>
      </c>
      <c r="AD270" s="429">
        <v>0</v>
      </c>
      <c r="AE270" s="429">
        <v>0</v>
      </c>
      <c r="AF270" s="429">
        <v>0</v>
      </c>
      <c r="AG270" s="429">
        <v>-6.35656</v>
      </c>
      <c r="AH270" s="429">
        <v>0</v>
      </c>
      <c r="AI270" s="429">
        <v>0</v>
      </c>
      <c r="AJ270" s="429">
        <v>-0.11120000000000001</v>
      </c>
      <c r="AK270" s="429">
        <v>-0.03</v>
      </c>
      <c r="AL270" s="429">
        <v>0</v>
      </c>
      <c r="AM270" s="429">
        <v>0</v>
      </c>
      <c r="AN270" s="429">
        <v>0</v>
      </c>
      <c r="AO270" s="429">
        <v>0</v>
      </c>
      <c r="AP270" s="429">
        <v>0</v>
      </c>
      <c r="AQ270" s="429">
        <v>-2247.0687599999997</v>
      </c>
      <c r="AR270" s="1"/>
      <c r="AS270" s="1"/>
    </row>
    <row r="271" spans="1:45">
      <c r="A271" s="20" t="s">
        <v>262</v>
      </c>
      <c r="B271" s="429">
        <v>-2052.9514300000001</v>
      </c>
      <c r="C271" s="429">
        <v>0</v>
      </c>
      <c r="D271" s="429">
        <v>0</v>
      </c>
      <c r="E271" s="429">
        <v>0</v>
      </c>
      <c r="F271" s="429">
        <v>0</v>
      </c>
      <c r="G271" s="429">
        <v>0</v>
      </c>
      <c r="H271" s="429">
        <v>0</v>
      </c>
      <c r="I271" s="429">
        <v>0</v>
      </c>
      <c r="J271" s="429">
        <v>0</v>
      </c>
      <c r="K271" s="429">
        <v>0</v>
      </c>
      <c r="L271" s="429">
        <v>0</v>
      </c>
      <c r="M271" s="429">
        <v>0</v>
      </c>
      <c r="N271" s="429">
        <v>0</v>
      </c>
      <c r="O271" s="429">
        <v>0</v>
      </c>
      <c r="P271" s="429">
        <v>0</v>
      </c>
      <c r="Q271" s="429">
        <v>0</v>
      </c>
      <c r="R271" s="429">
        <v>0</v>
      </c>
      <c r="S271" s="429">
        <v>0</v>
      </c>
      <c r="T271" s="429">
        <v>0</v>
      </c>
      <c r="U271" s="429">
        <v>0</v>
      </c>
      <c r="V271" s="429">
        <v>0</v>
      </c>
      <c r="W271" s="429">
        <v>0</v>
      </c>
      <c r="X271" s="429">
        <v>0</v>
      </c>
      <c r="Y271" s="429">
        <v>0</v>
      </c>
      <c r="Z271" s="429">
        <v>0</v>
      </c>
      <c r="AA271" s="429">
        <v>0</v>
      </c>
      <c r="AB271" s="429">
        <v>0</v>
      </c>
      <c r="AC271" s="429">
        <v>0</v>
      </c>
      <c r="AD271" s="429">
        <v>0</v>
      </c>
      <c r="AE271" s="429">
        <v>0</v>
      </c>
      <c r="AF271" s="429">
        <v>0</v>
      </c>
      <c r="AG271" s="429">
        <v>0</v>
      </c>
      <c r="AH271" s="429">
        <v>0</v>
      </c>
      <c r="AI271" s="429">
        <v>0</v>
      </c>
      <c r="AJ271" s="429">
        <v>0</v>
      </c>
      <c r="AK271" s="429">
        <v>0</v>
      </c>
      <c r="AL271" s="429">
        <v>0</v>
      </c>
      <c r="AM271" s="429">
        <v>0</v>
      </c>
      <c r="AN271" s="429">
        <v>0</v>
      </c>
      <c r="AO271" s="429">
        <v>0</v>
      </c>
      <c r="AP271" s="429">
        <v>0</v>
      </c>
      <c r="AQ271" s="429">
        <v>-2052.9514300000001</v>
      </c>
      <c r="AR271" s="1"/>
      <c r="AS271" s="1"/>
    </row>
    <row r="272" spans="1:45">
      <c r="A272" s="21" t="s">
        <v>263</v>
      </c>
      <c r="B272" s="429">
        <v>0</v>
      </c>
      <c r="C272" s="429">
        <v>0</v>
      </c>
      <c r="D272" s="429">
        <v>0</v>
      </c>
      <c r="E272" s="429">
        <v>0</v>
      </c>
      <c r="F272" s="429">
        <v>0</v>
      </c>
      <c r="G272" s="429">
        <v>0</v>
      </c>
      <c r="H272" s="429">
        <v>0</v>
      </c>
      <c r="I272" s="429">
        <v>0</v>
      </c>
      <c r="J272" s="429">
        <v>0</v>
      </c>
      <c r="K272" s="429">
        <v>0</v>
      </c>
      <c r="L272" s="429">
        <v>0</v>
      </c>
      <c r="M272" s="429">
        <v>0</v>
      </c>
      <c r="N272" s="429">
        <v>0</v>
      </c>
      <c r="O272" s="429">
        <v>0</v>
      </c>
      <c r="P272" s="429">
        <v>0</v>
      </c>
      <c r="Q272" s="429">
        <v>0</v>
      </c>
      <c r="R272" s="429">
        <v>0</v>
      </c>
      <c r="S272" s="429">
        <v>0</v>
      </c>
      <c r="T272" s="429">
        <v>0</v>
      </c>
      <c r="U272" s="429">
        <v>0</v>
      </c>
      <c r="V272" s="429">
        <v>0</v>
      </c>
      <c r="W272" s="429">
        <v>0</v>
      </c>
      <c r="X272" s="429">
        <v>0</v>
      </c>
      <c r="Y272" s="429">
        <v>0</v>
      </c>
      <c r="Z272" s="429">
        <v>0</v>
      </c>
      <c r="AA272" s="429">
        <v>0</v>
      </c>
      <c r="AB272" s="429">
        <v>0</v>
      </c>
      <c r="AC272" s="429">
        <v>0</v>
      </c>
      <c r="AD272" s="429">
        <v>0</v>
      </c>
      <c r="AE272" s="429">
        <v>0</v>
      </c>
      <c r="AF272" s="429">
        <v>0</v>
      </c>
      <c r="AG272" s="429">
        <v>0</v>
      </c>
      <c r="AH272" s="429">
        <v>0</v>
      </c>
      <c r="AI272" s="429">
        <v>0</v>
      </c>
      <c r="AJ272" s="429">
        <v>0</v>
      </c>
      <c r="AK272" s="429">
        <v>0</v>
      </c>
      <c r="AL272" s="429">
        <v>0</v>
      </c>
      <c r="AM272" s="429">
        <v>0</v>
      </c>
      <c r="AN272" s="429">
        <v>0</v>
      </c>
      <c r="AO272" s="429">
        <v>0</v>
      </c>
      <c r="AP272" s="429">
        <v>0</v>
      </c>
      <c r="AQ272" s="429">
        <v>0</v>
      </c>
      <c r="AR272" s="1"/>
      <c r="AS272" s="1"/>
    </row>
    <row r="273" spans="1:45">
      <c r="A273" s="21" t="s">
        <v>264</v>
      </c>
      <c r="B273" s="429">
        <v>0</v>
      </c>
      <c r="C273" s="429">
        <v>-0.43192999999999998</v>
      </c>
      <c r="D273" s="429">
        <v>0</v>
      </c>
      <c r="E273" s="429">
        <v>0</v>
      </c>
      <c r="F273" s="429">
        <v>0</v>
      </c>
      <c r="G273" s="429">
        <v>0</v>
      </c>
      <c r="H273" s="429">
        <v>0</v>
      </c>
      <c r="I273" s="429">
        <v>-1.9338499999999998</v>
      </c>
      <c r="J273" s="429">
        <v>-2.0083299999999999</v>
      </c>
      <c r="K273" s="429">
        <v>-9.7140000000000004E-2</v>
      </c>
      <c r="L273" s="429">
        <v>0</v>
      </c>
      <c r="M273" s="429">
        <v>0</v>
      </c>
      <c r="N273" s="429">
        <v>-4.5630000000000004E-2</v>
      </c>
      <c r="O273" s="429">
        <v>0</v>
      </c>
      <c r="P273" s="429">
        <v>0</v>
      </c>
      <c r="Q273" s="429">
        <v>-0.15625999999999998</v>
      </c>
      <c r="R273" s="429">
        <v>-0.31831999999999999</v>
      </c>
      <c r="S273" s="429">
        <v>0</v>
      </c>
      <c r="T273" s="429">
        <v>-2.0699999999999998E-3</v>
      </c>
      <c r="U273" s="429">
        <v>0</v>
      </c>
      <c r="V273" s="429">
        <v>-3.2149999999999998E-2</v>
      </c>
      <c r="W273" s="429">
        <v>-1.03501</v>
      </c>
      <c r="X273" s="429">
        <v>-0.35187000000000002</v>
      </c>
      <c r="Y273" s="429">
        <v>0</v>
      </c>
      <c r="Z273" s="429">
        <v>-0.27850999999999998</v>
      </c>
      <c r="AA273" s="429">
        <v>0</v>
      </c>
      <c r="AB273" s="429">
        <v>0</v>
      </c>
      <c r="AC273" s="429">
        <v>0</v>
      </c>
      <c r="AD273" s="429">
        <v>0</v>
      </c>
      <c r="AE273" s="429">
        <v>0</v>
      </c>
      <c r="AF273" s="429">
        <v>0</v>
      </c>
      <c r="AG273" s="429">
        <v>0</v>
      </c>
      <c r="AH273" s="429">
        <v>0</v>
      </c>
      <c r="AI273" s="429">
        <v>0</v>
      </c>
      <c r="AJ273" s="429">
        <v>0</v>
      </c>
      <c r="AK273" s="429">
        <v>0</v>
      </c>
      <c r="AL273" s="429">
        <v>0</v>
      </c>
      <c r="AM273" s="429">
        <v>0</v>
      </c>
      <c r="AN273" s="429">
        <v>0</v>
      </c>
      <c r="AO273" s="429">
        <v>0</v>
      </c>
      <c r="AP273" s="429">
        <v>0</v>
      </c>
      <c r="AQ273" s="429">
        <v>-6.6910699999999999</v>
      </c>
      <c r="AR273" s="1"/>
      <c r="AS273" s="1"/>
    </row>
    <row r="274" spans="1:45">
      <c r="A274" s="18" t="s">
        <v>265</v>
      </c>
      <c r="B274" s="730">
        <v>30307.964390000001</v>
      </c>
      <c r="C274" s="730">
        <v>6936.9491600000001</v>
      </c>
      <c r="D274" s="730">
        <v>16927.650670000003</v>
      </c>
      <c r="E274" s="730">
        <v>6770.3344000000006</v>
      </c>
      <c r="F274" s="730">
        <v>3493.0504000000001</v>
      </c>
      <c r="G274" s="730">
        <v>3094.7310400000001</v>
      </c>
      <c r="H274" s="730">
        <v>3274.5021900000002</v>
      </c>
      <c r="I274" s="730">
        <v>3794.7413900000001</v>
      </c>
      <c r="J274" s="730">
        <v>3978.2157299999999</v>
      </c>
      <c r="K274" s="730">
        <v>5691.46983</v>
      </c>
      <c r="L274" s="730">
        <v>2210.0130399999998</v>
      </c>
      <c r="M274" s="730">
        <v>4943.6281200000003</v>
      </c>
      <c r="N274" s="730">
        <v>8076.8476200000005</v>
      </c>
      <c r="O274" s="730">
        <v>3114.3909900000003</v>
      </c>
      <c r="P274" s="730">
        <v>2356.9833699999999</v>
      </c>
      <c r="Q274" s="730">
        <v>1799.3019399999998</v>
      </c>
      <c r="R274" s="730">
        <v>1259.6121499999999</v>
      </c>
      <c r="S274" s="730">
        <v>1401.6506000000002</v>
      </c>
      <c r="T274" s="730">
        <v>4216.4104699999998</v>
      </c>
      <c r="U274" s="730">
        <v>4272.6532800000004</v>
      </c>
      <c r="V274" s="730">
        <v>1447.45767</v>
      </c>
      <c r="W274" s="730">
        <v>2536.66158</v>
      </c>
      <c r="X274" s="730">
        <v>4413.92454</v>
      </c>
      <c r="Y274" s="730">
        <v>2808.7015000000001</v>
      </c>
      <c r="Z274" s="730">
        <v>3697.5551700000001</v>
      </c>
      <c r="AA274" s="730">
        <v>2062.9547600000001</v>
      </c>
      <c r="AB274" s="730">
        <v>5387.5574400000005</v>
      </c>
      <c r="AC274" s="730">
        <v>7005.70471</v>
      </c>
      <c r="AD274" s="730">
        <v>3221.2890899999998</v>
      </c>
      <c r="AE274" s="730">
        <v>6503.0682300000008</v>
      </c>
      <c r="AF274" s="730">
        <v>2000.29485</v>
      </c>
      <c r="AG274" s="730">
        <v>1784.6095</v>
      </c>
      <c r="AH274" s="730">
        <v>1408.5653799999998</v>
      </c>
      <c r="AI274" s="730">
        <v>702.04610000000002</v>
      </c>
      <c r="AJ274" s="730">
        <v>987.58687999999995</v>
      </c>
      <c r="AK274" s="730">
        <v>890.90496999999993</v>
      </c>
      <c r="AL274" s="730">
        <v>2224.5724599999999</v>
      </c>
      <c r="AM274" s="730">
        <v>826.52336000000003</v>
      </c>
      <c r="AN274" s="730">
        <v>3444.7825200000002</v>
      </c>
      <c r="AO274" s="730">
        <v>1632.8417899999999</v>
      </c>
      <c r="AP274" s="730">
        <v>663.36606000000006</v>
      </c>
      <c r="AQ274" s="730">
        <v>173572.06934000002</v>
      </c>
      <c r="AR274" s="9"/>
      <c r="AS274" s="1"/>
    </row>
    <row r="275" spans="1:45">
      <c r="A275" s="17" t="s">
        <v>266</v>
      </c>
      <c r="B275" s="730">
        <v>4437.6748899999993</v>
      </c>
      <c r="C275" s="730">
        <v>402.80245000000002</v>
      </c>
      <c r="D275" s="730">
        <v>2168.0496200000002</v>
      </c>
      <c r="E275" s="730">
        <v>414.02706999999998</v>
      </c>
      <c r="F275" s="730">
        <v>58.362929999999999</v>
      </c>
      <c r="G275" s="730">
        <v>69.522779999999997</v>
      </c>
      <c r="H275" s="730">
        <v>120.37622</v>
      </c>
      <c r="I275" s="730">
        <v>200.33293</v>
      </c>
      <c r="J275" s="730">
        <v>121.54532</v>
      </c>
      <c r="K275" s="730">
        <v>45.169539999999998</v>
      </c>
      <c r="L275" s="730">
        <v>71.340789999999998</v>
      </c>
      <c r="M275" s="730">
        <v>14.275700000000001</v>
      </c>
      <c r="N275" s="730">
        <v>76.038509999999988</v>
      </c>
      <c r="O275" s="730">
        <v>21.461449999999999</v>
      </c>
      <c r="P275" s="730">
        <v>119.60758</v>
      </c>
      <c r="Q275" s="730">
        <v>254.35272000000001</v>
      </c>
      <c r="R275" s="730">
        <v>31.34497</v>
      </c>
      <c r="S275" s="730">
        <v>2.0123899999999999</v>
      </c>
      <c r="T275" s="730">
        <v>29.305490000000002</v>
      </c>
      <c r="U275" s="730">
        <v>21.765319999999999</v>
      </c>
      <c r="V275" s="730">
        <v>11.685790000000001</v>
      </c>
      <c r="W275" s="730">
        <v>71.989070000000012</v>
      </c>
      <c r="X275" s="730">
        <v>43.31129</v>
      </c>
      <c r="Y275" s="730">
        <v>182.32532999999998</v>
      </c>
      <c r="Z275" s="730">
        <v>534.92268999999999</v>
      </c>
      <c r="AA275" s="730">
        <v>90.422049999999999</v>
      </c>
      <c r="AB275" s="730">
        <v>87.785269999999997</v>
      </c>
      <c r="AC275" s="730">
        <v>660.83695999999998</v>
      </c>
      <c r="AD275" s="730">
        <v>84.43780000000001</v>
      </c>
      <c r="AE275" s="730">
        <v>164.90557000000001</v>
      </c>
      <c r="AF275" s="730">
        <v>37.84816</v>
      </c>
      <c r="AG275" s="730">
        <v>19.02908</v>
      </c>
      <c r="AH275" s="730">
        <v>38.405749999999998</v>
      </c>
      <c r="AI275" s="730">
        <v>5.9041600000000001</v>
      </c>
      <c r="AJ275" s="730">
        <v>71.378550000000004</v>
      </c>
      <c r="AK275" s="730">
        <v>8.8199199999999998</v>
      </c>
      <c r="AL275" s="730">
        <v>148.14615000000001</v>
      </c>
      <c r="AM275" s="730">
        <v>4.0654000000000003</v>
      </c>
      <c r="AN275" s="730">
        <v>49.846050000000005</v>
      </c>
      <c r="AO275" s="730">
        <v>77.045869999999994</v>
      </c>
      <c r="AP275" s="730">
        <v>8.6688600000000005</v>
      </c>
      <c r="AQ275" s="730">
        <v>11081.148439999999</v>
      </c>
      <c r="AR275" s="9"/>
      <c r="AS275" s="1"/>
    </row>
    <row r="276" spans="1:45">
      <c r="A276" s="20" t="s">
        <v>267</v>
      </c>
      <c r="B276" s="429">
        <v>1778.6973500000001</v>
      </c>
      <c r="C276" s="429">
        <v>114.42324000000001</v>
      </c>
      <c r="D276" s="429">
        <v>1298.86556</v>
      </c>
      <c r="E276" s="429">
        <v>319.83353999999997</v>
      </c>
      <c r="F276" s="429">
        <v>46.689399999999999</v>
      </c>
      <c r="G276" s="429">
        <v>63.695889999999999</v>
      </c>
      <c r="H276" s="429">
        <v>115.3537</v>
      </c>
      <c r="I276" s="429">
        <v>113.84050999999999</v>
      </c>
      <c r="J276" s="429">
        <v>115.49247</v>
      </c>
      <c r="K276" s="429">
        <v>42.946539999999999</v>
      </c>
      <c r="L276" s="429">
        <v>32.194789999999998</v>
      </c>
      <c r="M276" s="429">
        <v>12.86323</v>
      </c>
      <c r="N276" s="429">
        <v>75.460770000000011</v>
      </c>
      <c r="O276" s="429">
        <v>14.66897</v>
      </c>
      <c r="P276" s="429">
        <v>115.47521</v>
      </c>
      <c r="Q276" s="429">
        <v>101.72211</v>
      </c>
      <c r="R276" s="429">
        <v>29.22279</v>
      </c>
      <c r="S276" s="429">
        <v>0.51417999999999997</v>
      </c>
      <c r="T276" s="429">
        <v>27.14977</v>
      </c>
      <c r="U276" s="429">
        <v>20.748849999999997</v>
      </c>
      <c r="V276" s="429">
        <v>2.5760000000000001</v>
      </c>
      <c r="W276" s="429">
        <v>68.171710000000004</v>
      </c>
      <c r="X276" s="429">
        <v>30.848509999999997</v>
      </c>
      <c r="Y276" s="429">
        <v>18.43318</v>
      </c>
      <c r="Z276" s="429">
        <v>170.99229</v>
      </c>
      <c r="AA276" s="429">
        <v>87.818029999999993</v>
      </c>
      <c r="AB276" s="429">
        <v>61.661120000000004</v>
      </c>
      <c r="AC276" s="429">
        <v>503.73480000000001</v>
      </c>
      <c r="AD276" s="429">
        <v>79.869979999999998</v>
      </c>
      <c r="AE276" s="429">
        <v>158.6062</v>
      </c>
      <c r="AF276" s="429">
        <v>4.8285200000000001</v>
      </c>
      <c r="AG276" s="429">
        <v>10.72073</v>
      </c>
      <c r="AH276" s="429">
        <v>31.670590000000001</v>
      </c>
      <c r="AI276" s="429">
        <v>5.6253599999999997</v>
      </c>
      <c r="AJ276" s="429">
        <v>66.818179999999998</v>
      </c>
      <c r="AK276" s="429">
        <v>8.7233900000000002</v>
      </c>
      <c r="AL276" s="429">
        <v>116.31094</v>
      </c>
      <c r="AM276" s="429">
        <v>2.0011300000000003</v>
      </c>
      <c r="AN276" s="429">
        <v>29.631029999999999</v>
      </c>
      <c r="AO276" s="429">
        <v>0</v>
      </c>
      <c r="AP276" s="429">
        <v>7.45059</v>
      </c>
      <c r="AQ276" s="429">
        <v>5906.3511500000004</v>
      </c>
      <c r="AR276" s="1"/>
      <c r="AS276" s="1"/>
    </row>
    <row r="277" spans="1:45">
      <c r="A277" s="20" t="s">
        <v>268</v>
      </c>
      <c r="B277" s="429">
        <v>753.80237999999997</v>
      </c>
      <c r="C277" s="429">
        <v>199.30826000000002</v>
      </c>
      <c r="D277" s="429">
        <v>332.30390999999997</v>
      </c>
      <c r="E277" s="429">
        <v>24.650749999999999</v>
      </c>
      <c r="F277" s="429">
        <v>10.154059999999999</v>
      </c>
      <c r="G277" s="429">
        <v>3.2888899999999999</v>
      </c>
      <c r="H277" s="429">
        <v>1.4366700000000001</v>
      </c>
      <c r="I277" s="429">
        <v>15.60759</v>
      </c>
      <c r="J277" s="429">
        <v>1.5177700000000001</v>
      </c>
      <c r="K277" s="429">
        <v>1.5917600000000001</v>
      </c>
      <c r="L277" s="429">
        <v>38.58202</v>
      </c>
      <c r="M277" s="429">
        <v>0.22211</v>
      </c>
      <c r="N277" s="429">
        <v>0.32414999999999999</v>
      </c>
      <c r="O277" s="429">
        <v>2.9741500000000003</v>
      </c>
      <c r="P277" s="429">
        <v>0.39601999999999998</v>
      </c>
      <c r="Q277" s="429">
        <v>0.20480999999999999</v>
      </c>
      <c r="R277" s="429">
        <v>6.7000000000000002E-4</v>
      </c>
      <c r="S277" s="429">
        <v>0</v>
      </c>
      <c r="T277" s="429">
        <v>1.0413299999999999</v>
      </c>
      <c r="U277" s="429">
        <v>0.25757999999999998</v>
      </c>
      <c r="V277" s="429">
        <v>0.39599000000000001</v>
      </c>
      <c r="W277" s="429">
        <v>2.0162599999999999</v>
      </c>
      <c r="X277" s="429">
        <v>12.08878</v>
      </c>
      <c r="Y277" s="429">
        <v>0.33147000000000004</v>
      </c>
      <c r="Z277" s="429">
        <v>23.683730000000001</v>
      </c>
      <c r="AA277" s="429">
        <v>0.40044000000000002</v>
      </c>
      <c r="AB277" s="429">
        <v>19.30012</v>
      </c>
      <c r="AC277" s="429">
        <v>9.7829899999999999</v>
      </c>
      <c r="AD277" s="429">
        <v>2.9775300000000002</v>
      </c>
      <c r="AE277" s="429">
        <v>0.47606999999999999</v>
      </c>
      <c r="AF277" s="429">
        <v>32.973239999999997</v>
      </c>
      <c r="AG277" s="429">
        <v>0.42202000000000001</v>
      </c>
      <c r="AH277" s="429">
        <v>0.73541999999999996</v>
      </c>
      <c r="AI277" s="429">
        <v>0.16094</v>
      </c>
      <c r="AJ277" s="429">
        <v>2.2529499999999998</v>
      </c>
      <c r="AK277" s="429">
        <v>6.3E-3</v>
      </c>
      <c r="AL277" s="429">
        <v>29.453200000000002</v>
      </c>
      <c r="AM277" s="429">
        <v>2.02902</v>
      </c>
      <c r="AN277" s="429">
        <v>17.75356</v>
      </c>
      <c r="AO277" s="429">
        <v>11.00361</v>
      </c>
      <c r="AP277" s="429">
        <v>0.91628999999999994</v>
      </c>
      <c r="AQ277" s="429">
        <v>1556.8248100000001</v>
      </c>
      <c r="AR277" s="1"/>
      <c r="AS277" s="1"/>
    </row>
    <row r="278" spans="1:45">
      <c r="A278" s="20" t="s">
        <v>269</v>
      </c>
      <c r="B278" s="429">
        <v>352.923</v>
      </c>
      <c r="C278" s="429">
        <v>1.7904599999999999</v>
      </c>
      <c r="D278" s="429">
        <v>445.9</v>
      </c>
      <c r="E278" s="429">
        <v>0</v>
      </c>
      <c r="F278" s="429">
        <v>0.30349999999999999</v>
      </c>
      <c r="G278" s="429">
        <v>0</v>
      </c>
      <c r="H278" s="429">
        <v>0.22184999999999999</v>
      </c>
      <c r="I278" s="429">
        <v>0</v>
      </c>
      <c r="J278" s="429">
        <v>0</v>
      </c>
      <c r="K278" s="429">
        <v>8.6999999999999994E-2</v>
      </c>
      <c r="L278" s="429">
        <v>0</v>
      </c>
      <c r="M278" s="429">
        <v>0</v>
      </c>
      <c r="N278" s="429">
        <v>0</v>
      </c>
      <c r="O278" s="429">
        <v>0</v>
      </c>
      <c r="P278" s="429">
        <v>0</v>
      </c>
      <c r="Q278" s="429">
        <v>149.8964</v>
      </c>
      <c r="R278" s="429">
        <v>0</v>
      </c>
      <c r="S278" s="429">
        <v>0</v>
      </c>
      <c r="T278" s="429">
        <v>0</v>
      </c>
      <c r="U278" s="429">
        <v>0</v>
      </c>
      <c r="V278" s="429">
        <v>0</v>
      </c>
      <c r="W278" s="429">
        <v>1.2999999999999999E-3</v>
      </c>
      <c r="X278" s="429">
        <v>0</v>
      </c>
      <c r="Y278" s="429">
        <v>162.31388000000001</v>
      </c>
      <c r="Z278" s="429">
        <v>331.91692</v>
      </c>
      <c r="AA278" s="429">
        <v>0</v>
      </c>
      <c r="AB278" s="429">
        <v>0</v>
      </c>
      <c r="AC278" s="429">
        <v>136.90601999999998</v>
      </c>
      <c r="AD278" s="429">
        <v>0</v>
      </c>
      <c r="AE278" s="429">
        <v>0</v>
      </c>
      <c r="AF278" s="429">
        <v>0</v>
      </c>
      <c r="AG278" s="429">
        <v>0</v>
      </c>
      <c r="AH278" s="429">
        <v>5.0957400000000002</v>
      </c>
      <c r="AI278" s="429">
        <v>0</v>
      </c>
      <c r="AJ278" s="429">
        <v>0</v>
      </c>
      <c r="AK278" s="429">
        <v>0</v>
      </c>
      <c r="AL278" s="429">
        <v>0</v>
      </c>
      <c r="AM278" s="429">
        <v>0</v>
      </c>
      <c r="AN278" s="429">
        <v>0</v>
      </c>
      <c r="AO278" s="429">
        <v>0</v>
      </c>
      <c r="AP278" s="429">
        <v>0</v>
      </c>
      <c r="AQ278" s="429">
        <v>1587.35607</v>
      </c>
      <c r="AR278" s="1"/>
      <c r="AS278" s="1"/>
    </row>
    <row r="279" spans="1:45">
      <c r="A279" s="20" t="s">
        <v>270</v>
      </c>
      <c r="B279" s="429">
        <v>0</v>
      </c>
      <c r="C279" s="429">
        <v>0</v>
      </c>
      <c r="D279" s="429">
        <v>0</v>
      </c>
      <c r="E279" s="429">
        <v>0</v>
      </c>
      <c r="F279" s="429">
        <v>0</v>
      </c>
      <c r="G279" s="429">
        <v>0</v>
      </c>
      <c r="H279" s="429">
        <v>0</v>
      </c>
      <c r="I279" s="429">
        <v>0</v>
      </c>
      <c r="J279" s="429">
        <v>0</v>
      </c>
      <c r="K279" s="429">
        <v>0</v>
      </c>
      <c r="L279" s="429">
        <v>0</v>
      </c>
      <c r="M279" s="429">
        <v>0</v>
      </c>
      <c r="N279" s="429">
        <v>0</v>
      </c>
      <c r="O279" s="429">
        <v>0</v>
      </c>
      <c r="P279" s="429">
        <v>0</v>
      </c>
      <c r="Q279" s="429">
        <v>0</v>
      </c>
      <c r="R279" s="429">
        <v>0</v>
      </c>
      <c r="S279" s="429">
        <v>0</v>
      </c>
      <c r="T279" s="429">
        <v>0</v>
      </c>
      <c r="U279" s="429">
        <v>0</v>
      </c>
      <c r="V279" s="429">
        <v>0</v>
      </c>
      <c r="W279" s="429">
        <v>0</v>
      </c>
      <c r="X279" s="429">
        <v>0</v>
      </c>
      <c r="Y279" s="429">
        <v>0</v>
      </c>
      <c r="Z279" s="429">
        <v>0</v>
      </c>
      <c r="AA279" s="429">
        <v>0</v>
      </c>
      <c r="AB279" s="429">
        <v>0</v>
      </c>
      <c r="AC279" s="429">
        <v>0</v>
      </c>
      <c r="AD279" s="429">
        <v>0</v>
      </c>
      <c r="AE279" s="429">
        <v>0</v>
      </c>
      <c r="AF279" s="429">
        <v>0</v>
      </c>
      <c r="AG279" s="429">
        <v>0</v>
      </c>
      <c r="AH279" s="429">
        <v>0</v>
      </c>
      <c r="AI279" s="429">
        <v>0</v>
      </c>
      <c r="AJ279" s="429">
        <v>0</v>
      </c>
      <c r="AK279" s="429">
        <v>0</v>
      </c>
      <c r="AL279" s="429">
        <v>0</v>
      </c>
      <c r="AM279" s="429">
        <v>0</v>
      </c>
      <c r="AN279" s="429">
        <v>0</v>
      </c>
      <c r="AO279" s="429">
        <v>0</v>
      </c>
      <c r="AP279" s="429">
        <v>0</v>
      </c>
      <c r="AQ279" s="429">
        <v>0</v>
      </c>
      <c r="AR279" s="1"/>
      <c r="AS279" s="1"/>
    </row>
    <row r="280" spans="1:45">
      <c r="A280" s="76" t="s">
        <v>271</v>
      </c>
      <c r="B280" s="429">
        <v>1552.25216</v>
      </c>
      <c r="C280" s="429">
        <v>87.28049</v>
      </c>
      <c r="D280" s="429">
        <v>90.980149999999995</v>
      </c>
      <c r="E280" s="429">
        <v>69.542779999999993</v>
      </c>
      <c r="F280" s="429">
        <v>1.21597</v>
      </c>
      <c r="G280" s="429">
        <v>2.5379999999999998</v>
      </c>
      <c r="H280" s="429">
        <v>3.3639999999999999</v>
      </c>
      <c r="I280" s="429">
        <v>70.884830000000008</v>
      </c>
      <c r="J280" s="429">
        <v>4.5350799999999998</v>
      </c>
      <c r="K280" s="429">
        <v>0.54424000000000006</v>
      </c>
      <c r="L280" s="429">
        <v>0.56398000000000004</v>
      </c>
      <c r="M280" s="429">
        <v>1.1903599999999999</v>
      </c>
      <c r="N280" s="429">
        <v>0.25358999999999998</v>
      </c>
      <c r="O280" s="429">
        <v>3.81833</v>
      </c>
      <c r="P280" s="429">
        <v>3.7363499999999998</v>
      </c>
      <c r="Q280" s="429">
        <v>2.5293999999999999</v>
      </c>
      <c r="R280" s="429">
        <v>2.1215100000000002</v>
      </c>
      <c r="S280" s="429">
        <v>1.49821</v>
      </c>
      <c r="T280" s="429">
        <v>1.11439</v>
      </c>
      <c r="U280" s="429">
        <v>0.75888999999999995</v>
      </c>
      <c r="V280" s="429">
        <v>8.7137999999999991</v>
      </c>
      <c r="W280" s="429">
        <v>1.7997999999999998</v>
      </c>
      <c r="X280" s="429">
        <v>0.374</v>
      </c>
      <c r="Y280" s="429">
        <v>1.2467999999999999</v>
      </c>
      <c r="Z280" s="429">
        <v>8.3297500000000007</v>
      </c>
      <c r="AA280" s="429">
        <v>2.2035800000000001</v>
      </c>
      <c r="AB280" s="429">
        <v>6.8240299999999996</v>
      </c>
      <c r="AC280" s="429">
        <v>10.41315</v>
      </c>
      <c r="AD280" s="429">
        <v>1.59029</v>
      </c>
      <c r="AE280" s="429">
        <v>5.8233000000000006</v>
      </c>
      <c r="AF280" s="429">
        <v>4.6399999999999997E-2</v>
      </c>
      <c r="AG280" s="429">
        <v>7.8863300000000001</v>
      </c>
      <c r="AH280" s="429">
        <v>0.90400000000000003</v>
      </c>
      <c r="AI280" s="429">
        <v>0.11785999999999999</v>
      </c>
      <c r="AJ280" s="429">
        <v>2.30742</v>
      </c>
      <c r="AK280" s="429">
        <v>9.0230000000000005E-2</v>
      </c>
      <c r="AL280" s="429">
        <v>2.3820100000000002</v>
      </c>
      <c r="AM280" s="429">
        <v>3.5249999999999997E-2</v>
      </c>
      <c r="AN280" s="429">
        <v>2.4614600000000002</v>
      </c>
      <c r="AO280" s="429">
        <v>66.042259999999999</v>
      </c>
      <c r="AP280" s="429">
        <v>0.30198000000000003</v>
      </c>
      <c r="AQ280" s="429">
        <v>2030.6164099999999</v>
      </c>
      <c r="AR280" s="1"/>
      <c r="AS280" s="1"/>
    </row>
    <row r="281" spans="1:45">
      <c r="A281" s="76" t="s">
        <v>272</v>
      </c>
      <c r="B281" s="429">
        <v>0</v>
      </c>
      <c r="C281" s="429">
        <v>0</v>
      </c>
      <c r="D281" s="429">
        <v>0</v>
      </c>
      <c r="E281" s="429">
        <v>0</v>
      </c>
      <c r="F281" s="429">
        <v>0</v>
      </c>
      <c r="G281" s="429">
        <v>0</v>
      </c>
      <c r="H281" s="429">
        <v>0</v>
      </c>
      <c r="I281" s="429">
        <v>0</v>
      </c>
      <c r="J281" s="429">
        <v>0</v>
      </c>
      <c r="K281" s="429">
        <v>0</v>
      </c>
      <c r="L281" s="429">
        <v>0</v>
      </c>
      <c r="M281" s="429">
        <v>0</v>
      </c>
      <c r="N281" s="429">
        <v>0</v>
      </c>
      <c r="O281" s="429">
        <v>0</v>
      </c>
      <c r="P281" s="429">
        <v>0</v>
      </c>
      <c r="Q281" s="429">
        <v>0</v>
      </c>
      <c r="R281" s="429">
        <v>0</v>
      </c>
      <c r="S281" s="429">
        <v>0</v>
      </c>
      <c r="T281" s="429">
        <v>0</v>
      </c>
      <c r="U281" s="429">
        <v>0</v>
      </c>
      <c r="V281" s="429">
        <v>0</v>
      </c>
      <c r="W281" s="429">
        <v>0</v>
      </c>
      <c r="X281" s="429">
        <v>0</v>
      </c>
      <c r="Y281" s="429">
        <v>0</v>
      </c>
      <c r="Z281" s="429">
        <v>0</v>
      </c>
      <c r="AA281" s="429">
        <v>0</v>
      </c>
      <c r="AB281" s="429">
        <v>0</v>
      </c>
      <c r="AC281" s="429">
        <v>0</v>
      </c>
      <c r="AD281" s="429">
        <v>0</v>
      </c>
      <c r="AE281" s="429">
        <v>0</v>
      </c>
      <c r="AF281" s="429">
        <v>0</v>
      </c>
      <c r="AG281" s="429">
        <v>0</v>
      </c>
      <c r="AH281" s="429">
        <v>0</v>
      </c>
      <c r="AI281" s="429">
        <v>0</v>
      </c>
      <c r="AJ281" s="429">
        <v>0</v>
      </c>
      <c r="AK281" s="429">
        <v>0</v>
      </c>
      <c r="AL281" s="429">
        <v>0</v>
      </c>
      <c r="AM281" s="429">
        <v>0</v>
      </c>
      <c r="AN281" s="429">
        <v>0</v>
      </c>
      <c r="AO281" s="429">
        <v>0</v>
      </c>
      <c r="AP281" s="429">
        <v>0</v>
      </c>
      <c r="AQ281" s="429">
        <v>0</v>
      </c>
      <c r="AR281" s="1"/>
      <c r="AS281" s="1"/>
    </row>
    <row r="282" spans="1:45">
      <c r="A282" s="18" t="s">
        <v>273</v>
      </c>
      <c r="B282" s="730">
        <v>-1623.8106</v>
      </c>
      <c r="C282" s="730">
        <v>-396.00459000000001</v>
      </c>
      <c r="D282" s="730">
        <v>-2116.5409599999998</v>
      </c>
      <c r="E282" s="730">
        <v>-53.005099999999999</v>
      </c>
      <c r="F282" s="730">
        <v>-0.95728000000000002</v>
      </c>
      <c r="G282" s="730">
        <v>-15.66118</v>
      </c>
      <c r="H282" s="730">
        <v>-28.788360000000001</v>
      </c>
      <c r="I282" s="730">
        <v>-37.826610000000002</v>
      </c>
      <c r="J282" s="730">
        <v>-15.93787</v>
      </c>
      <c r="K282" s="730">
        <v>-26.532509999999998</v>
      </c>
      <c r="L282" s="730">
        <v>-116.18899</v>
      </c>
      <c r="M282" s="730">
        <v>-48.089580000000005</v>
      </c>
      <c r="N282" s="730">
        <v>-123.46421000000001</v>
      </c>
      <c r="O282" s="730">
        <v>-19.737069999999999</v>
      </c>
      <c r="P282" s="730">
        <v>-15.631680000000001</v>
      </c>
      <c r="Q282" s="730">
        <v>-57.776890000000002</v>
      </c>
      <c r="R282" s="730">
        <v>-26.50282</v>
      </c>
      <c r="S282" s="730">
        <v>-11.882549999999998</v>
      </c>
      <c r="T282" s="730">
        <v>-123.42550999999999</v>
      </c>
      <c r="U282" s="730">
        <v>-3.8000000000000002E-4</v>
      </c>
      <c r="V282" s="730">
        <v>-11.43999</v>
      </c>
      <c r="W282" s="730">
        <v>-16.05377</v>
      </c>
      <c r="X282" s="730">
        <v>-99.662499999999994</v>
      </c>
      <c r="Y282" s="730">
        <v>-50.321330000000003</v>
      </c>
      <c r="Z282" s="730">
        <v>-311.33679999999998</v>
      </c>
      <c r="AA282" s="730">
        <v>-15.929469999999998</v>
      </c>
      <c r="AB282" s="730">
        <v>-62.652720000000002</v>
      </c>
      <c r="AC282" s="730">
        <v>-781.52638000000002</v>
      </c>
      <c r="AD282" s="730">
        <v>-18.33006</v>
      </c>
      <c r="AE282" s="730">
        <v>-76.894149999999996</v>
      </c>
      <c r="AF282" s="730">
        <v>-4.5520800000000001</v>
      </c>
      <c r="AG282" s="730">
        <v>-1.5700399999999999</v>
      </c>
      <c r="AH282" s="730">
        <v>-5.99979</v>
      </c>
      <c r="AI282" s="730">
        <v>-15.445219999999999</v>
      </c>
      <c r="AJ282" s="730">
        <v>-6.3152299999999997</v>
      </c>
      <c r="AK282" s="730">
        <v>-4.5923699999999998</v>
      </c>
      <c r="AL282" s="730">
        <v>-22.757960000000001</v>
      </c>
      <c r="AM282" s="730">
        <v>-7.2203599999999994</v>
      </c>
      <c r="AN282" s="730">
        <v>-120.72559</v>
      </c>
      <c r="AO282" s="730">
        <v>-6.4246600000000003</v>
      </c>
      <c r="AP282" s="730">
        <v>-4.2775699999999999</v>
      </c>
      <c r="AQ282" s="730">
        <v>-6501.7927800000007</v>
      </c>
      <c r="AR282" s="9"/>
      <c r="AS282" s="1"/>
    </row>
    <row r="283" spans="1:45">
      <c r="A283" s="20" t="s">
        <v>267</v>
      </c>
      <c r="B283" s="429">
        <v>-589.04118999999992</v>
      </c>
      <c r="C283" s="429">
        <v>-10.656379999999999</v>
      </c>
      <c r="D283" s="429">
        <v>-648.24983999999995</v>
      </c>
      <c r="E283" s="429">
        <v>-23.979569999999999</v>
      </c>
      <c r="F283" s="429">
        <v>0</v>
      </c>
      <c r="G283" s="429">
        <v>-0.89202000000000004</v>
      </c>
      <c r="H283" s="429">
        <v>-28.668659999999999</v>
      </c>
      <c r="I283" s="429">
        <v>-10.614360000000001</v>
      </c>
      <c r="J283" s="429">
        <v>-15.93652</v>
      </c>
      <c r="K283" s="429">
        <v>-8.8738200000000003</v>
      </c>
      <c r="L283" s="429">
        <v>-1.1193599999999999</v>
      </c>
      <c r="M283" s="429">
        <v>-10.981200000000001</v>
      </c>
      <c r="N283" s="429">
        <v>-5.9871499999999997</v>
      </c>
      <c r="O283" s="429">
        <v>-5.7379700000000007</v>
      </c>
      <c r="P283" s="429">
        <v>-15.377180000000001</v>
      </c>
      <c r="Q283" s="429">
        <v>-11.578389999999999</v>
      </c>
      <c r="R283" s="429">
        <v>-15.75877</v>
      </c>
      <c r="S283" s="429">
        <v>-9.4813500000000008</v>
      </c>
      <c r="T283" s="429">
        <v>0</v>
      </c>
      <c r="U283" s="429">
        <v>0</v>
      </c>
      <c r="V283" s="429">
        <v>-4.9470799999999997</v>
      </c>
      <c r="W283" s="429">
        <v>-5.9095399999999998</v>
      </c>
      <c r="X283" s="429">
        <v>-37.070800000000006</v>
      </c>
      <c r="Y283" s="429">
        <v>-41.031379999999999</v>
      </c>
      <c r="Z283" s="429">
        <v>-83.72099</v>
      </c>
      <c r="AA283" s="429">
        <v>-5.9763100000000007</v>
      </c>
      <c r="AB283" s="429">
        <v>-49.851500000000001</v>
      </c>
      <c r="AC283" s="429">
        <v>-59.133710000000001</v>
      </c>
      <c r="AD283" s="429">
        <v>-11.574170000000001</v>
      </c>
      <c r="AE283" s="429">
        <v>-76.087770000000006</v>
      </c>
      <c r="AF283" s="429">
        <v>-4.5520800000000001</v>
      </c>
      <c r="AG283" s="429">
        <v>-1.5630599999999999</v>
      </c>
      <c r="AH283" s="429">
        <v>-5.7908500000000007</v>
      </c>
      <c r="AI283" s="429">
        <v>-4.6799399999999993</v>
      </c>
      <c r="AJ283" s="429">
        <v>-5.1451499999999992</v>
      </c>
      <c r="AK283" s="429">
        <v>-4.0464799999999999</v>
      </c>
      <c r="AL283" s="429">
        <v>-9.1706099999999999</v>
      </c>
      <c r="AM283" s="429">
        <v>-5.99369</v>
      </c>
      <c r="AN283" s="429">
        <v>-5.82768</v>
      </c>
      <c r="AO283" s="429">
        <v>-5.85466</v>
      </c>
      <c r="AP283" s="429">
        <v>-4.2775699999999999</v>
      </c>
      <c r="AQ283" s="429">
        <v>-1845.1387500000001</v>
      </c>
      <c r="AR283" s="1"/>
      <c r="AS283" s="1"/>
    </row>
    <row r="284" spans="1:45">
      <c r="A284" s="20" t="s">
        <v>274</v>
      </c>
      <c r="B284" s="429">
        <v>-186.23338000000001</v>
      </c>
      <c r="C284" s="429">
        <v>-385.34820999999999</v>
      </c>
      <c r="D284" s="429">
        <v>-583.23824000000002</v>
      </c>
      <c r="E284" s="429">
        <v>-1E-3</v>
      </c>
      <c r="F284" s="429">
        <v>0</v>
      </c>
      <c r="G284" s="429">
        <v>0</v>
      </c>
      <c r="H284" s="429">
        <v>-0.1197</v>
      </c>
      <c r="I284" s="429">
        <v>-7.5353699999999995</v>
      </c>
      <c r="J284" s="429">
        <v>0</v>
      </c>
      <c r="K284" s="429">
        <v>-17.56297</v>
      </c>
      <c r="L284" s="429">
        <v>-77.52337</v>
      </c>
      <c r="M284" s="429">
        <v>0</v>
      </c>
      <c r="N284" s="429">
        <v>-106.13597</v>
      </c>
      <c r="O284" s="429">
        <v>-4.3499999999999996</v>
      </c>
      <c r="P284" s="429">
        <v>-0.2545</v>
      </c>
      <c r="Q284" s="429">
        <v>-45.435730000000007</v>
      </c>
      <c r="R284" s="429">
        <v>-10.74405</v>
      </c>
      <c r="S284" s="429">
        <v>0</v>
      </c>
      <c r="T284" s="429">
        <v>-123.29264999999999</v>
      </c>
      <c r="U284" s="429">
        <v>0</v>
      </c>
      <c r="V284" s="429">
        <v>0</v>
      </c>
      <c r="W284" s="429">
        <v>-1E-3</v>
      </c>
      <c r="X284" s="429">
        <v>-2.8</v>
      </c>
      <c r="Y284" s="429">
        <v>0</v>
      </c>
      <c r="Z284" s="429">
        <v>-190.84563</v>
      </c>
      <c r="AA284" s="429">
        <v>0</v>
      </c>
      <c r="AB284" s="429">
        <v>0</v>
      </c>
      <c r="AC284" s="429">
        <v>-516.21172000000001</v>
      </c>
      <c r="AD284" s="429">
        <v>0</v>
      </c>
      <c r="AE284" s="429">
        <v>0</v>
      </c>
      <c r="AF284" s="429">
        <v>0</v>
      </c>
      <c r="AG284" s="429">
        <v>0</v>
      </c>
      <c r="AH284" s="429">
        <v>-0.20893999999999999</v>
      </c>
      <c r="AI284" s="429">
        <v>0</v>
      </c>
      <c r="AJ284" s="429">
        <v>-0.11905</v>
      </c>
      <c r="AK284" s="429">
        <v>0</v>
      </c>
      <c r="AL284" s="429">
        <v>0</v>
      </c>
      <c r="AM284" s="429">
        <v>0</v>
      </c>
      <c r="AN284" s="429">
        <v>-79.991119999999995</v>
      </c>
      <c r="AO284" s="429">
        <v>0</v>
      </c>
      <c r="AP284" s="429">
        <v>0</v>
      </c>
      <c r="AQ284" s="429">
        <v>-2337.9526000000001</v>
      </c>
      <c r="AR284" s="1"/>
      <c r="AS284" s="1"/>
    </row>
    <row r="285" spans="1:45">
      <c r="A285" s="20" t="s">
        <v>275</v>
      </c>
      <c r="B285" s="429">
        <v>0</v>
      </c>
      <c r="C285" s="429">
        <v>0</v>
      </c>
      <c r="D285" s="429">
        <v>0</v>
      </c>
      <c r="E285" s="429">
        <v>0</v>
      </c>
      <c r="F285" s="429">
        <v>0</v>
      </c>
      <c r="G285" s="429">
        <v>0</v>
      </c>
      <c r="H285" s="429">
        <v>0</v>
      </c>
      <c r="I285" s="429">
        <v>0</v>
      </c>
      <c r="J285" s="429">
        <v>0</v>
      </c>
      <c r="K285" s="429">
        <v>0</v>
      </c>
      <c r="L285" s="429">
        <v>0</v>
      </c>
      <c r="M285" s="429">
        <v>0</v>
      </c>
      <c r="N285" s="429">
        <v>0</v>
      </c>
      <c r="O285" s="429">
        <v>0</v>
      </c>
      <c r="P285" s="429">
        <v>0</v>
      </c>
      <c r="Q285" s="429">
        <v>0</v>
      </c>
      <c r="R285" s="429">
        <v>0</v>
      </c>
      <c r="S285" s="429">
        <v>0</v>
      </c>
      <c r="T285" s="429">
        <v>0</v>
      </c>
      <c r="U285" s="429">
        <v>0</v>
      </c>
      <c r="V285" s="429">
        <v>0</v>
      </c>
      <c r="W285" s="429">
        <v>0</v>
      </c>
      <c r="X285" s="429">
        <v>0</v>
      </c>
      <c r="Y285" s="429">
        <v>-4.0000000000000003E-5</v>
      </c>
      <c r="Z285" s="429">
        <v>0</v>
      </c>
      <c r="AA285" s="429">
        <v>0</v>
      </c>
      <c r="AB285" s="429">
        <v>0</v>
      </c>
      <c r="AC285" s="429">
        <v>0</v>
      </c>
      <c r="AD285" s="429">
        <v>0</v>
      </c>
      <c r="AE285" s="429">
        <v>0</v>
      </c>
      <c r="AF285" s="429">
        <v>0</v>
      </c>
      <c r="AG285" s="429">
        <v>0</v>
      </c>
      <c r="AH285" s="429">
        <v>0</v>
      </c>
      <c r="AI285" s="429">
        <v>0</v>
      </c>
      <c r="AJ285" s="429">
        <v>0</v>
      </c>
      <c r="AK285" s="429">
        <v>0</v>
      </c>
      <c r="AL285" s="429">
        <v>0</v>
      </c>
      <c r="AM285" s="429">
        <v>0</v>
      </c>
      <c r="AN285" s="429">
        <v>0</v>
      </c>
      <c r="AO285" s="429">
        <v>0</v>
      </c>
      <c r="AP285" s="429">
        <v>0</v>
      </c>
      <c r="AQ285" s="429">
        <v>-4.0000000000000003E-5</v>
      </c>
      <c r="AR285" s="1"/>
      <c r="AS285" s="1"/>
    </row>
    <row r="286" spans="1:45">
      <c r="A286" s="20" t="s">
        <v>276</v>
      </c>
      <c r="B286" s="429">
        <v>0</v>
      </c>
      <c r="C286" s="429">
        <v>0</v>
      </c>
      <c r="D286" s="429">
        <v>0</v>
      </c>
      <c r="E286" s="429">
        <v>-18.987069999999999</v>
      </c>
      <c r="F286" s="429">
        <v>0</v>
      </c>
      <c r="G286" s="429">
        <v>0</v>
      </c>
      <c r="H286" s="429">
        <v>0</v>
      </c>
      <c r="I286" s="429">
        <v>0</v>
      </c>
      <c r="J286" s="429">
        <v>0</v>
      </c>
      <c r="K286" s="429">
        <v>0</v>
      </c>
      <c r="L286" s="429">
        <v>0</v>
      </c>
      <c r="M286" s="429">
        <v>0</v>
      </c>
      <c r="N286" s="429">
        <v>0</v>
      </c>
      <c r="O286" s="429">
        <v>0</v>
      </c>
      <c r="P286" s="429">
        <v>0</v>
      </c>
      <c r="Q286" s="429">
        <v>0</v>
      </c>
      <c r="R286" s="429">
        <v>0</v>
      </c>
      <c r="S286" s="429">
        <v>0</v>
      </c>
      <c r="T286" s="429">
        <v>0</v>
      </c>
      <c r="U286" s="429">
        <v>0</v>
      </c>
      <c r="V286" s="429">
        <v>0</v>
      </c>
      <c r="W286" s="429">
        <v>0</v>
      </c>
      <c r="X286" s="429">
        <v>0</v>
      </c>
      <c r="Y286" s="429">
        <v>0</v>
      </c>
      <c r="Z286" s="429">
        <v>0</v>
      </c>
      <c r="AA286" s="429">
        <v>0</v>
      </c>
      <c r="AB286" s="429">
        <v>0</v>
      </c>
      <c r="AC286" s="429">
        <v>0</v>
      </c>
      <c r="AD286" s="429">
        <v>0</v>
      </c>
      <c r="AE286" s="429">
        <v>0</v>
      </c>
      <c r="AF286" s="429">
        <v>0</v>
      </c>
      <c r="AG286" s="429">
        <v>0</v>
      </c>
      <c r="AH286" s="429">
        <v>0</v>
      </c>
      <c r="AI286" s="429">
        <v>0</v>
      </c>
      <c r="AJ286" s="429">
        <v>0</v>
      </c>
      <c r="AK286" s="429">
        <v>0</v>
      </c>
      <c r="AL286" s="429">
        <v>0</v>
      </c>
      <c r="AM286" s="429">
        <v>0</v>
      </c>
      <c r="AN286" s="429">
        <v>0</v>
      </c>
      <c r="AO286" s="429">
        <v>0</v>
      </c>
      <c r="AP286" s="429">
        <v>0</v>
      </c>
      <c r="AQ286" s="429">
        <v>-18.987069999999999</v>
      </c>
      <c r="AR286" s="1"/>
      <c r="AS286" s="1"/>
    </row>
    <row r="287" spans="1:45">
      <c r="A287" s="21" t="s">
        <v>277</v>
      </c>
      <c r="B287" s="429">
        <v>-848.53602999999998</v>
      </c>
      <c r="C287" s="429">
        <v>0</v>
      </c>
      <c r="D287" s="429">
        <v>-885.05287999999996</v>
      </c>
      <c r="E287" s="429">
        <v>-10.037459999999999</v>
      </c>
      <c r="F287" s="429">
        <v>-0.95728000000000002</v>
      </c>
      <c r="G287" s="429">
        <v>-14.769159999999999</v>
      </c>
      <c r="H287" s="429">
        <v>0</v>
      </c>
      <c r="I287" s="429">
        <v>-19.676880000000001</v>
      </c>
      <c r="J287" s="429">
        <v>-1.3500000000000001E-3</v>
      </c>
      <c r="K287" s="429">
        <v>-9.572E-2</v>
      </c>
      <c r="L287" s="429">
        <v>-37.546260000000004</v>
      </c>
      <c r="M287" s="429">
        <v>-37.108379999999997</v>
      </c>
      <c r="N287" s="429">
        <v>-11.341089999999999</v>
      </c>
      <c r="O287" s="429">
        <v>-9.6491000000000007</v>
      </c>
      <c r="P287" s="429">
        <v>0</v>
      </c>
      <c r="Q287" s="429">
        <v>-0.76276999999999995</v>
      </c>
      <c r="R287" s="429">
        <v>0</v>
      </c>
      <c r="S287" s="429">
        <v>-2.4011999999999998</v>
      </c>
      <c r="T287" s="429">
        <v>-0.13286000000000001</v>
      </c>
      <c r="U287" s="429">
        <v>-3.8000000000000002E-4</v>
      </c>
      <c r="V287" s="429">
        <v>-6.4929100000000002</v>
      </c>
      <c r="W287" s="429">
        <v>-10.143229999999999</v>
      </c>
      <c r="X287" s="429">
        <v>-59.791699999999999</v>
      </c>
      <c r="Y287" s="429">
        <v>-9.289909999999999</v>
      </c>
      <c r="Z287" s="429">
        <v>-36.770180000000003</v>
      </c>
      <c r="AA287" s="429">
        <v>-9.9531600000000005</v>
      </c>
      <c r="AB287" s="429">
        <v>-12.801219999999999</v>
      </c>
      <c r="AC287" s="429">
        <v>-206.18095000000002</v>
      </c>
      <c r="AD287" s="429">
        <v>-6.75589</v>
      </c>
      <c r="AE287" s="429">
        <v>-0.80637999999999999</v>
      </c>
      <c r="AF287" s="429">
        <v>0</v>
      </c>
      <c r="AG287" s="429">
        <v>-6.9800000000000001E-3</v>
      </c>
      <c r="AH287" s="429">
        <v>0</v>
      </c>
      <c r="AI287" s="429">
        <v>-10.765280000000001</v>
      </c>
      <c r="AJ287" s="429">
        <v>-1.0510299999999999</v>
      </c>
      <c r="AK287" s="429">
        <v>-0.54588999999999999</v>
      </c>
      <c r="AL287" s="429">
        <v>-13.587350000000001</v>
      </c>
      <c r="AM287" s="429">
        <v>-1.2266700000000001</v>
      </c>
      <c r="AN287" s="429">
        <v>-34.906790000000001</v>
      </c>
      <c r="AO287" s="429">
        <v>-0.56999999999999995</v>
      </c>
      <c r="AP287" s="429">
        <v>0</v>
      </c>
      <c r="AQ287" s="429">
        <v>-2299.71432</v>
      </c>
      <c r="AR287" s="1"/>
      <c r="AS287" s="1"/>
    </row>
    <row r="288" spans="1:45">
      <c r="A288" s="21" t="s">
        <v>278</v>
      </c>
      <c r="B288" s="429">
        <v>0</v>
      </c>
      <c r="C288" s="429">
        <v>0</v>
      </c>
      <c r="D288" s="429">
        <v>0</v>
      </c>
      <c r="E288" s="429">
        <v>0</v>
      </c>
      <c r="F288" s="429">
        <v>0</v>
      </c>
      <c r="G288" s="429">
        <v>0</v>
      </c>
      <c r="H288" s="429">
        <v>0</v>
      </c>
      <c r="I288" s="429">
        <v>0</v>
      </c>
      <c r="J288" s="429">
        <v>0</v>
      </c>
      <c r="K288" s="429">
        <v>0</v>
      </c>
      <c r="L288" s="429">
        <v>0</v>
      </c>
      <c r="M288" s="429">
        <v>0</v>
      </c>
      <c r="N288" s="429">
        <v>0</v>
      </c>
      <c r="O288" s="429">
        <v>0</v>
      </c>
      <c r="P288" s="429">
        <v>0</v>
      </c>
      <c r="Q288" s="429">
        <v>0</v>
      </c>
      <c r="R288" s="429">
        <v>0</v>
      </c>
      <c r="S288" s="429">
        <v>0</v>
      </c>
      <c r="T288" s="429">
        <v>0</v>
      </c>
      <c r="U288" s="429">
        <v>0</v>
      </c>
      <c r="V288" s="429">
        <v>0</v>
      </c>
      <c r="W288" s="429">
        <v>0</v>
      </c>
      <c r="X288" s="429">
        <v>0</v>
      </c>
      <c r="Y288" s="429">
        <v>0</v>
      </c>
      <c r="Z288" s="429">
        <v>0</v>
      </c>
      <c r="AA288" s="429">
        <v>0</v>
      </c>
      <c r="AB288" s="429">
        <v>0</v>
      </c>
      <c r="AC288" s="429">
        <v>0</v>
      </c>
      <c r="AD288" s="429">
        <v>0</v>
      </c>
      <c r="AE288" s="429">
        <v>0</v>
      </c>
      <c r="AF288" s="429">
        <v>0</v>
      </c>
      <c r="AG288" s="429">
        <v>0</v>
      </c>
      <c r="AH288" s="429">
        <v>0</v>
      </c>
      <c r="AI288" s="429">
        <v>0</v>
      </c>
      <c r="AJ288" s="429">
        <v>0</v>
      </c>
      <c r="AK288" s="429">
        <v>0</v>
      </c>
      <c r="AL288" s="429">
        <v>0</v>
      </c>
      <c r="AM288" s="429">
        <v>0</v>
      </c>
      <c r="AN288" s="429">
        <v>0</v>
      </c>
      <c r="AO288" s="429">
        <v>0</v>
      </c>
      <c r="AP288" s="429">
        <v>0</v>
      </c>
      <c r="AQ288" s="429">
        <v>0</v>
      </c>
      <c r="AR288" s="1"/>
      <c r="AS288" s="1"/>
    </row>
    <row r="289" spans="1:45">
      <c r="A289" s="18" t="s">
        <v>279</v>
      </c>
      <c r="B289" s="730">
        <v>33121.828679999999</v>
      </c>
      <c r="C289" s="730">
        <v>6943.7470199999998</v>
      </c>
      <c r="D289" s="730">
        <v>16979.159329999999</v>
      </c>
      <c r="E289" s="730">
        <v>7131.3563700000004</v>
      </c>
      <c r="F289" s="730">
        <v>3550.4560499999998</v>
      </c>
      <c r="G289" s="730">
        <v>3148.5926400000003</v>
      </c>
      <c r="H289" s="730">
        <v>3366.0900499999998</v>
      </c>
      <c r="I289" s="730">
        <v>3957.2477100000001</v>
      </c>
      <c r="J289" s="730">
        <v>4083.8231800000003</v>
      </c>
      <c r="K289" s="730">
        <v>5710.1068600000008</v>
      </c>
      <c r="L289" s="730">
        <v>2165.1648399999999</v>
      </c>
      <c r="M289" s="730">
        <v>4909.8142400000006</v>
      </c>
      <c r="N289" s="730">
        <v>8029.4219199999998</v>
      </c>
      <c r="O289" s="730">
        <v>3116.11537</v>
      </c>
      <c r="P289" s="730">
        <v>2460.9592699999998</v>
      </c>
      <c r="Q289" s="730">
        <v>1995.8777700000001</v>
      </c>
      <c r="R289" s="730">
        <v>1264.4543000000001</v>
      </c>
      <c r="S289" s="730">
        <v>1391.78044</v>
      </c>
      <c r="T289" s="730">
        <v>4122.2904500000004</v>
      </c>
      <c r="U289" s="730">
        <v>4294.4182199999996</v>
      </c>
      <c r="V289" s="730">
        <v>1447.7034699999999</v>
      </c>
      <c r="W289" s="730">
        <v>2592.5968800000001</v>
      </c>
      <c r="X289" s="730">
        <v>4357.5733300000002</v>
      </c>
      <c r="Y289" s="730">
        <v>2940.7055</v>
      </c>
      <c r="Z289" s="730">
        <v>3921.1410599999999</v>
      </c>
      <c r="AA289" s="730">
        <v>2137.4473399999997</v>
      </c>
      <c r="AB289" s="730">
        <v>5412.6899899999999</v>
      </c>
      <c r="AC289" s="730">
        <v>6885.0152900000003</v>
      </c>
      <c r="AD289" s="730">
        <v>3287.3968300000001</v>
      </c>
      <c r="AE289" s="730">
        <v>6591.0796500000006</v>
      </c>
      <c r="AF289" s="730">
        <v>2033.5909299999998</v>
      </c>
      <c r="AG289" s="730">
        <v>1802.06854</v>
      </c>
      <c r="AH289" s="730">
        <v>1440.9713400000001</v>
      </c>
      <c r="AI289" s="730">
        <v>692.50504000000001</v>
      </c>
      <c r="AJ289" s="730">
        <v>1052.6502</v>
      </c>
      <c r="AK289" s="730">
        <v>895.13252</v>
      </c>
      <c r="AL289" s="730">
        <v>2349.96065</v>
      </c>
      <c r="AM289" s="730">
        <v>823.36840000000007</v>
      </c>
      <c r="AN289" s="730">
        <v>3373.9029799999998</v>
      </c>
      <c r="AO289" s="730">
        <v>1703.463</v>
      </c>
      <c r="AP289" s="730">
        <v>667.75734999999997</v>
      </c>
      <c r="AQ289" s="730">
        <v>178151.42499999999</v>
      </c>
      <c r="AR289" s="9"/>
      <c r="AS289" s="1"/>
    </row>
    <row r="290" spans="1:45">
      <c r="A290" s="20" t="s">
        <v>280</v>
      </c>
      <c r="B290" s="429">
        <v>6745.9020300000002</v>
      </c>
      <c r="C290" s="429">
        <v>1852.7121599999998</v>
      </c>
      <c r="D290" s="429">
        <v>11998.57627</v>
      </c>
      <c r="E290" s="429">
        <v>874.93848000000003</v>
      </c>
      <c r="F290" s="429">
        <v>1509.9585099999999</v>
      </c>
      <c r="G290" s="429">
        <v>160.00326999999999</v>
      </c>
      <c r="H290" s="429">
        <v>684.33927000000006</v>
      </c>
      <c r="I290" s="429">
        <v>553.20650999999998</v>
      </c>
      <c r="J290" s="429">
        <v>677.08293999999989</v>
      </c>
      <c r="K290" s="429">
        <v>2036.3380900000002</v>
      </c>
      <c r="L290" s="429">
        <v>2797.2318300000002</v>
      </c>
      <c r="M290" s="429">
        <v>914.95501000000002</v>
      </c>
      <c r="N290" s="429">
        <v>659.36489000000006</v>
      </c>
      <c r="O290" s="429">
        <v>1530.3979099999999</v>
      </c>
      <c r="P290" s="429">
        <v>941.88245999999992</v>
      </c>
      <c r="Q290" s="429">
        <v>33.0914</v>
      </c>
      <c r="R290" s="429">
        <v>1329.5680500000001</v>
      </c>
      <c r="S290" s="429">
        <v>141.42165</v>
      </c>
      <c r="T290" s="429">
        <v>339.81635</v>
      </c>
      <c r="U290" s="429">
        <v>556.95183999999995</v>
      </c>
      <c r="V290" s="429">
        <v>73.242699999999999</v>
      </c>
      <c r="W290" s="429">
        <v>1953.60833</v>
      </c>
      <c r="X290" s="429">
        <v>3913.0822799999996</v>
      </c>
      <c r="Y290" s="429">
        <v>760.65327000000002</v>
      </c>
      <c r="Z290" s="429">
        <v>795.18931000000009</v>
      </c>
      <c r="AA290" s="429">
        <v>792.85131000000001</v>
      </c>
      <c r="AB290" s="429">
        <v>2979.7402999999999</v>
      </c>
      <c r="AC290" s="429">
        <v>6400.5838400000002</v>
      </c>
      <c r="AD290" s="429">
        <v>490.06482</v>
      </c>
      <c r="AE290" s="429">
        <v>500.19971999999996</v>
      </c>
      <c r="AF290" s="429">
        <v>944.56876</v>
      </c>
      <c r="AG290" s="429">
        <v>267.30968999999999</v>
      </c>
      <c r="AH290" s="429">
        <v>143.44022000000001</v>
      </c>
      <c r="AI290" s="429">
        <v>590.63013999999998</v>
      </c>
      <c r="AJ290" s="429">
        <v>22.599130000000002</v>
      </c>
      <c r="AK290" s="429">
        <v>1459.6819699999999</v>
      </c>
      <c r="AL290" s="429">
        <v>2623.5948800000001</v>
      </c>
      <c r="AM290" s="429">
        <v>102.00095</v>
      </c>
      <c r="AN290" s="429">
        <v>254.49101999999999</v>
      </c>
      <c r="AO290" s="429">
        <v>1788.3451299999999</v>
      </c>
      <c r="AP290" s="429">
        <v>95.706440000000001</v>
      </c>
      <c r="AQ290" s="429">
        <v>63289.323130000004</v>
      </c>
      <c r="AR290" s="9"/>
      <c r="AS290" s="1"/>
    </row>
    <row r="291" spans="1:45">
      <c r="A291" s="20" t="s">
        <v>281</v>
      </c>
      <c r="B291" s="429">
        <v>880.00873000000001</v>
      </c>
      <c r="C291" s="429">
        <v>1621.0970300000001</v>
      </c>
      <c r="D291" s="429">
        <v>4951.4576900000002</v>
      </c>
      <c r="E291" s="429">
        <v>70.924800000000005</v>
      </c>
      <c r="F291" s="429">
        <v>14.58704</v>
      </c>
      <c r="G291" s="429">
        <v>22.537089999999999</v>
      </c>
      <c r="H291" s="429">
        <v>230.81198999999998</v>
      </c>
      <c r="I291" s="429">
        <v>462.90582000000001</v>
      </c>
      <c r="J291" s="429">
        <v>9.6</v>
      </c>
      <c r="K291" s="429">
        <v>52.380859999999998</v>
      </c>
      <c r="L291" s="429">
        <v>1212.1969299999998</v>
      </c>
      <c r="M291" s="429">
        <v>60.306710000000002</v>
      </c>
      <c r="N291" s="429">
        <v>159.21876999999998</v>
      </c>
      <c r="O291" s="429">
        <v>909.30199000000005</v>
      </c>
      <c r="P291" s="429">
        <v>8.6041799999999995</v>
      </c>
      <c r="Q291" s="429">
        <v>2.1812600000000004</v>
      </c>
      <c r="R291" s="429">
        <v>1.4636400000000001</v>
      </c>
      <c r="S291" s="429">
        <v>0</v>
      </c>
      <c r="T291" s="429">
        <v>274.18778000000003</v>
      </c>
      <c r="U291" s="429">
        <v>449.92109000000005</v>
      </c>
      <c r="V291" s="429">
        <v>5.9974999999999996</v>
      </c>
      <c r="W291" s="429">
        <v>511.62511999999998</v>
      </c>
      <c r="X291" s="429">
        <v>1165.66507</v>
      </c>
      <c r="Y291" s="429">
        <v>0.63373999999999997</v>
      </c>
      <c r="Z291" s="429">
        <v>111.81005999999999</v>
      </c>
      <c r="AA291" s="429">
        <v>179.49862999999999</v>
      </c>
      <c r="AB291" s="429">
        <v>1575.3496200000002</v>
      </c>
      <c r="AC291" s="429">
        <v>1028.15696</v>
      </c>
      <c r="AD291" s="429">
        <v>31.002689999999998</v>
      </c>
      <c r="AE291" s="429">
        <v>0</v>
      </c>
      <c r="AF291" s="429">
        <v>182.66125</v>
      </c>
      <c r="AG291" s="429">
        <v>0</v>
      </c>
      <c r="AH291" s="429">
        <v>1.9491500000000002</v>
      </c>
      <c r="AI291" s="429">
        <v>233.36061999999998</v>
      </c>
      <c r="AJ291" s="429">
        <v>1.4841199999999999</v>
      </c>
      <c r="AK291" s="429">
        <v>111.36182000000001</v>
      </c>
      <c r="AL291" s="429">
        <v>514.22951999999998</v>
      </c>
      <c r="AM291" s="429">
        <v>35.772469999999998</v>
      </c>
      <c r="AN291" s="429">
        <v>118.72005</v>
      </c>
      <c r="AO291" s="429">
        <v>350.29007999999999</v>
      </c>
      <c r="AP291" s="429">
        <v>0</v>
      </c>
      <c r="AQ291" s="429">
        <v>17553.261870000002</v>
      </c>
      <c r="AR291" s="1"/>
      <c r="AS291" s="1"/>
    </row>
    <row r="292" spans="1:45">
      <c r="A292" s="20" t="s">
        <v>282</v>
      </c>
      <c r="B292" s="429">
        <v>5865.8932999999997</v>
      </c>
      <c r="C292" s="429">
        <v>231.61512999999999</v>
      </c>
      <c r="D292" s="429">
        <v>7047.1185800000003</v>
      </c>
      <c r="E292" s="429">
        <v>804.01368000000002</v>
      </c>
      <c r="F292" s="429">
        <v>1495.37147</v>
      </c>
      <c r="G292" s="429">
        <v>137.46617999999998</v>
      </c>
      <c r="H292" s="429">
        <v>453.52728000000002</v>
      </c>
      <c r="I292" s="429">
        <v>90.300690000000003</v>
      </c>
      <c r="J292" s="429">
        <v>667.48293999999999</v>
      </c>
      <c r="K292" s="429">
        <v>1983.95723</v>
      </c>
      <c r="L292" s="429">
        <v>1585.0348999999999</v>
      </c>
      <c r="M292" s="429">
        <v>854.64830000000006</v>
      </c>
      <c r="N292" s="429">
        <v>500.14612</v>
      </c>
      <c r="O292" s="429">
        <v>621.09592000000009</v>
      </c>
      <c r="P292" s="429">
        <v>933.27828</v>
      </c>
      <c r="Q292" s="429">
        <v>30.910139999999998</v>
      </c>
      <c r="R292" s="429">
        <v>1328.1044099999999</v>
      </c>
      <c r="S292" s="429">
        <v>141.42165</v>
      </c>
      <c r="T292" s="429">
        <v>50.634569999999997</v>
      </c>
      <c r="U292" s="429">
        <v>107.03075</v>
      </c>
      <c r="V292" s="429">
        <v>67.245199999999997</v>
      </c>
      <c r="W292" s="429">
        <v>1441.9832099999999</v>
      </c>
      <c r="X292" s="429">
        <v>2747.4172100000001</v>
      </c>
      <c r="Y292" s="429">
        <v>760.01953000000003</v>
      </c>
      <c r="Z292" s="429">
        <v>683.37924999999996</v>
      </c>
      <c r="AA292" s="429">
        <v>613.35268000000008</v>
      </c>
      <c r="AB292" s="429">
        <v>1404.39068</v>
      </c>
      <c r="AC292" s="429">
        <v>5372.42688</v>
      </c>
      <c r="AD292" s="429">
        <v>459.06213000000002</v>
      </c>
      <c r="AE292" s="429">
        <v>500.19971999999996</v>
      </c>
      <c r="AF292" s="429">
        <v>761.90751</v>
      </c>
      <c r="AG292" s="429">
        <v>267.30968999999999</v>
      </c>
      <c r="AH292" s="429">
        <v>141.49107000000001</v>
      </c>
      <c r="AI292" s="429">
        <v>357.26952</v>
      </c>
      <c r="AJ292" s="429">
        <v>21.115009999999998</v>
      </c>
      <c r="AK292" s="429">
        <v>1348.32015</v>
      </c>
      <c r="AL292" s="429">
        <v>2109.3653599999998</v>
      </c>
      <c r="AM292" s="429">
        <v>66.22847999999999</v>
      </c>
      <c r="AN292" s="429">
        <v>135.77097000000001</v>
      </c>
      <c r="AO292" s="429">
        <v>1438.0550499999999</v>
      </c>
      <c r="AP292" s="429">
        <v>95.706440000000001</v>
      </c>
      <c r="AQ292" s="429">
        <v>45721.067259999996</v>
      </c>
      <c r="AR292" s="1"/>
      <c r="AS292" s="1"/>
    </row>
    <row r="293" spans="1:45">
      <c r="A293" s="20" t="s">
        <v>283</v>
      </c>
      <c r="B293" s="429">
        <v>0</v>
      </c>
      <c r="C293" s="429">
        <v>0</v>
      </c>
      <c r="D293" s="429">
        <v>0</v>
      </c>
      <c r="E293" s="429">
        <v>0</v>
      </c>
      <c r="F293" s="429">
        <v>0</v>
      </c>
      <c r="G293" s="429">
        <v>0</v>
      </c>
      <c r="H293" s="429">
        <v>0</v>
      </c>
      <c r="I293" s="429">
        <v>0</v>
      </c>
      <c r="J293" s="429">
        <v>0</v>
      </c>
      <c r="K293" s="429">
        <v>0</v>
      </c>
      <c r="L293" s="429">
        <v>0</v>
      </c>
      <c r="M293" s="429">
        <v>0</v>
      </c>
      <c r="N293" s="429">
        <v>0</v>
      </c>
      <c r="O293" s="429">
        <v>0</v>
      </c>
      <c r="P293" s="429">
        <v>0</v>
      </c>
      <c r="Q293" s="429">
        <v>0</v>
      </c>
      <c r="R293" s="429">
        <v>0</v>
      </c>
      <c r="S293" s="429">
        <v>0</v>
      </c>
      <c r="T293" s="429">
        <v>0</v>
      </c>
      <c r="U293" s="429">
        <v>0</v>
      </c>
      <c r="V293" s="429">
        <v>0</v>
      </c>
      <c r="W293" s="429">
        <v>0</v>
      </c>
      <c r="X293" s="429">
        <v>0</v>
      </c>
      <c r="Y293" s="429">
        <v>0</v>
      </c>
      <c r="Z293" s="429">
        <v>0</v>
      </c>
      <c r="AA293" s="429">
        <v>0</v>
      </c>
      <c r="AB293" s="429">
        <v>0</v>
      </c>
      <c r="AC293" s="429">
        <v>0</v>
      </c>
      <c r="AD293" s="429">
        <v>0</v>
      </c>
      <c r="AE293" s="429">
        <v>0</v>
      </c>
      <c r="AF293" s="429">
        <v>0</v>
      </c>
      <c r="AG293" s="429">
        <v>0</v>
      </c>
      <c r="AH293" s="429">
        <v>0</v>
      </c>
      <c r="AI293" s="429">
        <v>0</v>
      </c>
      <c r="AJ293" s="429">
        <v>0</v>
      </c>
      <c r="AK293" s="429">
        <v>0</v>
      </c>
      <c r="AL293" s="429">
        <v>0</v>
      </c>
      <c r="AM293" s="429">
        <v>0</v>
      </c>
      <c r="AN293" s="429">
        <v>0</v>
      </c>
      <c r="AO293" s="429">
        <v>0</v>
      </c>
      <c r="AP293" s="429">
        <v>0</v>
      </c>
      <c r="AQ293" s="429">
        <v>0</v>
      </c>
      <c r="AR293" s="1"/>
      <c r="AS293" s="1"/>
    </row>
    <row r="294" spans="1:45">
      <c r="A294" s="20" t="s">
        <v>284</v>
      </c>
      <c r="B294" s="429">
        <v>0</v>
      </c>
      <c r="C294" s="429">
        <v>0</v>
      </c>
      <c r="D294" s="429">
        <v>0</v>
      </c>
      <c r="E294" s="429">
        <v>0</v>
      </c>
      <c r="F294" s="429">
        <v>0</v>
      </c>
      <c r="G294" s="429">
        <v>0</v>
      </c>
      <c r="H294" s="429">
        <v>0</v>
      </c>
      <c r="I294" s="429">
        <v>0</v>
      </c>
      <c r="J294" s="429">
        <v>0</v>
      </c>
      <c r="K294" s="429">
        <v>0</v>
      </c>
      <c r="L294" s="429">
        <v>0</v>
      </c>
      <c r="M294" s="429">
        <v>0</v>
      </c>
      <c r="N294" s="429">
        <v>0</v>
      </c>
      <c r="O294" s="429">
        <v>0</v>
      </c>
      <c r="P294" s="429">
        <v>0</v>
      </c>
      <c r="Q294" s="429">
        <v>0</v>
      </c>
      <c r="R294" s="429">
        <v>0</v>
      </c>
      <c r="S294" s="429">
        <v>0</v>
      </c>
      <c r="T294" s="429">
        <v>0</v>
      </c>
      <c r="U294" s="429">
        <v>0</v>
      </c>
      <c r="V294" s="429">
        <v>0</v>
      </c>
      <c r="W294" s="429">
        <v>0</v>
      </c>
      <c r="X294" s="429">
        <v>0</v>
      </c>
      <c r="Y294" s="429">
        <v>0</v>
      </c>
      <c r="Z294" s="429">
        <v>0</v>
      </c>
      <c r="AA294" s="429">
        <v>0</v>
      </c>
      <c r="AB294" s="429">
        <v>0</v>
      </c>
      <c r="AC294" s="429">
        <v>0</v>
      </c>
      <c r="AD294" s="429">
        <v>0</v>
      </c>
      <c r="AE294" s="429">
        <v>0</v>
      </c>
      <c r="AF294" s="429">
        <v>0</v>
      </c>
      <c r="AG294" s="429">
        <v>0</v>
      </c>
      <c r="AH294" s="429">
        <v>0</v>
      </c>
      <c r="AI294" s="429">
        <v>0</v>
      </c>
      <c r="AJ294" s="429">
        <v>0</v>
      </c>
      <c r="AK294" s="429">
        <v>0</v>
      </c>
      <c r="AL294" s="429">
        <v>0</v>
      </c>
      <c r="AM294" s="429">
        <v>0</v>
      </c>
      <c r="AN294" s="429">
        <v>0</v>
      </c>
      <c r="AO294" s="429">
        <v>0</v>
      </c>
      <c r="AP294" s="429">
        <v>0</v>
      </c>
      <c r="AQ294" s="429">
        <v>0</v>
      </c>
      <c r="AR294" s="1"/>
      <c r="AS294" s="1"/>
    </row>
    <row r="295" spans="1:45">
      <c r="A295" s="20" t="s">
        <v>285</v>
      </c>
      <c r="B295" s="429">
        <v>0</v>
      </c>
      <c r="C295" s="429">
        <v>0</v>
      </c>
      <c r="D295" s="429">
        <v>0</v>
      </c>
      <c r="E295" s="429">
        <v>0</v>
      </c>
      <c r="F295" s="429">
        <v>0</v>
      </c>
      <c r="G295" s="429">
        <v>0</v>
      </c>
      <c r="H295" s="429">
        <v>0</v>
      </c>
      <c r="I295" s="429">
        <v>0</v>
      </c>
      <c r="J295" s="429">
        <v>0</v>
      </c>
      <c r="K295" s="429">
        <v>0</v>
      </c>
      <c r="L295" s="429">
        <v>0</v>
      </c>
      <c r="M295" s="429">
        <v>0</v>
      </c>
      <c r="N295" s="429">
        <v>0</v>
      </c>
      <c r="O295" s="429">
        <v>0</v>
      </c>
      <c r="P295" s="429">
        <v>0</v>
      </c>
      <c r="Q295" s="429">
        <v>0</v>
      </c>
      <c r="R295" s="429">
        <v>0</v>
      </c>
      <c r="S295" s="429">
        <v>0</v>
      </c>
      <c r="T295" s="429">
        <v>0</v>
      </c>
      <c r="U295" s="429">
        <v>0</v>
      </c>
      <c r="V295" s="429">
        <v>0</v>
      </c>
      <c r="W295" s="429">
        <v>0</v>
      </c>
      <c r="X295" s="429">
        <v>0</v>
      </c>
      <c r="Y295" s="429">
        <v>0</v>
      </c>
      <c r="Z295" s="429">
        <v>0</v>
      </c>
      <c r="AA295" s="429">
        <v>0</v>
      </c>
      <c r="AB295" s="429">
        <v>0</v>
      </c>
      <c r="AC295" s="429">
        <v>0</v>
      </c>
      <c r="AD295" s="429">
        <v>0</v>
      </c>
      <c r="AE295" s="429">
        <v>0</v>
      </c>
      <c r="AF295" s="429">
        <v>0</v>
      </c>
      <c r="AG295" s="429">
        <v>0</v>
      </c>
      <c r="AH295" s="429">
        <v>0</v>
      </c>
      <c r="AI295" s="429">
        <v>0</v>
      </c>
      <c r="AJ295" s="429">
        <v>0</v>
      </c>
      <c r="AK295" s="429">
        <v>0</v>
      </c>
      <c r="AL295" s="429">
        <v>0</v>
      </c>
      <c r="AM295" s="429">
        <v>0</v>
      </c>
      <c r="AN295" s="429">
        <v>0</v>
      </c>
      <c r="AO295" s="429">
        <v>0</v>
      </c>
      <c r="AP295" s="429">
        <v>0</v>
      </c>
      <c r="AQ295" s="429">
        <v>0</v>
      </c>
      <c r="AR295" s="1"/>
      <c r="AS295" s="1"/>
    </row>
    <row r="296" spans="1:45">
      <c r="A296" s="20" t="s">
        <v>286</v>
      </c>
      <c r="B296" s="429">
        <v>0</v>
      </c>
      <c r="C296" s="429">
        <v>0</v>
      </c>
      <c r="D296" s="429">
        <v>0</v>
      </c>
      <c r="E296" s="429">
        <v>0</v>
      </c>
      <c r="F296" s="429">
        <v>0</v>
      </c>
      <c r="G296" s="429">
        <v>0</v>
      </c>
      <c r="H296" s="429">
        <v>0</v>
      </c>
      <c r="I296" s="429">
        <v>0</v>
      </c>
      <c r="J296" s="429">
        <v>0</v>
      </c>
      <c r="K296" s="429">
        <v>0</v>
      </c>
      <c r="L296" s="429">
        <v>0</v>
      </c>
      <c r="M296" s="429">
        <v>0</v>
      </c>
      <c r="N296" s="429">
        <v>0</v>
      </c>
      <c r="O296" s="429">
        <v>0</v>
      </c>
      <c r="P296" s="429">
        <v>0</v>
      </c>
      <c r="Q296" s="429">
        <v>0</v>
      </c>
      <c r="R296" s="429">
        <v>0</v>
      </c>
      <c r="S296" s="429">
        <v>0</v>
      </c>
      <c r="T296" s="429">
        <v>14.994</v>
      </c>
      <c r="U296" s="429">
        <v>0</v>
      </c>
      <c r="V296" s="429">
        <v>0</v>
      </c>
      <c r="W296" s="429">
        <v>0</v>
      </c>
      <c r="X296" s="429">
        <v>0</v>
      </c>
      <c r="Y296" s="429">
        <v>0</v>
      </c>
      <c r="Z296" s="429">
        <v>0</v>
      </c>
      <c r="AA296" s="429">
        <v>0</v>
      </c>
      <c r="AB296" s="429">
        <v>0</v>
      </c>
      <c r="AC296" s="429">
        <v>0</v>
      </c>
      <c r="AD296" s="429">
        <v>0</v>
      </c>
      <c r="AE296" s="429">
        <v>0</v>
      </c>
      <c r="AF296" s="429">
        <v>0</v>
      </c>
      <c r="AG296" s="429">
        <v>0</v>
      </c>
      <c r="AH296" s="429">
        <v>0</v>
      </c>
      <c r="AI296" s="429">
        <v>0</v>
      </c>
      <c r="AJ296" s="429">
        <v>0</v>
      </c>
      <c r="AK296" s="429">
        <v>0</v>
      </c>
      <c r="AL296" s="429">
        <v>0</v>
      </c>
      <c r="AM296" s="429">
        <v>0</v>
      </c>
      <c r="AN296" s="429">
        <v>0</v>
      </c>
      <c r="AO296" s="429">
        <v>0</v>
      </c>
      <c r="AP296" s="429">
        <v>0</v>
      </c>
      <c r="AQ296" s="429">
        <v>14.994</v>
      </c>
      <c r="AR296" s="1"/>
      <c r="AS296" s="1"/>
    </row>
    <row r="297" spans="1:45">
      <c r="A297" s="20" t="s">
        <v>287</v>
      </c>
      <c r="B297" s="429">
        <v>0</v>
      </c>
      <c r="C297" s="429">
        <v>0</v>
      </c>
      <c r="D297" s="429">
        <v>0</v>
      </c>
      <c r="E297" s="429">
        <v>0</v>
      </c>
      <c r="F297" s="429">
        <v>0</v>
      </c>
      <c r="G297" s="429">
        <v>0</v>
      </c>
      <c r="H297" s="429">
        <v>0</v>
      </c>
      <c r="I297" s="429">
        <v>0</v>
      </c>
      <c r="J297" s="429">
        <v>0</v>
      </c>
      <c r="K297" s="429">
        <v>0</v>
      </c>
      <c r="L297" s="429">
        <v>0</v>
      </c>
      <c r="M297" s="429">
        <v>0</v>
      </c>
      <c r="N297" s="429">
        <v>0</v>
      </c>
      <c r="O297" s="429">
        <v>0</v>
      </c>
      <c r="P297" s="429">
        <v>0</v>
      </c>
      <c r="Q297" s="429">
        <v>0</v>
      </c>
      <c r="R297" s="429">
        <v>0</v>
      </c>
      <c r="S297" s="429">
        <v>0</v>
      </c>
      <c r="T297" s="429">
        <v>0</v>
      </c>
      <c r="U297" s="429">
        <v>0</v>
      </c>
      <c r="V297" s="429">
        <v>0</v>
      </c>
      <c r="W297" s="429">
        <v>0</v>
      </c>
      <c r="X297" s="429">
        <v>0</v>
      </c>
      <c r="Y297" s="429">
        <v>0</v>
      </c>
      <c r="Z297" s="429">
        <v>0</v>
      </c>
      <c r="AA297" s="429">
        <v>0</v>
      </c>
      <c r="AB297" s="429">
        <v>0</v>
      </c>
      <c r="AC297" s="429">
        <v>0</v>
      </c>
      <c r="AD297" s="429">
        <v>0</v>
      </c>
      <c r="AE297" s="429">
        <v>0</v>
      </c>
      <c r="AF297" s="429">
        <v>0</v>
      </c>
      <c r="AG297" s="429">
        <v>0</v>
      </c>
      <c r="AH297" s="429">
        <v>0</v>
      </c>
      <c r="AI297" s="429">
        <v>0</v>
      </c>
      <c r="AJ297" s="429">
        <v>0</v>
      </c>
      <c r="AK297" s="429">
        <v>0</v>
      </c>
      <c r="AL297" s="429">
        <v>0</v>
      </c>
      <c r="AM297" s="429">
        <v>0</v>
      </c>
      <c r="AN297" s="429">
        <v>0</v>
      </c>
      <c r="AO297" s="429">
        <v>0</v>
      </c>
      <c r="AP297" s="429">
        <v>0</v>
      </c>
      <c r="AQ297" s="429">
        <v>0</v>
      </c>
      <c r="AR297" s="1"/>
      <c r="AS297" s="1"/>
    </row>
    <row r="298" spans="1:45">
      <c r="A298" s="20" t="s">
        <v>288</v>
      </c>
      <c r="B298" s="429">
        <v>-16807.852480000001</v>
      </c>
      <c r="C298" s="429">
        <v>-5724.7550999999994</v>
      </c>
      <c r="D298" s="429">
        <v>-13655.49634</v>
      </c>
      <c r="E298" s="429">
        <v>-1864.22648</v>
      </c>
      <c r="F298" s="429">
        <v>-1955.2908500000001</v>
      </c>
      <c r="G298" s="429">
        <v>-864.76927000000001</v>
      </c>
      <c r="H298" s="429">
        <v>-1255.9799800000001</v>
      </c>
      <c r="I298" s="429">
        <v>-1547.94841</v>
      </c>
      <c r="J298" s="429">
        <v>-2330.1779700000002</v>
      </c>
      <c r="K298" s="429">
        <v>-3374.0874800000001</v>
      </c>
      <c r="L298" s="429">
        <v>-2743.1292799999997</v>
      </c>
      <c r="M298" s="429">
        <v>-2522.7369800000001</v>
      </c>
      <c r="N298" s="429">
        <v>-1185.8183300000001</v>
      </c>
      <c r="O298" s="429">
        <v>-2414.93597</v>
      </c>
      <c r="P298" s="429">
        <v>-2813.1305400000001</v>
      </c>
      <c r="Q298" s="429">
        <v>-593.99556999999993</v>
      </c>
      <c r="R298" s="429">
        <v>-3107.2639100000001</v>
      </c>
      <c r="S298" s="429">
        <v>-231.18659</v>
      </c>
      <c r="T298" s="429">
        <v>-2142.0586600000001</v>
      </c>
      <c r="U298" s="429">
        <v>-1823.0718899999999</v>
      </c>
      <c r="V298" s="429">
        <v>-201.47355999999999</v>
      </c>
      <c r="W298" s="429">
        <v>-2956.0571600000003</v>
      </c>
      <c r="X298" s="429">
        <v>-8951.9832999999999</v>
      </c>
      <c r="Y298" s="429">
        <v>-1123.7523600000002</v>
      </c>
      <c r="Z298" s="429">
        <v>-3561.86157</v>
      </c>
      <c r="AA298" s="429">
        <v>-711.31331999999998</v>
      </c>
      <c r="AB298" s="429">
        <v>-4820.33158</v>
      </c>
      <c r="AC298" s="429">
        <v>-5615.9435300000005</v>
      </c>
      <c r="AD298" s="429">
        <v>-882.09342000000004</v>
      </c>
      <c r="AE298" s="429">
        <v>-1443.0381200000002</v>
      </c>
      <c r="AF298" s="429">
        <v>-1324.6919800000001</v>
      </c>
      <c r="AG298" s="429">
        <v>-341.91654999999997</v>
      </c>
      <c r="AH298" s="429">
        <v>-362.50885999999997</v>
      </c>
      <c r="AI298" s="429">
        <v>-826.98851000000002</v>
      </c>
      <c r="AJ298" s="429">
        <v>-109.09649</v>
      </c>
      <c r="AK298" s="429">
        <v>-1588.6211000000001</v>
      </c>
      <c r="AL298" s="429">
        <v>-3205.9474300000002</v>
      </c>
      <c r="AM298" s="429">
        <v>-479.88234999999997</v>
      </c>
      <c r="AN298" s="429">
        <v>-684.06812000000002</v>
      </c>
      <c r="AO298" s="429">
        <v>-1984.3865800000001</v>
      </c>
      <c r="AP298" s="429">
        <v>-69.144970000000001</v>
      </c>
      <c r="AQ298" s="429">
        <v>-110203.01294</v>
      </c>
      <c r="AR298" s="9"/>
      <c r="AS298" s="1"/>
    </row>
    <row r="299" spans="1:45">
      <c r="A299" s="20" t="s">
        <v>289</v>
      </c>
      <c r="B299" s="429">
        <v>-11455.126920000001</v>
      </c>
      <c r="C299" s="429">
        <v>-2466.0207599999999</v>
      </c>
      <c r="D299" s="429">
        <v>-8006.0908899999995</v>
      </c>
      <c r="E299" s="429">
        <v>-1592.58726</v>
      </c>
      <c r="F299" s="429">
        <v>-1765.37302</v>
      </c>
      <c r="G299" s="429">
        <v>-636.80671999999993</v>
      </c>
      <c r="H299" s="429">
        <v>-727.80375000000004</v>
      </c>
      <c r="I299" s="429">
        <v>-954.96354000000008</v>
      </c>
      <c r="J299" s="429">
        <v>-1504.4998400000002</v>
      </c>
      <c r="K299" s="429">
        <v>-2886.4277900000002</v>
      </c>
      <c r="L299" s="429">
        <v>-1560.31133</v>
      </c>
      <c r="M299" s="429">
        <v>-2491.0551499999997</v>
      </c>
      <c r="N299" s="429">
        <v>-879.48781000000008</v>
      </c>
      <c r="O299" s="429">
        <v>-1386.31296</v>
      </c>
      <c r="P299" s="429">
        <v>-2775.0246400000001</v>
      </c>
      <c r="Q299" s="429">
        <v>-544.68512999999996</v>
      </c>
      <c r="R299" s="429">
        <v>-2576.0763999999999</v>
      </c>
      <c r="S299" s="429">
        <v>-231.18659</v>
      </c>
      <c r="T299" s="429">
        <v>-1013.9486400000001</v>
      </c>
      <c r="U299" s="429">
        <v>-922.27003999999999</v>
      </c>
      <c r="V299" s="429">
        <v>-201.47355999999999</v>
      </c>
      <c r="W299" s="429">
        <v>-1948.61168</v>
      </c>
      <c r="X299" s="429">
        <v>-5787.2536</v>
      </c>
      <c r="Y299" s="429">
        <v>-874.78476000000001</v>
      </c>
      <c r="Z299" s="429">
        <v>-2375.5693999999999</v>
      </c>
      <c r="AA299" s="429">
        <v>-646.54584</v>
      </c>
      <c r="AB299" s="429">
        <v>-2974.9123</v>
      </c>
      <c r="AC299" s="429">
        <v>-5055.5405499999997</v>
      </c>
      <c r="AD299" s="429">
        <v>-707.76148000000001</v>
      </c>
      <c r="AE299" s="429">
        <v>-1207.45589</v>
      </c>
      <c r="AF299" s="429">
        <v>-1026.5965699999999</v>
      </c>
      <c r="AG299" s="429">
        <v>-323.87502000000001</v>
      </c>
      <c r="AH299" s="429">
        <v>-328.10644000000002</v>
      </c>
      <c r="AI299" s="429">
        <v>-524.85951999999997</v>
      </c>
      <c r="AJ299" s="429">
        <v>-85.91246000000001</v>
      </c>
      <c r="AK299" s="429">
        <v>-1429.99179</v>
      </c>
      <c r="AL299" s="429">
        <v>-2634.50587</v>
      </c>
      <c r="AM299" s="429">
        <v>-451.77482000000003</v>
      </c>
      <c r="AN299" s="429">
        <v>-683.5797</v>
      </c>
      <c r="AO299" s="429">
        <v>-1783.83104</v>
      </c>
      <c r="AP299" s="429">
        <v>-69.144970000000001</v>
      </c>
      <c r="AQ299" s="429">
        <v>-77498.146439999997</v>
      </c>
      <c r="AR299" s="1"/>
      <c r="AS299" s="1"/>
    </row>
    <row r="300" spans="1:45">
      <c r="A300" s="20" t="s">
        <v>290</v>
      </c>
      <c r="B300" s="429">
        <v>-3.1356100000000002</v>
      </c>
      <c r="C300" s="429">
        <v>0</v>
      </c>
      <c r="D300" s="429">
        <v>0</v>
      </c>
      <c r="E300" s="429">
        <v>0</v>
      </c>
      <c r="F300" s="429">
        <v>0</v>
      </c>
      <c r="G300" s="429">
        <v>-6.9900000000000006E-3</v>
      </c>
      <c r="H300" s="429">
        <v>0</v>
      </c>
      <c r="I300" s="429">
        <v>0</v>
      </c>
      <c r="J300" s="429">
        <v>0</v>
      </c>
      <c r="K300" s="429">
        <v>0</v>
      </c>
      <c r="L300" s="429">
        <v>0</v>
      </c>
      <c r="M300" s="429">
        <v>0</v>
      </c>
      <c r="N300" s="429">
        <v>0</v>
      </c>
      <c r="O300" s="429">
        <v>0</v>
      </c>
      <c r="P300" s="429">
        <v>0</v>
      </c>
      <c r="Q300" s="429">
        <v>-7.9000000000000001E-4</v>
      </c>
      <c r="R300" s="429">
        <v>-3.1100000000000003E-2</v>
      </c>
      <c r="S300" s="429">
        <v>0</v>
      </c>
      <c r="T300" s="429">
        <v>-1.0000000000000001E-5</v>
      </c>
      <c r="U300" s="429">
        <v>0</v>
      </c>
      <c r="V300" s="429">
        <v>0</v>
      </c>
      <c r="W300" s="429">
        <v>0</v>
      </c>
      <c r="X300" s="429">
        <v>0</v>
      </c>
      <c r="Y300" s="429">
        <v>0</v>
      </c>
      <c r="Z300" s="429">
        <v>0</v>
      </c>
      <c r="AA300" s="429">
        <v>0</v>
      </c>
      <c r="AB300" s="429">
        <v>0</v>
      </c>
      <c r="AC300" s="429">
        <v>0</v>
      </c>
      <c r="AD300" s="429">
        <v>0</v>
      </c>
      <c r="AE300" s="429">
        <v>-4.802E-2</v>
      </c>
      <c r="AF300" s="429">
        <v>-2.0000000000000001E-4</v>
      </c>
      <c r="AG300" s="429">
        <v>0</v>
      </c>
      <c r="AH300" s="429">
        <v>0</v>
      </c>
      <c r="AI300" s="429">
        <v>0</v>
      </c>
      <c r="AJ300" s="429">
        <v>-1.0300000000000001E-3</v>
      </c>
      <c r="AK300" s="429">
        <v>0</v>
      </c>
      <c r="AL300" s="429">
        <v>0</v>
      </c>
      <c r="AM300" s="429">
        <v>0</v>
      </c>
      <c r="AN300" s="429">
        <v>0</v>
      </c>
      <c r="AO300" s="429">
        <v>-1.99E-3</v>
      </c>
      <c r="AP300" s="429">
        <v>0</v>
      </c>
      <c r="AQ300" s="429">
        <v>-3.2257399999999996</v>
      </c>
      <c r="AR300" s="1"/>
      <c r="AS300" s="1"/>
    </row>
    <row r="301" spans="1:45">
      <c r="A301" s="21" t="s">
        <v>291</v>
      </c>
      <c r="B301" s="429">
        <v>0</v>
      </c>
      <c r="C301" s="429">
        <v>0</v>
      </c>
      <c r="D301" s="429">
        <v>0</v>
      </c>
      <c r="E301" s="429">
        <v>0</v>
      </c>
      <c r="F301" s="429">
        <v>0</v>
      </c>
      <c r="G301" s="429">
        <v>0</v>
      </c>
      <c r="H301" s="429">
        <v>0</v>
      </c>
      <c r="I301" s="429">
        <v>0</v>
      </c>
      <c r="J301" s="429">
        <v>0</v>
      </c>
      <c r="K301" s="429">
        <v>0</v>
      </c>
      <c r="L301" s="429">
        <v>0</v>
      </c>
      <c r="M301" s="429">
        <v>0</v>
      </c>
      <c r="N301" s="429">
        <v>0</v>
      </c>
      <c r="O301" s="429">
        <v>0</v>
      </c>
      <c r="P301" s="429">
        <v>0</v>
      </c>
      <c r="Q301" s="429">
        <v>0</v>
      </c>
      <c r="R301" s="429">
        <v>0</v>
      </c>
      <c r="S301" s="429">
        <v>0</v>
      </c>
      <c r="T301" s="429">
        <v>0</v>
      </c>
      <c r="U301" s="429">
        <v>0</v>
      </c>
      <c r="V301" s="429">
        <v>0</v>
      </c>
      <c r="W301" s="429">
        <v>0</v>
      </c>
      <c r="X301" s="429">
        <v>0</v>
      </c>
      <c r="Y301" s="429">
        <v>0</v>
      </c>
      <c r="Z301" s="429">
        <v>0</v>
      </c>
      <c r="AA301" s="429">
        <v>0</v>
      </c>
      <c r="AB301" s="429">
        <v>0</v>
      </c>
      <c r="AC301" s="429">
        <v>0</v>
      </c>
      <c r="AD301" s="429">
        <v>0</v>
      </c>
      <c r="AE301" s="429">
        <v>0</v>
      </c>
      <c r="AF301" s="429">
        <v>0</v>
      </c>
      <c r="AG301" s="429">
        <v>0</v>
      </c>
      <c r="AH301" s="429">
        <v>0</v>
      </c>
      <c r="AI301" s="429">
        <v>0</v>
      </c>
      <c r="AJ301" s="429">
        <v>0</v>
      </c>
      <c r="AK301" s="429">
        <v>0</v>
      </c>
      <c r="AL301" s="429">
        <v>0</v>
      </c>
      <c r="AM301" s="429">
        <v>0</v>
      </c>
      <c r="AN301" s="429">
        <v>0</v>
      </c>
      <c r="AO301" s="429">
        <v>0</v>
      </c>
      <c r="AP301" s="429">
        <v>0</v>
      </c>
      <c r="AQ301" s="429">
        <v>0</v>
      </c>
      <c r="AR301" s="1"/>
      <c r="AS301" s="1"/>
    </row>
    <row r="302" spans="1:45">
      <c r="A302" s="21" t="s">
        <v>292</v>
      </c>
      <c r="B302" s="429">
        <v>-5349.5899500000005</v>
      </c>
      <c r="C302" s="429">
        <v>-3258.73434</v>
      </c>
      <c r="D302" s="429">
        <v>-5649.4054500000002</v>
      </c>
      <c r="E302" s="429">
        <v>-271.63921999999997</v>
      </c>
      <c r="F302" s="429">
        <v>-189.91782999999998</v>
      </c>
      <c r="G302" s="429">
        <v>-227.95555999999999</v>
      </c>
      <c r="H302" s="429">
        <v>-528.17623000000003</v>
      </c>
      <c r="I302" s="429">
        <v>-592.98487</v>
      </c>
      <c r="J302" s="429">
        <v>-825.67813000000001</v>
      </c>
      <c r="K302" s="429">
        <v>-483.03969000000001</v>
      </c>
      <c r="L302" s="429">
        <v>-1182.8179499999999</v>
      </c>
      <c r="M302" s="429">
        <v>-31.681830000000001</v>
      </c>
      <c r="N302" s="429">
        <v>-306.33052000000004</v>
      </c>
      <c r="O302" s="429">
        <v>-1028.62301</v>
      </c>
      <c r="P302" s="429">
        <v>-38.105899999999998</v>
      </c>
      <c r="Q302" s="429">
        <v>-49.309650000000005</v>
      </c>
      <c r="R302" s="429">
        <v>-531.15641000000005</v>
      </c>
      <c r="S302" s="429">
        <v>0</v>
      </c>
      <c r="T302" s="429">
        <v>-1113.11601</v>
      </c>
      <c r="U302" s="429">
        <v>-900.80184999999994</v>
      </c>
      <c r="V302" s="429">
        <v>0</v>
      </c>
      <c r="W302" s="429">
        <v>-1007.44548</v>
      </c>
      <c r="X302" s="429">
        <v>-3164.7297000000003</v>
      </c>
      <c r="Y302" s="429">
        <v>-248.9676</v>
      </c>
      <c r="Z302" s="429">
        <v>-1186.2921699999999</v>
      </c>
      <c r="AA302" s="429">
        <v>-64.767480000000006</v>
      </c>
      <c r="AB302" s="429">
        <v>-1845.4192800000001</v>
      </c>
      <c r="AC302" s="429">
        <v>-560.40297999999996</v>
      </c>
      <c r="AD302" s="429">
        <v>-174.33194</v>
      </c>
      <c r="AE302" s="429">
        <v>-235.53421</v>
      </c>
      <c r="AF302" s="429">
        <v>-298.09521000000001</v>
      </c>
      <c r="AG302" s="429">
        <v>-18.041529999999998</v>
      </c>
      <c r="AH302" s="429">
        <v>-34.402419999999999</v>
      </c>
      <c r="AI302" s="429">
        <v>-302.12898999999999</v>
      </c>
      <c r="AJ302" s="429">
        <v>-23.183</v>
      </c>
      <c r="AK302" s="429">
        <v>-158.62931</v>
      </c>
      <c r="AL302" s="429">
        <v>-571.44156000000009</v>
      </c>
      <c r="AM302" s="429">
        <v>-28.107530000000001</v>
      </c>
      <c r="AN302" s="429">
        <v>-0.48842000000000002</v>
      </c>
      <c r="AO302" s="429">
        <v>-200.55355</v>
      </c>
      <c r="AP302" s="429">
        <v>0</v>
      </c>
      <c r="AQ302" s="429">
        <v>-32682.026760000001</v>
      </c>
      <c r="AR302" s="1"/>
      <c r="AS302" s="1"/>
    </row>
    <row r="303" spans="1:45">
      <c r="A303" s="14" t="s">
        <v>293</v>
      </c>
      <c r="B303" s="429">
        <v>0</v>
      </c>
      <c r="C303" s="429">
        <v>0</v>
      </c>
      <c r="D303" s="429">
        <v>0</v>
      </c>
      <c r="E303" s="429">
        <v>0</v>
      </c>
      <c r="F303" s="429">
        <v>0</v>
      </c>
      <c r="G303" s="429">
        <v>0</v>
      </c>
      <c r="H303" s="429">
        <v>0</v>
      </c>
      <c r="I303" s="429">
        <v>0</v>
      </c>
      <c r="J303" s="429">
        <v>0</v>
      </c>
      <c r="K303" s="429">
        <v>0</v>
      </c>
      <c r="L303" s="429">
        <v>0</v>
      </c>
      <c r="M303" s="429">
        <v>0</v>
      </c>
      <c r="N303" s="429">
        <v>0</v>
      </c>
      <c r="O303" s="429">
        <v>0</v>
      </c>
      <c r="P303" s="429">
        <v>0</v>
      </c>
      <c r="Q303" s="429">
        <v>0</v>
      </c>
      <c r="R303" s="429">
        <v>0</v>
      </c>
      <c r="S303" s="429">
        <v>0</v>
      </c>
      <c r="T303" s="429">
        <v>0</v>
      </c>
      <c r="U303" s="429">
        <v>0</v>
      </c>
      <c r="V303" s="429">
        <v>0</v>
      </c>
      <c r="W303" s="429">
        <v>0</v>
      </c>
      <c r="X303" s="429">
        <v>0</v>
      </c>
      <c r="Y303" s="429">
        <v>0</v>
      </c>
      <c r="Z303" s="429">
        <v>0</v>
      </c>
      <c r="AA303" s="429">
        <v>0</v>
      </c>
      <c r="AB303" s="429">
        <v>0</v>
      </c>
      <c r="AC303" s="429">
        <v>0</v>
      </c>
      <c r="AD303" s="429">
        <v>0</v>
      </c>
      <c r="AE303" s="429">
        <v>0</v>
      </c>
      <c r="AF303" s="429">
        <v>0</v>
      </c>
      <c r="AG303" s="429">
        <v>0</v>
      </c>
      <c r="AH303" s="429">
        <v>0</v>
      </c>
      <c r="AI303" s="429">
        <v>0</v>
      </c>
      <c r="AJ303" s="429">
        <v>0</v>
      </c>
      <c r="AK303" s="429">
        <v>0</v>
      </c>
      <c r="AL303" s="429">
        <v>0</v>
      </c>
      <c r="AM303" s="429">
        <v>0</v>
      </c>
      <c r="AN303" s="429">
        <v>0</v>
      </c>
      <c r="AO303" s="429">
        <v>0</v>
      </c>
      <c r="AP303" s="429">
        <v>0</v>
      </c>
      <c r="AQ303" s="429">
        <v>0</v>
      </c>
      <c r="AR303" s="1"/>
      <c r="AS303" s="1"/>
    </row>
    <row r="304" spans="1:45">
      <c r="A304" s="21" t="s">
        <v>294</v>
      </c>
      <c r="B304" s="429">
        <v>0</v>
      </c>
      <c r="C304" s="429">
        <v>0</v>
      </c>
      <c r="D304" s="429">
        <v>0</v>
      </c>
      <c r="E304" s="429">
        <v>0</v>
      </c>
      <c r="F304" s="429">
        <v>0</v>
      </c>
      <c r="G304" s="429">
        <v>0</v>
      </c>
      <c r="H304" s="429">
        <v>0</v>
      </c>
      <c r="I304" s="429">
        <v>0</v>
      </c>
      <c r="J304" s="429">
        <v>0</v>
      </c>
      <c r="K304" s="429">
        <v>-4.62</v>
      </c>
      <c r="L304" s="429">
        <v>0</v>
      </c>
      <c r="M304" s="429">
        <v>0</v>
      </c>
      <c r="N304" s="429">
        <v>0</v>
      </c>
      <c r="O304" s="429">
        <v>0</v>
      </c>
      <c r="P304" s="429">
        <v>0</v>
      </c>
      <c r="Q304" s="429">
        <v>0</v>
      </c>
      <c r="R304" s="429">
        <v>0</v>
      </c>
      <c r="S304" s="429">
        <v>0</v>
      </c>
      <c r="T304" s="429">
        <v>-14.994</v>
      </c>
      <c r="U304" s="429">
        <v>0</v>
      </c>
      <c r="V304" s="429">
        <v>0</v>
      </c>
      <c r="W304" s="429">
        <v>0</v>
      </c>
      <c r="X304" s="429">
        <v>0</v>
      </c>
      <c r="Y304" s="429">
        <v>0</v>
      </c>
      <c r="Z304" s="429">
        <v>0</v>
      </c>
      <c r="AA304" s="429">
        <v>0</v>
      </c>
      <c r="AB304" s="429">
        <v>0</v>
      </c>
      <c r="AC304" s="429">
        <v>0</v>
      </c>
      <c r="AD304" s="429">
        <v>0</v>
      </c>
      <c r="AE304" s="429">
        <v>0</v>
      </c>
      <c r="AF304" s="429">
        <v>0</v>
      </c>
      <c r="AG304" s="429">
        <v>0</v>
      </c>
      <c r="AH304" s="429">
        <v>0</v>
      </c>
      <c r="AI304" s="429">
        <v>0</v>
      </c>
      <c r="AJ304" s="429">
        <v>0</v>
      </c>
      <c r="AK304" s="429">
        <v>0</v>
      </c>
      <c r="AL304" s="429">
        <v>0</v>
      </c>
      <c r="AM304" s="429">
        <v>0</v>
      </c>
      <c r="AN304" s="429">
        <v>0</v>
      </c>
      <c r="AO304" s="429">
        <v>0</v>
      </c>
      <c r="AP304" s="429">
        <v>0</v>
      </c>
      <c r="AQ304" s="429">
        <v>-19.614000000000001</v>
      </c>
      <c r="AR304" s="1"/>
      <c r="AS304" s="1"/>
    </row>
    <row r="305" spans="1:45">
      <c r="A305" s="18" t="s">
        <v>295</v>
      </c>
      <c r="B305" s="730">
        <v>23059.878230000002</v>
      </c>
      <c r="C305" s="730">
        <v>3071.70408</v>
      </c>
      <c r="D305" s="730">
        <v>15322.23926</v>
      </c>
      <c r="E305" s="730">
        <v>6142.06837</v>
      </c>
      <c r="F305" s="730">
        <v>3105.1237099999998</v>
      </c>
      <c r="G305" s="730">
        <v>2443.8266400000002</v>
      </c>
      <c r="H305" s="730">
        <v>2794.4493399999997</v>
      </c>
      <c r="I305" s="730">
        <v>2962.5058100000001</v>
      </c>
      <c r="J305" s="730">
        <v>2430.7281499999999</v>
      </c>
      <c r="K305" s="730">
        <v>4372.3574699999999</v>
      </c>
      <c r="L305" s="730">
        <v>2219.26739</v>
      </c>
      <c r="M305" s="730">
        <v>3302.0322700000002</v>
      </c>
      <c r="N305" s="730">
        <v>7502.9684800000005</v>
      </c>
      <c r="O305" s="730">
        <v>2231.5773100000001</v>
      </c>
      <c r="P305" s="730">
        <v>589.71118999999999</v>
      </c>
      <c r="Q305" s="730">
        <v>1434.9736</v>
      </c>
      <c r="R305" s="730">
        <v>-513.24156000000005</v>
      </c>
      <c r="S305" s="730">
        <v>1302.0155</v>
      </c>
      <c r="T305" s="730">
        <v>2320.0481400000003</v>
      </c>
      <c r="U305" s="730">
        <v>3028.29817</v>
      </c>
      <c r="V305" s="730">
        <v>1319.47261</v>
      </c>
      <c r="W305" s="730">
        <v>1590.14805</v>
      </c>
      <c r="X305" s="730">
        <v>-681.32768999999996</v>
      </c>
      <c r="Y305" s="730">
        <v>2577.6064100000003</v>
      </c>
      <c r="Z305" s="730">
        <v>1154.4688000000001</v>
      </c>
      <c r="AA305" s="730">
        <v>2218.98533</v>
      </c>
      <c r="AB305" s="730">
        <v>3572.0987099999998</v>
      </c>
      <c r="AC305" s="730">
        <v>7669.6556</v>
      </c>
      <c r="AD305" s="730">
        <v>2895.36823</v>
      </c>
      <c r="AE305" s="730">
        <v>5648.24125</v>
      </c>
      <c r="AF305" s="730">
        <v>1653.4677099999999</v>
      </c>
      <c r="AG305" s="730">
        <v>1727.4616799999999</v>
      </c>
      <c r="AH305" s="730">
        <v>1221.9026999999999</v>
      </c>
      <c r="AI305" s="730">
        <v>456.14666999999997</v>
      </c>
      <c r="AJ305" s="730">
        <v>966.15283999999997</v>
      </c>
      <c r="AK305" s="730">
        <v>766.19339000000002</v>
      </c>
      <c r="AL305" s="730">
        <v>1767.6081000000001</v>
      </c>
      <c r="AM305" s="730">
        <v>445.48700000000002</v>
      </c>
      <c r="AN305" s="730">
        <v>2944.3258799999999</v>
      </c>
      <c r="AO305" s="730">
        <v>1507.42155</v>
      </c>
      <c r="AP305" s="730">
        <v>694.31881999999996</v>
      </c>
      <c r="AQ305" s="730">
        <v>131237.73519000001</v>
      </c>
      <c r="AR305" s="9"/>
      <c r="AS305" s="1"/>
    </row>
    <row r="306" spans="1:45">
      <c r="A306" s="20" t="s">
        <v>296</v>
      </c>
      <c r="B306" s="429">
        <v>-27220.150530000003</v>
      </c>
      <c r="C306" s="429">
        <v>-6386.9854000000005</v>
      </c>
      <c r="D306" s="429">
        <v>-15300.8496</v>
      </c>
      <c r="E306" s="429">
        <v>-6314.2606599999999</v>
      </c>
      <c r="F306" s="429">
        <v>-2952.5817099999999</v>
      </c>
      <c r="G306" s="429">
        <v>-3247.4813599999998</v>
      </c>
      <c r="H306" s="429">
        <v>-2596.4372999999996</v>
      </c>
      <c r="I306" s="429">
        <v>-2820.8827900000001</v>
      </c>
      <c r="J306" s="429">
        <v>-2869.42805</v>
      </c>
      <c r="K306" s="429">
        <v>-3791.5660600000001</v>
      </c>
      <c r="L306" s="429">
        <v>-1819.5050700000002</v>
      </c>
      <c r="M306" s="429">
        <v>-3351.1105299999999</v>
      </c>
      <c r="N306" s="429">
        <v>-6026.8202300000003</v>
      </c>
      <c r="O306" s="429">
        <v>-3015.41275</v>
      </c>
      <c r="P306" s="429">
        <v>-2411.9808900000003</v>
      </c>
      <c r="Q306" s="429">
        <v>-1883.81583</v>
      </c>
      <c r="R306" s="429">
        <v>-1927.30906</v>
      </c>
      <c r="S306" s="429">
        <v>-1511.5551399999999</v>
      </c>
      <c r="T306" s="429">
        <v>-3001.0225</v>
      </c>
      <c r="U306" s="429">
        <v>-3296.9204799999998</v>
      </c>
      <c r="V306" s="429">
        <v>-1182.6095299999999</v>
      </c>
      <c r="W306" s="429">
        <v>-1863.4237599999999</v>
      </c>
      <c r="X306" s="429">
        <v>-3477.09</v>
      </c>
      <c r="Y306" s="429">
        <v>-2522.53676</v>
      </c>
      <c r="Z306" s="429">
        <v>-5049.0984600000002</v>
      </c>
      <c r="AA306" s="429">
        <v>-2265.5980099999997</v>
      </c>
      <c r="AB306" s="429">
        <v>-4122.4713199999997</v>
      </c>
      <c r="AC306" s="429">
        <v>-7084.5347899999997</v>
      </c>
      <c r="AD306" s="429">
        <v>-2837.08815</v>
      </c>
      <c r="AE306" s="429">
        <v>-5557.3213800000003</v>
      </c>
      <c r="AF306" s="429">
        <v>-1064.16659</v>
      </c>
      <c r="AG306" s="429">
        <v>-1658.2407599999999</v>
      </c>
      <c r="AH306" s="429">
        <v>-1455.5726999999999</v>
      </c>
      <c r="AI306" s="429">
        <v>-790.89920999999993</v>
      </c>
      <c r="AJ306" s="429">
        <v>-1008.8853800000001</v>
      </c>
      <c r="AK306" s="429">
        <v>-529.35077999999999</v>
      </c>
      <c r="AL306" s="429">
        <v>-2219.6869999999999</v>
      </c>
      <c r="AM306" s="429">
        <v>-811.10616000000005</v>
      </c>
      <c r="AN306" s="429">
        <v>-2595.6404500000003</v>
      </c>
      <c r="AO306" s="429">
        <v>-2029.5854399999998</v>
      </c>
      <c r="AP306" s="429">
        <v>-715.85463000000004</v>
      </c>
      <c r="AQ306" s="429">
        <v>-152586.83719999998</v>
      </c>
      <c r="AR306" s="9"/>
      <c r="AS306" s="1"/>
    </row>
    <row r="307" spans="1:45">
      <c r="A307" s="20" t="s">
        <v>297</v>
      </c>
      <c r="B307" s="429">
        <v>-15116.64632</v>
      </c>
      <c r="C307" s="429">
        <v>-3514.5037400000001</v>
      </c>
      <c r="D307" s="429">
        <v>-8025.9109500000004</v>
      </c>
      <c r="E307" s="429">
        <v>-3584.04108</v>
      </c>
      <c r="F307" s="429">
        <v>-1878.8148700000002</v>
      </c>
      <c r="G307" s="429">
        <v>-1834.8809099999999</v>
      </c>
      <c r="H307" s="429">
        <v>-1642.59005</v>
      </c>
      <c r="I307" s="429">
        <v>-1349.60284</v>
      </c>
      <c r="J307" s="429">
        <v>-1661.0431999999998</v>
      </c>
      <c r="K307" s="429">
        <v>-2369.8953099999999</v>
      </c>
      <c r="L307" s="429">
        <v>-1183.97624</v>
      </c>
      <c r="M307" s="429">
        <v>-2120.5097000000001</v>
      </c>
      <c r="N307" s="429">
        <v>-2599.92859</v>
      </c>
      <c r="O307" s="429">
        <v>-2143.6702099999998</v>
      </c>
      <c r="P307" s="429">
        <v>-1426.78253</v>
      </c>
      <c r="Q307" s="429">
        <v>-1132.4217800000001</v>
      </c>
      <c r="R307" s="429">
        <v>-1183.36499</v>
      </c>
      <c r="S307" s="429">
        <v>-916.44889999999998</v>
      </c>
      <c r="T307" s="429">
        <v>-1931.2855900000002</v>
      </c>
      <c r="U307" s="429">
        <v>-1899.8293000000001</v>
      </c>
      <c r="V307" s="429">
        <v>-800.07104000000004</v>
      </c>
      <c r="W307" s="429">
        <v>-1131.3888100000001</v>
      </c>
      <c r="X307" s="429">
        <v>-2032.7662</v>
      </c>
      <c r="Y307" s="429">
        <v>-1702.64671</v>
      </c>
      <c r="Z307" s="429">
        <v>-2776.93831</v>
      </c>
      <c r="AA307" s="429">
        <v>-1320.0209199999999</v>
      </c>
      <c r="AB307" s="429">
        <v>-2414.9829599999998</v>
      </c>
      <c r="AC307" s="429">
        <v>-4289.6632399999999</v>
      </c>
      <c r="AD307" s="429">
        <v>-1803.2883400000001</v>
      </c>
      <c r="AE307" s="429">
        <v>-2817.9849300000001</v>
      </c>
      <c r="AF307" s="429">
        <v>-678.86590000000001</v>
      </c>
      <c r="AG307" s="429">
        <v>-1047.14068</v>
      </c>
      <c r="AH307" s="429">
        <v>-882.13459</v>
      </c>
      <c r="AI307" s="429">
        <v>-496.38259999999997</v>
      </c>
      <c r="AJ307" s="429">
        <v>-732.95758999999998</v>
      </c>
      <c r="AK307" s="429">
        <v>-349.66275000000002</v>
      </c>
      <c r="AL307" s="429">
        <v>-1483.5113999999999</v>
      </c>
      <c r="AM307" s="429">
        <v>-543.33139000000006</v>
      </c>
      <c r="AN307" s="429">
        <v>-1455.08268</v>
      </c>
      <c r="AO307" s="429">
        <v>-1106.8527799999999</v>
      </c>
      <c r="AP307" s="429">
        <v>-547.8749499999999</v>
      </c>
      <c r="AQ307" s="429">
        <v>-87929.69587000001</v>
      </c>
      <c r="AR307" s="1"/>
      <c r="AS307" s="1"/>
    </row>
    <row r="308" spans="1:45">
      <c r="A308" s="20" t="s">
        <v>298</v>
      </c>
      <c r="B308" s="429">
        <v>-2117.4362500000002</v>
      </c>
      <c r="C308" s="429">
        <v>-581.79660999999999</v>
      </c>
      <c r="D308" s="429">
        <v>-1579.1626200000001</v>
      </c>
      <c r="E308" s="429">
        <v>-830.24052000000006</v>
      </c>
      <c r="F308" s="429">
        <v>-320.21926000000002</v>
      </c>
      <c r="G308" s="429">
        <v>-238.14420999999999</v>
      </c>
      <c r="H308" s="429">
        <v>-258.39796999999999</v>
      </c>
      <c r="I308" s="429">
        <v>-344.36852000000005</v>
      </c>
      <c r="J308" s="429">
        <v>-268.48265999999995</v>
      </c>
      <c r="K308" s="429">
        <v>-241.90010999999998</v>
      </c>
      <c r="L308" s="429">
        <v>-208.52794</v>
      </c>
      <c r="M308" s="429">
        <v>-222.97354999999999</v>
      </c>
      <c r="N308" s="429">
        <v>-343.42035999999996</v>
      </c>
      <c r="O308" s="429">
        <v>-250.03743</v>
      </c>
      <c r="P308" s="429">
        <v>-120.41103</v>
      </c>
      <c r="Q308" s="429">
        <v>-216.79998000000001</v>
      </c>
      <c r="R308" s="429">
        <v>-186.85799</v>
      </c>
      <c r="S308" s="429">
        <v>-187.91051000000002</v>
      </c>
      <c r="T308" s="429">
        <v>-173.49544</v>
      </c>
      <c r="U308" s="429">
        <v>-199.65448000000001</v>
      </c>
      <c r="V308" s="429">
        <v>-73.926270000000002</v>
      </c>
      <c r="W308" s="429">
        <v>-171.63833</v>
      </c>
      <c r="X308" s="429">
        <v>-202.99502999999999</v>
      </c>
      <c r="Y308" s="429">
        <v>-153.85069000000001</v>
      </c>
      <c r="Z308" s="429">
        <v>-791.15296000000001</v>
      </c>
      <c r="AA308" s="429">
        <v>-156.73423</v>
      </c>
      <c r="AB308" s="429">
        <v>-226.75297</v>
      </c>
      <c r="AC308" s="429">
        <v>-343.33697999999998</v>
      </c>
      <c r="AD308" s="429">
        <v>-132.31532000000001</v>
      </c>
      <c r="AE308" s="429">
        <v>-486.81268999999998</v>
      </c>
      <c r="AF308" s="429">
        <v>-62.195250000000001</v>
      </c>
      <c r="AG308" s="429">
        <v>-95.722429999999989</v>
      </c>
      <c r="AH308" s="429">
        <v>-146.00592</v>
      </c>
      <c r="AI308" s="429">
        <v>-83.054690000000008</v>
      </c>
      <c r="AJ308" s="429">
        <v>-95.065070000000006</v>
      </c>
      <c r="AK308" s="429">
        <v>-39.876199999999997</v>
      </c>
      <c r="AL308" s="429">
        <v>-166.30279999999999</v>
      </c>
      <c r="AM308" s="429">
        <v>-69.378810000000001</v>
      </c>
      <c r="AN308" s="429">
        <v>-344.39656000000002</v>
      </c>
      <c r="AO308" s="429">
        <v>-235.97579000000002</v>
      </c>
      <c r="AP308" s="429">
        <v>-36.80874</v>
      </c>
      <c r="AQ308" s="429">
        <v>-13004.535169999999</v>
      </c>
      <c r="AR308" s="1"/>
      <c r="AS308" s="1"/>
    </row>
    <row r="309" spans="1:45">
      <c r="A309" s="20" t="s">
        <v>299</v>
      </c>
      <c r="B309" s="429">
        <v>-1169.3024499999999</v>
      </c>
      <c r="C309" s="429">
        <v>-227.02751999999998</v>
      </c>
      <c r="D309" s="429">
        <v>-130.11222000000001</v>
      </c>
      <c r="E309" s="429">
        <v>-65.122309999999999</v>
      </c>
      <c r="F309" s="429">
        <v>-36.889809999999997</v>
      </c>
      <c r="G309" s="429">
        <v>-22.835039999999999</v>
      </c>
      <c r="H309" s="429">
        <v>-18.009650000000001</v>
      </c>
      <c r="I309" s="429">
        <v>-31.421320000000001</v>
      </c>
      <c r="J309" s="429">
        <v>-39.789370000000005</v>
      </c>
      <c r="K309" s="429">
        <v>-28.40849</v>
      </c>
      <c r="L309" s="429">
        <v>-26.685119999999998</v>
      </c>
      <c r="M309" s="429">
        <v>-30.98724</v>
      </c>
      <c r="N309" s="429">
        <v>-277.66568999999998</v>
      </c>
      <c r="O309" s="429">
        <v>-46.230690000000003</v>
      </c>
      <c r="P309" s="429">
        <v>-34.232089999999999</v>
      </c>
      <c r="Q309" s="429">
        <v>-23.513939999999998</v>
      </c>
      <c r="R309" s="429">
        <v>-24.987349999999999</v>
      </c>
      <c r="S309" s="429">
        <v>-1.4387399999999999</v>
      </c>
      <c r="T309" s="429">
        <v>-37.999870000000001</v>
      </c>
      <c r="U309" s="429">
        <v>-36.701309999999999</v>
      </c>
      <c r="V309" s="429">
        <v>-28.586939999999998</v>
      </c>
      <c r="W309" s="429">
        <v>-16.575020000000002</v>
      </c>
      <c r="X309" s="429">
        <v>-29.15756</v>
      </c>
      <c r="Y309" s="429">
        <v>-27.766590000000001</v>
      </c>
      <c r="Z309" s="429">
        <v>-138.62588</v>
      </c>
      <c r="AA309" s="429">
        <v>-26.688689999999998</v>
      </c>
      <c r="AB309" s="429">
        <v>-49.560569999999998</v>
      </c>
      <c r="AC309" s="429">
        <v>-171.26289000000003</v>
      </c>
      <c r="AD309" s="429">
        <v>-25.693330000000003</v>
      </c>
      <c r="AE309" s="429">
        <v>-58.172530000000002</v>
      </c>
      <c r="AF309" s="429">
        <v>-28.288730000000001</v>
      </c>
      <c r="AG309" s="429">
        <v>-12.896100000000001</v>
      </c>
      <c r="AH309" s="429">
        <v>-31.670180000000002</v>
      </c>
      <c r="AI309" s="429">
        <v>-12.00991</v>
      </c>
      <c r="AJ309" s="429">
        <v>-22.386020000000002</v>
      </c>
      <c r="AK309" s="429">
        <v>-10.13171</v>
      </c>
      <c r="AL309" s="429">
        <v>-20.32292</v>
      </c>
      <c r="AM309" s="429">
        <v>-19.523099999999999</v>
      </c>
      <c r="AN309" s="429">
        <v>-50.803940000000004</v>
      </c>
      <c r="AO309" s="429">
        <v>-31.490080000000003</v>
      </c>
      <c r="AP309" s="429">
        <v>-14.9361</v>
      </c>
      <c r="AQ309" s="429">
        <v>-3135.9090099999999</v>
      </c>
      <c r="AR309" s="1"/>
      <c r="AS309" s="1"/>
    </row>
    <row r="310" spans="1:45">
      <c r="A310" s="20" t="s">
        <v>300</v>
      </c>
      <c r="B310" s="429">
        <v>-1033.19001</v>
      </c>
      <c r="C310" s="429">
        <v>-98.200419999999994</v>
      </c>
      <c r="D310" s="429">
        <v>-634.19922999999994</v>
      </c>
      <c r="E310" s="429">
        <v>-184.06068999999999</v>
      </c>
      <c r="F310" s="429">
        <v>-42.935850000000002</v>
      </c>
      <c r="G310" s="429">
        <v>-51.209120000000006</v>
      </c>
      <c r="H310" s="429">
        <v>-37.541260000000001</v>
      </c>
      <c r="I310" s="429">
        <v>-60.992290000000004</v>
      </c>
      <c r="J310" s="429">
        <v>-86.293710000000004</v>
      </c>
      <c r="K310" s="429">
        <v>-77.94744</v>
      </c>
      <c r="L310" s="429">
        <v>-40.260359999999999</v>
      </c>
      <c r="M310" s="429">
        <v>-58.801220000000001</v>
      </c>
      <c r="N310" s="429">
        <v>-96.829050000000009</v>
      </c>
      <c r="O310" s="429">
        <v>-38.653599999999997</v>
      </c>
      <c r="P310" s="429">
        <v>-102.47252</v>
      </c>
      <c r="Q310" s="429">
        <v>-54.480429999999998</v>
      </c>
      <c r="R310" s="429">
        <v>-46.430419999999998</v>
      </c>
      <c r="S310" s="429">
        <v>-32.603149999999999</v>
      </c>
      <c r="T310" s="429">
        <v>-75.220309999999998</v>
      </c>
      <c r="U310" s="429">
        <v>-80.273320000000012</v>
      </c>
      <c r="V310" s="429">
        <v>-27.37574</v>
      </c>
      <c r="W310" s="429">
        <v>-34.10568</v>
      </c>
      <c r="X310" s="429">
        <v>-98.290399999999991</v>
      </c>
      <c r="Y310" s="429">
        <v>-41.607390000000002</v>
      </c>
      <c r="Z310" s="429">
        <v>-49.890180000000001</v>
      </c>
      <c r="AA310" s="429">
        <v>-37.716010000000004</v>
      </c>
      <c r="AB310" s="429">
        <v>-69.868800000000007</v>
      </c>
      <c r="AC310" s="429">
        <v>-198.98626000000002</v>
      </c>
      <c r="AD310" s="429">
        <v>-82.092039999999997</v>
      </c>
      <c r="AE310" s="429">
        <v>-156.21423000000001</v>
      </c>
      <c r="AF310" s="429">
        <v>-8.0372199999999996</v>
      </c>
      <c r="AG310" s="429">
        <v>-36.382989999999999</v>
      </c>
      <c r="AH310" s="429">
        <v>-32.481990000000003</v>
      </c>
      <c r="AI310" s="429">
        <v>-15.856170000000001</v>
      </c>
      <c r="AJ310" s="429">
        <v>-16.204629999999998</v>
      </c>
      <c r="AK310" s="429">
        <v>-5.2594799999999999</v>
      </c>
      <c r="AL310" s="429">
        <v>-58.73695</v>
      </c>
      <c r="AM310" s="429">
        <v>-55.886699999999998</v>
      </c>
      <c r="AN310" s="429">
        <v>-56.6753</v>
      </c>
      <c r="AO310" s="429">
        <v>-48.587780000000002</v>
      </c>
      <c r="AP310" s="429">
        <v>-7.5793500000000007</v>
      </c>
      <c r="AQ310" s="429">
        <v>-4070.4296899999999</v>
      </c>
      <c r="AR310" s="1"/>
      <c r="AS310" s="1"/>
    </row>
    <row r="311" spans="1:45">
      <c r="A311" s="20" t="s">
        <v>301</v>
      </c>
      <c r="B311" s="429">
        <v>-1561.7706699999999</v>
      </c>
      <c r="C311" s="429">
        <v>-394.07011999999997</v>
      </c>
      <c r="D311" s="429">
        <v>-946.52552000000003</v>
      </c>
      <c r="E311" s="429">
        <v>-337.84568000000002</v>
      </c>
      <c r="F311" s="429">
        <v>-166.29300000000001</v>
      </c>
      <c r="G311" s="429">
        <v>-177.34757000000002</v>
      </c>
      <c r="H311" s="429">
        <v>-137.11275000000001</v>
      </c>
      <c r="I311" s="429">
        <v>-210.57599999999999</v>
      </c>
      <c r="J311" s="429">
        <v>-205.13311999999999</v>
      </c>
      <c r="K311" s="429">
        <v>-262.95691999999997</v>
      </c>
      <c r="L311" s="429">
        <v>-123.85337</v>
      </c>
      <c r="M311" s="429">
        <v>-31.505549999999999</v>
      </c>
      <c r="N311" s="429">
        <v>-199.99999</v>
      </c>
      <c r="O311" s="429">
        <v>-161.71287000000001</v>
      </c>
      <c r="P311" s="429">
        <v>-124.93774000000001</v>
      </c>
      <c r="Q311" s="429">
        <v>-83.995000000000005</v>
      </c>
      <c r="R311" s="429">
        <v>-68.777419999999992</v>
      </c>
      <c r="S311" s="429">
        <v>-71.020920000000004</v>
      </c>
      <c r="T311" s="429">
        <v>-160.65436</v>
      </c>
      <c r="U311" s="429">
        <v>-290.78771</v>
      </c>
      <c r="V311" s="429">
        <v>-77.195869999999999</v>
      </c>
      <c r="W311" s="429">
        <v>-139.61347000000001</v>
      </c>
      <c r="X311" s="429">
        <v>-280.71309000000002</v>
      </c>
      <c r="Y311" s="429">
        <v>-127.06948</v>
      </c>
      <c r="Z311" s="429">
        <v>-266.38852000000003</v>
      </c>
      <c r="AA311" s="429">
        <v>-117.62882</v>
      </c>
      <c r="AB311" s="429">
        <v>-280.88578999999999</v>
      </c>
      <c r="AC311" s="429">
        <v>-361.98970000000003</v>
      </c>
      <c r="AD311" s="429">
        <v>-174.81523999999999</v>
      </c>
      <c r="AE311" s="429">
        <v>-411.16922</v>
      </c>
      <c r="AF311" s="429">
        <v>-113.74041</v>
      </c>
      <c r="AG311" s="429">
        <v>-79.177490000000006</v>
      </c>
      <c r="AH311" s="429">
        <v>-69.289400000000001</v>
      </c>
      <c r="AI311" s="429">
        <v>-37.631629999999994</v>
      </c>
      <c r="AJ311" s="429">
        <v>-50.70617</v>
      </c>
      <c r="AK311" s="429">
        <v>-36.860059999999997</v>
      </c>
      <c r="AL311" s="429">
        <v>-94.498999999999995</v>
      </c>
      <c r="AM311" s="429">
        <v>-37.20288</v>
      </c>
      <c r="AN311" s="429">
        <v>-153.33114</v>
      </c>
      <c r="AO311" s="429">
        <v>-103.02381</v>
      </c>
      <c r="AP311" s="429">
        <v>-26.321660000000001</v>
      </c>
      <c r="AQ311" s="429">
        <v>-8756.1291300000012</v>
      </c>
      <c r="AR311" s="1"/>
      <c r="AS311" s="1"/>
    </row>
    <row r="312" spans="1:45">
      <c r="A312" s="20" t="s">
        <v>302</v>
      </c>
      <c r="B312" s="429">
        <v>-877.8560500000001</v>
      </c>
      <c r="C312" s="429">
        <v>-173.75513000000001</v>
      </c>
      <c r="D312" s="429">
        <v>-413.17053000000004</v>
      </c>
      <c r="E312" s="429">
        <v>-15.956049999999999</v>
      </c>
      <c r="F312" s="429">
        <v>-21.32377</v>
      </c>
      <c r="G312" s="429">
        <v>-27.523700000000002</v>
      </c>
      <c r="H312" s="429">
        <v>-20.709209999999999</v>
      </c>
      <c r="I312" s="429">
        <v>-26.034890000000001</v>
      </c>
      <c r="J312" s="429">
        <v>-33.531970000000001</v>
      </c>
      <c r="K312" s="429">
        <v>-38.404269999999997</v>
      </c>
      <c r="L312" s="429">
        <v>-1.4581</v>
      </c>
      <c r="M312" s="429">
        <v>-7.0380000000000003</v>
      </c>
      <c r="N312" s="429">
        <v>-32.398330000000001</v>
      </c>
      <c r="O312" s="429">
        <v>-8.4000599999999999</v>
      </c>
      <c r="P312" s="429">
        <v>-25.507020000000001</v>
      </c>
      <c r="Q312" s="429">
        <v>-19.459019999999999</v>
      </c>
      <c r="R312" s="429">
        <v>-11.169469999999999</v>
      </c>
      <c r="S312" s="429">
        <v>-31.575830000000003</v>
      </c>
      <c r="T312" s="429">
        <v>-8.3097900000000013</v>
      </c>
      <c r="U312" s="429">
        <v>-36.646749999999997</v>
      </c>
      <c r="V312" s="429">
        <v>-6.8277600000000005</v>
      </c>
      <c r="W312" s="429">
        <v>-24.13842</v>
      </c>
      <c r="X312" s="429">
        <v>-88.499929999999992</v>
      </c>
      <c r="Y312" s="429">
        <v>-61.982690000000005</v>
      </c>
      <c r="Z312" s="429">
        <v>-34.192279999999997</v>
      </c>
      <c r="AA312" s="429">
        <v>-5.5060699999999994</v>
      </c>
      <c r="AB312" s="429">
        <v>-13.362500000000001</v>
      </c>
      <c r="AC312" s="429">
        <v>-113.58633</v>
      </c>
      <c r="AD312" s="429">
        <v>-26.255560000000003</v>
      </c>
      <c r="AE312" s="429">
        <v>-30.055610000000001</v>
      </c>
      <c r="AF312" s="429">
        <v>-1.7051400000000001</v>
      </c>
      <c r="AG312" s="429">
        <v>-9.1883199999999992</v>
      </c>
      <c r="AH312" s="429">
        <v>-8.6647999999999996</v>
      </c>
      <c r="AI312" s="429">
        <v>-13.465009999999999</v>
      </c>
      <c r="AJ312" s="429">
        <v>-5.8452399999999995</v>
      </c>
      <c r="AK312" s="429">
        <v>-0.5825499999999999</v>
      </c>
      <c r="AL312" s="429">
        <v>-15.226319999999999</v>
      </c>
      <c r="AM312" s="429">
        <v>-5.2241899999999992</v>
      </c>
      <c r="AN312" s="429">
        <v>-10.08648</v>
      </c>
      <c r="AO312" s="429">
        <v>-5.2205200000000005</v>
      </c>
      <c r="AP312" s="429">
        <v>-18.749080000000003</v>
      </c>
      <c r="AQ312" s="429">
        <v>-2328.59274</v>
      </c>
      <c r="AR312" s="1"/>
      <c r="AS312" s="1"/>
    </row>
    <row r="313" spans="1:45">
      <c r="A313" s="20" t="s">
        <v>303</v>
      </c>
      <c r="B313" s="429">
        <v>-909.88856999999996</v>
      </c>
      <c r="C313" s="429">
        <v>-216.65376000000001</v>
      </c>
      <c r="D313" s="429">
        <v>-503.69837000000001</v>
      </c>
      <c r="E313" s="429">
        <v>-121.07422</v>
      </c>
      <c r="F313" s="429">
        <v>-56.820250000000001</v>
      </c>
      <c r="G313" s="429">
        <v>-57.46651</v>
      </c>
      <c r="H313" s="429">
        <v>-77.973460000000003</v>
      </c>
      <c r="I313" s="429">
        <v>-108.65477</v>
      </c>
      <c r="J313" s="429">
        <v>-108.80366000000001</v>
      </c>
      <c r="K313" s="429">
        <v>-143.25260999999998</v>
      </c>
      <c r="L313" s="429">
        <v>-50.630420000000001</v>
      </c>
      <c r="M313" s="429">
        <v>-88.243649999999988</v>
      </c>
      <c r="N313" s="429">
        <v>-79.581820000000008</v>
      </c>
      <c r="O313" s="429">
        <v>-60.0976</v>
      </c>
      <c r="P313" s="429">
        <v>-78.650770000000009</v>
      </c>
      <c r="Q313" s="429">
        <v>-37.917290000000001</v>
      </c>
      <c r="R313" s="429">
        <v>-61.243949999999998</v>
      </c>
      <c r="S313" s="429">
        <v>-46.463440000000006</v>
      </c>
      <c r="T313" s="429">
        <v>-215.76972000000001</v>
      </c>
      <c r="U313" s="429">
        <v>-79.867869999999996</v>
      </c>
      <c r="V313" s="429">
        <v>-53.140279999999997</v>
      </c>
      <c r="W313" s="429">
        <v>-51.489559999999997</v>
      </c>
      <c r="X313" s="429">
        <v>-56.910499999999999</v>
      </c>
      <c r="Y313" s="429">
        <v>-58.317500000000003</v>
      </c>
      <c r="Z313" s="429">
        <v>-150.73983999999999</v>
      </c>
      <c r="AA313" s="429">
        <v>-38.689709999999998</v>
      </c>
      <c r="AB313" s="429">
        <v>-71.657990000000012</v>
      </c>
      <c r="AC313" s="429">
        <v>-246.46335000000002</v>
      </c>
      <c r="AD313" s="429">
        <v>-76.593620000000001</v>
      </c>
      <c r="AE313" s="429">
        <v>-189.85854</v>
      </c>
      <c r="AF313" s="429">
        <v>-43.920029999999997</v>
      </c>
      <c r="AG313" s="429">
        <v>-50.134970000000003</v>
      </c>
      <c r="AH313" s="429">
        <v>-70.399729999999991</v>
      </c>
      <c r="AI313" s="429">
        <v>-27.743449999999999</v>
      </c>
      <c r="AJ313" s="429">
        <v>-16.685580000000002</v>
      </c>
      <c r="AK313" s="429">
        <v>-9.4866900000000012</v>
      </c>
      <c r="AL313" s="429">
        <v>-90.602820000000008</v>
      </c>
      <c r="AM313" s="429">
        <v>-12.27674</v>
      </c>
      <c r="AN313" s="429">
        <v>-137.64857999999998</v>
      </c>
      <c r="AO313" s="429">
        <v>-28.608889999999999</v>
      </c>
      <c r="AP313" s="429">
        <v>-16.295310000000001</v>
      </c>
      <c r="AQ313" s="429">
        <v>-4600.4163899999994</v>
      </c>
      <c r="AR313" s="1"/>
      <c r="AS313" s="1"/>
    </row>
    <row r="314" spans="1:45">
      <c r="A314" s="20" t="s">
        <v>304</v>
      </c>
      <c r="B314" s="429">
        <v>-153.78176000000002</v>
      </c>
      <c r="C314" s="429">
        <v>-80.517229999999998</v>
      </c>
      <c r="D314" s="429">
        <v>-211.47107</v>
      </c>
      <c r="E314" s="429">
        <v>-34.966360000000002</v>
      </c>
      <c r="F314" s="429">
        <v>-17.643000000000001</v>
      </c>
      <c r="G314" s="429">
        <v>-48.751249999999999</v>
      </c>
      <c r="H314" s="429">
        <v>-33.630459999999999</v>
      </c>
      <c r="I314" s="429">
        <v>-37.704000000000001</v>
      </c>
      <c r="J314" s="429">
        <v>-47.275359999999999</v>
      </c>
      <c r="K314" s="429">
        <v>-69.447800000000001</v>
      </c>
      <c r="L314" s="429">
        <v>-9.9404400000000006</v>
      </c>
      <c r="M314" s="429">
        <v>-24.833549999999999</v>
      </c>
      <c r="N314" s="429">
        <v>-45.701430000000002</v>
      </c>
      <c r="O314" s="429">
        <v>-43.982999999999997</v>
      </c>
      <c r="P314" s="429">
        <v>-35.392949999999999</v>
      </c>
      <c r="Q314" s="429">
        <v>-27.86665</v>
      </c>
      <c r="R314" s="429">
        <v>-40.85745</v>
      </c>
      <c r="S314" s="429">
        <v>-25.908799999999999</v>
      </c>
      <c r="T314" s="429">
        <v>-43.343199999999996</v>
      </c>
      <c r="U314" s="429">
        <v>-8.4188999999999989</v>
      </c>
      <c r="V314" s="429">
        <v>-2.2986200000000001</v>
      </c>
      <c r="W314" s="429">
        <v>-12.283010000000001</v>
      </c>
      <c r="X314" s="429">
        <v>-41.162050000000001</v>
      </c>
      <c r="Y314" s="429">
        <v>-9.5114999999999998</v>
      </c>
      <c r="Z314" s="429">
        <v>-22.466259999999998</v>
      </c>
      <c r="AA314" s="429">
        <v>-39.379719999999999</v>
      </c>
      <c r="AB314" s="429">
        <v>-32.900349999999996</v>
      </c>
      <c r="AC314" s="429">
        <v>-48.436339999999994</v>
      </c>
      <c r="AD314" s="429">
        <v>-56.232219999999998</v>
      </c>
      <c r="AE314" s="429">
        <v>-32.763190000000002</v>
      </c>
      <c r="AF314" s="429">
        <v>-25.10567</v>
      </c>
      <c r="AG314" s="429">
        <v>-34.316089999999996</v>
      </c>
      <c r="AH314" s="429">
        <v>-8.4954599999999996</v>
      </c>
      <c r="AI314" s="429">
        <v>-17.621130000000001</v>
      </c>
      <c r="AJ314" s="429">
        <v>-5.7092799999999997</v>
      </c>
      <c r="AK314" s="429">
        <v>-18.316680000000002</v>
      </c>
      <c r="AL314" s="429">
        <v>-64.546440000000004</v>
      </c>
      <c r="AM314" s="429">
        <v>-0.68591999999999997</v>
      </c>
      <c r="AN314" s="429">
        <v>-30.141439999999999</v>
      </c>
      <c r="AO314" s="429">
        <v>-51.330870000000004</v>
      </c>
      <c r="AP314" s="429">
        <v>-8.8819500000000016</v>
      </c>
      <c r="AQ314" s="429">
        <v>-1604.0188500000002</v>
      </c>
      <c r="AR314" s="1"/>
      <c r="AS314" s="1"/>
    </row>
    <row r="315" spans="1:45">
      <c r="A315" s="21" t="s">
        <v>305</v>
      </c>
      <c r="B315" s="429">
        <v>-4280.2784499999998</v>
      </c>
      <c r="C315" s="429">
        <v>-1100.4608700000001</v>
      </c>
      <c r="D315" s="429">
        <v>-2856.5990899999997</v>
      </c>
      <c r="E315" s="429">
        <v>-1140.9537499999999</v>
      </c>
      <c r="F315" s="429">
        <v>-411.64190000000002</v>
      </c>
      <c r="G315" s="429">
        <v>-789.32305000000008</v>
      </c>
      <c r="H315" s="429">
        <v>-370.47248999999999</v>
      </c>
      <c r="I315" s="429">
        <v>-651.52816000000007</v>
      </c>
      <c r="J315" s="429">
        <v>-419.07499999999999</v>
      </c>
      <c r="K315" s="429">
        <v>-559.35311000000002</v>
      </c>
      <c r="L315" s="429">
        <v>-174.17308</v>
      </c>
      <c r="M315" s="429">
        <v>-766.2180699999999</v>
      </c>
      <c r="N315" s="429">
        <v>-2351.2949700000004</v>
      </c>
      <c r="O315" s="429">
        <v>-262.62728999999996</v>
      </c>
      <c r="P315" s="429">
        <v>-463.59424000000001</v>
      </c>
      <c r="Q315" s="429">
        <v>-287.36174</v>
      </c>
      <c r="R315" s="429">
        <v>-303.62002000000001</v>
      </c>
      <c r="S315" s="429">
        <v>-198.18485000000001</v>
      </c>
      <c r="T315" s="429">
        <v>-354.94421999999997</v>
      </c>
      <c r="U315" s="429">
        <v>-664.74083999999993</v>
      </c>
      <c r="V315" s="429">
        <v>-113.18701</v>
      </c>
      <c r="W315" s="429">
        <v>-282.19146000000001</v>
      </c>
      <c r="X315" s="429">
        <v>-646.59523999999999</v>
      </c>
      <c r="Y315" s="429">
        <v>-339.78421000000003</v>
      </c>
      <c r="Z315" s="429">
        <v>-818.70422999999994</v>
      </c>
      <c r="AA315" s="429">
        <v>-523.23383999999999</v>
      </c>
      <c r="AB315" s="429">
        <v>-962.49939000000006</v>
      </c>
      <c r="AC315" s="429">
        <v>-1310.8097</v>
      </c>
      <c r="AD315" s="429">
        <v>-459.80248</v>
      </c>
      <c r="AE315" s="429">
        <v>-1374.29044</v>
      </c>
      <c r="AF315" s="429">
        <v>-102.30824000000001</v>
      </c>
      <c r="AG315" s="429">
        <v>-293.28169000000003</v>
      </c>
      <c r="AH315" s="429">
        <v>-206.43063000000001</v>
      </c>
      <c r="AI315" s="429">
        <v>-87.134619999999998</v>
      </c>
      <c r="AJ315" s="429">
        <v>-63.325800000000001</v>
      </c>
      <c r="AK315" s="429">
        <v>-59.174660000000003</v>
      </c>
      <c r="AL315" s="429">
        <v>-225.93835000000001</v>
      </c>
      <c r="AM315" s="429">
        <v>-67.596429999999998</v>
      </c>
      <c r="AN315" s="429">
        <v>-357.47433000000001</v>
      </c>
      <c r="AO315" s="429">
        <v>-418.49491999999998</v>
      </c>
      <c r="AP315" s="429">
        <v>-38.407489999999996</v>
      </c>
      <c r="AQ315" s="429">
        <v>-27157.110350000003</v>
      </c>
      <c r="AR315" s="1"/>
      <c r="AS315" s="1"/>
    </row>
    <row r="316" spans="1:45">
      <c r="A316" s="18" t="s">
        <v>306</v>
      </c>
      <c r="B316" s="730">
        <v>-4160.2722999999996</v>
      </c>
      <c r="C316" s="730">
        <v>-3315.2813200000001</v>
      </c>
      <c r="D316" s="730">
        <v>21.389659999999999</v>
      </c>
      <c r="E316" s="730">
        <v>-172.19229000000001</v>
      </c>
      <c r="F316" s="730">
        <v>152.542</v>
      </c>
      <c r="G316" s="730">
        <v>-803.65472</v>
      </c>
      <c r="H316" s="730">
        <v>198.01204000000001</v>
      </c>
      <c r="I316" s="730">
        <v>141.62302</v>
      </c>
      <c r="J316" s="730">
        <v>-438.69990000000001</v>
      </c>
      <c r="K316" s="730">
        <v>580.79141000000004</v>
      </c>
      <c r="L316" s="730">
        <v>399.76231999999999</v>
      </c>
      <c r="M316" s="730">
        <v>-49.07826</v>
      </c>
      <c r="N316" s="730">
        <v>1476.14825</v>
      </c>
      <c r="O316" s="730">
        <v>-783.83543999999995</v>
      </c>
      <c r="P316" s="730">
        <v>-1822.2697000000001</v>
      </c>
      <c r="Q316" s="730">
        <v>-448.84222999999997</v>
      </c>
      <c r="R316" s="730">
        <v>-2440.55062</v>
      </c>
      <c r="S316" s="730">
        <v>-209.53964000000002</v>
      </c>
      <c r="T316" s="730">
        <v>-680.97435999999993</v>
      </c>
      <c r="U316" s="730">
        <v>-268.62230999999997</v>
      </c>
      <c r="V316" s="730">
        <v>136.86308</v>
      </c>
      <c r="W316" s="730">
        <v>-273.27571</v>
      </c>
      <c r="X316" s="730">
        <v>-4158.4176900000002</v>
      </c>
      <c r="Y316" s="730">
        <v>55.069650000000003</v>
      </c>
      <c r="Z316" s="730">
        <v>-3894.6296600000001</v>
      </c>
      <c r="AA316" s="730">
        <v>-46.612679999999997</v>
      </c>
      <c r="AB316" s="730">
        <v>-550.37261000000001</v>
      </c>
      <c r="AC316" s="730">
        <v>585.12081000000001</v>
      </c>
      <c r="AD316" s="730">
        <v>58.280080000000005</v>
      </c>
      <c r="AE316" s="730">
        <v>90.919869999999989</v>
      </c>
      <c r="AF316" s="730">
        <v>589.30111999999997</v>
      </c>
      <c r="AG316" s="730">
        <v>69.220919999999992</v>
      </c>
      <c r="AH316" s="730">
        <v>-233.67</v>
      </c>
      <c r="AI316" s="730">
        <v>-334.75253999999995</v>
      </c>
      <c r="AJ316" s="730">
        <v>-42.73254</v>
      </c>
      <c r="AK316" s="730">
        <v>236.84260999999998</v>
      </c>
      <c r="AL316" s="730">
        <v>-452.07890000000003</v>
      </c>
      <c r="AM316" s="730">
        <v>-365.61915999999997</v>
      </c>
      <c r="AN316" s="730">
        <v>348.68543</v>
      </c>
      <c r="AO316" s="730">
        <v>-522.16389000000004</v>
      </c>
      <c r="AP316" s="730">
        <v>-21.535810000000001</v>
      </c>
      <c r="AQ316" s="730">
        <v>-21349.102010000002</v>
      </c>
      <c r="AR316" s="9"/>
      <c r="AS316" s="1"/>
    </row>
    <row r="317" spans="1:45">
      <c r="A317" s="21" t="s">
        <v>307</v>
      </c>
      <c r="B317" s="429">
        <v>27.564430000000002</v>
      </c>
      <c r="C317" s="429">
        <v>1.12222</v>
      </c>
      <c r="D317" s="429">
        <v>0</v>
      </c>
      <c r="E317" s="429">
        <v>0</v>
      </c>
      <c r="F317" s="429">
        <v>0</v>
      </c>
      <c r="G317" s="429">
        <v>0</v>
      </c>
      <c r="H317" s="429">
        <v>5.0090000000000003E-2</v>
      </c>
      <c r="I317" s="429">
        <v>0</v>
      </c>
      <c r="J317" s="429">
        <v>0</v>
      </c>
      <c r="K317" s="429">
        <v>2.5000000000000001E-4</v>
      </c>
      <c r="L317" s="429">
        <v>0</v>
      </c>
      <c r="M317" s="429">
        <v>0</v>
      </c>
      <c r="N317" s="429">
        <v>1.07917</v>
      </c>
      <c r="O317" s="429">
        <v>0</v>
      </c>
      <c r="P317" s="429">
        <v>0.69417999999999991</v>
      </c>
      <c r="Q317" s="429">
        <v>7.6000000000000004E-4</v>
      </c>
      <c r="R317" s="429">
        <v>3.4630000000000001E-2</v>
      </c>
      <c r="S317" s="429">
        <v>1.03809</v>
      </c>
      <c r="T317" s="429">
        <v>2.9999999999999997E-5</v>
      </c>
      <c r="U317" s="429">
        <v>-2.9999999999999997E-5</v>
      </c>
      <c r="V317" s="429">
        <v>0</v>
      </c>
      <c r="W317" s="429">
        <v>0</v>
      </c>
      <c r="X317" s="429">
        <v>0</v>
      </c>
      <c r="Y317" s="429">
        <v>0</v>
      </c>
      <c r="Z317" s="429">
        <v>0</v>
      </c>
      <c r="AA317" s="429">
        <v>0.18043000000000001</v>
      </c>
      <c r="AB317" s="429">
        <v>-7.9920000000000005E-2</v>
      </c>
      <c r="AC317" s="429">
        <v>2.8599999999999997E-3</v>
      </c>
      <c r="AD317" s="429">
        <v>0</v>
      </c>
      <c r="AE317" s="429">
        <v>0</v>
      </c>
      <c r="AF317" s="429">
        <v>0</v>
      </c>
      <c r="AG317" s="429">
        <v>4.1999999999999996E-4</v>
      </c>
      <c r="AH317" s="429">
        <v>-1.0000000000000001E-5</v>
      </c>
      <c r="AI317" s="429">
        <v>0</v>
      </c>
      <c r="AJ317" s="429">
        <v>0</v>
      </c>
      <c r="AK317" s="429">
        <v>0</v>
      </c>
      <c r="AL317" s="429">
        <v>0</v>
      </c>
      <c r="AM317" s="429">
        <v>0</v>
      </c>
      <c r="AN317" s="429">
        <v>0</v>
      </c>
      <c r="AO317" s="429">
        <v>3.5499999999999998E-3</v>
      </c>
      <c r="AP317" s="429">
        <v>0.25773000000000001</v>
      </c>
      <c r="AQ317" s="429">
        <v>31.948880000000003</v>
      </c>
      <c r="AR317" s="9"/>
      <c r="AS317" s="1"/>
    </row>
    <row r="318" spans="1:45">
      <c r="A318" s="21" t="s">
        <v>308</v>
      </c>
      <c r="B318" s="429">
        <v>27.564070000000001</v>
      </c>
      <c r="C318" s="429">
        <v>1.12222</v>
      </c>
      <c r="D318" s="429">
        <v>0</v>
      </c>
      <c r="E318" s="429">
        <v>0</v>
      </c>
      <c r="F318" s="429">
        <v>0</v>
      </c>
      <c r="G318" s="429">
        <v>0</v>
      </c>
      <c r="H318" s="429">
        <v>5.0090000000000003E-2</v>
      </c>
      <c r="I318" s="429">
        <v>0</v>
      </c>
      <c r="J318" s="429">
        <v>0</v>
      </c>
      <c r="K318" s="429">
        <v>2.5000000000000001E-4</v>
      </c>
      <c r="L318" s="429">
        <v>0</v>
      </c>
      <c r="M318" s="429">
        <v>0</v>
      </c>
      <c r="N318" s="429">
        <v>1.3600000000000001E-3</v>
      </c>
      <c r="O318" s="429">
        <v>0</v>
      </c>
      <c r="P318" s="429">
        <v>0.69417999999999991</v>
      </c>
      <c r="Q318" s="429">
        <v>7.6000000000000004E-4</v>
      </c>
      <c r="R318" s="429">
        <v>0</v>
      </c>
      <c r="S318" s="429">
        <v>1.03809</v>
      </c>
      <c r="T318" s="429">
        <v>2.9999999999999997E-5</v>
      </c>
      <c r="U318" s="429">
        <v>-2.9999999999999997E-5</v>
      </c>
      <c r="V318" s="429">
        <v>0</v>
      </c>
      <c r="W318" s="429">
        <v>0</v>
      </c>
      <c r="X318" s="429">
        <v>0</v>
      </c>
      <c r="Y318" s="429">
        <v>0</v>
      </c>
      <c r="Z318" s="429">
        <v>0</v>
      </c>
      <c r="AA318" s="429">
        <v>0.18043000000000001</v>
      </c>
      <c r="AB318" s="429">
        <v>-7.9920000000000005E-2</v>
      </c>
      <c r="AC318" s="429">
        <v>2.8599999999999997E-3</v>
      </c>
      <c r="AD318" s="429">
        <v>0</v>
      </c>
      <c r="AE318" s="429">
        <v>0</v>
      </c>
      <c r="AF318" s="429">
        <v>0</v>
      </c>
      <c r="AG318" s="429">
        <v>4.1999999999999996E-4</v>
      </c>
      <c r="AH318" s="429">
        <v>-1.0000000000000001E-5</v>
      </c>
      <c r="AI318" s="429">
        <v>0</v>
      </c>
      <c r="AJ318" s="429">
        <v>0</v>
      </c>
      <c r="AK318" s="429">
        <v>0</v>
      </c>
      <c r="AL318" s="429">
        <v>0</v>
      </c>
      <c r="AM318" s="429">
        <v>0</v>
      </c>
      <c r="AN318" s="429">
        <v>0</v>
      </c>
      <c r="AO318" s="429">
        <v>3.5499999999999998E-3</v>
      </c>
      <c r="AP318" s="429">
        <v>0.25773000000000001</v>
      </c>
      <c r="AQ318" s="429">
        <v>30.836080000000003</v>
      </c>
      <c r="AR318" s="1"/>
      <c r="AS318" s="1"/>
    </row>
    <row r="319" spans="1:45">
      <c r="A319" s="21" t="s">
        <v>309</v>
      </c>
      <c r="B319" s="429">
        <v>3.5999999999999997E-4</v>
      </c>
      <c r="C319" s="429">
        <v>0</v>
      </c>
      <c r="D319" s="429">
        <v>0</v>
      </c>
      <c r="E319" s="429">
        <v>0</v>
      </c>
      <c r="F319" s="429">
        <v>0</v>
      </c>
      <c r="G319" s="429">
        <v>0</v>
      </c>
      <c r="H319" s="429">
        <v>0</v>
      </c>
      <c r="I319" s="429">
        <v>0</v>
      </c>
      <c r="J319" s="429">
        <v>0</v>
      </c>
      <c r="K319" s="429">
        <v>0</v>
      </c>
      <c r="L319" s="429">
        <v>0</v>
      </c>
      <c r="M319" s="429">
        <v>0</v>
      </c>
      <c r="N319" s="429">
        <v>1.0778099999999999</v>
      </c>
      <c r="O319" s="429">
        <v>0</v>
      </c>
      <c r="P319" s="429">
        <v>0</v>
      </c>
      <c r="Q319" s="429">
        <v>0</v>
      </c>
      <c r="R319" s="429">
        <v>3.4630000000000001E-2</v>
      </c>
      <c r="S319" s="429">
        <v>0</v>
      </c>
      <c r="T319" s="429">
        <v>0</v>
      </c>
      <c r="U319" s="429">
        <v>0</v>
      </c>
      <c r="V319" s="429">
        <v>0</v>
      </c>
      <c r="W319" s="429">
        <v>0</v>
      </c>
      <c r="X319" s="429">
        <v>0</v>
      </c>
      <c r="Y319" s="429">
        <v>0</v>
      </c>
      <c r="Z319" s="429">
        <v>0</v>
      </c>
      <c r="AA319" s="429">
        <v>0</v>
      </c>
      <c r="AB319" s="429">
        <v>0</v>
      </c>
      <c r="AC319" s="429">
        <v>0</v>
      </c>
      <c r="AD319" s="429">
        <v>0</v>
      </c>
      <c r="AE319" s="429">
        <v>0</v>
      </c>
      <c r="AF319" s="429">
        <v>0</v>
      </c>
      <c r="AG319" s="429">
        <v>0</v>
      </c>
      <c r="AH319" s="429">
        <v>0</v>
      </c>
      <c r="AI319" s="429">
        <v>0</v>
      </c>
      <c r="AJ319" s="429">
        <v>0</v>
      </c>
      <c r="AK319" s="429">
        <v>0</v>
      </c>
      <c r="AL319" s="429">
        <v>0</v>
      </c>
      <c r="AM319" s="429">
        <v>0</v>
      </c>
      <c r="AN319" s="429">
        <v>0</v>
      </c>
      <c r="AO319" s="429">
        <v>0</v>
      </c>
      <c r="AP319" s="429">
        <v>0</v>
      </c>
      <c r="AQ319" s="429">
        <v>1.1128</v>
      </c>
      <c r="AR319" s="1"/>
      <c r="AS319" s="1"/>
    </row>
    <row r="320" spans="1:45">
      <c r="A320" s="21" t="s">
        <v>310</v>
      </c>
      <c r="B320" s="429">
        <v>-3.8832900000000001</v>
      </c>
      <c r="C320" s="429">
        <v>-97.327880000000007</v>
      </c>
      <c r="D320" s="429">
        <v>0</v>
      </c>
      <c r="E320" s="429">
        <v>0</v>
      </c>
      <c r="F320" s="429">
        <v>-3.3900000000000002E-3</v>
      </c>
      <c r="G320" s="429">
        <v>0</v>
      </c>
      <c r="H320" s="429">
        <v>6.3000000000000003E-4</v>
      </c>
      <c r="I320" s="429">
        <v>0</v>
      </c>
      <c r="J320" s="429">
        <v>0</v>
      </c>
      <c r="K320" s="429">
        <v>3.3E-4</v>
      </c>
      <c r="L320" s="429">
        <v>0</v>
      </c>
      <c r="M320" s="429">
        <v>0</v>
      </c>
      <c r="N320" s="429">
        <v>-2.0800000000000003E-3</v>
      </c>
      <c r="O320" s="429">
        <v>0</v>
      </c>
      <c r="P320" s="429">
        <v>-1.2800000000000001E-3</v>
      </c>
      <c r="Q320" s="429">
        <v>0</v>
      </c>
      <c r="R320" s="429">
        <v>-0.33663999999999999</v>
      </c>
      <c r="S320" s="429">
        <v>0</v>
      </c>
      <c r="T320" s="429">
        <v>-5.0000000000000002E-5</v>
      </c>
      <c r="U320" s="429">
        <v>-37.887279999999997</v>
      </c>
      <c r="V320" s="429">
        <v>0</v>
      </c>
      <c r="W320" s="429">
        <v>0</v>
      </c>
      <c r="X320" s="429">
        <v>0</v>
      </c>
      <c r="Y320" s="429">
        <v>0</v>
      </c>
      <c r="Z320" s="429">
        <v>0</v>
      </c>
      <c r="AA320" s="429">
        <v>-3.0414499999999998</v>
      </c>
      <c r="AB320" s="429">
        <v>2.0299999999999997E-3</v>
      </c>
      <c r="AC320" s="429">
        <v>8.1999999999999998E-4</v>
      </c>
      <c r="AD320" s="429">
        <v>0</v>
      </c>
      <c r="AE320" s="429">
        <v>0</v>
      </c>
      <c r="AF320" s="429">
        <v>-4.7000000000000002E-3</v>
      </c>
      <c r="AG320" s="429">
        <v>-2.6000000000000003E-4</v>
      </c>
      <c r="AH320" s="429">
        <v>-4.5450000000000004E-2</v>
      </c>
      <c r="AI320" s="429">
        <v>0</v>
      </c>
      <c r="AJ320" s="429">
        <v>-0.77239999999999998</v>
      </c>
      <c r="AK320" s="429">
        <v>-7.0000000000000007E-5</v>
      </c>
      <c r="AL320" s="429">
        <v>0</v>
      </c>
      <c r="AM320" s="429">
        <v>-1.366E-2</v>
      </c>
      <c r="AN320" s="429">
        <v>0</v>
      </c>
      <c r="AO320" s="429">
        <v>-3.5800000000000003E-3</v>
      </c>
      <c r="AP320" s="429">
        <v>-0.88440999999999992</v>
      </c>
      <c r="AQ320" s="429">
        <v>-144.20406</v>
      </c>
      <c r="AR320" s="9"/>
      <c r="AS320" s="1"/>
    </row>
    <row r="321" spans="1:45">
      <c r="A321" s="21" t="s">
        <v>311</v>
      </c>
      <c r="B321" s="429">
        <v>-3.8832900000000001</v>
      </c>
      <c r="C321" s="429">
        <v>-97.327880000000007</v>
      </c>
      <c r="D321" s="429">
        <v>0</v>
      </c>
      <c r="E321" s="429">
        <v>0</v>
      </c>
      <c r="F321" s="429">
        <v>-3.3900000000000002E-3</v>
      </c>
      <c r="G321" s="429">
        <v>0</v>
      </c>
      <c r="H321" s="429">
        <v>6.3000000000000003E-4</v>
      </c>
      <c r="I321" s="429">
        <v>0</v>
      </c>
      <c r="J321" s="429">
        <v>0</v>
      </c>
      <c r="K321" s="429">
        <v>3.3E-4</v>
      </c>
      <c r="L321" s="429">
        <v>0</v>
      </c>
      <c r="M321" s="429">
        <v>0</v>
      </c>
      <c r="N321" s="429">
        <v>-2.0800000000000003E-3</v>
      </c>
      <c r="O321" s="429">
        <v>0</v>
      </c>
      <c r="P321" s="429">
        <v>-1.2800000000000001E-3</v>
      </c>
      <c r="Q321" s="429">
        <v>0</v>
      </c>
      <c r="R321" s="429">
        <v>-0.33610000000000001</v>
      </c>
      <c r="S321" s="429">
        <v>0</v>
      </c>
      <c r="T321" s="429">
        <v>-5.0000000000000002E-5</v>
      </c>
      <c r="U321" s="429">
        <v>1.0200000000000001E-3</v>
      </c>
      <c r="V321" s="429">
        <v>0</v>
      </c>
      <c r="W321" s="429">
        <v>0</v>
      </c>
      <c r="X321" s="429">
        <v>0</v>
      </c>
      <c r="Y321" s="429">
        <v>0</v>
      </c>
      <c r="Z321" s="429">
        <v>0</v>
      </c>
      <c r="AA321" s="429">
        <v>-3.0414499999999998</v>
      </c>
      <c r="AB321" s="429">
        <v>2.0299999999999997E-3</v>
      </c>
      <c r="AC321" s="429">
        <v>8.1999999999999998E-4</v>
      </c>
      <c r="AD321" s="429">
        <v>0</v>
      </c>
      <c r="AE321" s="429">
        <v>0</v>
      </c>
      <c r="AF321" s="429">
        <v>-4.7000000000000002E-3</v>
      </c>
      <c r="AG321" s="429">
        <v>-2.6000000000000003E-4</v>
      </c>
      <c r="AH321" s="429">
        <v>-4.5450000000000004E-2</v>
      </c>
      <c r="AI321" s="429">
        <v>0</v>
      </c>
      <c r="AJ321" s="429">
        <v>-0.77239999999999998</v>
      </c>
      <c r="AK321" s="429">
        <v>-7.0000000000000007E-5</v>
      </c>
      <c r="AL321" s="429">
        <v>0</v>
      </c>
      <c r="AM321" s="429">
        <v>-1.366E-2</v>
      </c>
      <c r="AN321" s="429">
        <v>0</v>
      </c>
      <c r="AO321" s="429">
        <v>-3.5800000000000003E-3</v>
      </c>
      <c r="AP321" s="429">
        <v>-0.88440999999999992</v>
      </c>
      <c r="AQ321" s="429">
        <v>-106.31522</v>
      </c>
      <c r="AR321" s="1"/>
      <c r="AS321" s="1"/>
    </row>
    <row r="322" spans="1:45">
      <c r="A322" s="21" t="s">
        <v>312</v>
      </c>
      <c r="B322" s="429">
        <v>0</v>
      </c>
      <c r="C322" s="429">
        <v>0</v>
      </c>
      <c r="D322" s="429">
        <v>0</v>
      </c>
      <c r="E322" s="429">
        <v>0</v>
      </c>
      <c r="F322" s="429">
        <v>0</v>
      </c>
      <c r="G322" s="429">
        <v>0</v>
      </c>
      <c r="H322" s="429">
        <v>0</v>
      </c>
      <c r="I322" s="429">
        <v>0</v>
      </c>
      <c r="J322" s="429">
        <v>0</v>
      </c>
      <c r="K322" s="429">
        <v>0</v>
      </c>
      <c r="L322" s="429">
        <v>0</v>
      </c>
      <c r="M322" s="429">
        <v>0</v>
      </c>
      <c r="N322" s="429">
        <v>0</v>
      </c>
      <c r="O322" s="429">
        <v>0</v>
      </c>
      <c r="P322" s="429">
        <v>0</v>
      </c>
      <c r="Q322" s="429">
        <v>0</v>
      </c>
      <c r="R322" s="429">
        <v>-5.4000000000000001E-4</v>
      </c>
      <c r="S322" s="429">
        <v>0</v>
      </c>
      <c r="T322" s="429">
        <v>0</v>
      </c>
      <c r="U322" s="429">
        <v>-37.888300000000001</v>
      </c>
      <c r="V322" s="429">
        <v>0</v>
      </c>
      <c r="W322" s="429">
        <v>0</v>
      </c>
      <c r="X322" s="429">
        <v>0</v>
      </c>
      <c r="Y322" s="429">
        <v>0</v>
      </c>
      <c r="Z322" s="429">
        <v>0</v>
      </c>
      <c r="AA322" s="429">
        <v>0</v>
      </c>
      <c r="AB322" s="429">
        <v>0</v>
      </c>
      <c r="AC322" s="429">
        <v>0</v>
      </c>
      <c r="AD322" s="429">
        <v>0</v>
      </c>
      <c r="AE322" s="429">
        <v>0</v>
      </c>
      <c r="AF322" s="429">
        <v>0</v>
      </c>
      <c r="AG322" s="429">
        <v>0</v>
      </c>
      <c r="AH322" s="429">
        <v>0</v>
      </c>
      <c r="AI322" s="429">
        <v>0</v>
      </c>
      <c r="AJ322" s="429">
        <v>0</v>
      </c>
      <c r="AK322" s="429">
        <v>0</v>
      </c>
      <c r="AL322" s="429">
        <v>0</v>
      </c>
      <c r="AM322" s="429">
        <v>0</v>
      </c>
      <c r="AN322" s="429">
        <v>0</v>
      </c>
      <c r="AO322" s="429">
        <v>0</v>
      </c>
      <c r="AP322" s="429">
        <v>0</v>
      </c>
      <c r="AQ322" s="429">
        <v>-37.888839999999995</v>
      </c>
      <c r="AR322" s="1"/>
      <c r="AS322" s="1"/>
    </row>
    <row r="323" spans="1:45">
      <c r="A323" s="17" t="s">
        <v>313</v>
      </c>
      <c r="B323" s="730">
        <v>-4136.5911599999999</v>
      </c>
      <c r="C323" s="730">
        <v>-3411.4869800000001</v>
      </c>
      <c r="D323" s="730">
        <v>21.389659999999999</v>
      </c>
      <c r="E323" s="730">
        <v>-172.19229000000001</v>
      </c>
      <c r="F323" s="730">
        <v>152.53860999999998</v>
      </c>
      <c r="G323" s="730">
        <v>-803.65472</v>
      </c>
      <c r="H323" s="730">
        <v>198.06276</v>
      </c>
      <c r="I323" s="730">
        <v>141.62302</v>
      </c>
      <c r="J323" s="730">
        <v>-438.69990000000001</v>
      </c>
      <c r="K323" s="730">
        <v>580.79198999999994</v>
      </c>
      <c r="L323" s="730">
        <v>399.76231999999999</v>
      </c>
      <c r="M323" s="730">
        <v>-49.07826</v>
      </c>
      <c r="N323" s="730">
        <v>1477.2253400000002</v>
      </c>
      <c r="O323" s="730">
        <v>-783.83543999999995</v>
      </c>
      <c r="P323" s="730">
        <v>-1821.5768</v>
      </c>
      <c r="Q323" s="730">
        <v>-448.84146999999996</v>
      </c>
      <c r="R323" s="730">
        <v>-2440.8526299999999</v>
      </c>
      <c r="S323" s="730">
        <v>-208.50154999999998</v>
      </c>
      <c r="T323" s="730">
        <v>-680.97438</v>
      </c>
      <c r="U323" s="730">
        <v>-306.50961999999998</v>
      </c>
      <c r="V323" s="730">
        <v>136.86308</v>
      </c>
      <c r="W323" s="730">
        <v>-273.27571</v>
      </c>
      <c r="X323" s="730">
        <v>-4158.4176900000002</v>
      </c>
      <c r="Y323" s="730">
        <v>55.069650000000003</v>
      </c>
      <c r="Z323" s="730">
        <v>-3894.6296600000001</v>
      </c>
      <c r="AA323" s="730">
        <v>-49.473699999999994</v>
      </c>
      <c r="AB323" s="730">
        <v>-550.45050000000003</v>
      </c>
      <c r="AC323" s="730">
        <v>585.12449000000004</v>
      </c>
      <c r="AD323" s="730">
        <v>58.280080000000005</v>
      </c>
      <c r="AE323" s="730">
        <v>90.919869999999989</v>
      </c>
      <c r="AF323" s="730">
        <v>589.29642000000001</v>
      </c>
      <c r="AG323" s="730">
        <v>69.221080000000001</v>
      </c>
      <c r="AH323" s="730">
        <v>-233.71545999999998</v>
      </c>
      <c r="AI323" s="730">
        <v>-334.75253999999995</v>
      </c>
      <c r="AJ323" s="730">
        <v>-43.504940000000005</v>
      </c>
      <c r="AK323" s="730">
        <v>236.84254000000001</v>
      </c>
      <c r="AL323" s="730">
        <v>-452.07890000000003</v>
      </c>
      <c r="AM323" s="730">
        <v>-365.63281999999998</v>
      </c>
      <c r="AN323" s="730">
        <v>348.68543</v>
      </c>
      <c r="AO323" s="730">
        <v>-522.16391999999996</v>
      </c>
      <c r="AP323" s="730">
        <v>-22.162490000000002</v>
      </c>
      <c r="AQ323" s="730">
        <v>-21461.357190000002</v>
      </c>
      <c r="AR323" s="33"/>
      <c r="AS323" s="1"/>
    </row>
    <row r="324" spans="1:45">
      <c r="A324" s="21" t="s">
        <v>314</v>
      </c>
      <c r="B324" s="429">
        <v>0</v>
      </c>
      <c r="C324" s="429">
        <v>4.92</v>
      </c>
      <c r="D324" s="429">
        <v>0</v>
      </c>
      <c r="E324" s="429">
        <v>0.435</v>
      </c>
      <c r="F324" s="429">
        <v>20.930769999999999</v>
      </c>
      <c r="G324" s="429">
        <v>0</v>
      </c>
      <c r="H324" s="429">
        <v>0</v>
      </c>
      <c r="I324" s="429">
        <v>0</v>
      </c>
      <c r="J324" s="429">
        <v>4.1551099999999996</v>
      </c>
      <c r="K324" s="429">
        <v>0</v>
      </c>
      <c r="L324" s="429">
        <v>4.3499999999999997E-2</v>
      </c>
      <c r="M324" s="429">
        <v>0</v>
      </c>
      <c r="N324" s="429">
        <v>-1.464E-2</v>
      </c>
      <c r="O324" s="429">
        <v>0</v>
      </c>
      <c r="P324" s="429">
        <v>3.12439</v>
      </c>
      <c r="Q324" s="429">
        <v>0</v>
      </c>
      <c r="R324" s="429">
        <v>-0.70721000000000001</v>
      </c>
      <c r="S324" s="429">
        <v>0</v>
      </c>
      <c r="T324" s="429">
        <v>10.589589999999999</v>
      </c>
      <c r="U324" s="429">
        <v>0</v>
      </c>
      <c r="V324" s="429">
        <v>0</v>
      </c>
      <c r="W324" s="429">
        <v>0</v>
      </c>
      <c r="X324" s="429">
        <v>-105.65078</v>
      </c>
      <c r="Y324" s="429">
        <v>0</v>
      </c>
      <c r="Z324" s="429">
        <v>0</v>
      </c>
      <c r="AA324" s="429">
        <v>0</v>
      </c>
      <c r="AB324" s="429">
        <v>0</v>
      </c>
      <c r="AC324" s="429">
        <v>0</v>
      </c>
      <c r="AD324" s="429">
        <v>1.3025799999999998</v>
      </c>
      <c r="AE324" s="429">
        <v>0.52200000000000002</v>
      </c>
      <c r="AF324" s="429">
        <v>3.4799999999999998E-2</v>
      </c>
      <c r="AG324" s="429">
        <v>0</v>
      </c>
      <c r="AH324" s="429">
        <v>0</v>
      </c>
      <c r="AI324" s="429">
        <v>0</v>
      </c>
      <c r="AJ324" s="429">
        <v>0</v>
      </c>
      <c r="AK324" s="429">
        <v>0</v>
      </c>
      <c r="AL324" s="429">
        <v>0</v>
      </c>
      <c r="AM324" s="429">
        <v>0</v>
      </c>
      <c r="AN324" s="429">
        <v>0</v>
      </c>
      <c r="AO324" s="429">
        <v>3.7200000000000002E-3</v>
      </c>
      <c r="AP324" s="429">
        <v>0</v>
      </c>
      <c r="AQ324" s="429">
        <v>-60.311169999999997</v>
      </c>
      <c r="AR324" s="1"/>
      <c r="AS324" s="1"/>
    </row>
    <row r="325" spans="1:45">
      <c r="A325" s="18" t="s">
        <v>315</v>
      </c>
      <c r="B325" s="730">
        <v>-4136.5911599999999</v>
      </c>
      <c r="C325" s="730">
        <v>-3406.5669800000001</v>
      </c>
      <c r="D325" s="730">
        <v>21.389659999999999</v>
      </c>
      <c r="E325" s="730">
        <v>-171.75729000000001</v>
      </c>
      <c r="F325" s="730">
        <v>173.46938</v>
      </c>
      <c r="G325" s="730">
        <v>-803.65472</v>
      </c>
      <c r="H325" s="730">
        <v>198.06276</v>
      </c>
      <c r="I325" s="730">
        <v>141.62302</v>
      </c>
      <c r="J325" s="730">
        <v>-434.54478999999998</v>
      </c>
      <c r="K325" s="730">
        <v>580.79198999999994</v>
      </c>
      <c r="L325" s="730">
        <v>399.80581999999998</v>
      </c>
      <c r="M325" s="730">
        <v>-49.07826</v>
      </c>
      <c r="N325" s="730">
        <v>1477.2106999999999</v>
      </c>
      <c r="O325" s="730">
        <v>-783.83543999999995</v>
      </c>
      <c r="P325" s="730">
        <v>-1818.4524099999999</v>
      </c>
      <c r="Q325" s="730">
        <v>-448.84146999999996</v>
      </c>
      <c r="R325" s="730">
        <v>-2441.5598399999999</v>
      </c>
      <c r="S325" s="730">
        <v>-208.50154999999998</v>
      </c>
      <c r="T325" s="730">
        <v>-670.38479000000007</v>
      </c>
      <c r="U325" s="730">
        <v>-306.50961999999998</v>
      </c>
      <c r="V325" s="730">
        <v>136.86308</v>
      </c>
      <c r="W325" s="730">
        <v>-273.27571</v>
      </c>
      <c r="X325" s="730">
        <v>-4264.0684700000002</v>
      </c>
      <c r="Y325" s="730">
        <v>55.069650000000003</v>
      </c>
      <c r="Z325" s="730">
        <v>-3894.6296600000001</v>
      </c>
      <c r="AA325" s="730">
        <v>-49.473699999999994</v>
      </c>
      <c r="AB325" s="730">
        <v>-550.45050000000003</v>
      </c>
      <c r="AC325" s="730">
        <v>585.12449000000004</v>
      </c>
      <c r="AD325" s="730">
        <v>59.582660000000004</v>
      </c>
      <c r="AE325" s="730">
        <v>91.441869999999994</v>
      </c>
      <c r="AF325" s="730">
        <v>589.33121999999992</v>
      </c>
      <c r="AG325" s="730">
        <v>69.221080000000001</v>
      </c>
      <c r="AH325" s="730">
        <v>-233.71545999999998</v>
      </c>
      <c r="AI325" s="730">
        <v>-334.75253999999995</v>
      </c>
      <c r="AJ325" s="730">
        <v>-43.504940000000005</v>
      </c>
      <c r="AK325" s="730">
        <v>236.84254000000001</v>
      </c>
      <c r="AL325" s="730">
        <v>-452.07890000000003</v>
      </c>
      <c r="AM325" s="730">
        <v>-365.63281999999998</v>
      </c>
      <c r="AN325" s="730">
        <v>348.68543</v>
      </c>
      <c r="AO325" s="730">
        <v>-522.16020000000003</v>
      </c>
      <c r="AP325" s="730">
        <v>-22.162490000000002</v>
      </c>
      <c r="AQ325" s="730">
        <v>-21521.66836</v>
      </c>
      <c r="AR325" s="1"/>
      <c r="AS325" s="1"/>
    </row>
    <row r="326" spans="1:45">
      <c r="A326" s="21" t="s">
        <v>316</v>
      </c>
      <c r="B326" s="429">
        <v>4169.5018</v>
      </c>
      <c r="C326" s="429">
        <v>31.95571</v>
      </c>
      <c r="D326" s="429">
        <v>135.31440000000001</v>
      </c>
      <c r="E326" s="429">
        <v>329.81097</v>
      </c>
      <c r="F326" s="429">
        <v>-411.65541999999999</v>
      </c>
      <c r="G326" s="429">
        <v>1033.65472</v>
      </c>
      <c r="H326" s="429">
        <v>143.21051</v>
      </c>
      <c r="I326" s="429">
        <v>-65.203819999999993</v>
      </c>
      <c r="J326" s="429">
        <v>-53.180810000000001</v>
      </c>
      <c r="K326" s="429">
        <v>-30.356110000000001</v>
      </c>
      <c r="L326" s="429">
        <v>-49.516239999999996</v>
      </c>
      <c r="M326" s="429">
        <v>-6.08636</v>
      </c>
      <c r="N326" s="429">
        <v>-143.86851000000001</v>
      </c>
      <c r="O326" s="429">
        <v>0</v>
      </c>
      <c r="P326" s="429">
        <v>0</v>
      </c>
      <c r="Q326" s="429">
        <v>6.1695500000000001</v>
      </c>
      <c r="R326" s="429">
        <v>27.193390000000001</v>
      </c>
      <c r="S326" s="429">
        <v>-78.874759999999995</v>
      </c>
      <c r="T326" s="429">
        <v>-400.09818000000001</v>
      </c>
      <c r="U326" s="429">
        <v>4.70871</v>
      </c>
      <c r="V326" s="429">
        <v>21.782319999999999</v>
      </c>
      <c r="W326" s="429">
        <v>30.0182</v>
      </c>
      <c r="X326" s="429">
        <v>-10.357290000000001</v>
      </c>
      <c r="Y326" s="429">
        <v>142.64605</v>
      </c>
      <c r="Z326" s="429">
        <v>-0.10199999999999999</v>
      </c>
      <c r="AA326" s="429">
        <v>0.7923</v>
      </c>
      <c r="AB326" s="429">
        <v>-33.12332</v>
      </c>
      <c r="AC326" s="429">
        <v>0</v>
      </c>
      <c r="AD326" s="429">
        <v>-12.909540000000002</v>
      </c>
      <c r="AE326" s="429">
        <v>85.849670000000003</v>
      </c>
      <c r="AF326" s="429">
        <v>3.0654499999999998</v>
      </c>
      <c r="AG326" s="429">
        <v>31.396900000000002</v>
      </c>
      <c r="AH326" s="429">
        <v>8.4812000000000012</v>
      </c>
      <c r="AI326" s="429">
        <v>-7.6727700000000008</v>
      </c>
      <c r="AJ326" s="429">
        <v>-15.6976</v>
      </c>
      <c r="AK326" s="429">
        <v>0</v>
      </c>
      <c r="AL326" s="429">
        <v>-212.31004999999999</v>
      </c>
      <c r="AM326" s="429">
        <v>-0.27966000000000002</v>
      </c>
      <c r="AN326" s="429">
        <v>-95.502859999999998</v>
      </c>
      <c r="AO326" s="429">
        <v>11.586110000000001</v>
      </c>
      <c r="AP326" s="429">
        <v>-154.17060999999998</v>
      </c>
      <c r="AQ326" s="429">
        <v>4436.1720500000001</v>
      </c>
      <c r="AR326" s="1"/>
      <c r="AS326" s="1"/>
    </row>
    <row r="327" spans="1:45">
      <c r="A327" s="17" t="s">
        <v>317</v>
      </c>
      <c r="B327" s="730">
        <v>32.910640000000001</v>
      </c>
      <c r="C327" s="730">
        <v>-3374.6112699999999</v>
      </c>
      <c r="D327" s="730">
        <v>156.70406</v>
      </c>
      <c r="E327" s="730">
        <v>158.05367999999999</v>
      </c>
      <c r="F327" s="730">
        <v>-238.18604000000002</v>
      </c>
      <c r="G327" s="730">
        <v>230</v>
      </c>
      <c r="H327" s="730">
        <v>341.27327000000002</v>
      </c>
      <c r="I327" s="730">
        <v>76.419200000000004</v>
      </c>
      <c r="J327" s="730">
        <v>-487.72559999999999</v>
      </c>
      <c r="K327" s="730">
        <v>550.43588</v>
      </c>
      <c r="L327" s="730">
        <v>350.28958</v>
      </c>
      <c r="M327" s="730">
        <v>-55.164619999999999</v>
      </c>
      <c r="N327" s="730">
        <v>1333.3421899999998</v>
      </c>
      <c r="O327" s="730">
        <v>-783.83543999999995</v>
      </c>
      <c r="P327" s="730">
        <v>-1818.4524099999999</v>
      </c>
      <c r="Q327" s="730">
        <v>-442.67192</v>
      </c>
      <c r="R327" s="730">
        <v>-2414.36645</v>
      </c>
      <c r="S327" s="730">
        <v>-287.37630999999999</v>
      </c>
      <c r="T327" s="730">
        <v>-1070.48297</v>
      </c>
      <c r="U327" s="730">
        <v>-301.80090999999999</v>
      </c>
      <c r="V327" s="730">
        <v>158.6454</v>
      </c>
      <c r="W327" s="730">
        <v>-243.25751</v>
      </c>
      <c r="X327" s="730">
        <v>-4274.4257600000001</v>
      </c>
      <c r="Y327" s="730">
        <v>197.7157</v>
      </c>
      <c r="Z327" s="730">
        <v>-3894.7316600000004</v>
      </c>
      <c r="AA327" s="730">
        <v>-48.681400000000004</v>
      </c>
      <c r="AB327" s="730">
        <v>-583.57381999999996</v>
      </c>
      <c r="AC327" s="730">
        <v>585.12449000000004</v>
      </c>
      <c r="AD327" s="730">
        <v>46.673120000000004</v>
      </c>
      <c r="AE327" s="730">
        <v>177.29154</v>
      </c>
      <c r="AF327" s="730">
        <v>592.39667000000009</v>
      </c>
      <c r="AG327" s="730">
        <v>100.61798</v>
      </c>
      <c r="AH327" s="730">
        <v>-225.23426000000001</v>
      </c>
      <c r="AI327" s="730">
        <v>-342.42531000000002</v>
      </c>
      <c r="AJ327" s="730">
        <v>-59.202539999999999</v>
      </c>
      <c r="AK327" s="730">
        <v>236.84254000000001</v>
      </c>
      <c r="AL327" s="730">
        <v>-664.38894999999991</v>
      </c>
      <c r="AM327" s="730">
        <v>-365.91247999999996</v>
      </c>
      <c r="AN327" s="730">
        <v>253.18257</v>
      </c>
      <c r="AO327" s="730">
        <v>-510.57409000000001</v>
      </c>
      <c r="AP327" s="730">
        <v>-176.3331</v>
      </c>
      <c r="AQ327" s="730">
        <v>-17085.496309999999</v>
      </c>
      <c r="AR327" s="1"/>
      <c r="AS327" s="1"/>
    </row>
    <row r="328" spans="1:45">
      <c r="A328" s="21" t="s">
        <v>318</v>
      </c>
      <c r="B328" s="429">
        <v>0</v>
      </c>
      <c r="C328" s="429">
        <v>0</v>
      </c>
      <c r="D328" s="429">
        <v>0</v>
      </c>
      <c r="E328" s="429">
        <v>0</v>
      </c>
      <c r="F328" s="429">
        <v>0</v>
      </c>
      <c r="G328" s="429">
        <v>0</v>
      </c>
      <c r="H328" s="429">
        <v>0</v>
      </c>
      <c r="I328" s="429">
        <v>0</v>
      </c>
      <c r="J328" s="429">
        <v>0</v>
      </c>
      <c r="K328" s="429">
        <v>0</v>
      </c>
      <c r="L328" s="429">
        <v>0</v>
      </c>
      <c r="M328" s="429">
        <v>0</v>
      </c>
      <c r="N328" s="429">
        <v>0</v>
      </c>
      <c r="O328" s="429">
        <v>0</v>
      </c>
      <c r="P328" s="429">
        <v>0</v>
      </c>
      <c r="Q328" s="429">
        <v>0</v>
      </c>
      <c r="R328" s="429">
        <v>0</v>
      </c>
      <c r="S328" s="429">
        <v>0</v>
      </c>
      <c r="T328" s="429">
        <v>0</v>
      </c>
      <c r="U328" s="429">
        <v>0</v>
      </c>
      <c r="V328" s="429">
        <v>0</v>
      </c>
      <c r="W328" s="429">
        <v>0</v>
      </c>
      <c r="X328" s="429">
        <v>0</v>
      </c>
      <c r="Y328" s="429">
        <v>0</v>
      </c>
      <c r="Z328" s="429">
        <v>0</v>
      </c>
      <c r="AA328" s="429">
        <v>0</v>
      </c>
      <c r="AB328" s="429">
        <v>0</v>
      </c>
      <c r="AC328" s="429">
        <v>0</v>
      </c>
      <c r="AD328" s="429">
        <v>0</v>
      </c>
      <c r="AE328" s="429">
        <v>0</v>
      </c>
      <c r="AF328" s="429">
        <v>0</v>
      </c>
      <c r="AG328" s="429">
        <v>0</v>
      </c>
      <c r="AH328" s="429">
        <v>0</v>
      </c>
      <c r="AI328" s="429">
        <v>0</v>
      </c>
      <c r="AJ328" s="429">
        <v>0</v>
      </c>
      <c r="AK328" s="429">
        <v>0</v>
      </c>
      <c r="AL328" s="429">
        <v>0</v>
      </c>
      <c r="AM328" s="429">
        <v>0</v>
      </c>
      <c r="AN328" s="429">
        <v>0</v>
      </c>
      <c r="AO328" s="429">
        <v>0</v>
      </c>
      <c r="AP328" s="429">
        <v>0</v>
      </c>
      <c r="AQ328" s="429">
        <v>0</v>
      </c>
      <c r="AR328" s="1"/>
      <c r="AS328" s="1"/>
    </row>
    <row r="329" spans="1:45">
      <c r="A329" s="18" t="s">
        <v>319</v>
      </c>
      <c r="B329" s="730">
        <v>32.910640000000001</v>
      </c>
      <c r="C329" s="730">
        <v>-3374.6112699999999</v>
      </c>
      <c r="D329" s="730">
        <v>156.70406</v>
      </c>
      <c r="E329" s="730">
        <v>158.05367999999999</v>
      </c>
      <c r="F329" s="730">
        <v>-238.18604000000002</v>
      </c>
      <c r="G329" s="730">
        <v>230</v>
      </c>
      <c r="H329" s="730">
        <v>341.27327000000002</v>
      </c>
      <c r="I329" s="730">
        <v>76.419200000000004</v>
      </c>
      <c r="J329" s="730">
        <v>-487.72559999999999</v>
      </c>
      <c r="K329" s="730">
        <v>550.43588</v>
      </c>
      <c r="L329" s="730">
        <v>350.28958</v>
      </c>
      <c r="M329" s="730">
        <v>-55.164619999999999</v>
      </c>
      <c r="N329" s="730">
        <v>1333.3421899999998</v>
      </c>
      <c r="O329" s="730">
        <v>-783.83543999999995</v>
      </c>
      <c r="P329" s="730">
        <v>-1818.4524099999999</v>
      </c>
      <c r="Q329" s="730">
        <v>-442.67192</v>
      </c>
      <c r="R329" s="730">
        <v>-2414.36645</v>
      </c>
      <c r="S329" s="730">
        <v>-287.37630999999999</v>
      </c>
      <c r="T329" s="730">
        <v>-1070.48297</v>
      </c>
      <c r="U329" s="730">
        <v>-301.80090999999999</v>
      </c>
      <c r="V329" s="730">
        <v>158.6454</v>
      </c>
      <c r="W329" s="730">
        <v>-243.25751</v>
      </c>
      <c r="X329" s="730">
        <v>-4274.4257600000001</v>
      </c>
      <c r="Y329" s="730">
        <v>197.7157</v>
      </c>
      <c r="Z329" s="730">
        <v>-3894.7316600000004</v>
      </c>
      <c r="AA329" s="730">
        <v>-48.681400000000004</v>
      </c>
      <c r="AB329" s="730">
        <v>-583.57381999999996</v>
      </c>
      <c r="AC329" s="730">
        <v>585.12449000000004</v>
      </c>
      <c r="AD329" s="730">
        <v>46.673120000000004</v>
      </c>
      <c r="AE329" s="730">
        <v>177.29154</v>
      </c>
      <c r="AF329" s="730">
        <v>592.39667000000009</v>
      </c>
      <c r="AG329" s="730">
        <v>100.61798</v>
      </c>
      <c r="AH329" s="730">
        <v>-225.23426000000001</v>
      </c>
      <c r="AI329" s="730">
        <v>-342.42531000000002</v>
      </c>
      <c r="AJ329" s="730">
        <v>-59.202539999999999</v>
      </c>
      <c r="AK329" s="730">
        <v>236.84254000000001</v>
      </c>
      <c r="AL329" s="730">
        <v>-664.38894999999991</v>
      </c>
      <c r="AM329" s="730">
        <v>-365.91247999999996</v>
      </c>
      <c r="AN329" s="730">
        <v>253.18257</v>
      </c>
      <c r="AO329" s="730">
        <v>-510.57409000000001</v>
      </c>
      <c r="AP329" s="730">
        <v>-176.3331</v>
      </c>
      <c r="AQ329" s="730">
        <v>-17085.496309999999</v>
      </c>
      <c r="AR329" s="1"/>
      <c r="AS329" s="1"/>
    </row>
    <row r="330" spans="1:45">
      <c r="A330" s="21" t="s">
        <v>320</v>
      </c>
      <c r="B330" s="429">
        <v>0</v>
      </c>
      <c r="C330" s="429">
        <v>0</v>
      </c>
      <c r="D330" s="429">
        <v>0</v>
      </c>
      <c r="E330" s="429">
        <v>0</v>
      </c>
      <c r="F330" s="429">
        <v>0</v>
      </c>
      <c r="G330" s="429">
        <v>0</v>
      </c>
      <c r="H330" s="429">
        <v>0</v>
      </c>
      <c r="I330" s="429">
        <v>0</v>
      </c>
      <c r="J330" s="429">
        <v>0</v>
      </c>
      <c r="K330" s="429">
        <v>0</v>
      </c>
      <c r="L330" s="429">
        <v>0</v>
      </c>
      <c r="M330" s="429">
        <v>-199.54707000000002</v>
      </c>
      <c r="N330" s="429">
        <v>0</v>
      </c>
      <c r="O330" s="429">
        <v>0</v>
      </c>
      <c r="P330" s="429">
        <v>0</v>
      </c>
      <c r="Q330" s="429">
        <v>0</v>
      </c>
      <c r="R330" s="429">
        <v>0</v>
      </c>
      <c r="S330" s="429">
        <v>0</v>
      </c>
      <c r="T330" s="429">
        <v>0</v>
      </c>
      <c r="U330" s="429">
        <v>0</v>
      </c>
      <c r="V330" s="429">
        <v>0</v>
      </c>
      <c r="W330" s="429">
        <v>0</v>
      </c>
      <c r="X330" s="429">
        <v>0</v>
      </c>
      <c r="Y330" s="429">
        <v>0</v>
      </c>
      <c r="Z330" s="429">
        <v>0</v>
      </c>
      <c r="AA330" s="429">
        <v>0</v>
      </c>
      <c r="AB330" s="429">
        <v>0</v>
      </c>
      <c r="AC330" s="429">
        <v>0</v>
      </c>
      <c r="AD330" s="429">
        <v>0</v>
      </c>
      <c r="AE330" s="429">
        <v>0</v>
      </c>
      <c r="AF330" s="429">
        <v>0</v>
      </c>
      <c r="AG330" s="429">
        <v>0</v>
      </c>
      <c r="AH330" s="429">
        <v>0</v>
      </c>
      <c r="AI330" s="429">
        <v>0</v>
      </c>
      <c r="AJ330" s="429">
        <v>0</v>
      </c>
      <c r="AK330" s="429">
        <v>-66.069999999999993</v>
      </c>
      <c r="AL330" s="429">
        <v>0</v>
      </c>
      <c r="AM330" s="429">
        <v>0</v>
      </c>
      <c r="AN330" s="429">
        <v>0</v>
      </c>
      <c r="AO330" s="429">
        <v>0</v>
      </c>
      <c r="AP330" s="429">
        <v>0</v>
      </c>
      <c r="AQ330" s="429">
        <v>-265.61707000000001</v>
      </c>
      <c r="AR330" s="1"/>
      <c r="AS330" s="1"/>
    </row>
    <row r="331" spans="1:45">
      <c r="A331" s="18" t="s">
        <v>321</v>
      </c>
      <c r="B331" s="730">
        <v>32.910640000000001</v>
      </c>
      <c r="C331" s="730">
        <v>-3374.6112699999999</v>
      </c>
      <c r="D331" s="730">
        <v>156.70406</v>
      </c>
      <c r="E331" s="730">
        <v>158.05367999999999</v>
      </c>
      <c r="F331" s="730">
        <v>-238.18604000000002</v>
      </c>
      <c r="G331" s="730">
        <v>230</v>
      </c>
      <c r="H331" s="730">
        <v>341.27327000000002</v>
      </c>
      <c r="I331" s="730">
        <v>76.419200000000004</v>
      </c>
      <c r="J331" s="730">
        <v>-487.72559999999999</v>
      </c>
      <c r="K331" s="730">
        <v>550.43588</v>
      </c>
      <c r="L331" s="730">
        <v>350.28958</v>
      </c>
      <c r="M331" s="730">
        <v>-254.71169</v>
      </c>
      <c r="N331" s="730">
        <v>1333.3421899999998</v>
      </c>
      <c r="O331" s="730">
        <v>-783.83543999999995</v>
      </c>
      <c r="P331" s="730">
        <v>-1818.4524099999999</v>
      </c>
      <c r="Q331" s="730">
        <v>-442.67192</v>
      </c>
      <c r="R331" s="730">
        <v>-2414.36645</v>
      </c>
      <c r="S331" s="730">
        <v>-287.37630999999999</v>
      </c>
      <c r="T331" s="730">
        <v>-1070.48297</v>
      </c>
      <c r="U331" s="730">
        <v>-301.80090999999999</v>
      </c>
      <c r="V331" s="730">
        <v>158.6454</v>
      </c>
      <c r="W331" s="730">
        <v>-243.25751</v>
      </c>
      <c r="X331" s="730">
        <v>-4274.4257600000001</v>
      </c>
      <c r="Y331" s="730">
        <v>197.7157</v>
      </c>
      <c r="Z331" s="730">
        <v>-3894.7316600000004</v>
      </c>
      <c r="AA331" s="730">
        <v>-48.681400000000004</v>
      </c>
      <c r="AB331" s="730">
        <v>-583.57381999999996</v>
      </c>
      <c r="AC331" s="730">
        <v>585.12449000000004</v>
      </c>
      <c r="AD331" s="730">
        <v>46.673120000000004</v>
      </c>
      <c r="AE331" s="730">
        <v>177.29154</v>
      </c>
      <c r="AF331" s="730">
        <v>592.39667000000009</v>
      </c>
      <c r="AG331" s="730">
        <v>100.61798</v>
      </c>
      <c r="AH331" s="730">
        <v>-225.23426000000001</v>
      </c>
      <c r="AI331" s="730">
        <v>-342.42531000000002</v>
      </c>
      <c r="AJ331" s="730">
        <v>-59.202539999999999</v>
      </c>
      <c r="AK331" s="730">
        <v>170.77254000000002</v>
      </c>
      <c r="AL331" s="730">
        <v>-664.38894999999991</v>
      </c>
      <c r="AM331" s="730">
        <v>-365.91247999999996</v>
      </c>
      <c r="AN331" s="730">
        <v>253.18257</v>
      </c>
      <c r="AO331" s="730">
        <v>-510.57409000000001</v>
      </c>
      <c r="AP331" s="730">
        <v>-176.3331</v>
      </c>
      <c r="AQ331" s="730">
        <v>-17351.113379999999</v>
      </c>
      <c r="AR331" s="9"/>
      <c r="AS331" s="1"/>
    </row>
    <row r="332" spans="1:45" ht="3.75" customHeight="1" thickBot="1">
      <c r="A332" s="431"/>
      <c r="B332" s="432"/>
      <c r="C332" s="432"/>
      <c r="D332" s="432"/>
      <c r="E332" s="432"/>
      <c r="F332" s="432"/>
      <c r="G332" s="432"/>
      <c r="H332" s="432"/>
      <c r="I332" s="432"/>
      <c r="J332" s="432"/>
      <c r="K332" s="432"/>
      <c r="L332" s="432"/>
      <c r="M332" s="432"/>
      <c r="N332" s="432"/>
      <c r="O332" s="432"/>
      <c r="P332" s="432"/>
      <c r="Q332" s="432"/>
      <c r="R332" s="432"/>
      <c r="S332" s="432"/>
      <c r="T332" s="432"/>
      <c r="U332" s="432"/>
      <c r="V332" s="432"/>
      <c r="W332" s="432"/>
      <c r="X332" s="432"/>
      <c r="Y332" s="432"/>
      <c r="Z332" s="432"/>
      <c r="AA332" s="432"/>
      <c r="AB332" s="432"/>
      <c r="AC332" s="432"/>
      <c r="AD332" s="432"/>
      <c r="AE332" s="432"/>
      <c r="AF332" s="432"/>
      <c r="AG332" s="432"/>
      <c r="AH332" s="432"/>
      <c r="AI332" s="432"/>
      <c r="AJ332" s="432"/>
      <c r="AK332" s="432"/>
      <c r="AL332" s="432"/>
      <c r="AM332" s="432"/>
      <c r="AN332" s="432"/>
      <c r="AO332" s="432"/>
      <c r="AP332" s="432"/>
      <c r="AQ332" s="432"/>
    </row>
    <row r="333" spans="1:45" ht="15.75" thickTop="1">
      <c r="A333" s="20"/>
      <c r="B333" s="37"/>
      <c r="C333" s="37"/>
      <c r="D333" s="37"/>
      <c r="E333" s="37"/>
      <c r="F333" s="37"/>
      <c r="G333" s="37"/>
      <c r="H333" s="37"/>
      <c r="I333" s="37"/>
      <c r="J333" s="37"/>
      <c r="K333" s="37"/>
      <c r="L333" s="37"/>
      <c r="M333" s="37"/>
      <c r="N333" s="37"/>
      <c r="O333" s="37"/>
      <c r="P333" s="37"/>
      <c r="Q333" s="37"/>
      <c r="R333" s="37"/>
      <c r="S333" s="37"/>
      <c r="T333" s="37"/>
      <c r="U333" s="37"/>
      <c r="V333" s="37"/>
      <c r="W333" s="37"/>
      <c r="X333" s="37"/>
      <c r="Y333" s="37"/>
      <c r="Z333" s="37"/>
      <c r="AA333" s="37"/>
      <c r="AB333" s="37"/>
      <c r="AC333" s="37"/>
      <c r="AD333" s="37"/>
      <c r="AE333" s="37"/>
      <c r="AF333" s="37"/>
      <c r="AG333" s="37"/>
      <c r="AH333" s="37"/>
      <c r="AI333" s="37"/>
      <c r="AJ333" s="37"/>
      <c r="AK333" s="37"/>
      <c r="AL333" s="37"/>
      <c r="AM333" s="37"/>
      <c r="AN333" s="37"/>
      <c r="AO333" s="37"/>
      <c r="AP333" s="37"/>
      <c r="AQ333" s="37"/>
    </row>
  </sheetData>
  <mergeCells count="4">
    <mergeCell ref="A1:AQ1"/>
    <mergeCell ref="A2:AQ2"/>
    <mergeCell ref="A3:AQ3"/>
    <mergeCell ref="A4:AQ4"/>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dimension ref="A1:AR125"/>
  <sheetViews>
    <sheetView zoomScaleNormal="100" workbookViewId="0">
      <selection activeCell="AR119" sqref="AR119"/>
    </sheetView>
  </sheetViews>
  <sheetFormatPr baseColWidth="10" defaultColWidth="9.140625" defaultRowHeight="15"/>
  <cols>
    <col min="1" max="1" width="99.5703125" customWidth="1"/>
    <col min="2" max="42" width="9.140625" customWidth="1"/>
    <col min="43" max="43" width="11" customWidth="1"/>
    <col min="44" max="256" width="11.42578125" customWidth="1"/>
    <col min="257" max="257" width="99.5703125" customWidth="1"/>
    <col min="258" max="298" width="9.140625" customWidth="1"/>
    <col min="299" max="299" width="11" customWidth="1"/>
    <col min="300" max="512" width="11.42578125" customWidth="1"/>
    <col min="513" max="513" width="99.5703125" customWidth="1"/>
    <col min="514" max="554" width="9.140625" customWidth="1"/>
    <col min="555" max="555" width="11" customWidth="1"/>
    <col min="556" max="768" width="11.42578125" customWidth="1"/>
    <col min="769" max="769" width="99.5703125" customWidth="1"/>
    <col min="770" max="810" width="9.140625" customWidth="1"/>
    <col min="811" max="811" width="11" customWidth="1"/>
    <col min="812" max="1024" width="11.42578125" customWidth="1"/>
    <col min="1025" max="1025" width="99.5703125" customWidth="1"/>
    <col min="1026" max="1066" width="9.140625" customWidth="1"/>
    <col min="1067" max="1067" width="11" customWidth="1"/>
    <col min="1068" max="1280" width="11.42578125" customWidth="1"/>
    <col min="1281" max="1281" width="99.5703125" customWidth="1"/>
    <col min="1282" max="1322" width="9.140625" customWidth="1"/>
    <col min="1323" max="1323" width="11" customWidth="1"/>
    <col min="1324" max="1536" width="11.42578125" customWidth="1"/>
    <col min="1537" max="1537" width="99.5703125" customWidth="1"/>
    <col min="1538" max="1578" width="9.140625" customWidth="1"/>
    <col min="1579" max="1579" width="11" customWidth="1"/>
    <col min="1580" max="1792" width="11.42578125" customWidth="1"/>
    <col min="1793" max="1793" width="99.5703125" customWidth="1"/>
    <col min="1794" max="1834" width="9.140625" customWidth="1"/>
    <col min="1835" max="1835" width="11" customWidth="1"/>
    <col min="1836" max="2048" width="11.42578125" customWidth="1"/>
    <col min="2049" max="2049" width="99.5703125" customWidth="1"/>
    <col min="2050" max="2090" width="9.140625" customWidth="1"/>
    <col min="2091" max="2091" width="11" customWidth="1"/>
    <col min="2092" max="2304" width="11.42578125" customWidth="1"/>
    <col min="2305" max="2305" width="99.5703125" customWidth="1"/>
    <col min="2306" max="2346" width="9.140625" customWidth="1"/>
    <col min="2347" max="2347" width="11" customWidth="1"/>
    <col min="2348" max="2560" width="11.42578125" customWidth="1"/>
    <col min="2561" max="2561" width="99.5703125" customWidth="1"/>
    <col min="2562" max="2602" width="9.140625" customWidth="1"/>
    <col min="2603" max="2603" width="11" customWidth="1"/>
    <col min="2604" max="2816" width="11.42578125" customWidth="1"/>
    <col min="2817" max="2817" width="99.5703125" customWidth="1"/>
    <col min="2818" max="2858" width="9.140625" customWidth="1"/>
    <col min="2859" max="2859" width="11" customWidth="1"/>
    <col min="2860" max="3072" width="11.42578125" customWidth="1"/>
    <col min="3073" max="3073" width="99.5703125" customWidth="1"/>
    <col min="3074" max="3114" width="9.140625" customWidth="1"/>
    <col min="3115" max="3115" width="11" customWidth="1"/>
    <col min="3116" max="3328" width="11.42578125" customWidth="1"/>
    <col min="3329" max="3329" width="99.5703125" customWidth="1"/>
    <col min="3330" max="3370" width="9.140625" customWidth="1"/>
    <col min="3371" max="3371" width="11" customWidth="1"/>
    <col min="3372" max="3584" width="11.42578125" customWidth="1"/>
    <col min="3585" max="3585" width="99.5703125" customWidth="1"/>
    <col min="3586" max="3626" width="9.140625" customWidth="1"/>
    <col min="3627" max="3627" width="11" customWidth="1"/>
    <col min="3628" max="3840" width="11.42578125" customWidth="1"/>
    <col min="3841" max="3841" width="99.5703125" customWidth="1"/>
    <col min="3842" max="3882" width="9.140625" customWidth="1"/>
    <col min="3883" max="3883" width="11" customWidth="1"/>
    <col min="3884" max="4096" width="11.42578125" customWidth="1"/>
    <col min="4097" max="4097" width="99.5703125" customWidth="1"/>
    <col min="4098" max="4138" width="9.140625" customWidth="1"/>
    <col min="4139" max="4139" width="11" customWidth="1"/>
    <col min="4140" max="4352" width="11.42578125" customWidth="1"/>
    <col min="4353" max="4353" width="99.5703125" customWidth="1"/>
    <col min="4354" max="4394" width="9.140625" customWidth="1"/>
    <col min="4395" max="4395" width="11" customWidth="1"/>
    <col min="4396" max="4608" width="11.42578125" customWidth="1"/>
    <col min="4609" max="4609" width="99.5703125" customWidth="1"/>
    <col min="4610" max="4650" width="9.140625" customWidth="1"/>
    <col min="4651" max="4651" width="11" customWidth="1"/>
    <col min="4652" max="4864" width="11.42578125" customWidth="1"/>
    <col min="4865" max="4865" width="99.5703125" customWidth="1"/>
    <col min="4866" max="4906" width="9.140625" customWidth="1"/>
    <col min="4907" max="4907" width="11" customWidth="1"/>
    <col min="4908" max="5120" width="11.42578125" customWidth="1"/>
    <col min="5121" max="5121" width="99.5703125" customWidth="1"/>
    <col min="5122" max="5162" width="9.140625" customWidth="1"/>
    <col min="5163" max="5163" width="11" customWidth="1"/>
    <col min="5164" max="5376" width="11.42578125" customWidth="1"/>
    <col min="5377" max="5377" width="99.5703125" customWidth="1"/>
    <col min="5378" max="5418" width="9.140625" customWidth="1"/>
    <col min="5419" max="5419" width="11" customWidth="1"/>
    <col min="5420" max="5632" width="11.42578125" customWidth="1"/>
    <col min="5633" max="5633" width="99.5703125" customWidth="1"/>
    <col min="5634" max="5674" width="9.140625" customWidth="1"/>
    <col min="5675" max="5675" width="11" customWidth="1"/>
    <col min="5676" max="5888" width="11.42578125" customWidth="1"/>
    <col min="5889" max="5889" width="99.5703125" customWidth="1"/>
    <col min="5890" max="5930" width="9.140625" customWidth="1"/>
    <col min="5931" max="5931" width="11" customWidth="1"/>
    <col min="5932" max="6144" width="11.42578125" customWidth="1"/>
    <col min="6145" max="6145" width="99.5703125" customWidth="1"/>
    <col min="6146" max="6186" width="9.140625" customWidth="1"/>
    <col min="6187" max="6187" width="11" customWidth="1"/>
    <col min="6188" max="6400" width="11.42578125" customWidth="1"/>
    <col min="6401" max="6401" width="99.5703125" customWidth="1"/>
    <col min="6402" max="6442" width="9.140625" customWidth="1"/>
    <col min="6443" max="6443" width="11" customWidth="1"/>
    <col min="6444" max="6656" width="11.42578125" customWidth="1"/>
    <col min="6657" max="6657" width="99.5703125" customWidth="1"/>
    <col min="6658" max="6698" width="9.140625" customWidth="1"/>
    <col min="6699" max="6699" width="11" customWidth="1"/>
    <col min="6700" max="6912" width="11.42578125" customWidth="1"/>
    <col min="6913" max="6913" width="99.5703125" customWidth="1"/>
    <col min="6914" max="6954" width="9.140625" customWidth="1"/>
    <col min="6955" max="6955" width="11" customWidth="1"/>
    <col min="6956" max="7168" width="11.42578125" customWidth="1"/>
    <col min="7169" max="7169" width="99.5703125" customWidth="1"/>
    <col min="7170" max="7210" width="9.140625" customWidth="1"/>
    <col min="7211" max="7211" width="11" customWidth="1"/>
    <col min="7212" max="7424" width="11.42578125" customWidth="1"/>
    <col min="7425" max="7425" width="99.5703125" customWidth="1"/>
    <col min="7426" max="7466" width="9.140625" customWidth="1"/>
    <col min="7467" max="7467" width="11" customWidth="1"/>
    <col min="7468" max="7680" width="11.42578125" customWidth="1"/>
    <col min="7681" max="7681" width="99.5703125" customWidth="1"/>
    <col min="7682" max="7722" width="9.140625" customWidth="1"/>
    <col min="7723" max="7723" width="11" customWidth="1"/>
    <col min="7724" max="7936" width="11.42578125" customWidth="1"/>
    <col min="7937" max="7937" width="99.5703125" customWidth="1"/>
    <col min="7938" max="7978" width="9.140625" customWidth="1"/>
    <col min="7979" max="7979" width="11" customWidth="1"/>
    <col min="7980" max="8192" width="11.42578125" customWidth="1"/>
    <col min="8193" max="8193" width="99.5703125" customWidth="1"/>
    <col min="8194" max="8234" width="9.140625" customWidth="1"/>
    <col min="8235" max="8235" width="11" customWidth="1"/>
    <col min="8236" max="8448" width="11.42578125" customWidth="1"/>
    <col min="8449" max="8449" width="99.5703125" customWidth="1"/>
    <col min="8450" max="8490" width="9.140625" customWidth="1"/>
    <col min="8491" max="8491" width="11" customWidth="1"/>
    <col min="8492" max="8704" width="11.42578125" customWidth="1"/>
    <col min="8705" max="8705" width="99.5703125" customWidth="1"/>
    <col min="8706" max="8746" width="9.140625" customWidth="1"/>
    <col min="8747" max="8747" width="11" customWidth="1"/>
    <col min="8748" max="8960" width="11.42578125" customWidth="1"/>
    <col min="8961" max="8961" width="99.5703125" customWidth="1"/>
    <col min="8962" max="9002" width="9.140625" customWidth="1"/>
    <col min="9003" max="9003" width="11" customWidth="1"/>
    <col min="9004" max="9216" width="11.42578125" customWidth="1"/>
    <col min="9217" max="9217" width="99.5703125" customWidth="1"/>
    <col min="9218" max="9258" width="9.140625" customWidth="1"/>
    <col min="9259" max="9259" width="11" customWidth="1"/>
    <col min="9260" max="9472" width="11.42578125" customWidth="1"/>
    <col min="9473" max="9473" width="99.5703125" customWidth="1"/>
    <col min="9474" max="9514" width="9.140625" customWidth="1"/>
    <col min="9515" max="9515" width="11" customWidth="1"/>
    <col min="9516" max="9728" width="11.42578125" customWidth="1"/>
    <col min="9729" max="9729" width="99.5703125" customWidth="1"/>
    <col min="9730" max="9770" width="9.140625" customWidth="1"/>
    <col min="9771" max="9771" width="11" customWidth="1"/>
    <col min="9772" max="9984" width="11.42578125" customWidth="1"/>
    <col min="9985" max="9985" width="99.5703125" customWidth="1"/>
    <col min="9986" max="10026" width="9.140625" customWidth="1"/>
    <col min="10027" max="10027" width="11" customWidth="1"/>
    <col min="10028" max="10240" width="11.42578125" customWidth="1"/>
    <col min="10241" max="10241" width="99.5703125" customWidth="1"/>
    <col min="10242" max="10282" width="9.140625" customWidth="1"/>
    <col min="10283" max="10283" width="11" customWidth="1"/>
    <col min="10284" max="10496" width="11.42578125" customWidth="1"/>
    <col min="10497" max="10497" width="99.5703125" customWidth="1"/>
    <col min="10498" max="10538" width="9.140625" customWidth="1"/>
    <col min="10539" max="10539" width="11" customWidth="1"/>
    <col min="10540" max="10752" width="11.42578125" customWidth="1"/>
    <col min="10753" max="10753" width="99.5703125" customWidth="1"/>
    <col min="10754" max="10794" width="9.140625" customWidth="1"/>
    <col min="10795" max="10795" width="11" customWidth="1"/>
    <col min="10796" max="11008" width="11.42578125" customWidth="1"/>
    <col min="11009" max="11009" width="99.5703125" customWidth="1"/>
    <col min="11010" max="11050" width="9.140625" customWidth="1"/>
    <col min="11051" max="11051" width="11" customWidth="1"/>
    <col min="11052" max="11264" width="11.42578125" customWidth="1"/>
    <col min="11265" max="11265" width="99.5703125" customWidth="1"/>
    <col min="11266" max="11306" width="9.140625" customWidth="1"/>
    <col min="11307" max="11307" width="11" customWidth="1"/>
    <col min="11308" max="11520" width="11.42578125" customWidth="1"/>
    <col min="11521" max="11521" width="99.5703125" customWidth="1"/>
    <col min="11522" max="11562" width="9.140625" customWidth="1"/>
    <col min="11563" max="11563" width="11" customWidth="1"/>
    <col min="11564" max="11776" width="11.42578125" customWidth="1"/>
    <col min="11777" max="11777" width="99.5703125" customWidth="1"/>
    <col min="11778" max="11818" width="9.140625" customWidth="1"/>
    <col min="11819" max="11819" width="11" customWidth="1"/>
    <col min="11820" max="12032" width="11.42578125" customWidth="1"/>
    <col min="12033" max="12033" width="99.5703125" customWidth="1"/>
    <col min="12034" max="12074" width="9.140625" customWidth="1"/>
    <col min="12075" max="12075" width="11" customWidth="1"/>
    <col min="12076" max="12288" width="11.42578125" customWidth="1"/>
    <col min="12289" max="12289" width="99.5703125" customWidth="1"/>
    <col min="12290" max="12330" width="9.140625" customWidth="1"/>
    <col min="12331" max="12331" width="11" customWidth="1"/>
    <col min="12332" max="12544" width="11.42578125" customWidth="1"/>
    <col min="12545" max="12545" width="99.5703125" customWidth="1"/>
    <col min="12546" max="12586" width="9.140625" customWidth="1"/>
    <col min="12587" max="12587" width="11" customWidth="1"/>
    <col min="12588" max="12800" width="11.42578125" customWidth="1"/>
    <col min="12801" max="12801" width="99.5703125" customWidth="1"/>
    <col min="12802" max="12842" width="9.140625" customWidth="1"/>
    <col min="12843" max="12843" width="11" customWidth="1"/>
    <col min="12844" max="13056" width="11.42578125" customWidth="1"/>
    <col min="13057" max="13057" width="99.5703125" customWidth="1"/>
    <col min="13058" max="13098" width="9.140625" customWidth="1"/>
    <col min="13099" max="13099" width="11" customWidth="1"/>
    <col min="13100" max="13312" width="11.42578125" customWidth="1"/>
    <col min="13313" max="13313" width="99.5703125" customWidth="1"/>
    <col min="13314" max="13354" width="9.140625" customWidth="1"/>
    <col min="13355" max="13355" width="11" customWidth="1"/>
    <col min="13356" max="13568" width="11.42578125" customWidth="1"/>
    <col min="13569" max="13569" width="99.5703125" customWidth="1"/>
    <col min="13570" max="13610" width="9.140625" customWidth="1"/>
    <col min="13611" max="13611" width="11" customWidth="1"/>
    <col min="13612" max="13824" width="11.42578125" customWidth="1"/>
    <col min="13825" max="13825" width="99.5703125" customWidth="1"/>
    <col min="13826" max="13866" width="9.140625" customWidth="1"/>
    <col min="13867" max="13867" width="11" customWidth="1"/>
    <col min="13868" max="14080" width="11.42578125" customWidth="1"/>
    <col min="14081" max="14081" width="99.5703125" customWidth="1"/>
    <col min="14082" max="14122" width="9.140625" customWidth="1"/>
    <col min="14123" max="14123" width="11" customWidth="1"/>
    <col min="14124" max="14336" width="11.42578125" customWidth="1"/>
    <col min="14337" max="14337" width="99.5703125" customWidth="1"/>
    <col min="14338" max="14378" width="9.140625" customWidth="1"/>
    <col min="14379" max="14379" width="11" customWidth="1"/>
    <col min="14380" max="14592" width="11.42578125" customWidth="1"/>
    <col min="14593" max="14593" width="99.5703125" customWidth="1"/>
    <col min="14594" max="14634" width="9.140625" customWidth="1"/>
    <col min="14635" max="14635" width="11" customWidth="1"/>
    <col min="14636" max="14848" width="11.42578125" customWidth="1"/>
    <col min="14849" max="14849" width="99.5703125" customWidth="1"/>
    <col min="14850" max="14890" width="9.140625" customWidth="1"/>
    <col min="14891" max="14891" width="11" customWidth="1"/>
    <col min="14892" max="15104" width="11.42578125" customWidth="1"/>
    <col min="15105" max="15105" width="99.5703125" customWidth="1"/>
    <col min="15106" max="15146" width="9.140625" customWidth="1"/>
    <col min="15147" max="15147" width="11" customWidth="1"/>
    <col min="15148" max="15360" width="11.42578125" customWidth="1"/>
    <col min="15361" max="15361" width="99.5703125" customWidth="1"/>
    <col min="15362" max="15402" width="9.140625" customWidth="1"/>
    <col min="15403" max="15403" width="11" customWidth="1"/>
    <col min="15404" max="15616" width="11.42578125" customWidth="1"/>
    <col min="15617" max="15617" width="99.5703125" customWidth="1"/>
    <col min="15618" max="15658" width="9.140625" customWidth="1"/>
    <col min="15659" max="15659" width="11" customWidth="1"/>
    <col min="15660" max="15872" width="11.42578125" customWidth="1"/>
    <col min="15873" max="15873" width="99.5703125" customWidth="1"/>
    <col min="15874" max="15914" width="9.140625" customWidth="1"/>
    <col min="15915" max="15915" width="11" customWidth="1"/>
    <col min="15916" max="16128" width="11.42578125" customWidth="1"/>
    <col min="16129" max="16129" width="99.5703125" customWidth="1"/>
    <col min="16130" max="16170" width="9.140625" customWidth="1"/>
    <col min="16171" max="16171" width="11" customWidth="1"/>
    <col min="16172" max="16384" width="11.42578125" customWidth="1"/>
  </cols>
  <sheetData>
    <row r="1" spans="1:44" ht="30" customHeight="1">
      <c r="A1" s="760" t="s">
        <v>354</v>
      </c>
      <c r="B1" s="760"/>
      <c r="C1" s="760"/>
      <c r="D1" s="760"/>
      <c r="E1" s="760"/>
      <c r="F1" s="760"/>
      <c r="G1" s="760"/>
      <c r="H1" s="760"/>
      <c r="I1" s="760"/>
      <c r="J1" s="760"/>
      <c r="K1" s="760"/>
      <c r="L1" s="760"/>
      <c r="M1" s="760"/>
      <c r="N1" s="760"/>
      <c r="O1" s="760"/>
      <c r="P1" s="760"/>
      <c r="Q1" s="760"/>
      <c r="R1" s="760"/>
      <c r="S1" s="760"/>
      <c r="T1" s="760"/>
      <c r="U1" s="760"/>
      <c r="V1" s="760"/>
      <c r="W1" s="760"/>
      <c r="X1" s="760"/>
      <c r="Y1" s="760"/>
      <c r="Z1" s="760"/>
      <c r="AA1" s="760"/>
      <c r="AB1" s="760"/>
      <c r="AC1" s="760"/>
      <c r="AD1" s="760"/>
      <c r="AE1" s="760"/>
      <c r="AF1" s="760"/>
      <c r="AG1" s="760"/>
      <c r="AH1" s="760"/>
      <c r="AI1" s="760"/>
      <c r="AJ1" s="760"/>
      <c r="AK1" s="760"/>
      <c r="AL1" s="760"/>
      <c r="AM1" s="760"/>
      <c r="AN1" s="760"/>
      <c r="AO1" s="760"/>
      <c r="AP1" s="760"/>
      <c r="AQ1" s="760"/>
      <c r="AR1" s="433"/>
    </row>
    <row r="2" spans="1:44" ht="20.25">
      <c r="A2" s="761" t="s">
        <v>977</v>
      </c>
      <c r="B2" s="761"/>
      <c r="C2" s="761"/>
      <c r="D2" s="761"/>
      <c r="E2" s="761"/>
      <c r="F2" s="761"/>
      <c r="G2" s="761"/>
      <c r="H2" s="761"/>
      <c r="I2" s="761"/>
      <c r="J2" s="761"/>
      <c r="K2" s="761"/>
      <c r="L2" s="761"/>
      <c r="M2" s="761"/>
      <c r="N2" s="761"/>
      <c r="O2" s="761"/>
      <c r="P2" s="761"/>
      <c r="Q2" s="761"/>
      <c r="R2" s="761"/>
      <c r="S2" s="761"/>
      <c r="T2" s="761"/>
      <c r="U2" s="761"/>
      <c r="V2" s="761"/>
      <c r="W2" s="761"/>
      <c r="X2" s="761"/>
      <c r="Y2" s="761"/>
      <c r="Z2" s="761"/>
      <c r="AA2" s="761"/>
      <c r="AB2" s="761"/>
      <c r="AC2" s="761"/>
      <c r="AD2" s="761"/>
      <c r="AE2" s="761"/>
      <c r="AF2" s="761"/>
      <c r="AG2" s="761"/>
      <c r="AH2" s="761"/>
      <c r="AI2" s="761"/>
      <c r="AJ2" s="761"/>
      <c r="AK2" s="761"/>
      <c r="AL2" s="761"/>
      <c r="AM2" s="761"/>
      <c r="AN2" s="761"/>
      <c r="AO2" s="761"/>
      <c r="AP2" s="761"/>
      <c r="AQ2" s="761"/>
      <c r="AR2" s="433"/>
    </row>
    <row r="3" spans="1:44" ht="30" customHeight="1">
      <c r="A3" s="769" t="s">
        <v>2</v>
      </c>
      <c r="B3" s="769"/>
      <c r="C3" s="769"/>
      <c r="D3" s="769"/>
      <c r="E3" s="769"/>
      <c r="F3" s="769"/>
      <c r="G3" s="769"/>
      <c r="H3" s="769"/>
      <c r="I3" s="769"/>
      <c r="J3" s="769"/>
      <c r="K3" s="769"/>
      <c r="L3" s="769"/>
      <c r="M3" s="769"/>
      <c r="N3" s="769"/>
      <c r="O3" s="769"/>
      <c r="P3" s="769"/>
      <c r="Q3" s="769"/>
      <c r="R3" s="769"/>
      <c r="S3" s="769"/>
      <c r="T3" s="769"/>
      <c r="U3" s="769"/>
      <c r="V3" s="769"/>
      <c r="W3" s="769"/>
      <c r="X3" s="769"/>
      <c r="Y3" s="769"/>
      <c r="Z3" s="769"/>
      <c r="AA3" s="769"/>
      <c r="AB3" s="769"/>
      <c r="AC3" s="769"/>
      <c r="AD3" s="769"/>
      <c r="AE3" s="769"/>
      <c r="AF3" s="769"/>
      <c r="AG3" s="769"/>
      <c r="AH3" s="769"/>
      <c r="AI3" s="769"/>
      <c r="AJ3" s="769"/>
      <c r="AK3" s="769"/>
      <c r="AL3" s="769"/>
      <c r="AM3" s="769"/>
      <c r="AN3" s="769"/>
      <c r="AO3" s="769"/>
      <c r="AP3" s="769"/>
      <c r="AQ3" s="769"/>
      <c r="AR3" s="434"/>
    </row>
    <row r="4" spans="1:44">
      <c r="A4" s="80"/>
      <c r="B4" s="81"/>
      <c r="C4" s="81"/>
      <c r="D4" s="81"/>
      <c r="E4" s="81"/>
      <c r="F4" s="81"/>
      <c r="G4" s="81"/>
      <c r="H4" s="81"/>
      <c r="I4" s="81"/>
      <c r="J4" s="81"/>
      <c r="K4" s="1"/>
      <c r="L4" s="1"/>
      <c r="M4" s="1"/>
      <c r="N4" s="1"/>
      <c r="O4" s="1"/>
      <c r="P4" s="1"/>
      <c r="Q4" s="1"/>
      <c r="R4" s="1"/>
      <c r="S4" s="1"/>
      <c r="T4" s="1"/>
      <c r="U4" s="1"/>
      <c r="V4" s="1"/>
      <c r="W4" s="1"/>
      <c r="X4" s="1"/>
      <c r="Y4" s="1"/>
      <c r="Z4" s="69"/>
      <c r="AA4" s="69"/>
      <c r="AB4" s="69"/>
      <c r="AC4" s="69"/>
      <c r="AD4" s="69"/>
      <c r="AE4" s="69"/>
      <c r="AF4" s="69"/>
      <c r="AG4" s="69"/>
      <c r="AH4" s="69"/>
      <c r="AI4" s="69"/>
      <c r="AJ4" s="69"/>
      <c r="AK4" s="69"/>
      <c r="AL4" s="69"/>
      <c r="AM4" s="69"/>
      <c r="AN4" s="69"/>
      <c r="AO4" s="69"/>
      <c r="AP4" s="69"/>
      <c r="AQ4" s="69"/>
      <c r="AR4" s="69"/>
    </row>
    <row r="5" spans="1:44" ht="30" customHeight="1">
      <c r="A5" s="82"/>
      <c r="B5" s="83" t="s">
        <v>366</v>
      </c>
      <c r="C5" s="83" t="s">
        <v>380</v>
      </c>
      <c r="D5" s="83" t="s">
        <v>363</v>
      </c>
      <c r="E5" s="83" t="s">
        <v>372</v>
      </c>
      <c r="F5" s="83" t="s">
        <v>381</v>
      </c>
      <c r="G5" s="83" t="s">
        <v>370</v>
      </c>
      <c r="H5" s="83" t="s">
        <v>356</v>
      </c>
      <c r="I5" s="83" t="s">
        <v>379</v>
      </c>
      <c r="J5" s="84" t="s">
        <v>377</v>
      </c>
      <c r="K5" s="83" t="s">
        <v>364</v>
      </c>
      <c r="L5" s="83" t="s">
        <v>378</v>
      </c>
      <c r="M5" s="83" t="s">
        <v>368</v>
      </c>
      <c r="N5" s="83" t="s">
        <v>384</v>
      </c>
      <c r="O5" s="83" t="s">
        <v>359</v>
      </c>
      <c r="P5" s="83" t="s">
        <v>382</v>
      </c>
      <c r="Q5" s="83" t="s">
        <v>383</v>
      </c>
      <c r="R5" s="84" t="s">
        <v>361</v>
      </c>
      <c r="S5" s="83" t="s">
        <v>373</v>
      </c>
      <c r="T5" s="83" t="s">
        <v>374</v>
      </c>
      <c r="U5" s="83" t="s">
        <v>362</v>
      </c>
      <c r="V5" s="83" t="s">
        <v>360</v>
      </c>
      <c r="W5" s="83" t="s">
        <v>355</v>
      </c>
      <c r="X5" s="83" t="s">
        <v>365</v>
      </c>
      <c r="Y5" s="83" t="s">
        <v>375</v>
      </c>
      <c r="Z5" s="84" t="s">
        <v>367</v>
      </c>
      <c r="AA5" s="83" t="s">
        <v>357</v>
      </c>
      <c r="AB5" s="83" t="s">
        <v>358</v>
      </c>
      <c r="AC5" s="83" t="s">
        <v>376</v>
      </c>
      <c r="AD5" s="83" t="s">
        <v>369</v>
      </c>
      <c r="AE5" s="83" t="s">
        <v>371</v>
      </c>
      <c r="AF5" s="83" t="s">
        <v>385</v>
      </c>
      <c r="AG5" s="83" t="s">
        <v>1014</v>
      </c>
      <c r="AH5" s="83" t="s">
        <v>1015</v>
      </c>
      <c r="AI5" s="83" t="s">
        <v>1016</v>
      </c>
      <c r="AJ5" s="83" t="s">
        <v>1017</v>
      </c>
      <c r="AK5" s="83" t="s">
        <v>1018</v>
      </c>
      <c r="AL5" s="83" t="s">
        <v>1019</v>
      </c>
      <c r="AM5" s="83" t="s">
        <v>1020</v>
      </c>
      <c r="AN5" s="83" t="s">
        <v>1021</v>
      </c>
      <c r="AO5" s="83" t="s">
        <v>1022</v>
      </c>
      <c r="AP5" s="83" t="s">
        <v>1023</v>
      </c>
      <c r="AQ5" s="84" t="s">
        <v>444</v>
      </c>
      <c r="AR5" s="69"/>
    </row>
    <row r="6" spans="1:44">
      <c r="A6" s="80"/>
      <c r="B6" s="85"/>
      <c r="C6" s="85"/>
      <c r="D6" s="85"/>
      <c r="E6" s="85"/>
      <c r="F6" s="85"/>
      <c r="G6" s="85"/>
      <c r="H6" s="85"/>
      <c r="I6" s="85"/>
      <c r="J6" s="86"/>
      <c r="K6" s="85"/>
      <c r="L6" s="85"/>
      <c r="M6" s="85"/>
      <c r="N6" s="85"/>
      <c r="O6" s="85"/>
      <c r="P6" s="85"/>
      <c r="Q6" s="85"/>
      <c r="R6" s="86"/>
      <c r="S6" s="85"/>
      <c r="T6" s="85"/>
      <c r="U6" s="85"/>
      <c r="V6" s="85"/>
      <c r="W6" s="85"/>
      <c r="X6" s="85"/>
      <c r="Y6" s="85"/>
      <c r="Z6" s="86"/>
      <c r="AA6" s="85"/>
      <c r="AB6" s="85"/>
      <c r="AC6" s="85"/>
      <c r="AD6" s="85"/>
      <c r="AE6" s="85"/>
      <c r="AF6" s="85"/>
      <c r="AG6" s="85"/>
      <c r="AH6" s="85"/>
      <c r="AI6" s="85"/>
      <c r="AJ6" s="85"/>
      <c r="AK6" s="85"/>
      <c r="AL6" s="85"/>
      <c r="AM6" s="85"/>
      <c r="AN6" s="85"/>
      <c r="AO6" s="85"/>
      <c r="AP6" s="85"/>
      <c r="AQ6" s="86"/>
      <c r="AR6" s="69"/>
    </row>
    <row r="7" spans="1:44">
      <c r="A7" s="28" t="s">
        <v>446</v>
      </c>
      <c r="B7" s="91"/>
      <c r="C7" s="91"/>
      <c r="D7" s="91"/>
      <c r="E7" s="91"/>
      <c r="F7" s="91"/>
      <c r="G7" s="91"/>
      <c r="H7" s="91"/>
      <c r="I7" s="91"/>
      <c r="J7" s="91"/>
      <c r="K7" s="91"/>
      <c r="L7" s="91"/>
      <c r="M7" s="91"/>
      <c r="N7" s="91"/>
      <c r="O7" s="91"/>
      <c r="P7" s="91"/>
      <c r="Q7" s="91"/>
      <c r="R7" s="91"/>
      <c r="S7" s="91"/>
      <c r="T7" s="91"/>
      <c r="U7" s="91"/>
      <c r="V7" s="91"/>
      <c r="W7" s="91"/>
      <c r="X7" s="91"/>
      <c r="Y7" s="91"/>
      <c r="Z7" s="91"/>
      <c r="AA7" s="91"/>
      <c r="AB7" s="91"/>
      <c r="AC7" s="91"/>
      <c r="AD7" s="91"/>
      <c r="AE7" s="91"/>
      <c r="AF7" s="91"/>
      <c r="AG7" s="91"/>
      <c r="AH7" s="91"/>
      <c r="AI7" s="91"/>
      <c r="AJ7" s="91"/>
      <c r="AK7" s="91"/>
      <c r="AL7" s="91"/>
      <c r="AM7" s="91"/>
      <c r="AN7" s="91"/>
      <c r="AO7" s="91"/>
      <c r="AP7" s="91"/>
      <c r="AQ7" s="91"/>
      <c r="AR7" s="69"/>
    </row>
    <row r="8" spans="1:44">
      <c r="A8" s="80" t="s">
        <v>447</v>
      </c>
      <c r="B8" s="435">
        <v>0.18279999999999999</v>
      </c>
      <c r="C8" s="435">
        <v>0.15310000000000001</v>
      </c>
      <c r="D8" s="435">
        <v>8.3500000000000005E-2</v>
      </c>
      <c r="E8" s="435">
        <v>7.3099999999999998E-2</v>
      </c>
      <c r="F8" s="435">
        <v>0.10780000000000001</v>
      </c>
      <c r="G8" s="435">
        <v>8.8400000000000006E-2</v>
      </c>
      <c r="H8" s="435">
        <v>7.5999999999999998E-2</v>
      </c>
      <c r="I8" s="435">
        <v>6.0600000000000001E-2</v>
      </c>
      <c r="J8" s="435">
        <v>7.2300000000000003E-2</v>
      </c>
      <c r="K8" s="435">
        <v>7.3300000000000004E-2</v>
      </c>
      <c r="L8" s="435">
        <v>7.2999999999999995E-2</v>
      </c>
      <c r="M8" s="435">
        <v>6.1600000000000002E-2</v>
      </c>
      <c r="N8" s="435">
        <v>0.1091</v>
      </c>
      <c r="O8" s="435">
        <v>0.1338</v>
      </c>
      <c r="P8" s="435">
        <v>0.08</v>
      </c>
      <c r="Q8" s="435">
        <v>9.8799999999999999E-2</v>
      </c>
      <c r="R8" s="435">
        <v>0.1449</v>
      </c>
      <c r="S8" s="435">
        <v>6.2700000000000006E-2</v>
      </c>
      <c r="T8" s="435">
        <v>6.1800000000000001E-2</v>
      </c>
      <c r="U8" s="435">
        <v>0.11360000000000001</v>
      </c>
      <c r="V8" s="435">
        <v>0.1072</v>
      </c>
      <c r="W8" s="435">
        <v>8.9899999999999994E-2</v>
      </c>
      <c r="X8" s="435">
        <v>7.9699999999999993E-2</v>
      </c>
      <c r="Y8" s="435">
        <v>4.3499999999999997E-2</v>
      </c>
      <c r="Z8" s="435">
        <v>7.8799999999999995E-2</v>
      </c>
      <c r="AA8" s="435">
        <v>4.3499999999999997E-2</v>
      </c>
      <c r="AB8" s="435">
        <v>8.9399999999999993E-2</v>
      </c>
      <c r="AC8" s="435">
        <v>0.1124</v>
      </c>
      <c r="AD8" s="435">
        <v>5.0200000000000002E-2</v>
      </c>
      <c r="AE8" s="435">
        <v>6.5799999999999997E-2</v>
      </c>
      <c r="AF8" s="435">
        <v>0.13109999999999999</v>
      </c>
      <c r="AG8" s="435">
        <v>6.7799999999999999E-2</v>
      </c>
      <c r="AH8" s="435">
        <v>5.8999999999999997E-2</v>
      </c>
      <c r="AI8" s="435">
        <v>5.6800000000000003E-2</v>
      </c>
      <c r="AJ8" s="435">
        <v>6.54E-2</v>
      </c>
      <c r="AK8" s="435">
        <v>5.74E-2</v>
      </c>
      <c r="AL8" s="435">
        <v>8.5500000000000007E-2</v>
      </c>
      <c r="AM8" s="435">
        <v>4.2599999999999999E-2</v>
      </c>
      <c r="AN8" s="435">
        <v>6.1100000000000002E-2</v>
      </c>
      <c r="AO8" s="435">
        <v>0.1007</v>
      </c>
      <c r="AP8" s="435">
        <v>0.17510000000000001</v>
      </c>
      <c r="AQ8" s="435">
        <v>0.10879999999999999</v>
      </c>
      <c r="AR8" s="436"/>
    </row>
    <row r="9" spans="1:44">
      <c r="A9" s="80" t="s">
        <v>448</v>
      </c>
      <c r="B9" s="435">
        <v>0.69699999999999995</v>
      </c>
      <c r="C9" s="435">
        <v>0.72989999999999999</v>
      </c>
      <c r="D9" s="435">
        <v>0.68420000000000003</v>
      </c>
      <c r="E9" s="435">
        <v>0.78969999999999996</v>
      </c>
      <c r="F9" s="435">
        <v>0.60009999999999997</v>
      </c>
      <c r="G9" s="435">
        <v>0.74280000000000002</v>
      </c>
      <c r="H9" s="435">
        <v>0.74670000000000003</v>
      </c>
      <c r="I9" s="435">
        <v>0.79330000000000001</v>
      </c>
      <c r="J9" s="435">
        <v>0.82189999999999996</v>
      </c>
      <c r="K9" s="435">
        <v>0.75649999999999995</v>
      </c>
      <c r="L9" s="435">
        <v>0.74529999999999996</v>
      </c>
      <c r="M9" s="435">
        <v>0.80559999999999998</v>
      </c>
      <c r="N9" s="435">
        <v>0.77029999999999998</v>
      </c>
      <c r="O9" s="435">
        <v>0.72350000000000003</v>
      </c>
      <c r="P9" s="435">
        <v>0.69889999999999997</v>
      </c>
      <c r="Q9" s="435">
        <v>0.79390000000000005</v>
      </c>
      <c r="R9" s="435">
        <v>0.69550000000000001</v>
      </c>
      <c r="S9" s="435">
        <v>0.7802</v>
      </c>
      <c r="T9" s="435">
        <v>0.73229999999999995</v>
      </c>
      <c r="U9" s="435">
        <v>0.79159999999999997</v>
      </c>
      <c r="V9" s="435">
        <v>0.78849999999999998</v>
      </c>
      <c r="W9" s="435">
        <v>0.70469999999999999</v>
      </c>
      <c r="X9" s="435">
        <v>0.75719999999999998</v>
      </c>
      <c r="Y9" s="435">
        <v>0.83309999999999995</v>
      </c>
      <c r="Z9" s="435">
        <v>0.78979999999999995</v>
      </c>
      <c r="AA9" s="435">
        <v>0.83199999999999996</v>
      </c>
      <c r="AB9" s="435">
        <v>0.76019999999999999</v>
      </c>
      <c r="AC9" s="435">
        <v>0.76949999999999996</v>
      </c>
      <c r="AD9" s="435">
        <v>0.86329999999999996</v>
      </c>
      <c r="AE9" s="435">
        <v>0.72360000000000002</v>
      </c>
      <c r="AF9" s="435">
        <v>0.72629999999999995</v>
      </c>
      <c r="AG9" s="435">
        <v>0.78220000000000001</v>
      </c>
      <c r="AH9" s="435">
        <v>0.85509999999999997</v>
      </c>
      <c r="AI9" s="435">
        <v>0.75590000000000002</v>
      </c>
      <c r="AJ9" s="435">
        <v>0.76939999999999997</v>
      </c>
      <c r="AK9" s="435">
        <v>0.79320000000000002</v>
      </c>
      <c r="AL9" s="435">
        <v>0.81850000000000001</v>
      </c>
      <c r="AM9" s="435">
        <v>0.92569999999999997</v>
      </c>
      <c r="AN9" s="435">
        <v>0.78920000000000001</v>
      </c>
      <c r="AO9" s="435">
        <v>0.79300000000000004</v>
      </c>
      <c r="AP9" s="435">
        <v>0.71889999999999998</v>
      </c>
      <c r="AQ9" s="435">
        <v>0.74370000000000003</v>
      </c>
      <c r="AR9" s="69"/>
    </row>
    <row r="10" spans="1:44">
      <c r="A10" s="28" t="s">
        <v>449</v>
      </c>
      <c r="B10" s="437"/>
      <c r="C10" s="437"/>
      <c r="D10" s="437"/>
      <c r="E10" s="437"/>
      <c r="F10" s="437"/>
      <c r="G10" s="437"/>
      <c r="H10" s="437"/>
      <c r="I10" s="437"/>
      <c r="J10" s="437"/>
      <c r="K10" s="437"/>
      <c r="L10" s="437"/>
      <c r="M10" s="437"/>
      <c r="N10" s="437"/>
      <c r="O10" s="437"/>
      <c r="P10" s="437"/>
      <c r="Q10" s="437"/>
      <c r="R10" s="437"/>
      <c r="S10" s="437"/>
      <c r="T10" s="437"/>
      <c r="U10" s="437"/>
      <c r="V10" s="437"/>
      <c r="W10" s="437"/>
      <c r="X10" s="437"/>
      <c r="Y10" s="437"/>
      <c r="Z10" s="437"/>
      <c r="AA10" s="437"/>
      <c r="AB10" s="437"/>
      <c r="AC10" s="437"/>
      <c r="AD10" s="437"/>
      <c r="AE10" s="437"/>
      <c r="AF10" s="437"/>
      <c r="AG10" s="437"/>
      <c r="AH10" s="437"/>
      <c r="AI10" s="437"/>
      <c r="AJ10" s="437"/>
      <c r="AK10" s="437"/>
      <c r="AL10" s="437"/>
      <c r="AM10" s="437"/>
      <c r="AN10" s="437"/>
      <c r="AO10" s="437"/>
      <c r="AP10" s="437"/>
      <c r="AQ10" s="437"/>
      <c r="AR10" s="69"/>
    </row>
    <row r="11" spans="1:44">
      <c r="A11" s="92" t="s">
        <v>450</v>
      </c>
      <c r="B11" s="435">
        <v>0.57769999999999999</v>
      </c>
      <c r="C11" s="435">
        <v>0.71289999999999998</v>
      </c>
      <c r="D11" s="435">
        <v>0.75739999999999996</v>
      </c>
      <c r="E11" s="435">
        <v>0.80400000000000005</v>
      </c>
      <c r="F11" s="435">
        <v>0.59460000000000002</v>
      </c>
      <c r="G11" s="435">
        <v>0.69610000000000005</v>
      </c>
      <c r="H11" s="435">
        <v>0.72250000000000003</v>
      </c>
      <c r="I11" s="435">
        <v>0.70209999999999995</v>
      </c>
      <c r="J11" s="435">
        <v>0.73040000000000005</v>
      </c>
      <c r="K11" s="435">
        <v>0.71960000000000002</v>
      </c>
      <c r="L11" s="435">
        <v>0.71350000000000002</v>
      </c>
      <c r="M11" s="435">
        <v>0.73799999999999999</v>
      </c>
      <c r="N11" s="435">
        <v>0.7278</v>
      </c>
      <c r="O11" s="435">
        <v>0.84919999999999995</v>
      </c>
      <c r="P11" s="435">
        <v>0.81340000000000001</v>
      </c>
      <c r="Q11" s="435">
        <v>0.86670000000000003</v>
      </c>
      <c r="R11" s="435">
        <v>0.80230000000000001</v>
      </c>
      <c r="S11" s="435">
        <v>0.55569999999999997</v>
      </c>
      <c r="T11" s="435">
        <v>0.79159999999999997</v>
      </c>
      <c r="U11" s="435">
        <v>0.78959999999999997</v>
      </c>
      <c r="V11" s="435">
        <v>0.81710000000000005</v>
      </c>
      <c r="W11" s="435">
        <v>0.82730000000000004</v>
      </c>
      <c r="X11" s="435">
        <v>0.75639999999999996</v>
      </c>
      <c r="Y11" s="435">
        <v>0.76749999999999996</v>
      </c>
      <c r="Z11" s="435">
        <v>0.73140000000000005</v>
      </c>
      <c r="AA11" s="435">
        <v>0.76659999999999995</v>
      </c>
      <c r="AB11" s="435">
        <v>0.75190000000000001</v>
      </c>
      <c r="AC11" s="435">
        <v>0.77859999999999996</v>
      </c>
      <c r="AD11" s="435">
        <v>0.65790000000000004</v>
      </c>
      <c r="AE11" s="435">
        <v>0.80689999999999995</v>
      </c>
      <c r="AF11" s="435">
        <v>0.36180000000000001</v>
      </c>
      <c r="AG11" s="435">
        <v>0.75290000000000001</v>
      </c>
      <c r="AH11" s="435">
        <v>0.7399</v>
      </c>
      <c r="AI11" s="435">
        <v>0.55310000000000004</v>
      </c>
      <c r="AJ11" s="435">
        <v>0.82479999999999998</v>
      </c>
      <c r="AK11" s="435">
        <v>0.28170000000000001</v>
      </c>
      <c r="AL11" s="435">
        <v>0.8831</v>
      </c>
      <c r="AM11" s="435">
        <v>0.76649999999999996</v>
      </c>
      <c r="AN11" s="435">
        <v>0.79369999999999996</v>
      </c>
      <c r="AO11" s="435">
        <v>0.68589999999999995</v>
      </c>
      <c r="AP11" s="435">
        <v>0.72270000000000001</v>
      </c>
      <c r="AQ11" s="435">
        <v>0.71940000000000004</v>
      </c>
      <c r="AR11" s="69"/>
    </row>
    <row r="12" spans="1:44">
      <c r="A12" s="92" t="s">
        <v>451</v>
      </c>
      <c r="B12" s="435">
        <v>0.57769999999999999</v>
      </c>
      <c r="C12" s="435">
        <v>0.7198</v>
      </c>
      <c r="D12" s="435">
        <v>0.75890000000000002</v>
      </c>
      <c r="E12" s="435">
        <v>0.80530000000000002</v>
      </c>
      <c r="F12" s="435">
        <v>0.59619999999999995</v>
      </c>
      <c r="G12" s="435">
        <v>0.69799999999999995</v>
      </c>
      <c r="H12" s="435">
        <v>0.72250000000000003</v>
      </c>
      <c r="I12" s="435">
        <v>0.70240000000000002</v>
      </c>
      <c r="J12" s="435">
        <v>0.73499999999999999</v>
      </c>
      <c r="K12" s="435">
        <v>0.71960000000000002</v>
      </c>
      <c r="L12" s="435">
        <v>0.71350000000000002</v>
      </c>
      <c r="M12" s="435">
        <v>0.73799999999999999</v>
      </c>
      <c r="N12" s="435">
        <v>0.72829999999999995</v>
      </c>
      <c r="O12" s="435">
        <v>0.85070000000000001</v>
      </c>
      <c r="P12" s="435">
        <v>0.81389999999999996</v>
      </c>
      <c r="Q12" s="435">
        <v>0.86680000000000001</v>
      </c>
      <c r="R12" s="435">
        <v>0.8034</v>
      </c>
      <c r="S12" s="435">
        <v>0.55640000000000001</v>
      </c>
      <c r="T12" s="435">
        <v>0.79190000000000005</v>
      </c>
      <c r="U12" s="435">
        <v>0.79110000000000003</v>
      </c>
      <c r="V12" s="435">
        <v>0.81710000000000005</v>
      </c>
      <c r="W12" s="435">
        <v>0.82969999999999999</v>
      </c>
      <c r="X12" s="435">
        <v>0.75670000000000004</v>
      </c>
      <c r="Y12" s="435">
        <v>0.76770000000000005</v>
      </c>
      <c r="Z12" s="435">
        <v>0.73440000000000005</v>
      </c>
      <c r="AA12" s="435">
        <v>0.76759999999999995</v>
      </c>
      <c r="AB12" s="435">
        <v>0.75309999999999999</v>
      </c>
      <c r="AC12" s="435">
        <v>0.78290000000000004</v>
      </c>
      <c r="AD12" s="435">
        <v>0.65880000000000005</v>
      </c>
      <c r="AE12" s="435">
        <v>0.80689999999999995</v>
      </c>
      <c r="AF12" s="435">
        <v>0.36180000000000001</v>
      </c>
      <c r="AG12" s="435">
        <v>0.75290000000000001</v>
      </c>
      <c r="AH12" s="435">
        <v>0.7399</v>
      </c>
      <c r="AI12" s="435">
        <v>0.55310000000000004</v>
      </c>
      <c r="AJ12" s="435">
        <v>0.82479999999999998</v>
      </c>
      <c r="AK12" s="435">
        <v>0.28170000000000001</v>
      </c>
      <c r="AL12" s="435">
        <v>0.8831</v>
      </c>
      <c r="AM12" s="435">
        <v>0.76649999999999996</v>
      </c>
      <c r="AN12" s="435">
        <v>0.79369999999999996</v>
      </c>
      <c r="AO12" s="435">
        <v>0.68589999999999995</v>
      </c>
      <c r="AP12" s="435">
        <v>0.72270000000000001</v>
      </c>
      <c r="AQ12" s="435">
        <v>0.72089999999999999</v>
      </c>
      <c r="AR12" s="69"/>
    </row>
    <row r="13" spans="1:44">
      <c r="A13" s="80" t="s">
        <v>452</v>
      </c>
      <c r="B13" s="435">
        <v>0.152</v>
      </c>
      <c r="C13" s="435">
        <v>0.14940000000000001</v>
      </c>
      <c r="D13" s="435">
        <v>6.7799999999999999E-2</v>
      </c>
      <c r="E13" s="435">
        <v>6.9099999999999995E-2</v>
      </c>
      <c r="F13" s="435">
        <v>0.21920000000000001</v>
      </c>
      <c r="G13" s="435">
        <v>7.5200000000000003E-2</v>
      </c>
      <c r="H13" s="435">
        <v>5.4800000000000001E-2</v>
      </c>
      <c r="I13" s="435">
        <v>6.7900000000000002E-2</v>
      </c>
      <c r="J13" s="435">
        <v>6.2E-2</v>
      </c>
      <c r="K13" s="435">
        <v>3.6600000000000001E-2</v>
      </c>
      <c r="L13" s="435">
        <v>3.6200000000000003E-2</v>
      </c>
      <c r="M13" s="435">
        <v>1.47E-2</v>
      </c>
      <c r="N13" s="435">
        <v>0.1055</v>
      </c>
      <c r="O13" s="435">
        <v>8.8000000000000005E-3</v>
      </c>
      <c r="P13" s="435">
        <v>7.1999999999999995E-2</v>
      </c>
      <c r="Q13" s="435">
        <v>1.8499999999999999E-2</v>
      </c>
      <c r="R13" s="435">
        <v>0</v>
      </c>
      <c r="S13" s="435">
        <v>1.9400000000000001E-2</v>
      </c>
      <c r="T13" s="435">
        <v>1.9300000000000001E-2</v>
      </c>
      <c r="U13" s="435">
        <v>7.5300000000000006E-2</v>
      </c>
      <c r="V13" s="435">
        <v>2.81E-2</v>
      </c>
      <c r="W13" s="435">
        <v>3.5999999999999999E-3</v>
      </c>
      <c r="X13" s="435">
        <v>2.6599999999999999E-2</v>
      </c>
      <c r="Y13" s="435">
        <v>5.5399999999999998E-2</v>
      </c>
      <c r="Z13" s="435">
        <v>0.12759999999999999</v>
      </c>
      <c r="AA13" s="435">
        <v>9.1499999999999998E-2</v>
      </c>
      <c r="AB13" s="435">
        <v>0.1191</v>
      </c>
      <c r="AC13" s="435">
        <v>3.9899999999999998E-2</v>
      </c>
      <c r="AD13" s="435">
        <v>0.21199999999999999</v>
      </c>
      <c r="AE13" s="435">
        <v>1.55E-2</v>
      </c>
      <c r="AF13" s="435">
        <v>0.189</v>
      </c>
      <c r="AG13" s="435">
        <v>8.5000000000000006E-2</v>
      </c>
      <c r="AH13" s="435">
        <v>5.2600000000000001E-2</v>
      </c>
      <c r="AI13" s="435">
        <v>4.5100000000000001E-2</v>
      </c>
      <c r="AJ13" s="435">
        <v>3.3399999999999999E-2</v>
      </c>
      <c r="AK13" s="435">
        <v>0</v>
      </c>
      <c r="AL13" s="435">
        <v>2.3E-2</v>
      </c>
      <c r="AM13" s="435">
        <v>0</v>
      </c>
      <c r="AN13" s="435">
        <v>0</v>
      </c>
      <c r="AO13" s="435">
        <v>0</v>
      </c>
      <c r="AP13" s="435">
        <v>0</v>
      </c>
      <c r="AQ13" s="435">
        <v>8.1500000000000003E-2</v>
      </c>
      <c r="AR13" s="69"/>
    </row>
    <row r="14" spans="1:44">
      <c r="A14" s="92" t="s">
        <v>453</v>
      </c>
      <c r="B14" s="435">
        <v>0</v>
      </c>
      <c r="C14" s="435">
        <v>0</v>
      </c>
      <c r="D14" s="435">
        <v>0</v>
      </c>
      <c r="E14" s="435">
        <v>2.9999999999999997E-4</v>
      </c>
      <c r="F14" s="435">
        <v>0</v>
      </c>
      <c r="G14" s="435">
        <v>0</v>
      </c>
      <c r="H14" s="435">
        <v>1.6000000000000001E-3</v>
      </c>
      <c r="I14" s="435">
        <v>0</v>
      </c>
      <c r="J14" s="435">
        <v>0</v>
      </c>
      <c r="K14" s="435">
        <v>0</v>
      </c>
      <c r="L14" s="435">
        <v>0</v>
      </c>
      <c r="M14" s="435">
        <v>0</v>
      </c>
      <c r="N14" s="435">
        <v>0</v>
      </c>
      <c r="O14" s="435">
        <v>0</v>
      </c>
      <c r="P14" s="435">
        <v>0</v>
      </c>
      <c r="Q14" s="435">
        <v>0</v>
      </c>
      <c r="R14" s="435">
        <v>0</v>
      </c>
      <c r="S14" s="435">
        <v>0</v>
      </c>
      <c r="T14" s="435">
        <v>3.5000000000000001E-3</v>
      </c>
      <c r="U14" s="435">
        <v>0</v>
      </c>
      <c r="V14" s="435">
        <v>0</v>
      </c>
      <c r="W14" s="435">
        <v>0</v>
      </c>
      <c r="X14" s="435">
        <v>0</v>
      </c>
      <c r="Y14" s="435">
        <v>0</v>
      </c>
      <c r="Z14" s="435">
        <v>0</v>
      </c>
      <c r="AA14" s="435">
        <v>2.5000000000000001E-3</v>
      </c>
      <c r="AB14" s="435">
        <v>0</v>
      </c>
      <c r="AC14" s="435">
        <v>2.0000000000000001E-4</v>
      </c>
      <c r="AD14" s="435">
        <v>0</v>
      </c>
      <c r="AE14" s="435">
        <v>0</v>
      </c>
      <c r="AF14" s="435">
        <v>0</v>
      </c>
      <c r="AG14" s="435">
        <v>0</v>
      </c>
      <c r="AH14" s="435">
        <v>6.1000000000000004E-3</v>
      </c>
      <c r="AI14" s="435">
        <v>0</v>
      </c>
      <c r="AJ14" s="435">
        <v>1.9E-3</v>
      </c>
      <c r="AK14" s="435">
        <v>0</v>
      </c>
      <c r="AL14" s="435">
        <v>0</v>
      </c>
      <c r="AM14" s="435">
        <v>0</v>
      </c>
      <c r="AN14" s="435">
        <v>0</v>
      </c>
      <c r="AO14" s="435">
        <v>0</v>
      </c>
      <c r="AP14" s="435">
        <v>1.37E-2</v>
      </c>
      <c r="AQ14" s="435">
        <v>2.0000000000000001E-4</v>
      </c>
      <c r="AR14" s="69"/>
    </row>
    <row r="15" spans="1:44">
      <c r="A15" s="93" t="s">
        <v>454</v>
      </c>
      <c r="B15" s="437"/>
      <c r="C15" s="437"/>
      <c r="D15" s="437"/>
      <c r="E15" s="437"/>
      <c r="F15" s="437"/>
      <c r="G15" s="437"/>
      <c r="H15" s="437"/>
      <c r="I15" s="437"/>
      <c r="J15" s="437"/>
      <c r="K15" s="437"/>
      <c r="L15" s="437"/>
      <c r="M15" s="437"/>
      <c r="N15" s="437"/>
      <c r="O15" s="437"/>
      <c r="P15" s="437"/>
      <c r="Q15" s="437"/>
      <c r="R15" s="437"/>
      <c r="S15" s="437"/>
      <c r="T15" s="437"/>
      <c r="U15" s="437"/>
      <c r="V15" s="437"/>
      <c r="W15" s="437"/>
      <c r="X15" s="437"/>
      <c r="Y15" s="437"/>
      <c r="Z15" s="437"/>
      <c r="AA15" s="437"/>
      <c r="AB15" s="437"/>
      <c r="AC15" s="437"/>
      <c r="AD15" s="437"/>
      <c r="AE15" s="437"/>
      <c r="AF15" s="437"/>
      <c r="AG15" s="437"/>
      <c r="AH15" s="437"/>
      <c r="AI15" s="437"/>
      <c r="AJ15" s="437"/>
      <c r="AK15" s="437"/>
      <c r="AL15" s="437"/>
      <c r="AM15" s="437"/>
      <c r="AN15" s="437"/>
      <c r="AO15" s="437"/>
      <c r="AP15" s="437"/>
      <c r="AQ15" s="437"/>
      <c r="AR15" s="69"/>
    </row>
    <row r="16" spans="1:44">
      <c r="A16" s="92" t="s">
        <v>455</v>
      </c>
      <c r="B16" s="435">
        <v>7.5200000000000003E-2</v>
      </c>
      <c r="C16" s="435">
        <v>5.2400000000000002E-2</v>
      </c>
      <c r="D16" s="435">
        <v>8.2000000000000007E-3</v>
      </c>
      <c r="E16" s="435">
        <v>0.02</v>
      </c>
      <c r="F16" s="435">
        <v>3.6799999999999999E-2</v>
      </c>
      <c r="G16" s="435">
        <v>0.15359999999999999</v>
      </c>
      <c r="H16" s="435">
        <v>5.0200000000000002E-2</v>
      </c>
      <c r="I16" s="435">
        <v>3.1399999999999997E-2</v>
      </c>
      <c r="J16" s="435">
        <v>0.13200000000000001</v>
      </c>
      <c r="K16" s="435">
        <v>6.3799999999999996E-2</v>
      </c>
      <c r="L16" s="435">
        <v>0.1676</v>
      </c>
      <c r="M16" s="435">
        <v>4.9500000000000002E-2</v>
      </c>
      <c r="N16" s="435">
        <v>6.0199999999999997E-2</v>
      </c>
      <c r="O16" s="435">
        <v>9.8299999999999998E-2</v>
      </c>
      <c r="P16" s="435">
        <v>4.1399999999999999E-2</v>
      </c>
      <c r="Q16" s="435">
        <v>1.61E-2</v>
      </c>
      <c r="R16" s="435">
        <v>1.5900000000000001E-2</v>
      </c>
      <c r="S16" s="435">
        <v>6.0000000000000001E-3</v>
      </c>
      <c r="T16" s="435">
        <v>5.1000000000000004E-3</v>
      </c>
      <c r="U16" s="435">
        <v>3.7199999999999997E-2</v>
      </c>
      <c r="V16" s="435">
        <v>2.0999999999999999E-3</v>
      </c>
      <c r="W16" s="435">
        <v>6.1999999999999998E-3</v>
      </c>
      <c r="X16" s="435">
        <v>1.1999999999999999E-3</v>
      </c>
      <c r="Y16" s="435">
        <v>4.3E-3</v>
      </c>
      <c r="Z16" s="435">
        <v>5.7599999999999998E-2</v>
      </c>
      <c r="AA16" s="435">
        <v>0.24149999999999999</v>
      </c>
      <c r="AB16" s="435">
        <v>4.0800000000000003E-2</v>
      </c>
      <c r="AC16" s="435">
        <v>6.9900000000000004E-2</v>
      </c>
      <c r="AD16" s="435">
        <v>1.9699999999999999E-2</v>
      </c>
      <c r="AE16" s="435">
        <v>3.2399999999999998E-2</v>
      </c>
      <c r="AF16" s="435">
        <v>1.1599999999999999E-2</v>
      </c>
      <c r="AG16" s="435">
        <v>3.1699999999999999E-2</v>
      </c>
      <c r="AH16" s="435">
        <v>1.2999999999999999E-2</v>
      </c>
      <c r="AI16" s="435">
        <v>1.9E-3</v>
      </c>
      <c r="AJ16" s="435">
        <v>0.31290000000000001</v>
      </c>
      <c r="AK16" s="435">
        <v>1E-4</v>
      </c>
      <c r="AL16" s="435">
        <v>5.0000000000000001E-3</v>
      </c>
      <c r="AM16" s="435">
        <v>0.25409999999999999</v>
      </c>
      <c r="AN16" s="435">
        <v>0.2301</v>
      </c>
      <c r="AO16" s="435">
        <v>1.89E-2</v>
      </c>
      <c r="AP16" s="435">
        <v>3.44E-2</v>
      </c>
      <c r="AQ16" s="435">
        <v>5.3699999999999998E-2</v>
      </c>
      <c r="AR16" s="69"/>
    </row>
    <row r="17" spans="1:44">
      <c r="A17" s="92" t="s">
        <v>456</v>
      </c>
      <c r="B17" s="435">
        <v>0.92479999999999996</v>
      </c>
      <c r="C17" s="435">
        <v>0.9476</v>
      </c>
      <c r="D17" s="435">
        <v>0.99180000000000001</v>
      </c>
      <c r="E17" s="435">
        <v>0.98</v>
      </c>
      <c r="F17" s="435">
        <v>0.96319999999999995</v>
      </c>
      <c r="G17" s="435">
        <v>0.84640000000000004</v>
      </c>
      <c r="H17" s="435">
        <v>0.94979999999999998</v>
      </c>
      <c r="I17" s="435">
        <v>0.96860000000000002</v>
      </c>
      <c r="J17" s="435">
        <v>0.86799999999999999</v>
      </c>
      <c r="K17" s="435">
        <v>0.93620000000000003</v>
      </c>
      <c r="L17" s="435">
        <v>0.83240000000000003</v>
      </c>
      <c r="M17" s="435">
        <v>0.95050000000000001</v>
      </c>
      <c r="N17" s="435">
        <v>0.93979999999999997</v>
      </c>
      <c r="O17" s="435">
        <v>0.90169999999999995</v>
      </c>
      <c r="P17" s="435">
        <v>0.95860000000000001</v>
      </c>
      <c r="Q17" s="435">
        <v>0.9839</v>
      </c>
      <c r="R17" s="435">
        <v>0.98409999999999997</v>
      </c>
      <c r="S17" s="435">
        <v>0.99399999999999999</v>
      </c>
      <c r="T17" s="435">
        <v>0.99490000000000001</v>
      </c>
      <c r="U17" s="435">
        <v>0.96279999999999999</v>
      </c>
      <c r="V17" s="435">
        <v>0.99790000000000001</v>
      </c>
      <c r="W17" s="435">
        <v>0.99380000000000002</v>
      </c>
      <c r="X17" s="435">
        <v>0.99880000000000002</v>
      </c>
      <c r="Y17" s="435">
        <v>0.99570000000000003</v>
      </c>
      <c r="Z17" s="435">
        <v>0.94240000000000002</v>
      </c>
      <c r="AA17" s="435">
        <v>0.75849999999999995</v>
      </c>
      <c r="AB17" s="435">
        <v>0.95920000000000005</v>
      </c>
      <c r="AC17" s="435">
        <v>0.93010000000000004</v>
      </c>
      <c r="AD17" s="435">
        <v>0.98029999999999995</v>
      </c>
      <c r="AE17" s="435">
        <v>0.96760000000000002</v>
      </c>
      <c r="AF17" s="435">
        <v>0.98839999999999995</v>
      </c>
      <c r="AG17" s="435">
        <v>0.96830000000000005</v>
      </c>
      <c r="AH17" s="435">
        <v>0.98699999999999999</v>
      </c>
      <c r="AI17" s="435">
        <v>0.99809999999999999</v>
      </c>
      <c r="AJ17" s="435">
        <v>0.68710000000000004</v>
      </c>
      <c r="AK17" s="435">
        <v>0.99990000000000001</v>
      </c>
      <c r="AL17" s="435">
        <v>0.995</v>
      </c>
      <c r="AM17" s="435">
        <v>0.74590000000000001</v>
      </c>
      <c r="AN17" s="435">
        <v>0.76990000000000003</v>
      </c>
      <c r="AO17" s="435">
        <v>0.98109999999999997</v>
      </c>
      <c r="AP17" s="435">
        <v>0.96560000000000001</v>
      </c>
      <c r="AQ17" s="435">
        <v>0.94630000000000003</v>
      </c>
      <c r="AR17" s="69"/>
    </row>
    <row r="18" spans="1:44">
      <c r="A18" s="92" t="s">
        <v>457</v>
      </c>
      <c r="B18" s="438">
        <v>694.3193</v>
      </c>
      <c r="C18" s="438">
        <v>681.17039999999997</v>
      </c>
      <c r="D18" s="438">
        <v>625.11559999999997</v>
      </c>
      <c r="E18" s="438">
        <v>701.77319999999997</v>
      </c>
      <c r="F18" s="438">
        <v>710.63509999999997</v>
      </c>
      <c r="G18" s="438">
        <v>599.16780000000006</v>
      </c>
      <c r="H18" s="438">
        <v>505.4907</v>
      </c>
      <c r="I18" s="438">
        <v>638.63499999999999</v>
      </c>
      <c r="J18" s="438">
        <v>728.69529999999997</v>
      </c>
      <c r="K18" s="438">
        <v>668.27660000000003</v>
      </c>
      <c r="L18" s="438">
        <v>672.57460000000003</v>
      </c>
      <c r="M18" s="438">
        <v>537.40660000000003</v>
      </c>
      <c r="N18" s="438">
        <v>771.23320000000001</v>
      </c>
      <c r="O18" s="438">
        <v>637.78920000000005</v>
      </c>
      <c r="P18" s="438">
        <v>417.71210000000002</v>
      </c>
      <c r="Q18" s="438">
        <v>866.82659999999998</v>
      </c>
      <c r="R18" s="438">
        <v>696.48929999999996</v>
      </c>
      <c r="S18" s="438">
        <v>593.1404</v>
      </c>
      <c r="T18" s="438">
        <v>461.59129999999999</v>
      </c>
      <c r="U18" s="438">
        <v>585.42920000000004</v>
      </c>
      <c r="V18" s="438">
        <v>524.13909999999998</v>
      </c>
      <c r="W18" s="438">
        <v>576.28650000000005</v>
      </c>
      <c r="X18" s="438">
        <v>475.6275</v>
      </c>
      <c r="Y18" s="438">
        <v>628.43790000000001</v>
      </c>
      <c r="Z18" s="438">
        <v>503.29450000000003</v>
      </c>
      <c r="AA18" s="438">
        <v>828.19029999999998</v>
      </c>
      <c r="AB18" s="438">
        <v>693.23170000000005</v>
      </c>
      <c r="AC18" s="438">
        <v>628.46450000000004</v>
      </c>
      <c r="AD18" s="438">
        <v>547.0127</v>
      </c>
      <c r="AE18" s="438">
        <v>407.99</v>
      </c>
      <c r="AF18" s="438">
        <v>336.44799999999998</v>
      </c>
      <c r="AG18" s="438">
        <v>633.84590000000003</v>
      </c>
      <c r="AH18" s="438">
        <v>751.71979999999996</v>
      </c>
      <c r="AI18" s="438">
        <v>774.37360000000001</v>
      </c>
      <c r="AJ18" s="438">
        <v>477.03379999999999</v>
      </c>
      <c r="AK18" s="438">
        <v>620.06269999999995</v>
      </c>
      <c r="AL18" s="438">
        <v>735.61389999999994</v>
      </c>
      <c r="AM18" s="438">
        <v>505.32010000000002</v>
      </c>
      <c r="AN18" s="438">
        <v>596.60199999999998</v>
      </c>
      <c r="AO18" s="438">
        <v>680.96889999999996</v>
      </c>
      <c r="AP18" s="438">
        <v>490.99160000000001</v>
      </c>
      <c r="AQ18" s="438">
        <v>630.04020000000003</v>
      </c>
      <c r="AR18" s="69"/>
    </row>
    <row r="19" spans="1:44">
      <c r="A19" s="93" t="s">
        <v>458</v>
      </c>
      <c r="B19" s="439"/>
      <c r="C19" s="439"/>
      <c r="D19" s="439"/>
      <c r="E19" s="439"/>
      <c r="F19" s="439"/>
      <c r="G19" s="439"/>
      <c r="H19" s="439"/>
      <c r="I19" s="439"/>
      <c r="J19" s="439"/>
      <c r="K19" s="439"/>
      <c r="L19" s="439"/>
      <c r="M19" s="439"/>
      <c r="N19" s="439"/>
      <c r="O19" s="439"/>
      <c r="P19" s="439"/>
      <c r="Q19" s="439"/>
      <c r="R19" s="439"/>
      <c r="S19" s="439"/>
      <c r="T19" s="439"/>
      <c r="U19" s="439"/>
      <c r="V19" s="439"/>
      <c r="W19" s="439"/>
      <c r="X19" s="439"/>
      <c r="Y19" s="439"/>
      <c r="Z19" s="439"/>
      <c r="AA19" s="439"/>
      <c r="AB19" s="439"/>
      <c r="AC19" s="439"/>
      <c r="AD19" s="439"/>
      <c r="AE19" s="439"/>
      <c r="AF19" s="439"/>
      <c r="AG19" s="439"/>
      <c r="AH19" s="439"/>
      <c r="AI19" s="439"/>
      <c r="AJ19" s="439"/>
      <c r="AK19" s="439"/>
      <c r="AL19" s="439"/>
      <c r="AM19" s="439"/>
      <c r="AN19" s="439"/>
      <c r="AO19" s="439"/>
      <c r="AP19" s="439"/>
      <c r="AQ19" s="439"/>
      <c r="AR19" s="69"/>
    </row>
    <row r="20" spans="1:44">
      <c r="A20" s="80" t="s">
        <v>459</v>
      </c>
      <c r="B20" s="435">
        <v>0.95909999999999995</v>
      </c>
      <c r="C20" s="435">
        <v>0.94510000000000005</v>
      </c>
      <c r="D20" s="435">
        <v>0.91859999999999997</v>
      </c>
      <c r="E20" s="435">
        <v>0.96460000000000001</v>
      </c>
      <c r="F20" s="435">
        <v>0.89600000000000002</v>
      </c>
      <c r="G20" s="435">
        <v>0.97650000000000003</v>
      </c>
      <c r="H20" s="435">
        <v>0.9405</v>
      </c>
      <c r="I20" s="435">
        <v>0.9304</v>
      </c>
      <c r="J20" s="435">
        <v>0.94120000000000004</v>
      </c>
      <c r="K20" s="435">
        <v>0.93569999999999998</v>
      </c>
      <c r="L20" s="435">
        <v>0.96919999999999995</v>
      </c>
      <c r="M20" s="435">
        <v>0.98409999999999997</v>
      </c>
      <c r="N20" s="435">
        <v>0.91379999999999995</v>
      </c>
      <c r="O20" s="435">
        <v>0.94610000000000005</v>
      </c>
      <c r="P20" s="435">
        <v>0.94589999999999996</v>
      </c>
      <c r="Q20" s="435">
        <v>0.96540000000000004</v>
      </c>
      <c r="R20" s="435">
        <v>0.95660000000000001</v>
      </c>
      <c r="S20" s="435">
        <v>0.91620000000000001</v>
      </c>
      <c r="T20" s="435">
        <v>0.97599999999999998</v>
      </c>
      <c r="U20" s="435">
        <v>0.95540000000000003</v>
      </c>
      <c r="V20" s="435">
        <v>0.96079999999999999</v>
      </c>
      <c r="W20" s="435">
        <v>0.9758</v>
      </c>
      <c r="X20" s="435">
        <v>0.98240000000000005</v>
      </c>
      <c r="Y20" s="435">
        <v>0.97770000000000001</v>
      </c>
      <c r="Z20" s="435">
        <v>0.94720000000000004</v>
      </c>
      <c r="AA20" s="435">
        <v>0.97109999999999996</v>
      </c>
      <c r="AB20" s="435">
        <v>0.97409999999999997</v>
      </c>
      <c r="AC20" s="435">
        <v>0.95150000000000001</v>
      </c>
      <c r="AD20" s="435">
        <v>0.9778</v>
      </c>
      <c r="AE20" s="435">
        <v>0.98260000000000003</v>
      </c>
      <c r="AF20" s="435">
        <v>0.96479999999999999</v>
      </c>
      <c r="AG20" s="435">
        <v>0.99560000000000004</v>
      </c>
      <c r="AH20" s="435">
        <v>0.94330000000000003</v>
      </c>
      <c r="AI20" s="435">
        <v>0.91979999999999995</v>
      </c>
      <c r="AJ20" s="435">
        <v>0.98329999999999995</v>
      </c>
      <c r="AK20" s="435">
        <v>0.97450000000000003</v>
      </c>
      <c r="AL20" s="435">
        <v>0.95860000000000001</v>
      </c>
      <c r="AM20" s="435">
        <v>0.88980000000000004</v>
      </c>
      <c r="AN20" s="435">
        <v>0.92759999999999998</v>
      </c>
      <c r="AO20" s="435">
        <v>0.83420000000000005</v>
      </c>
      <c r="AP20" s="435">
        <v>0.99380000000000002</v>
      </c>
      <c r="AQ20" s="435">
        <v>0.95350000000000001</v>
      </c>
      <c r="AR20" s="69"/>
    </row>
    <row r="21" spans="1:44">
      <c r="A21" s="80" t="s">
        <v>460</v>
      </c>
      <c r="B21" s="435">
        <v>0.2077</v>
      </c>
      <c r="C21" s="435">
        <v>0.443</v>
      </c>
      <c r="D21" s="435">
        <v>0.46700000000000003</v>
      </c>
      <c r="E21" s="435">
        <v>0.51100000000000001</v>
      </c>
      <c r="F21" s="435">
        <v>0.22509999999999999</v>
      </c>
      <c r="G21" s="435">
        <v>0.32300000000000001</v>
      </c>
      <c r="H21" s="435">
        <v>0.25309999999999999</v>
      </c>
      <c r="I21" s="435">
        <v>0.34379999999999999</v>
      </c>
      <c r="J21" s="435">
        <v>0.37190000000000001</v>
      </c>
      <c r="K21" s="435">
        <v>0.25719999999999998</v>
      </c>
      <c r="L21" s="435">
        <v>0.30130000000000001</v>
      </c>
      <c r="M21" s="435">
        <v>7.2900000000000006E-2</v>
      </c>
      <c r="N21" s="435">
        <v>0.25</v>
      </c>
      <c r="O21" s="435">
        <v>0.17680000000000001</v>
      </c>
      <c r="P21" s="435">
        <v>0.31840000000000002</v>
      </c>
      <c r="Q21" s="435">
        <v>0.5071</v>
      </c>
      <c r="R21" s="435">
        <v>0.1191</v>
      </c>
      <c r="S21" s="435">
        <v>0.29480000000000001</v>
      </c>
      <c r="T21" s="435">
        <v>0.1492</v>
      </c>
      <c r="U21" s="435">
        <v>0.44030000000000002</v>
      </c>
      <c r="V21" s="435">
        <v>0.22370000000000001</v>
      </c>
      <c r="W21" s="435">
        <v>5.7299999999999997E-2</v>
      </c>
      <c r="X21" s="435">
        <v>0.30759999999999998</v>
      </c>
      <c r="Y21" s="435">
        <v>0.2195</v>
      </c>
      <c r="Z21" s="435">
        <v>0.26769999999999999</v>
      </c>
      <c r="AA21" s="435">
        <v>0.4395</v>
      </c>
      <c r="AB21" s="435">
        <v>0.1497</v>
      </c>
      <c r="AC21" s="435">
        <v>0.29360000000000003</v>
      </c>
      <c r="AD21" s="435">
        <v>0.25800000000000001</v>
      </c>
      <c r="AE21" s="435">
        <v>0.17829999999999999</v>
      </c>
      <c r="AF21" s="435">
        <v>0.18509999999999999</v>
      </c>
      <c r="AG21" s="435">
        <v>0.10780000000000001</v>
      </c>
      <c r="AH21" s="435">
        <v>0.41570000000000001</v>
      </c>
      <c r="AI21" s="435">
        <v>0.28029999999999999</v>
      </c>
      <c r="AJ21" s="435">
        <v>0.12820000000000001</v>
      </c>
      <c r="AK21" s="435">
        <v>0.13339999999999999</v>
      </c>
      <c r="AL21" s="435">
        <v>0.26840000000000003</v>
      </c>
      <c r="AM21" s="435">
        <v>0.2475</v>
      </c>
      <c r="AN21" s="435">
        <v>0.1983</v>
      </c>
      <c r="AO21" s="435">
        <v>0.1</v>
      </c>
      <c r="AP21" s="435">
        <v>3.15E-2</v>
      </c>
      <c r="AQ21" s="435">
        <v>0.26910000000000001</v>
      </c>
      <c r="AR21" s="69"/>
    </row>
    <row r="22" spans="1:44">
      <c r="A22" s="92" t="s">
        <v>461</v>
      </c>
      <c r="B22" s="435">
        <v>4.0899999999999999E-2</v>
      </c>
      <c r="C22" s="435">
        <v>5.4899999999999997E-2</v>
      </c>
      <c r="D22" s="435">
        <v>8.14E-2</v>
      </c>
      <c r="E22" s="435">
        <v>3.5400000000000001E-2</v>
      </c>
      <c r="F22" s="435">
        <v>0.104</v>
      </c>
      <c r="G22" s="435">
        <v>2.35E-2</v>
      </c>
      <c r="H22" s="435">
        <v>5.9499999999999997E-2</v>
      </c>
      <c r="I22" s="435">
        <v>6.9599999999999995E-2</v>
      </c>
      <c r="J22" s="435">
        <v>5.8799999999999998E-2</v>
      </c>
      <c r="K22" s="435">
        <v>6.4299999999999996E-2</v>
      </c>
      <c r="L22" s="435">
        <v>3.0800000000000001E-2</v>
      </c>
      <c r="M22" s="435">
        <v>1.5900000000000001E-2</v>
      </c>
      <c r="N22" s="435">
        <v>8.6199999999999999E-2</v>
      </c>
      <c r="O22" s="435">
        <v>5.3900000000000003E-2</v>
      </c>
      <c r="P22" s="435">
        <v>5.4100000000000002E-2</v>
      </c>
      <c r="Q22" s="435">
        <v>3.4599999999999999E-2</v>
      </c>
      <c r="R22" s="435">
        <v>4.3400000000000001E-2</v>
      </c>
      <c r="S22" s="435">
        <v>8.3799999999999999E-2</v>
      </c>
      <c r="T22" s="435">
        <v>2.4E-2</v>
      </c>
      <c r="U22" s="435">
        <v>4.4600000000000001E-2</v>
      </c>
      <c r="V22" s="435">
        <v>3.9199999999999999E-2</v>
      </c>
      <c r="W22" s="435">
        <v>2.4199999999999999E-2</v>
      </c>
      <c r="X22" s="435">
        <v>1.7600000000000001E-2</v>
      </c>
      <c r="Y22" s="435">
        <v>2.23E-2</v>
      </c>
      <c r="Z22" s="435">
        <v>5.28E-2</v>
      </c>
      <c r="AA22" s="435">
        <v>2.8899999999999999E-2</v>
      </c>
      <c r="AB22" s="435">
        <v>2.5899999999999999E-2</v>
      </c>
      <c r="AC22" s="435">
        <v>4.8500000000000001E-2</v>
      </c>
      <c r="AD22" s="435">
        <v>2.2200000000000001E-2</v>
      </c>
      <c r="AE22" s="435">
        <v>1.7399999999999999E-2</v>
      </c>
      <c r="AF22" s="435">
        <v>3.5200000000000002E-2</v>
      </c>
      <c r="AG22" s="435">
        <v>4.4000000000000003E-3</v>
      </c>
      <c r="AH22" s="435">
        <v>5.67E-2</v>
      </c>
      <c r="AI22" s="435">
        <v>8.0199999999999994E-2</v>
      </c>
      <c r="AJ22" s="435">
        <v>1.67E-2</v>
      </c>
      <c r="AK22" s="435">
        <v>2.5499999999999998E-2</v>
      </c>
      <c r="AL22" s="435">
        <v>4.1399999999999999E-2</v>
      </c>
      <c r="AM22" s="435">
        <v>0.11020000000000001</v>
      </c>
      <c r="AN22" s="435">
        <v>7.2400000000000006E-2</v>
      </c>
      <c r="AO22" s="435">
        <v>0.1658</v>
      </c>
      <c r="AP22" s="435">
        <v>6.1999999999999998E-3</v>
      </c>
      <c r="AQ22" s="435">
        <v>4.65E-2</v>
      </c>
      <c r="AR22" s="69"/>
    </row>
    <row r="23" spans="1:44">
      <c r="A23" s="92" t="s">
        <v>462</v>
      </c>
      <c r="B23" s="435">
        <v>0.18779999999999999</v>
      </c>
      <c r="C23" s="435">
        <v>0.43390000000000001</v>
      </c>
      <c r="D23" s="435">
        <v>0.44280000000000003</v>
      </c>
      <c r="E23" s="435">
        <v>0.50780000000000003</v>
      </c>
      <c r="F23" s="435">
        <v>0.22070000000000001</v>
      </c>
      <c r="G23" s="435">
        <v>0.3206</v>
      </c>
      <c r="H23" s="435">
        <v>0.22900000000000001</v>
      </c>
      <c r="I23" s="435">
        <v>0.34079999999999999</v>
      </c>
      <c r="J23" s="435">
        <v>0.3508</v>
      </c>
      <c r="K23" s="435">
        <v>0.25890000000000002</v>
      </c>
      <c r="L23" s="435">
        <v>0.30649999999999999</v>
      </c>
      <c r="M23" s="435">
        <v>6.7500000000000004E-2</v>
      </c>
      <c r="N23" s="435">
        <v>0.22750000000000001</v>
      </c>
      <c r="O23" s="435">
        <v>0.15140000000000001</v>
      </c>
      <c r="P23" s="435">
        <v>0.30620000000000003</v>
      </c>
      <c r="Q23" s="435">
        <v>0.52159999999999995</v>
      </c>
      <c r="R23" s="435">
        <v>0.1094</v>
      </c>
      <c r="S23" s="435">
        <v>0.29339999999999999</v>
      </c>
      <c r="T23" s="435">
        <v>0.14099999999999999</v>
      </c>
      <c r="U23" s="435">
        <v>0.42830000000000001</v>
      </c>
      <c r="V23" s="435">
        <v>0.21779999999999999</v>
      </c>
      <c r="W23" s="435">
        <v>5.6099999999999997E-2</v>
      </c>
      <c r="X23" s="435">
        <v>0.30959999999999999</v>
      </c>
      <c r="Y23" s="435">
        <v>0.21360000000000001</v>
      </c>
      <c r="Z23" s="435">
        <v>0.26690000000000003</v>
      </c>
      <c r="AA23" s="435">
        <v>0.4461</v>
      </c>
      <c r="AB23" s="435">
        <v>0.14299999999999999</v>
      </c>
      <c r="AC23" s="435">
        <v>0.28310000000000002</v>
      </c>
      <c r="AD23" s="435">
        <v>0.254</v>
      </c>
      <c r="AE23" s="435">
        <v>0.16950000000000001</v>
      </c>
      <c r="AF23" s="435">
        <v>0.17030000000000001</v>
      </c>
      <c r="AG23" s="435">
        <v>0.106</v>
      </c>
      <c r="AH23" s="435">
        <v>0.40479999999999999</v>
      </c>
      <c r="AI23" s="435">
        <v>0.26290000000000002</v>
      </c>
      <c r="AJ23" s="435">
        <v>0.13039999999999999</v>
      </c>
      <c r="AK23" s="435">
        <v>0.12529999999999999</v>
      </c>
      <c r="AL23" s="435">
        <v>0.26960000000000001</v>
      </c>
      <c r="AM23" s="435">
        <v>0.2429</v>
      </c>
      <c r="AN23" s="435">
        <v>0.18140000000000001</v>
      </c>
      <c r="AO23" s="435">
        <v>9.2899999999999996E-2</v>
      </c>
      <c r="AP23" s="435">
        <v>3.15E-2</v>
      </c>
      <c r="AQ23" s="435">
        <v>0.25840000000000002</v>
      </c>
      <c r="AR23" s="69"/>
    </row>
    <row r="24" spans="1:44">
      <c r="A24" s="92" t="s">
        <v>463</v>
      </c>
      <c r="B24" s="435">
        <v>0.13270000000000001</v>
      </c>
      <c r="C24" s="435">
        <v>7.4399999999999994E-2</v>
      </c>
      <c r="D24" s="435">
        <v>0.12889999999999999</v>
      </c>
      <c r="E24" s="435">
        <v>4.1500000000000002E-2</v>
      </c>
      <c r="F24" s="435">
        <v>0.1216</v>
      </c>
      <c r="G24" s="435">
        <v>3.1E-2</v>
      </c>
      <c r="H24" s="435">
        <v>0.1489</v>
      </c>
      <c r="I24" s="435">
        <v>7.7899999999999997E-2</v>
      </c>
      <c r="J24" s="435">
        <v>0.1123</v>
      </c>
      <c r="K24" s="435">
        <v>5.8000000000000003E-2</v>
      </c>
      <c r="L24" s="435">
        <v>1.41E-2</v>
      </c>
      <c r="M24" s="435">
        <v>8.7900000000000006E-2</v>
      </c>
      <c r="N24" s="435">
        <v>0.16850000000000001</v>
      </c>
      <c r="O24" s="435">
        <v>0.18970000000000001</v>
      </c>
      <c r="P24" s="435">
        <v>9.0300000000000005E-2</v>
      </c>
      <c r="Q24" s="435">
        <v>7.0000000000000001E-3</v>
      </c>
      <c r="R24" s="435">
        <v>0.1212</v>
      </c>
      <c r="S24" s="435">
        <v>8.8200000000000001E-2</v>
      </c>
      <c r="T24" s="435">
        <v>7.7499999999999999E-2</v>
      </c>
      <c r="U24" s="435">
        <v>7.0800000000000002E-2</v>
      </c>
      <c r="V24" s="435">
        <v>6.4899999999999999E-2</v>
      </c>
      <c r="W24" s="435">
        <v>4.5100000000000001E-2</v>
      </c>
      <c r="X24" s="435">
        <v>1.14E-2</v>
      </c>
      <c r="Y24" s="435">
        <v>4.8899999999999999E-2</v>
      </c>
      <c r="Z24" s="435">
        <v>5.5800000000000002E-2</v>
      </c>
      <c r="AA24" s="435">
        <v>1.4200000000000001E-2</v>
      </c>
      <c r="AB24" s="435">
        <v>6.9099999999999995E-2</v>
      </c>
      <c r="AC24" s="435">
        <v>8.2799999999999999E-2</v>
      </c>
      <c r="AD24" s="435">
        <v>3.7499999999999999E-2</v>
      </c>
      <c r="AE24" s="435">
        <v>6.5699999999999995E-2</v>
      </c>
      <c r="AF24" s="435">
        <v>0.11219999999999999</v>
      </c>
      <c r="AG24" s="435">
        <v>2.1399999999999999E-2</v>
      </c>
      <c r="AH24" s="435">
        <v>8.1600000000000006E-2</v>
      </c>
      <c r="AI24" s="435">
        <v>0.13730000000000001</v>
      </c>
      <c r="AJ24" s="435">
        <v>0</v>
      </c>
      <c r="AK24" s="435">
        <v>8.4099999999999994E-2</v>
      </c>
      <c r="AL24" s="435">
        <v>3.7400000000000003E-2</v>
      </c>
      <c r="AM24" s="435">
        <v>0.12659999999999999</v>
      </c>
      <c r="AN24" s="435">
        <v>0.1512</v>
      </c>
      <c r="AO24" s="435">
        <v>0.22459999999999999</v>
      </c>
      <c r="AP24" s="435">
        <v>5.5999999999999999E-3</v>
      </c>
      <c r="AQ24" s="435">
        <v>8.4500000000000006E-2</v>
      </c>
      <c r="AR24" s="69"/>
    </row>
    <row r="25" spans="1:44">
      <c r="A25" s="92" t="s">
        <v>464</v>
      </c>
      <c r="B25" s="435">
        <v>6.3899999999999998E-2</v>
      </c>
      <c r="C25" s="435">
        <v>0.13350000000000001</v>
      </c>
      <c r="D25" s="435">
        <v>9.69E-2</v>
      </c>
      <c r="E25" s="435">
        <v>0.19259999999999999</v>
      </c>
      <c r="F25" s="435">
        <v>6.9599999999999995E-2</v>
      </c>
      <c r="G25" s="435">
        <v>0.1145</v>
      </c>
      <c r="H25" s="435">
        <v>9.5000000000000001E-2</v>
      </c>
      <c r="I25" s="435">
        <v>0.10539999999999999</v>
      </c>
      <c r="J25" s="435">
        <v>0.1118</v>
      </c>
      <c r="K25" s="435">
        <v>0.10440000000000001</v>
      </c>
      <c r="L25" s="435">
        <v>9.7900000000000001E-2</v>
      </c>
      <c r="M25" s="435">
        <v>3.56E-2</v>
      </c>
      <c r="N25" s="435">
        <v>0.1038</v>
      </c>
      <c r="O25" s="435">
        <v>8.7300000000000003E-2</v>
      </c>
      <c r="P25" s="435">
        <v>0.1074</v>
      </c>
      <c r="Q25" s="435">
        <v>0.2011</v>
      </c>
      <c r="R25" s="435">
        <v>6.3600000000000004E-2</v>
      </c>
      <c r="S25" s="435">
        <v>0.1817</v>
      </c>
      <c r="T25" s="435">
        <v>6.4500000000000002E-2</v>
      </c>
      <c r="U25" s="435">
        <v>0.16569999999999999</v>
      </c>
      <c r="V25" s="435">
        <v>6.8099999999999994E-2</v>
      </c>
      <c r="W25" s="435">
        <v>4.87E-2</v>
      </c>
      <c r="X25" s="435">
        <v>0.1138</v>
      </c>
      <c r="Y25" s="435">
        <v>0.1018</v>
      </c>
      <c r="Z25" s="435">
        <v>0.1012</v>
      </c>
      <c r="AA25" s="435">
        <v>0.16039999999999999</v>
      </c>
      <c r="AB25" s="435">
        <v>6.4699999999999994E-2</v>
      </c>
      <c r="AC25" s="435">
        <v>0.1285</v>
      </c>
      <c r="AD25" s="435">
        <v>0.10249999999999999</v>
      </c>
      <c r="AE25" s="435">
        <v>7.9799999999999996E-2</v>
      </c>
      <c r="AF25" s="435">
        <v>4.4699999999999997E-2</v>
      </c>
      <c r="AG25" s="435">
        <v>4.0899999999999999E-2</v>
      </c>
      <c r="AH25" s="435">
        <v>0.16159999999999999</v>
      </c>
      <c r="AI25" s="435">
        <v>0.10199999999999999</v>
      </c>
      <c r="AJ25" s="435">
        <v>0.1099</v>
      </c>
      <c r="AK25" s="435">
        <v>6.2199999999999998E-2</v>
      </c>
      <c r="AL25" s="435">
        <v>8.6800000000000002E-2</v>
      </c>
      <c r="AM25" s="435">
        <v>9.9599999999999994E-2</v>
      </c>
      <c r="AN25" s="435">
        <v>5.3900000000000003E-2</v>
      </c>
      <c r="AO25" s="435">
        <v>5.0099999999999999E-2</v>
      </c>
      <c r="AP25" s="435">
        <v>3.0300000000000001E-2</v>
      </c>
      <c r="AQ25" s="435">
        <v>9.3899999999999997E-2</v>
      </c>
      <c r="AR25" s="69"/>
    </row>
    <row r="26" spans="1:44">
      <c r="A26" s="92" t="s">
        <v>465</v>
      </c>
      <c r="B26" s="435">
        <v>0.1135</v>
      </c>
      <c r="C26" s="435">
        <v>7.17E-2</v>
      </c>
      <c r="D26" s="435">
        <v>0.10539999999999999</v>
      </c>
      <c r="E26" s="435">
        <v>4.6800000000000001E-2</v>
      </c>
      <c r="F26" s="435">
        <v>0.13850000000000001</v>
      </c>
      <c r="G26" s="435">
        <v>5.9400000000000001E-2</v>
      </c>
      <c r="H26" s="435">
        <v>0.11609999999999999</v>
      </c>
      <c r="I26" s="435">
        <v>8.2600000000000007E-2</v>
      </c>
      <c r="J26" s="435">
        <v>9.3600000000000003E-2</v>
      </c>
      <c r="K26" s="435">
        <v>8.6999999999999994E-2</v>
      </c>
      <c r="L26" s="435">
        <v>7.6100000000000001E-2</v>
      </c>
      <c r="M26" s="435">
        <v>6.8400000000000002E-2</v>
      </c>
      <c r="N26" s="435">
        <v>8.7499999999999994E-2</v>
      </c>
      <c r="O26" s="435">
        <v>0.10290000000000001</v>
      </c>
      <c r="P26" s="435">
        <v>8.6199999999999999E-2</v>
      </c>
      <c r="Q26" s="435">
        <v>9.1499999999999998E-2</v>
      </c>
      <c r="R26" s="435">
        <v>0.1421</v>
      </c>
      <c r="S26" s="435">
        <v>0.19769999999999999</v>
      </c>
      <c r="T26" s="435">
        <v>0.1115</v>
      </c>
      <c r="U26" s="435">
        <v>7.8299999999999995E-2</v>
      </c>
      <c r="V26" s="435">
        <v>9.2700000000000005E-2</v>
      </c>
      <c r="W26" s="435">
        <v>0.12659999999999999</v>
      </c>
      <c r="X26" s="435">
        <v>7.8799999999999995E-2</v>
      </c>
      <c r="Y26" s="435">
        <v>9.8599999999999993E-2</v>
      </c>
      <c r="Z26" s="435">
        <v>9.0499999999999997E-2</v>
      </c>
      <c r="AA26" s="435">
        <v>9.4700000000000006E-2</v>
      </c>
      <c r="AB26" s="435">
        <v>8.3699999999999997E-2</v>
      </c>
      <c r="AC26" s="435">
        <v>0.124</v>
      </c>
      <c r="AD26" s="435">
        <v>3.5200000000000002E-2</v>
      </c>
      <c r="AE26" s="435">
        <v>9.0399999999999994E-2</v>
      </c>
      <c r="AF26" s="435">
        <v>0.1021</v>
      </c>
      <c r="AG26" s="435">
        <v>4.3700000000000003E-2</v>
      </c>
      <c r="AH26" s="435">
        <v>7.6799999999999993E-2</v>
      </c>
      <c r="AI26" s="435">
        <v>0.19</v>
      </c>
      <c r="AJ26" s="435">
        <v>4.1700000000000001E-2</v>
      </c>
      <c r="AK26" s="435">
        <v>5.1900000000000002E-2</v>
      </c>
      <c r="AL26" s="435">
        <v>8.1100000000000005E-2</v>
      </c>
      <c r="AM26" s="435">
        <v>0.1103</v>
      </c>
      <c r="AN26" s="435">
        <v>0.1346</v>
      </c>
      <c r="AO26" s="435">
        <v>0.18840000000000001</v>
      </c>
      <c r="AP26" s="435">
        <v>6.3200000000000006E-2</v>
      </c>
      <c r="AQ26" s="435">
        <v>9.7900000000000001E-2</v>
      </c>
      <c r="AR26" s="69"/>
    </row>
    <row r="27" spans="1:44">
      <c r="A27" s="92" t="s">
        <v>466</v>
      </c>
      <c r="B27" s="435">
        <v>0.9325</v>
      </c>
      <c r="C27" s="435">
        <v>0.90259999999999996</v>
      </c>
      <c r="D27" s="435">
        <v>0.88859999999999995</v>
      </c>
      <c r="E27" s="435">
        <v>0.94979999999999998</v>
      </c>
      <c r="F27" s="435">
        <v>0.86419999999999997</v>
      </c>
      <c r="G27" s="435">
        <v>0.95930000000000004</v>
      </c>
      <c r="H27" s="435">
        <v>0.91169999999999995</v>
      </c>
      <c r="I27" s="435">
        <v>0.90459999999999996</v>
      </c>
      <c r="J27" s="435">
        <v>0.91300000000000003</v>
      </c>
      <c r="K27" s="435">
        <v>0.91390000000000005</v>
      </c>
      <c r="L27" s="435">
        <v>0.96719999999999995</v>
      </c>
      <c r="M27" s="435">
        <v>0.98060000000000003</v>
      </c>
      <c r="N27" s="435">
        <v>0.91800000000000004</v>
      </c>
      <c r="O27" s="435">
        <v>0.92559999999999998</v>
      </c>
      <c r="P27" s="435">
        <v>0.89119999999999999</v>
      </c>
      <c r="Q27" s="435">
        <v>0.95640000000000003</v>
      </c>
      <c r="R27" s="435">
        <v>0.93830000000000002</v>
      </c>
      <c r="S27" s="435">
        <v>0.89959999999999996</v>
      </c>
      <c r="T27" s="435">
        <v>0.9677</v>
      </c>
      <c r="U27" s="435">
        <v>0.93059999999999998</v>
      </c>
      <c r="V27" s="435">
        <v>0.95350000000000001</v>
      </c>
      <c r="W27" s="435">
        <v>0.96630000000000005</v>
      </c>
      <c r="X27" s="435">
        <v>0.96440000000000003</v>
      </c>
      <c r="Y27" s="435">
        <v>0.96919999999999995</v>
      </c>
      <c r="Z27" s="435">
        <v>0.93289999999999995</v>
      </c>
      <c r="AA27" s="435">
        <v>0.96960000000000002</v>
      </c>
      <c r="AB27" s="435">
        <v>0.95250000000000001</v>
      </c>
      <c r="AC27" s="435">
        <v>0.92879999999999996</v>
      </c>
      <c r="AD27" s="435">
        <v>0.9577</v>
      </c>
      <c r="AE27" s="435">
        <v>0.98029999999999995</v>
      </c>
      <c r="AF27" s="435">
        <v>0.89149999999999996</v>
      </c>
      <c r="AG27" s="435">
        <v>0.96889999999999998</v>
      </c>
      <c r="AH27" s="435">
        <v>0.91259999999999997</v>
      </c>
      <c r="AI27" s="435">
        <v>0.86629999999999996</v>
      </c>
      <c r="AJ27" s="435">
        <v>0.98150000000000004</v>
      </c>
      <c r="AK27" s="435">
        <v>0.90080000000000005</v>
      </c>
      <c r="AL27" s="435">
        <v>0.94010000000000005</v>
      </c>
      <c r="AM27" s="435">
        <v>0.80740000000000001</v>
      </c>
      <c r="AN27" s="435">
        <v>0.87250000000000005</v>
      </c>
      <c r="AO27" s="435">
        <v>0.7913</v>
      </c>
      <c r="AP27" s="435">
        <v>0.98050000000000004</v>
      </c>
      <c r="AQ27" s="435">
        <v>0.92930000000000001</v>
      </c>
      <c r="AR27" s="69"/>
    </row>
    <row r="28" spans="1:44">
      <c r="A28" s="92" t="s">
        <v>467</v>
      </c>
      <c r="B28" s="435">
        <v>1.66E-2</v>
      </c>
      <c r="C28" s="435">
        <v>4.4699999999999997E-2</v>
      </c>
      <c r="D28" s="435">
        <v>3.6299999999999999E-2</v>
      </c>
      <c r="E28" s="435">
        <v>1.52E-2</v>
      </c>
      <c r="F28" s="435">
        <v>3.2199999999999999E-2</v>
      </c>
      <c r="G28" s="435">
        <v>1.7500000000000002E-2</v>
      </c>
      <c r="H28" s="435">
        <v>2.9700000000000001E-2</v>
      </c>
      <c r="I28" s="435">
        <v>2.35E-2</v>
      </c>
      <c r="J28" s="435">
        <v>2.3E-2</v>
      </c>
      <c r="K28" s="435">
        <v>2.7699999999999999E-2</v>
      </c>
      <c r="L28" s="435">
        <v>2E-3</v>
      </c>
      <c r="M28" s="435">
        <v>3.2000000000000002E-3</v>
      </c>
      <c r="N28" s="435">
        <v>2.3699999999999999E-2</v>
      </c>
      <c r="O28" s="435">
        <v>1.8700000000000001E-2</v>
      </c>
      <c r="P28" s="435">
        <v>5.57E-2</v>
      </c>
      <c r="Q28" s="435">
        <v>8.8000000000000005E-3</v>
      </c>
      <c r="R28" s="435">
        <v>1.66E-2</v>
      </c>
      <c r="S28" s="435">
        <v>2.1000000000000001E-2</v>
      </c>
      <c r="T28" s="435">
        <v>8.2000000000000007E-3</v>
      </c>
      <c r="U28" s="435">
        <v>2.5399999999999999E-2</v>
      </c>
      <c r="V28" s="435">
        <v>6.8999999999999999E-3</v>
      </c>
      <c r="W28" s="435">
        <v>8.6999999999999994E-3</v>
      </c>
      <c r="X28" s="435">
        <v>2.46E-2</v>
      </c>
      <c r="Y28" s="435">
        <v>8.0999999999999996E-3</v>
      </c>
      <c r="Z28" s="435">
        <v>1.3899999999999999E-2</v>
      </c>
      <c r="AA28" s="435">
        <v>1.9E-3</v>
      </c>
      <c r="AB28" s="435">
        <v>1.9800000000000002E-2</v>
      </c>
      <c r="AC28" s="435">
        <v>2.1100000000000001E-2</v>
      </c>
      <c r="AD28" s="435">
        <v>2.4400000000000002E-2</v>
      </c>
      <c r="AE28" s="435">
        <v>2.8999999999999998E-3</v>
      </c>
      <c r="AF28" s="435">
        <v>6.4000000000000001E-2</v>
      </c>
      <c r="AG28" s="435">
        <v>2.6700000000000002E-2</v>
      </c>
      <c r="AH28" s="435">
        <v>4.1799999999999997E-2</v>
      </c>
      <c r="AI28" s="435">
        <v>7.3400000000000007E-2</v>
      </c>
      <c r="AJ28" s="435">
        <v>3.3999999999999998E-3</v>
      </c>
      <c r="AK28" s="435">
        <v>7.3700000000000002E-2</v>
      </c>
      <c r="AL28" s="435">
        <v>2.0199999999999999E-2</v>
      </c>
      <c r="AM28" s="435">
        <v>8.2699999999999996E-2</v>
      </c>
      <c r="AN28" s="435">
        <v>5.5100000000000003E-2</v>
      </c>
      <c r="AO28" s="435">
        <v>4.4200000000000003E-2</v>
      </c>
      <c r="AP28" s="435">
        <v>1.6299999999999999E-2</v>
      </c>
      <c r="AQ28" s="435">
        <v>2.3199999999999998E-2</v>
      </c>
      <c r="AR28" s="69"/>
    </row>
    <row r="29" spans="1:44">
      <c r="A29" s="92" t="s">
        <v>468</v>
      </c>
      <c r="B29" s="435">
        <v>4.1999999999999997E-3</v>
      </c>
      <c r="C29" s="435">
        <v>1.0699999999999999E-2</v>
      </c>
      <c r="D29" s="435">
        <v>2.2700000000000001E-2</v>
      </c>
      <c r="E29" s="435">
        <v>1.9E-3</v>
      </c>
      <c r="F29" s="435">
        <v>2.7E-2</v>
      </c>
      <c r="G29" s="435">
        <v>1.8E-3</v>
      </c>
      <c r="H29" s="435">
        <v>9.7999999999999997E-3</v>
      </c>
      <c r="I29" s="435">
        <v>2.8999999999999998E-3</v>
      </c>
      <c r="J29" s="435">
        <v>5.5999999999999999E-3</v>
      </c>
      <c r="K29" s="435">
        <v>6.6E-3</v>
      </c>
      <c r="L29" s="435">
        <v>8.0000000000000004E-4</v>
      </c>
      <c r="M29" s="435">
        <v>5.9999999999999995E-4</v>
      </c>
      <c r="N29" s="435">
        <v>8.0000000000000002E-3</v>
      </c>
      <c r="O29" s="435">
        <v>1.43E-2</v>
      </c>
      <c r="P29" s="435">
        <v>1.7899999999999999E-2</v>
      </c>
      <c r="Q29" s="435">
        <v>2.9999999999999997E-4</v>
      </c>
      <c r="R29" s="435">
        <v>1.2500000000000001E-2</v>
      </c>
      <c r="S29" s="435">
        <v>1.4800000000000001E-2</v>
      </c>
      <c r="T29" s="435">
        <v>7.3000000000000001E-3</v>
      </c>
      <c r="U29" s="435">
        <v>5.5999999999999999E-3</v>
      </c>
      <c r="V29" s="435">
        <v>4.0000000000000001E-3</v>
      </c>
      <c r="W29" s="435">
        <v>2.3999999999999998E-3</v>
      </c>
      <c r="X29" s="435">
        <v>2.8E-3</v>
      </c>
      <c r="Y29" s="435">
        <v>2.8E-3</v>
      </c>
      <c r="Z29" s="435">
        <v>7.7999999999999996E-3</v>
      </c>
      <c r="AA29" s="435">
        <v>8.9999999999999998E-4</v>
      </c>
      <c r="AB29" s="435">
        <v>3.8E-3</v>
      </c>
      <c r="AC29" s="435">
        <v>6.7000000000000002E-3</v>
      </c>
      <c r="AD29" s="435">
        <v>3.3E-3</v>
      </c>
      <c r="AE29" s="435">
        <v>8.0000000000000004E-4</v>
      </c>
      <c r="AF29" s="435">
        <v>1.0999999999999999E-2</v>
      </c>
      <c r="AG29" s="435">
        <v>1.9E-3</v>
      </c>
      <c r="AH29" s="435">
        <v>9.1000000000000004E-3</v>
      </c>
      <c r="AI29" s="435">
        <v>2.01E-2</v>
      </c>
      <c r="AJ29" s="435">
        <v>5.0000000000000001E-4</v>
      </c>
      <c r="AK29" s="435">
        <v>5.9999999999999995E-4</v>
      </c>
      <c r="AL29" s="435">
        <v>1.4E-3</v>
      </c>
      <c r="AM29" s="435">
        <v>2.4899999999999999E-2</v>
      </c>
      <c r="AN29" s="435">
        <v>9.1999999999999998E-3</v>
      </c>
      <c r="AO29" s="435">
        <v>1.2999999999999999E-3</v>
      </c>
      <c r="AP29" s="435">
        <v>1.6000000000000001E-3</v>
      </c>
      <c r="AQ29" s="435">
        <v>6.7999999999999996E-3</v>
      </c>
      <c r="AR29" s="69"/>
    </row>
    <row r="30" spans="1:44">
      <c r="A30" s="92" t="s">
        <v>469</v>
      </c>
      <c r="B30" s="435">
        <v>4.4999999999999997E-3</v>
      </c>
      <c r="C30" s="435">
        <v>8.9999999999999998E-4</v>
      </c>
      <c r="D30" s="435">
        <v>1.1000000000000001E-3</v>
      </c>
      <c r="E30" s="435">
        <v>2.0000000000000001E-4</v>
      </c>
      <c r="F30" s="435">
        <v>0</v>
      </c>
      <c r="G30" s="435">
        <v>2.9999999999999997E-4</v>
      </c>
      <c r="H30" s="435">
        <v>3.0000000000000001E-3</v>
      </c>
      <c r="I30" s="435">
        <v>2.3E-3</v>
      </c>
      <c r="J30" s="435">
        <v>5.7000000000000002E-3</v>
      </c>
      <c r="K30" s="435">
        <v>1.6999999999999999E-3</v>
      </c>
      <c r="L30" s="435">
        <v>0</v>
      </c>
      <c r="M30" s="435">
        <v>1.1000000000000001E-3</v>
      </c>
      <c r="N30" s="435">
        <v>4.7000000000000002E-3</v>
      </c>
      <c r="O30" s="435">
        <v>0</v>
      </c>
      <c r="P30" s="435">
        <v>8.6999999999999994E-3</v>
      </c>
      <c r="Q30" s="435">
        <v>0</v>
      </c>
      <c r="R30" s="435">
        <v>2.5000000000000001E-3</v>
      </c>
      <c r="S30" s="435">
        <v>4.5999999999999999E-3</v>
      </c>
      <c r="T30" s="435">
        <v>8.9999999999999998E-4</v>
      </c>
      <c r="U30" s="435">
        <v>1E-3</v>
      </c>
      <c r="V30" s="435">
        <v>1.1999999999999999E-3</v>
      </c>
      <c r="W30" s="435">
        <v>1.8E-3</v>
      </c>
      <c r="X30" s="435">
        <v>1E-4</v>
      </c>
      <c r="Y30" s="435">
        <v>6.9999999999999999E-4</v>
      </c>
      <c r="Z30" s="435">
        <v>2.3E-3</v>
      </c>
      <c r="AA30" s="435">
        <v>1E-4</v>
      </c>
      <c r="AB30" s="435">
        <v>1.9E-3</v>
      </c>
      <c r="AC30" s="435">
        <v>4.1000000000000003E-3</v>
      </c>
      <c r="AD30" s="435">
        <v>4.0000000000000002E-4</v>
      </c>
      <c r="AE30" s="435">
        <v>8.9999999999999998E-4</v>
      </c>
      <c r="AF30" s="435">
        <v>2.8999999999999998E-3</v>
      </c>
      <c r="AG30" s="435">
        <v>8.9999999999999998E-4</v>
      </c>
      <c r="AH30" s="435">
        <v>5.4999999999999997E-3</v>
      </c>
      <c r="AI30" s="435">
        <v>1.6999999999999999E-3</v>
      </c>
      <c r="AJ30" s="435">
        <v>1E-4</v>
      </c>
      <c r="AK30" s="435">
        <v>2E-3</v>
      </c>
      <c r="AL30" s="435">
        <v>2.0000000000000001E-4</v>
      </c>
      <c r="AM30" s="435">
        <v>0</v>
      </c>
      <c r="AN30" s="435">
        <v>3.7000000000000002E-3</v>
      </c>
      <c r="AO30" s="435">
        <v>8.8000000000000005E-3</v>
      </c>
      <c r="AP30" s="435">
        <v>1.5E-3</v>
      </c>
      <c r="AQ30" s="435">
        <v>2.3999999999999998E-3</v>
      </c>
      <c r="AR30" s="69"/>
    </row>
    <row r="31" spans="1:44">
      <c r="A31" s="92" t="s">
        <v>470</v>
      </c>
      <c r="B31" s="435">
        <v>6.0000000000000001E-3</v>
      </c>
      <c r="C31" s="435">
        <v>4.3E-3</v>
      </c>
      <c r="D31" s="435">
        <v>9.5999999999999992E-3</v>
      </c>
      <c r="E31" s="435">
        <v>8.0000000000000004E-4</v>
      </c>
      <c r="F31" s="435">
        <v>3.0999999999999999E-3</v>
      </c>
      <c r="G31" s="435">
        <v>6.4999999999999997E-3</v>
      </c>
      <c r="H31" s="435">
        <v>1.2999999999999999E-3</v>
      </c>
      <c r="I31" s="435">
        <v>2.0000000000000001E-4</v>
      </c>
      <c r="J31" s="435">
        <v>5.8999999999999999E-3</v>
      </c>
      <c r="K31" s="435">
        <v>2E-3</v>
      </c>
      <c r="L31" s="435">
        <v>2.0000000000000001E-4</v>
      </c>
      <c r="M31" s="435">
        <v>1.1999999999999999E-3</v>
      </c>
      <c r="N31" s="435">
        <v>6.3E-3</v>
      </c>
      <c r="O31" s="435">
        <v>6.7999999999999996E-3</v>
      </c>
      <c r="P31" s="435">
        <v>4.8999999999999998E-3</v>
      </c>
      <c r="Q31" s="435">
        <v>6.9999999999999999E-4</v>
      </c>
      <c r="R31" s="435">
        <v>1.5E-3</v>
      </c>
      <c r="S31" s="435">
        <v>1.1299999999999999E-2</v>
      </c>
      <c r="T31" s="435">
        <v>6.9999999999999999E-4</v>
      </c>
      <c r="U31" s="435">
        <v>4.4999999999999997E-3</v>
      </c>
      <c r="V31" s="435">
        <v>1.12E-2</v>
      </c>
      <c r="W31" s="435">
        <v>8.0000000000000004E-4</v>
      </c>
      <c r="X31" s="435">
        <v>2.7000000000000001E-3</v>
      </c>
      <c r="Y31" s="435">
        <v>3.5000000000000001E-3</v>
      </c>
      <c r="Z31" s="435">
        <v>2.2000000000000001E-3</v>
      </c>
      <c r="AA31" s="435">
        <v>8.9999999999999998E-4</v>
      </c>
      <c r="AB31" s="435">
        <v>4.7000000000000002E-3</v>
      </c>
      <c r="AC31" s="435">
        <v>7.3000000000000001E-3</v>
      </c>
      <c r="AD31" s="435">
        <v>5.9999999999999995E-4</v>
      </c>
      <c r="AE31" s="435">
        <v>2.2000000000000001E-3</v>
      </c>
      <c r="AF31" s="435">
        <v>3.2000000000000002E-3</v>
      </c>
      <c r="AG31" s="435">
        <v>2.9999999999999997E-4</v>
      </c>
      <c r="AH31" s="435">
        <v>1.2999999999999999E-3</v>
      </c>
      <c r="AI31" s="435">
        <v>3.0999999999999999E-3</v>
      </c>
      <c r="AJ31" s="435">
        <v>0</v>
      </c>
      <c r="AK31" s="435">
        <v>1.2999999999999999E-3</v>
      </c>
      <c r="AL31" s="435">
        <v>8.6E-3</v>
      </c>
      <c r="AM31" s="435">
        <v>6.3E-3</v>
      </c>
      <c r="AN31" s="435">
        <v>1.1999999999999999E-3</v>
      </c>
      <c r="AO31" s="435">
        <v>4.5999999999999999E-3</v>
      </c>
      <c r="AP31" s="435">
        <v>0</v>
      </c>
      <c r="AQ31" s="435">
        <v>4.3E-3</v>
      </c>
      <c r="AR31" s="69"/>
    </row>
    <row r="32" spans="1:44">
      <c r="A32" s="92" t="s">
        <v>471</v>
      </c>
      <c r="B32" s="435">
        <v>3.6299999999999999E-2</v>
      </c>
      <c r="C32" s="435">
        <v>3.6799999999999999E-2</v>
      </c>
      <c r="D32" s="435">
        <v>4.1700000000000001E-2</v>
      </c>
      <c r="E32" s="435">
        <v>3.2099999999999997E-2</v>
      </c>
      <c r="F32" s="435">
        <v>7.3400000000000007E-2</v>
      </c>
      <c r="G32" s="435">
        <v>1.46E-2</v>
      </c>
      <c r="H32" s="435">
        <v>4.4499999999999998E-2</v>
      </c>
      <c r="I32" s="435">
        <v>6.6500000000000004E-2</v>
      </c>
      <c r="J32" s="435">
        <v>4.6800000000000001E-2</v>
      </c>
      <c r="K32" s="435">
        <v>4.8099999999999997E-2</v>
      </c>
      <c r="L32" s="435">
        <v>2.98E-2</v>
      </c>
      <c r="M32" s="435">
        <v>1.32E-2</v>
      </c>
      <c r="N32" s="435">
        <v>3.9199999999999999E-2</v>
      </c>
      <c r="O32" s="435">
        <v>3.4700000000000002E-2</v>
      </c>
      <c r="P32" s="435">
        <v>2.1600000000000001E-2</v>
      </c>
      <c r="Q32" s="435">
        <v>3.3799999999999997E-2</v>
      </c>
      <c r="R32" s="435">
        <v>2.86E-2</v>
      </c>
      <c r="S32" s="435">
        <v>4.8599999999999997E-2</v>
      </c>
      <c r="T32" s="435">
        <v>1.5100000000000001E-2</v>
      </c>
      <c r="U32" s="435">
        <v>3.2899999999999999E-2</v>
      </c>
      <c r="V32" s="435">
        <v>2.3199999999999998E-2</v>
      </c>
      <c r="W32" s="435">
        <v>1.9900000000000001E-2</v>
      </c>
      <c r="X32" s="435">
        <v>5.3E-3</v>
      </c>
      <c r="Y32" s="435">
        <v>1.5800000000000002E-2</v>
      </c>
      <c r="Z32" s="435">
        <v>4.0899999999999999E-2</v>
      </c>
      <c r="AA32" s="435">
        <v>2.6599999999999999E-2</v>
      </c>
      <c r="AB32" s="435">
        <v>1.7299999999999999E-2</v>
      </c>
      <c r="AC32" s="435">
        <v>3.2099999999999997E-2</v>
      </c>
      <c r="AD32" s="435">
        <v>1.3599999999999999E-2</v>
      </c>
      <c r="AE32" s="435">
        <v>1.2999999999999999E-2</v>
      </c>
      <c r="AF32" s="435">
        <v>2.75E-2</v>
      </c>
      <c r="AG32" s="435">
        <v>1.1999999999999999E-3</v>
      </c>
      <c r="AH32" s="435">
        <v>2.98E-2</v>
      </c>
      <c r="AI32" s="435">
        <v>3.5400000000000001E-2</v>
      </c>
      <c r="AJ32" s="435">
        <v>1.4500000000000001E-2</v>
      </c>
      <c r="AK32" s="435">
        <v>2.1700000000000001E-2</v>
      </c>
      <c r="AL32" s="435">
        <v>2.9499999999999998E-2</v>
      </c>
      <c r="AM32" s="435">
        <v>7.8700000000000006E-2</v>
      </c>
      <c r="AN32" s="435">
        <v>5.8400000000000001E-2</v>
      </c>
      <c r="AO32" s="435">
        <v>0.14979999999999999</v>
      </c>
      <c r="AP32" s="435">
        <v>0</v>
      </c>
      <c r="AQ32" s="435">
        <v>3.4000000000000002E-2</v>
      </c>
      <c r="AR32" s="69"/>
    </row>
    <row r="33" spans="1:44">
      <c r="A33" s="93" t="s">
        <v>472</v>
      </c>
      <c r="B33" s="437"/>
      <c r="C33" s="437"/>
      <c r="D33" s="437"/>
      <c r="E33" s="437"/>
      <c r="F33" s="437"/>
      <c r="G33" s="437"/>
      <c r="H33" s="437"/>
      <c r="I33" s="437"/>
      <c r="J33" s="437"/>
      <c r="K33" s="437"/>
      <c r="L33" s="437"/>
      <c r="M33" s="437"/>
      <c r="N33" s="437"/>
      <c r="O33" s="437"/>
      <c r="P33" s="437"/>
      <c r="Q33" s="437"/>
      <c r="R33" s="437"/>
      <c r="S33" s="437"/>
      <c r="T33" s="437"/>
      <c r="U33" s="437"/>
      <c r="V33" s="437"/>
      <c r="W33" s="437"/>
      <c r="X33" s="437"/>
      <c r="Y33" s="437"/>
      <c r="Z33" s="437"/>
      <c r="AA33" s="437"/>
      <c r="AB33" s="437"/>
      <c r="AC33" s="437"/>
      <c r="AD33" s="437"/>
      <c r="AE33" s="437"/>
      <c r="AF33" s="437"/>
      <c r="AG33" s="437"/>
      <c r="AH33" s="437"/>
      <c r="AI33" s="437"/>
      <c r="AJ33" s="437"/>
      <c r="AK33" s="437"/>
      <c r="AL33" s="437"/>
      <c r="AM33" s="437"/>
      <c r="AN33" s="437"/>
      <c r="AO33" s="437"/>
      <c r="AP33" s="437"/>
      <c r="AQ33" s="437"/>
      <c r="AR33" s="69"/>
    </row>
    <row r="34" spans="1:44">
      <c r="A34" s="92" t="s">
        <v>473</v>
      </c>
      <c r="B34" s="435">
        <v>0.83589999999999998</v>
      </c>
      <c r="C34" s="435">
        <v>0.9204</v>
      </c>
      <c r="D34" s="435">
        <v>0.4345</v>
      </c>
      <c r="E34" s="435">
        <v>0.53349999999999997</v>
      </c>
      <c r="F34" s="435">
        <v>0.48099999999999998</v>
      </c>
      <c r="G34" s="435">
        <v>0.60980000000000001</v>
      </c>
      <c r="H34" s="435">
        <v>0.36080000000000001</v>
      </c>
      <c r="I34" s="435">
        <v>0.1915</v>
      </c>
      <c r="J34" s="435">
        <v>0.42130000000000001</v>
      </c>
      <c r="K34" s="435">
        <v>0.39960000000000001</v>
      </c>
      <c r="L34" s="435">
        <v>0.43020000000000003</v>
      </c>
      <c r="M34" s="435">
        <v>0.2311</v>
      </c>
      <c r="N34" s="435">
        <v>0.44669999999999999</v>
      </c>
      <c r="O34" s="435">
        <v>0.45040000000000002</v>
      </c>
      <c r="P34" s="435">
        <v>0.59499999999999997</v>
      </c>
      <c r="Q34" s="435">
        <v>0.30759999999999998</v>
      </c>
      <c r="R34" s="435">
        <v>0.50949999999999995</v>
      </c>
      <c r="S34" s="435">
        <v>0.29470000000000002</v>
      </c>
      <c r="T34" s="435">
        <v>0.23649999999999999</v>
      </c>
      <c r="U34" s="435">
        <v>0.55469999999999997</v>
      </c>
      <c r="V34" s="435">
        <v>0.38069999999999998</v>
      </c>
      <c r="W34" s="435">
        <v>0.1885</v>
      </c>
      <c r="X34" s="435">
        <v>0.32390000000000002</v>
      </c>
      <c r="Y34" s="435">
        <v>0.19209999999999999</v>
      </c>
      <c r="Z34" s="435">
        <v>0.34350000000000003</v>
      </c>
      <c r="AA34" s="435">
        <v>0.2268</v>
      </c>
      <c r="AB34" s="435">
        <v>0.39939999999999998</v>
      </c>
      <c r="AC34" s="435">
        <v>0.42399999999999999</v>
      </c>
      <c r="AD34" s="435">
        <v>0.25490000000000002</v>
      </c>
      <c r="AE34" s="435">
        <v>0.19239999999999999</v>
      </c>
      <c r="AF34" s="435">
        <v>0.72629999999999995</v>
      </c>
      <c r="AG34" s="435">
        <v>0.20419999999999999</v>
      </c>
      <c r="AH34" s="435">
        <v>0.35199999999999998</v>
      </c>
      <c r="AI34" s="435">
        <v>0.51929999999999998</v>
      </c>
      <c r="AJ34" s="435">
        <v>0.52370000000000005</v>
      </c>
      <c r="AK34" s="435">
        <v>0.52869999999999995</v>
      </c>
      <c r="AL34" s="435">
        <v>0.43070000000000003</v>
      </c>
      <c r="AM34" s="435">
        <v>0.2457</v>
      </c>
      <c r="AN34" s="435">
        <v>0.16139999999999999</v>
      </c>
      <c r="AO34" s="435">
        <v>0.40550000000000003</v>
      </c>
      <c r="AP34" s="435">
        <v>0.62029999999999996</v>
      </c>
      <c r="AQ34" s="435">
        <v>0.46779999999999999</v>
      </c>
      <c r="AR34" s="69"/>
    </row>
    <row r="35" spans="1:44">
      <c r="A35" s="92" t="s">
        <v>474</v>
      </c>
      <c r="B35" s="435">
        <v>0.91410000000000002</v>
      </c>
      <c r="C35" s="435">
        <v>1.0624</v>
      </c>
      <c r="D35" s="435">
        <v>0.59219999999999995</v>
      </c>
      <c r="E35" s="435">
        <v>0.70050000000000001</v>
      </c>
      <c r="F35" s="435">
        <v>0.88429999999999997</v>
      </c>
      <c r="G35" s="435">
        <v>0.96089999999999998</v>
      </c>
      <c r="H35" s="435">
        <v>0.81869999999999998</v>
      </c>
      <c r="I35" s="435">
        <v>0.46529999999999999</v>
      </c>
      <c r="J35" s="435">
        <v>0.80349999999999999</v>
      </c>
      <c r="K35" s="435">
        <v>1.0004</v>
      </c>
      <c r="L35" s="435">
        <v>1.1264000000000001</v>
      </c>
      <c r="M35" s="435">
        <v>0.55120000000000002</v>
      </c>
      <c r="N35" s="435">
        <v>0.76629999999999998</v>
      </c>
      <c r="O35" s="435">
        <v>0.75749999999999995</v>
      </c>
      <c r="P35" s="435">
        <v>1.1825000000000001</v>
      </c>
      <c r="Q35" s="435">
        <v>0.35199999999999998</v>
      </c>
      <c r="R35" s="435">
        <v>0.86099999999999999</v>
      </c>
      <c r="S35" s="435">
        <v>0.68810000000000004</v>
      </c>
      <c r="T35" s="435">
        <v>0.82679999999999998</v>
      </c>
      <c r="U35" s="435">
        <v>0.74029999999999996</v>
      </c>
      <c r="V35" s="435">
        <v>0.6482</v>
      </c>
      <c r="W35" s="435">
        <v>0.43330000000000002</v>
      </c>
      <c r="X35" s="435">
        <v>0.52049999999999996</v>
      </c>
      <c r="Y35" s="435">
        <v>0.54069999999999996</v>
      </c>
      <c r="Z35" s="435">
        <v>0.46150000000000002</v>
      </c>
      <c r="AA35" s="435">
        <v>0.68869999999999998</v>
      </c>
      <c r="AB35" s="435">
        <v>0.82740000000000002</v>
      </c>
      <c r="AC35" s="435">
        <v>0.51100000000000001</v>
      </c>
      <c r="AD35" s="435">
        <v>0.4975</v>
      </c>
      <c r="AE35" s="435">
        <v>0.66080000000000005</v>
      </c>
      <c r="AF35" s="435">
        <v>1.167</v>
      </c>
      <c r="AG35" s="435">
        <v>0.55920000000000003</v>
      </c>
      <c r="AH35" s="435">
        <v>0.55469999999999997</v>
      </c>
      <c r="AI35" s="435">
        <v>0.98599999999999999</v>
      </c>
      <c r="AJ35" s="435">
        <v>1.3078000000000001</v>
      </c>
      <c r="AK35" s="435">
        <v>1.6513</v>
      </c>
      <c r="AL35" s="435">
        <v>0.64410000000000001</v>
      </c>
      <c r="AM35" s="435">
        <v>0.32829999999999998</v>
      </c>
      <c r="AN35" s="435">
        <v>0.47370000000000001</v>
      </c>
      <c r="AO35" s="435">
        <v>0.63200000000000001</v>
      </c>
      <c r="AP35" s="435">
        <v>0.84850000000000003</v>
      </c>
      <c r="AQ35" s="435">
        <v>0.73609999999999998</v>
      </c>
      <c r="AR35" s="69"/>
    </row>
    <row r="36" spans="1:44">
      <c r="A36" s="92" t="s">
        <v>475</v>
      </c>
      <c r="B36" s="435">
        <v>0.2404</v>
      </c>
      <c r="C36" s="435">
        <v>0.19900000000000001</v>
      </c>
      <c r="D36" s="435">
        <v>0.13289999999999999</v>
      </c>
      <c r="E36" s="435">
        <v>0.1067</v>
      </c>
      <c r="F36" s="435">
        <v>0.2369</v>
      </c>
      <c r="G36" s="435">
        <v>0.17169999999999999</v>
      </c>
      <c r="H36" s="435">
        <v>0.20680000000000001</v>
      </c>
      <c r="I36" s="435">
        <v>0.1825</v>
      </c>
      <c r="J36" s="435">
        <v>0.16689999999999999</v>
      </c>
      <c r="K36" s="435">
        <v>0.2356</v>
      </c>
      <c r="L36" s="435">
        <v>0.2402</v>
      </c>
      <c r="M36" s="435">
        <v>0.1862</v>
      </c>
      <c r="N36" s="435">
        <v>0.21590000000000001</v>
      </c>
      <c r="O36" s="435">
        <v>0.253</v>
      </c>
      <c r="P36" s="435">
        <v>0.17330000000000001</v>
      </c>
      <c r="Q36" s="435">
        <v>0.1234</v>
      </c>
      <c r="R36" s="435">
        <v>0.28310000000000002</v>
      </c>
      <c r="S36" s="435">
        <v>0.222</v>
      </c>
      <c r="T36" s="435">
        <v>0.246</v>
      </c>
      <c r="U36" s="435">
        <v>0.16950000000000001</v>
      </c>
      <c r="V36" s="435">
        <v>0.20469999999999999</v>
      </c>
      <c r="W36" s="435">
        <v>0.23319999999999999</v>
      </c>
      <c r="X36" s="435">
        <v>0.15579999999999999</v>
      </c>
      <c r="Y36" s="435">
        <v>0.1411</v>
      </c>
      <c r="Z36" s="435">
        <v>0.11849999999999999</v>
      </c>
      <c r="AA36" s="435">
        <v>0.1464</v>
      </c>
      <c r="AB36" s="435">
        <v>0.20019999999999999</v>
      </c>
      <c r="AC36" s="435">
        <v>0.15670000000000001</v>
      </c>
      <c r="AD36" s="435">
        <v>0.1094</v>
      </c>
      <c r="AE36" s="435">
        <v>0.25969999999999999</v>
      </c>
      <c r="AF36" s="435">
        <v>0.34050000000000002</v>
      </c>
      <c r="AG36" s="435">
        <v>0.21529999999999999</v>
      </c>
      <c r="AH36" s="435">
        <v>0.1116</v>
      </c>
      <c r="AI36" s="435">
        <v>0.15</v>
      </c>
      <c r="AJ36" s="435">
        <v>0.17949999999999999</v>
      </c>
      <c r="AK36" s="435">
        <v>0.45219999999999999</v>
      </c>
      <c r="AL36" s="435">
        <v>0.1384</v>
      </c>
      <c r="AM36" s="435">
        <v>7.0499999999999993E-2</v>
      </c>
      <c r="AN36" s="435">
        <v>0.21279999999999999</v>
      </c>
      <c r="AO36" s="435">
        <v>0.21129999999999999</v>
      </c>
      <c r="AP36" s="435">
        <v>0.30620000000000003</v>
      </c>
      <c r="AQ36" s="435">
        <v>0.20080000000000001</v>
      </c>
      <c r="AR36" s="69"/>
    </row>
    <row r="37" spans="1:44">
      <c r="A37" s="92" t="s">
        <v>476</v>
      </c>
      <c r="B37" s="435">
        <v>0.19989999999999999</v>
      </c>
      <c r="C37" s="435">
        <v>0.17680000000000001</v>
      </c>
      <c r="D37" s="435">
        <v>0.1139</v>
      </c>
      <c r="E37" s="435">
        <v>9.6000000000000002E-2</v>
      </c>
      <c r="F37" s="435">
        <v>0.19819999999999999</v>
      </c>
      <c r="G37" s="435">
        <v>0.13930000000000001</v>
      </c>
      <c r="H37" s="435">
        <v>0.1724</v>
      </c>
      <c r="I37" s="435">
        <v>0.14729999999999999</v>
      </c>
      <c r="J37" s="435">
        <v>0.13780000000000001</v>
      </c>
      <c r="K37" s="435">
        <v>0.1835</v>
      </c>
      <c r="L37" s="435">
        <v>0.191</v>
      </c>
      <c r="M37" s="435">
        <v>0.1469</v>
      </c>
      <c r="N37" s="435">
        <v>0.18709999999999999</v>
      </c>
      <c r="O37" s="435">
        <v>0.22489999999999999</v>
      </c>
      <c r="P37" s="435">
        <v>0.15909999999999999</v>
      </c>
      <c r="Q37" s="435">
        <v>0.11310000000000001</v>
      </c>
      <c r="R37" s="435">
        <v>0.24490000000000001</v>
      </c>
      <c r="S37" s="435">
        <v>0.1464</v>
      </c>
      <c r="T37" s="435">
        <v>0.21609999999999999</v>
      </c>
      <c r="U37" s="435">
        <v>0.15160000000000001</v>
      </c>
      <c r="V37" s="435">
        <v>0.18260000000000001</v>
      </c>
      <c r="W37" s="435">
        <v>0.20669999999999999</v>
      </c>
      <c r="X37" s="435">
        <v>0.12809999999999999</v>
      </c>
      <c r="Y37" s="435">
        <v>0.1225</v>
      </c>
      <c r="Z37" s="435">
        <v>0.10589999999999999</v>
      </c>
      <c r="AA37" s="435">
        <v>0.13220000000000001</v>
      </c>
      <c r="AB37" s="435">
        <v>0.18509999999999999</v>
      </c>
      <c r="AC37" s="435">
        <v>0.13550000000000001</v>
      </c>
      <c r="AD37" s="435">
        <v>9.8000000000000004E-2</v>
      </c>
      <c r="AE37" s="435">
        <v>0.2261</v>
      </c>
      <c r="AF37" s="435">
        <v>0.21060000000000001</v>
      </c>
      <c r="AG37" s="435">
        <v>0.18579999999999999</v>
      </c>
      <c r="AH37" s="435">
        <v>9.2999999999999999E-2</v>
      </c>
      <c r="AI37" s="435">
        <v>0.10780000000000001</v>
      </c>
      <c r="AJ37" s="435">
        <v>0.1633</v>
      </c>
      <c r="AK37" s="435">
        <v>0.17929999999999999</v>
      </c>
      <c r="AL37" s="435">
        <v>0.1278</v>
      </c>
      <c r="AM37" s="435">
        <v>5.7000000000000002E-2</v>
      </c>
      <c r="AN37" s="435">
        <v>0.17929999999999999</v>
      </c>
      <c r="AO37" s="435">
        <v>0.157</v>
      </c>
      <c r="AP37" s="435">
        <v>0.23960000000000001</v>
      </c>
      <c r="AQ37" s="435">
        <v>0.17119999999999999</v>
      </c>
      <c r="AR37" s="69"/>
    </row>
    <row r="38" spans="1:44">
      <c r="A38" s="80" t="s">
        <v>477</v>
      </c>
      <c r="B38" s="435">
        <v>0.53869999999999996</v>
      </c>
      <c r="C38" s="435">
        <v>0.66200000000000003</v>
      </c>
      <c r="D38" s="435">
        <v>0.5837</v>
      </c>
      <c r="E38" s="435">
        <v>0.70050000000000001</v>
      </c>
      <c r="F38" s="435">
        <v>0.4728</v>
      </c>
      <c r="G38" s="435">
        <v>0.5635</v>
      </c>
      <c r="H38" s="435">
        <v>0.63690000000000002</v>
      </c>
      <c r="I38" s="435">
        <v>0.44829999999999998</v>
      </c>
      <c r="J38" s="435">
        <v>0.7399</v>
      </c>
      <c r="K38" s="435">
        <v>0.87409999999999999</v>
      </c>
      <c r="L38" s="435">
        <v>0.95430000000000004</v>
      </c>
      <c r="M38" s="435">
        <v>0.51170000000000004</v>
      </c>
      <c r="N38" s="435">
        <v>0.74050000000000005</v>
      </c>
      <c r="O38" s="435">
        <v>0.72719999999999996</v>
      </c>
      <c r="P38" s="435">
        <v>1.0928</v>
      </c>
      <c r="Q38" s="435">
        <v>0.2944</v>
      </c>
      <c r="R38" s="435">
        <v>0.86099999999999999</v>
      </c>
      <c r="S38" s="435">
        <v>0.63149999999999995</v>
      </c>
      <c r="T38" s="435">
        <v>0.83099999999999996</v>
      </c>
      <c r="U38" s="435">
        <v>0.55310000000000004</v>
      </c>
      <c r="V38" s="435">
        <v>0.64810000000000001</v>
      </c>
      <c r="W38" s="435">
        <v>0.42559999999999998</v>
      </c>
      <c r="X38" s="435">
        <v>0.43930000000000002</v>
      </c>
      <c r="Y38" s="435">
        <v>0.54069999999999996</v>
      </c>
      <c r="Z38" s="435">
        <v>0.36149999999999999</v>
      </c>
      <c r="AA38" s="435">
        <v>0.5806</v>
      </c>
      <c r="AB38" s="435">
        <v>0.65959999999999996</v>
      </c>
      <c r="AC38" s="435">
        <v>0.44109999999999999</v>
      </c>
      <c r="AD38" s="435">
        <v>0.40710000000000002</v>
      </c>
      <c r="AE38" s="435">
        <v>0.66080000000000005</v>
      </c>
      <c r="AF38" s="435">
        <v>1.167</v>
      </c>
      <c r="AG38" s="435">
        <v>0.52159999999999995</v>
      </c>
      <c r="AH38" s="435">
        <v>0.44030000000000002</v>
      </c>
      <c r="AI38" s="435">
        <v>0.98599999999999999</v>
      </c>
      <c r="AJ38" s="435">
        <v>0.98119999999999996</v>
      </c>
      <c r="AK38" s="435">
        <v>1.6513</v>
      </c>
      <c r="AL38" s="435">
        <v>0.63319999999999999</v>
      </c>
      <c r="AM38" s="435">
        <v>0.32829999999999998</v>
      </c>
      <c r="AN38" s="435">
        <v>0.47370000000000001</v>
      </c>
      <c r="AO38" s="435">
        <v>0.62880000000000003</v>
      </c>
      <c r="AP38" s="435">
        <v>0.84850000000000003</v>
      </c>
      <c r="AQ38" s="435">
        <v>0.59989999999999999</v>
      </c>
      <c r="AR38" s="69"/>
    </row>
    <row r="39" spans="1:44">
      <c r="A39" s="28" t="s">
        <v>478</v>
      </c>
      <c r="B39" s="437"/>
      <c r="C39" s="437"/>
      <c r="D39" s="437"/>
      <c r="E39" s="437"/>
      <c r="F39" s="437"/>
      <c r="G39" s="437"/>
      <c r="H39" s="437"/>
      <c r="I39" s="437"/>
      <c r="J39" s="437"/>
      <c r="K39" s="437"/>
      <c r="L39" s="437"/>
      <c r="M39" s="437"/>
      <c r="N39" s="437"/>
      <c r="O39" s="437"/>
      <c r="P39" s="437"/>
      <c r="Q39" s="437"/>
      <c r="R39" s="437"/>
      <c r="S39" s="437"/>
      <c r="T39" s="437"/>
      <c r="U39" s="437"/>
      <c r="V39" s="437"/>
      <c r="W39" s="437"/>
      <c r="X39" s="437"/>
      <c r="Y39" s="437"/>
      <c r="Z39" s="437"/>
      <c r="AA39" s="437"/>
      <c r="AB39" s="437"/>
      <c r="AC39" s="437"/>
      <c r="AD39" s="437"/>
      <c r="AE39" s="437"/>
      <c r="AF39" s="437"/>
      <c r="AG39" s="437"/>
      <c r="AH39" s="437"/>
      <c r="AI39" s="437"/>
      <c r="AJ39" s="437"/>
      <c r="AK39" s="437"/>
      <c r="AL39" s="437"/>
      <c r="AM39" s="437"/>
      <c r="AN39" s="437"/>
      <c r="AO39" s="437"/>
      <c r="AP39" s="437"/>
      <c r="AQ39" s="437"/>
      <c r="AR39" s="69"/>
    </row>
    <row r="40" spans="1:44">
      <c r="A40" s="92" t="s">
        <v>479</v>
      </c>
      <c r="B40" s="435">
        <v>0.16839999999999999</v>
      </c>
      <c r="C40" s="435">
        <v>0.11169999999999999</v>
      </c>
      <c r="D40" s="435">
        <v>0.14330000000000001</v>
      </c>
      <c r="E40" s="435">
        <v>0.1003</v>
      </c>
      <c r="F40" s="435">
        <v>0.1633</v>
      </c>
      <c r="G40" s="435">
        <v>0.18859999999999999</v>
      </c>
      <c r="H40" s="435">
        <v>0.1663</v>
      </c>
      <c r="I40" s="435">
        <v>0.19309999999999999</v>
      </c>
      <c r="J40" s="435">
        <v>0.17430000000000001</v>
      </c>
      <c r="K40" s="435">
        <v>0.22140000000000001</v>
      </c>
      <c r="L40" s="435">
        <v>0.20469999999999999</v>
      </c>
      <c r="M40" s="435">
        <v>0.21099999999999999</v>
      </c>
      <c r="N40" s="435">
        <v>0.1333</v>
      </c>
      <c r="O40" s="435">
        <v>0.111</v>
      </c>
      <c r="P40" s="435">
        <v>8.1799999999999998E-2</v>
      </c>
      <c r="Q40" s="435">
        <v>8.3500000000000005E-2</v>
      </c>
      <c r="R40" s="435">
        <v>0.1348</v>
      </c>
      <c r="S40" s="435">
        <v>0.34079999999999999</v>
      </c>
      <c r="T40" s="435">
        <v>0.12189999999999999</v>
      </c>
      <c r="U40" s="435">
        <v>0.1061</v>
      </c>
      <c r="V40" s="435">
        <v>0.10780000000000001</v>
      </c>
      <c r="W40" s="435">
        <v>0.1137</v>
      </c>
      <c r="X40" s="435">
        <v>0.17799999999999999</v>
      </c>
      <c r="Y40" s="435">
        <v>0.13200000000000001</v>
      </c>
      <c r="Z40" s="435">
        <v>0.10630000000000001</v>
      </c>
      <c r="AA40" s="435">
        <v>9.7000000000000003E-2</v>
      </c>
      <c r="AB40" s="435">
        <v>7.5300000000000006E-2</v>
      </c>
      <c r="AC40" s="435">
        <v>0.13569999999999999</v>
      </c>
      <c r="AD40" s="435">
        <v>0.1045</v>
      </c>
      <c r="AE40" s="435">
        <v>0.1295</v>
      </c>
      <c r="AF40" s="435">
        <v>0.38129999999999997</v>
      </c>
      <c r="AG40" s="435">
        <v>0.13700000000000001</v>
      </c>
      <c r="AH40" s="435">
        <v>0.16619999999999999</v>
      </c>
      <c r="AI40" s="435">
        <v>0.28139999999999998</v>
      </c>
      <c r="AJ40" s="435">
        <v>9.0700000000000003E-2</v>
      </c>
      <c r="AK40" s="435">
        <v>0.60350000000000004</v>
      </c>
      <c r="AL40" s="435">
        <v>7.6300000000000007E-2</v>
      </c>
      <c r="AM40" s="435">
        <v>0.19239999999999999</v>
      </c>
      <c r="AN40" s="435">
        <v>0.1575</v>
      </c>
      <c r="AO40" s="435">
        <v>0.25690000000000002</v>
      </c>
      <c r="AP40" s="435">
        <v>0.2175</v>
      </c>
      <c r="AQ40" s="435">
        <v>0.14749999999999999</v>
      </c>
      <c r="AR40" s="69"/>
    </row>
    <row r="41" spans="1:44">
      <c r="A41" s="92" t="s">
        <v>480</v>
      </c>
      <c r="B41" s="435">
        <v>0.1673</v>
      </c>
      <c r="C41" s="435">
        <v>0.11169999999999999</v>
      </c>
      <c r="D41" s="435">
        <v>0.14330000000000001</v>
      </c>
      <c r="E41" s="435">
        <v>0.1003</v>
      </c>
      <c r="F41" s="435">
        <v>0.1633</v>
      </c>
      <c r="G41" s="435">
        <v>0.18859999999999999</v>
      </c>
      <c r="H41" s="435">
        <v>0.1663</v>
      </c>
      <c r="I41" s="435">
        <v>0.19309999999999999</v>
      </c>
      <c r="J41" s="435">
        <v>0.17430000000000001</v>
      </c>
      <c r="K41" s="435">
        <v>0.22140000000000001</v>
      </c>
      <c r="L41" s="435">
        <v>0.20469999999999999</v>
      </c>
      <c r="M41" s="435">
        <v>0.21099999999999999</v>
      </c>
      <c r="N41" s="435">
        <v>0.1333</v>
      </c>
      <c r="O41" s="435">
        <v>0.111</v>
      </c>
      <c r="P41" s="435">
        <v>8.1799999999999998E-2</v>
      </c>
      <c r="Q41" s="435">
        <v>8.3500000000000005E-2</v>
      </c>
      <c r="R41" s="435">
        <v>0.1348</v>
      </c>
      <c r="S41" s="435">
        <v>0.34079999999999999</v>
      </c>
      <c r="T41" s="435">
        <v>0.12189999999999999</v>
      </c>
      <c r="U41" s="435">
        <v>0.1061</v>
      </c>
      <c r="V41" s="435">
        <v>0.10780000000000001</v>
      </c>
      <c r="W41" s="435">
        <v>0.1137</v>
      </c>
      <c r="X41" s="435">
        <v>0.17799999999999999</v>
      </c>
      <c r="Y41" s="435">
        <v>0.13200000000000001</v>
      </c>
      <c r="Z41" s="435">
        <v>0.10630000000000001</v>
      </c>
      <c r="AA41" s="435">
        <v>9.7000000000000003E-2</v>
      </c>
      <c r="AB41" s="435">
        <v>7.5300000000000006E-2</v>
      </c>
      <c r="AC41" s="435">
        <v>0.13569999999999999</v>
      </c>
      <c r="AD41" s="435">
        <v>0.1045</v>
      </c>
      <c r="AE41" s="435">
        <v>0.1295</v>
      </c>
      <c r="AF41" s="435">
        <v>0.38129999999999997</v>
      </c>
      <c r="AG41" s="435">
        <v>0.13700000000000001</v>
      </c>
      <c r="AH41" s="435">
        <v>0.16619999999999999</v>
      </c>
      <c r="AI41" s="435">
        <v>0.28139999999999998</v>
      </c>
      <c r="AJ41" s="435">
        <v>9.0700000000000003E-2</v>
      </c>
      <c r="AK41" s="435">
        <v>0.60350000000000004</v>
      </c>
      <c r="AL41" s="435">
        <v>7.6300000000000007E-2</v>
      </c>
      <c r="AM41" s="435">
        <v>0.19239999999999999</v>
      </c>
      <c r="AN41" s="435">
        <v>0.1575</v>
      </c>
      <c r="AO41" s="435">
        <v>0.25690000000000002</v>
      </c>
      <c r="AP41" s="435">
        <v>0.2175</v>
      </c>
      <c r="AQ41" s="435">
        <v>0.14729999999999999</v>
      </c>
      <c r="AR41" s="69"/>
    </row>
    <row r="42" spans="1:44">
      <c r="A42" s="92" t="s">
        <v>481</v>
      </c>
      <c r="B42" s="435">
        <v>0.1719</v>
      </c>
      <c r="C42" s="435">
        <v>0.33629999999999999</v>
      </c>
      <c r="D42" s="435">
        <v>0.38469999999999999</v>
      </c>
      <c r="E42" s="435">
        <v>0.24329999999999999</v>
      </c>
      <c r="F42" s="435">
        <v>0.40839999999999999</v>
      </c>
      <c r="G42" s="435">
        <v>8.72E-2</v>
      </c>
      <c r="H42" s="435">
        <v>0.27300000000000002</v>
      </c>
      <c r="I42" s="435">
        <v>0.27960000000000002</v>
      </c>
      <c r="J42" s="435">
        <v>0.27010000000000001</v>
      </c>
      <c r="K42" s="435">
        <v>0.21510000000000001</v>
      </c>
      <c r="L42" s="435">
        <v>0.10970000000000001</v>
      </c>
      <c r="M42" s="435">
        <v>6.2600000000000003E-2</v>
      </c>
      <c r="N42" s="435">
        <v>0.49</v>
      </c>
      <c r="O42" s="435">
        <v>0.35360000000000003</v>
      </c>
      <c r="P42" s="435">
        <v>0.44519999999999998</v>
      </c>
      <c r="Q42" s="435">
        <v>0.29170000000000001</v>
      </c>
      <c r="R42" s="435">
        <v>0.23100000000000001</v>
      </c>
      <c r="S42" s="435">
        <v>0.18790000000000001</v>
      </c>
      <c r="T42" s="435">
        <v>0.1474</v>
      </c>
      <c r="U42" s="435">
        <v>0.30399999999999999</v>
      </c>
      <c r="V42" s="435">
        <v>0.28810000000000002</v>
      </c>
      <c r="W42" s="435">
        <v>0.1585</v>
      </c>
      <c r="X42" s="435">
        <v>7.17E-2</v>
      </c>
      <c r="Y42" s="435">
        <v>0.13819999999999999</v>
      </c>
      <c r="Z42" s="435">
        <v>0.38640000000000002</v>
      </c>
      <c r="AA42" s="435">
        <v>0.22819999999999999</v>
      </c>
      <c r="AB42" s="435">
        <v>0.25800000000000001</v>
      </c>
      <c r="AC42" s="435">
        <v>0.2732</v>
      </c>
      <c r="AD42" s="435">
        <v>0.1701</v>
      </c>
      <c r="AE42" s="435">
        <v>9.4799999999999995E-2</v>
      </c>
      <c r="AF42" s="435">
        <v>7.0199999999999999E-2</v>
      </c>
      <c r="AG42" s="435">
        <v>2.53E-2</v>
      </c>
      <c r="AH42" s="435">
        <v>0.26840000000000003</v>
      </c>
      <c r="AI42" s="435">
        <v>0.21129999999999999</v>
      </c>
      <c r="AJ42" s="435">
        <v>0.1313</v>
      </c>
      <c r="AK42" s="435">
        <v>3.3000000000000002E-2</v>
      </c>
      <c r="AL42" s="435">
        <v>0.441</v>
      </c>
      <c r="AM42" s="435">
        <v>0.53559999999999997</v>
      </c>
      <c r="AN42" s="435">
        <v>0.38269999999999998</v>
      </c>
      <c r="AO42" s="435">
        <v>0.59379999999999999</v>
      </c>
      <c r="AP42" s="435">
        <v>2.1100000000000001E-2</v>
      </c>
      <c r="AQ42" s="435">
        <v>0.23139999999999999</v>
      </c>
      <c r="AR42" s="69"/>
    </row>
    <row r="43" spans="1:44">
      <c r="A43" s="92" t="s">
        <v>482</v>
      </c>
      <c r="B43" s="435">
        <v>0.11600000000000001</v>
      </c>
      <c r="C43" s="435">
        <v>0.2019</v>
      </c>
      <c r="D43" s="435">
        <v>0.28439999999999999</v>
      </c>
      <c r="E43" s="435">
        <v>0.14560000000000001</v>
      </c>
      <c r="F43" s="435">
        <v>0.1076</v>
      </c>
      <c r="G43" s="435">
        <v>3.7100000000000001E-2</v>
      </c>
      <c r="H43" s="435">
        <v>0.17280000000000001</v>
      </c>
      <c r="I43" s="435">
        <v>0.1076</v>
      </c>
      <c r="J43" s="435">
        <v>0.19189999999999999</v>
      </c>
      <c r="K43" s="435">
        <v>4.99E-2</v>
      </c>
      <c r="L43" s="435">
        <v>1.5100000000000001E-2</v>
      </c>
      <c r="M43" s="435">
        <v>2.53E-2</v>
      </c>
      <c r="N43" s="435">
        <v>0.23949999999999999</v>
      </c>
      <c r="O43" s="435">
        <v>0.22009999999999999</v>
      </c>
      <c r="P43" s="435">
        <v>0.23680000000000001</v>
      </c>
      <c r="Q43" s="435">
        <v>2.9899999999999999E-2</v>
      </c>
      <c r="R43" s="435">
        <v>7.6799999999999993E-2</v>
      </c>
      <c r="S43" s="435">
        <v>5.8400000000000001E-2</v>
      </c>
      <c r="T43" s="435">
        <v>7.0999999999999994E-2</v>
      </c>
      <c r="U43" s="435">
        <v>0.21249999999999999</v>
      </c>
      <c r="V43" s="435">
        <v>0.1067</v>
      </c>
      <c r="W43" s="435">
        <v>1.7000000000000001E-2</v>
      </c>
      <c r="X43" s="435">
        <v>1.4200000000000001E-2</v>
      </c>
      <c r="Y43" s="435">
        <v>6.6600000000000006E-2</v>
      </c>
      <c r="Z43" s="435">
        <v>0.10920000000000001</v>
      </c>
      <c r="AA43" s="435">
        <v>4.9099999999999998E-2</v>
      </c>
      <c r="AB43" s="435">
        <v>0.10299999999999999</v>
      </c>
      <c r="AC43" s="435">
        <v>0.13689999999999999</v>
      </c>
      <c r="AD43" s="435">
        <v>7.4300000000000005E-2</v>
      </c>
      <c r="AE43" s="435">
        <v>6.4000000000000001E-2</v>
      </c>
      <c r="AF43" s="435">
        <v>4.1399999999999999E-2</v>
      </c>
      <c r="AG43" s="435">
        <v>1.32E-2</v>
      </c>
      <c r="AH43" s="435">
        <v>0.1605</v>
      </c>
      <c r="AI43" s="435">
        <v>0.1014</v>
      </c>
      <c r="AJ43" s="435">
        <v>0</v>
      </c>
      <c r="AK43" s="435">
        <v>1.4500000000000001E-2</v>
      </c>
      <c r="AL43" s="435">
        <v>0.10680000000000001</v>
      </c>
      <c r="AM43" s="435">
        <v>0.15229999999999999</v>
      </c>
      <c r="AN43" s="435">
        <v>0.15859999999999999</v>
      </c>
      <c r="AO43" s="435">
        <v>8.0399999999999999E-2</v>
      </c>
      <c r="AP43" s="435">
        <v>5.9999999999999995E-4</v>
      </c>
      <c r="AQ43" s="435">
        <v>0.1132</v>
      </c>
      <c r="AR43" s="69"/>
    </row>
    <row r="44" spans="1:44">
      <c r="A44" s="92" t="s">
        <v>483</v>
      </c>
      <c r="B44" s="435">
        <v>6.3600000000000004E-2</v>
      </c>
      <c r="C44" s="435">
        <v>0.1394</v>
      </c>
      <c r="D44" s="435">
        <v>0.23330000000000001</v>
      </c>
      <c r="E44" s="435">
        <v>0.1113</v>
      </c>
      <c r="F44" s="435">
        <v>0.16389999999999999</v>
      </c>
      <c r="G44" s="435">
        <v>4.0899999999999999E-2</v>
      </c>
      <c r="H44" s="435">
        <v>8.2199999999999995E-2</v>
      </c>
      <c r="I44" s="435">
        <v>0.1065</v>
      </c>
      <c r="J44" s="435">
        <v>0.1333</v>
      </c>
      <c r="K44" s="435">
        <v>0.1014</v>
      </c>
      <c r="L44" s="435">
        <v>2.7300000000000001E-2</v>
      </c>
      <c r="M44" s="435">
        <v>1.5100000000000001E-2</v>
      </c>
      <c r="N44" s="435">
        <v>0.24229999999999999</v>
      </c>
      <c r="O44" s="435">
        <v>0.155</v>
      </c>
      <c r="P44" s="435">
        <v>0.21779999999999999</v>
      </c>
      <c r="Q44" s="435">
        <v>7.4999999999999997E-2</v>
      </c>
      <c r="R44" s="435">
        <v>0.1027</v>
      </c>
      <c r="S44" s="435">
        <v>8.8999999999999996E-2</v>
      </c>
      <c r="T44" s="435">
        <v>5.5800000000000002E-2</v>
      </c>
      <c r="U44" s="435">
        <v>0.12089999999999999</v>
      </c>
      <c r="V44" s="435">
        <v>9.8599999999999993E-2</v>
      </c>
      <c r="W44" s="435">
        <v>3.5400000000000001E-2</v>
      </c>
      <c r="X44" s="435">
        <v>4.9099999999999998E-2</v>
      </c>
      <c r="Y44" s="435">
        <v>3.1199999999999999E-2</v>
      </c>
      <c r="Z44" s="435">
        <v>0.12690000000000001</v>
      </c>
      <c r="AA44" s="435">
        <v>7.3899999999999993E-2</v>
      </c>
      <c r="AB44" s="435">
        <v>0.1094</v>
      </c>
      <c r="AC44" s="435">
        <v>0.115</v>
      </c>
      <c r="AD44" s="435">
        <v>7.9200000000000007E-2</v>
      </c>
      <c r="AE44" s="435">
        <v>4.3799999999999999E-2</v>
      </c>
      <c r="AF44" s="435">
        <v>3.3000000000000002E-2</v>
      </c>
      <c r="AG44" s="435">
        <v>1.46E-2</v>
      </c>
      <c r="AH44" s="435">
        <v>0.1628</v>
      </c>
      <c r="AI44" s="435">
        <v>0.12540000000000001</v>
      </c>
      <c r="AJ44" s="435">
        <v>5.7000000000000002E-2</v>
      </c>
      <c r="AK44" s="435">
        <v>6.8999999999999999E-3</v>
      </c>
      <c r="AL44" s="435">
        <v>0.15670000000000001</v>
      </c>
      <c r="AM44" s="435">
        <v>0.14499999999999999</v>
      </c>
      <c r="AN44" s="435">
        <v>0.20200000000000001</v>
      </c>
      <c r="AO44" s="435">
        <v>0.30649999999999999</v>
      </c>
      <c r="AP44" s="435">
        <v>1.6799999999999999E-2</v>
      </c>
      <c r="AQ44" s="435">
        <v>9.8599999999999993E-2</v>
      </c>
      <c r="AR44" s="69"/>
    </row>
    <row r="45" spans="1:44">
      <c r="A45" s="92" t="s">
        <v>484</v>
      </c>
      <c r="B45" s="435">
        <v>0.1966</v>
      </c>
      <c r="C45" s="435">
        <v>0.1585</v>
      </c>
      <c r="D45" s="435">
        <v>0.23430000000000001</v>
      </c>
      <c r="E45" s="435">
        <v>0.1298</v>
      </c>
      <c r="F45" s="435">
        <v>0.27350000000000002</v>
      </c>
      <c r="G45" s="435">
        <v>0.2676</v>
      </c>
      <c r="H45" s="435">
        <v>0.20830000000000001</v>
      </c>
      <c r="I45" s="435">
        <v>0.2472</v>
      </c>
      <c r="J45" s="435">
        <v>0.22370000000000001</v>
      </c>
      <c r="K45" s="435">
        <v>0.29899999999999999</v>
      </c>
      <c r="L45" s="435">
        <v>0.27539999999999998</v>
      </c>
      <c r="M45" s="435">
        <v>0.23549999999999999</v>
      </c>
      <c r="N45" s="435">
        <v>0.16669999999999999</v>
      </c>
      <c r="O45" s="435">
        <v>0.15629999999999999</v>
      </c>
      <c r="P45" s="435">
        <v>0.13059999999999999</v>
      </c>
      <c r="Q45" s="435">
        <v>0.1346</v>
      </c>
      <c r="R45" s="435">
        <v>0.2283</v>
      </c>
      <c r="S45" s="435">
        <v>0.44</v>
      </c>
      <c r="T45" s="435">
        <v>0.1706</v>
      </c>
      <c r="U45" s="435">
        <v>0.1653</v>
      </c>
      <c r="V45" s="435">
        <v>0.17399999999999999</v>
      </c>
      <c r="W45" s="435">
        <v>0.18049999999999999</v>
      </c>
      <c r="X45" s="435">
        <v>0.22439999999999999</v>
      </c>
      <c r="Y45" s="435">
        <v>0.15609999999999999</v>
      </c>
      <c r="Z45" s="435">
        <v>0.1406</v>
      </c>
      <c r="AA45" s="435">
        <v>0.13339999999999999</v>
      </c>
      <c r="AB45" s="435">
        <v>0.1192</v>
      </c>
      <c r="AC45" s="435">
        <v>0.157</v>
      </c>
      <c r="AD45" s="435">
        <v>0.12820000000000001</v>
      </c>
      <c r="AE45" s="435">
        <v>0.20130000000000001</v>
      </c>
      <c r="AF45" s="435">
        <v>0.50070000000000003</v>
      </c>
      <c r="AG45" s="435">
        <v>0.16070000000000001</v>
      </c>
      <c r="AH45" s="435">
        <v>0.2079</v>
      </c>
      <c r="AI45" s="435">
        <v>0.44940000000000002</v>
      </c>
      <c r="AJ45" s="435">
        <v>0.1173</v>
      </c>
      <c r="AK45" s="435">
        <v>0.80330000000000001</v>
      </c>
      <c r="AL45" s="435">
        <v>0.1036</v>
      </c>
      <c r="AM45" s="435">
        <v>0.22989999999999999</v>
      </c>
      <c r="AN45" s="435">
        <v>0.22420000000000001</v>
      </c>
      <c r="AO45" s="435">
        <v>0.31859999999999999</v>
      </c>
      <c r="AP45" s="435">
        <v>0.28939999999999999</v>
      </c>
      <c r="AQ45" s="435">
        <v>0.1988</v>
      </c>
      <c r="AR45" s="69"/>
    </row>
    <row r="46" spans="1:44">
      <c r="A46" s="93" t="s">
        <v>485</v>
      </c>
      <c r="B46" s="437"/>
      <c r="C46" s="437"/>
      <c r="D46" s="437"/>
      <c r="E46" s="437"/>
      <c r="F46" s="437"/>
      <c r="G46" s="437"/>
      <c r="H46" s="437"/>
      <c r="I46" s="437"/>
      <c r="J46" s="437"/>
      <c r="K46" s="437"/>
      <c r="L46" s="437"/>
      <c r="M46" s="437"/>
      <c r="N46" s="437"/>
      <c r="O46" s="437"/>
      <c r="P46" s="437"/>
      <c r="Q46" s="437"/>
      <c r="R46" s="437"/>
      <c r="S46" s="437"/>
      <c r="T46" s="437"/>
      <c r="U46" s="437"/>
      <c r="V46" s="437"/>
      <c r="W46" s="437"/>
      <c r="X46" s="437"/>
      <c r="Y46" s="437"/>
      <c r="Z46" s="437"/>
      <c r="AA46" s="437"/>
      <c r="AB46" s="437"/>
      <c r="AC46" s="437"/>
      <c r="AD46" s="437"/>
      <c r="AE46" s="437"/>
      <c r="AF46" s="437"/>
      <c r="AG46" s="437"/>
      <c r="AH46" s="437"/>
      <c r="AI46" s="437"/>
      <c r="AJ46" s="437"/>
      <c r="AK46" s="437"/>
      <c r="AL46" s="437"/>
      <c r="AM46" s="437"/>
      <c r="AN46" s="437"/>
      <c r="AO46" s="437"/>
      <c r="AP46" s="437"/>
      <c r="AQ46" s="437"/>
      <c r="AR46" s="69"/>
    </row>
    <row r="47" spans="1:44">
      <c r="A47" s="92" t="s">
        <v>486</v>
      </c>
      <c r="B47" s="435">
        <v>0.73260000000000003</v>
      </c>
      <c r="C47" s="435">
        <v>0.72289999999999999</v>
      </c>
      <c r="D47" s="435">
        <v>0.80210000000000004</v>
      </c>
      <c r="E47" s="435">
        <v>0.75319999999999998</v>
      </c>
      <c r="F47" s="435">
        <v>0.82909999999999995</v>
      </c>
      <c r="G47" s="435">
        <v>0.81720000000000004</v>
      </c>
      <c r="H47" s="435">
        <v>0.85760000000000003</v>
      </c>
      <c r="I47" s="435">
        <v>0.83889999999999998</v>
      </c>
      <c r="J47" s="435">
        <v>0.83</v>
      </c>
      <c r="K47" s="435">
        <v>0.84160000000000001</v>
      </c>
      <c r="L47" s="435">
        <v>0.85680000000000001</v>
      </c>
      <c r="M47" s="435">
        <v>0.92420000000000002</v>
      </c>
      <c r="N47" s="435">
        <v>0.77159999999999995</v>
      </c>
      <c r="O47" s="435">
        <v>0.79549999999999998</v>
      </c>
      <c r="P47" s="435">
        <v>0.81950000000000001</v>
      </c>
      <c r="Q47" s="435">
        <v>0.73839999999999995</v>
      </c>
      <c r="R47" s="435">
        <v>0.8216</v>
      </c>
      <c r="S47" s="435">
        <v>0.78949999999999998</v>
      </c>
      <c r="T47" s="435">
        <v>0.90180000000000005</v>
      </c>
      <c r="U47" s="435">
        <v>0.73399999999999999</v>
      </c>
      <c r="V47" s="435">
        <v>0.84789999999999999</v>
      </c>
      <c r="W47" s="435">
        <v>0.89070000000000005</v>
      </c>
      <c r="X47" s="435">
        <v>0.78710000000000002</v>
      </c>
      <c r="Y47" s="435">
        <v>0.88780000000000003</v>
      </c>
      <c r="Z47" s="435">
        <v>0.82489999999999997</v>
      </c>
      <c r="AA47" s="435">
        <v>0.83709999999999996</v>
      </c>
      <c r="AB47" s="435">
        <v>0.85850000000000004</v>
      </c>
      <c r="AC47" s="435">
        <v>0.77580000000000005</v>
      </c>
      <c r="AD47" s="435">
        <v>0.83130000000000004</v>
      </c>
      <c r="AE47" s="435">
        <v>0.87470000000000003</v>
      </c>
      <c r="AF47" s="435">
        <v>0.82150000000000001</v>
      </c>
      <c r="AG47" s="435">
        <v>0.89749999999999996</v>
      </c>
      <c r="AH47" s="435">
        <v>0.77610000000000001</v>
      </c>
      <c r="AI47" s="435">
        <v>0.74080000000000001</v>
      </c>
      <c r="AJ47" s="435">
        <v>0.80620000000000003</v>
      </c>
      <c r="AK47" s="435">
        <v>0.87690000000000001</v>
      </c>
      <c r="AL47" s="435">
        <v>0.82869999999999999</v>
      </c>
      <c r="AM47" s="435">
        <v>0.84219999999999995</v>
      </c>
      <c r="AN47" s="435">
        <v>0.87409999999999999</v>
      </c>
      <c r="AO47" s="435">
        <v>0.80869999999999997</v>
      </c>
      <c r="AP47" s="435">
        <v>0.7863</v>
      </c>
      <c r="AQ47" s="435">
        <v>0.80310000000000004</v>
      </c>
      <c r="AR47" s="69"/>
    </row>
    <row r="48" spans="1:44">
      <c r="A48" s="92" t="s">
        <v>487</v>
      </c>
      <c r="B48" s="435">
        <v>0.85809999999999997</v>
      </c>
      <c r="C48" s="435">
        <v>0.95479999999999998</v>
      </c>
      <c r="D48" s="435">
        <v>0.93810000000000004</v>
      </c>
      <c r="E48" s="435">
        <v>0.94530000000000003</v>
      </c>
      <c r="F48" s="435">
        <v>0.95550000000000002</v>
      </c>
      <c r="G48" s="435">
        <v>0.94279999999999997</v>
      </c>
      <c r="H48" s="435">
        <v>0.90900000000000003</v>
      </c>
      <c r="I48" s="435">
        <v>0.93340000000000001</v>
      </c>
      <c r="J48" s="435">
        <v>0.94279999999999997</v>
      </c>
      <c r="K48" s="435">
        <v>0.94789999999999996</v>
      </c>
      <c r="L48" s="435">
        <v>0.92279999999999995</v>
      </c>
      <c r="M48" s="435">
        <v>0.93089999999999995</v>
      </c>
      <c r="N48" s="435">
        <v>0.95269999999999999</v>
      </c>
      <c r="O48" s="435">
        <v>0.94010000000000005</v>
      </c>
      <c r="P48" s="435">
        <v>0.95250000000000001</v>
      </c>
      <c r="Q48" s="435">
        <v>0.94610000000000005</v>
      </c>
      <c r="R48" s="435">
        <v>0.89890000000000003</v>
      </c>
      <c r="S48" s="435">
        <v>0.84440000000000004</v>
      </c>
      <c r="T48" s="435">
        <v>0.90920000000000001</v>
      </c>
      <c r="U48" s="435">
        <v>0.94940000000000002</v>
      </c>
      <c r="V48" s="435">
        <v>0.92530000000000001</v>
      </c>
      <c r="W48" s="435">
        <v>0.92410000000000003</v>
      </c>
      <c r="X48" s="435">
        <v>0.9365</v>
      </c>
      <c r="Y48" s="435">
        <v>0.93310000000000004</v>
      </c>
      <c r="Z48" s="435">
        <v>0.94950000000000001</v>
      </c>
      <c r="AA48" s="435">
        <v>0.92930000000000001</v>
      </c>
      <c r="AB48" s="435">
        <v>0.92969999999999997</v>
      </c>
      <c r="AC48" s="435">
        <v>0.93500000000000005</v>
      </c>
      <c r="AD48" s="435">
        <v>0.95599999999999996</v>
      </c>
      <c r="AE48" s="435">
        <v>0.93200000000000005</v>
      </c>
      <c r="AF48" s="435">
        <v>0.87309999999999999</v>
      </c>
      <c r="AG48" s="435">
        <v>0.94479999999999997</v>
      </c>
      <c r="AH48" s="435">
        <v>0.93799999999999994</v>
      </c>
      <c r="AI48" s="435">
        <v>0.80630000000000002</v>
      </c>
      <c r="AJ48" s="435">
        <v>0.92800000000000005</v>
      </c>
      <c r="AK48" s="435">
        <v>0.68140000000000001</v>
      </c>
      <c r="AL48" s="435">
        <v>0.96140000000000003</v>
      </c>
      <c r="AM48" s="435">
        <v>0.92759999999999998</v>
      </c>
      <c r="AN48" s="435">
        <v>0.93300000000000005</v>
      </c>
      <c r="AO48" s="435">
        <v>0.90790000000000004</v>
      </c>
      <c r="AP48" s="435">
        <v>0.92259999999999998</v>
      </c>
      <c r="AQ48" s="435">
        <v>0.92079999999999995</v>
      </c>
      <c r="AR48" s="69"/>
    </row>
    <row r="49" spans="1:44">
      <c r="A49" s="92" t="s">
        <v>488</v>
      </c>
      <c r="B49" s="435">
        <v>-3.8399999999999997E-2</v>
      </c>
      <c r="C49" s="435">
        <v>-0.14760000000000001</v>
      </c>
      <c r="D49" s="435">
        <v>-1.9E-3</v>
      </c>
      <c r="E49" s="435">
        <v>-0.1143</v>
      </c>
      <c r="F49" s="435">
        <v>3.6999999999999998E-2</v>
      </c>
      <c r="G49" s="435">
        <v>6.83E-2</v>
      </c>
      <c r="H49" s="435">
        <v>0.13170000000000001</v>
      </c>
      <c r="I49" s="435">
        <v>0.1139</v>
      </c>
      <c r="J49" s="435">
        <v>6.6199999999999995E-2</v>
      </c>
      <c r="K49" s="435">
        <v>0.1404</v>
      </c>
      <c r="L49" s="435">
        <v>0.16739999999999999</v>
      </c>
      <c r="M49" s="435">
        <v>0.25829999999999997</v>
      </c>
      <c r="N49" s="435">
        <v>-6.5600000000000006E-2</v>
      </c>
      <c r="O49" s="435">
        <v>-4.8099999999999997E-2</v>
      </c>
      <c r="P49" s="435">
        <v>-6.3E-2</v>
      </c>
      <c r="Q49" s="435">
        <v>-0.14849999999999999</v>
      </c>
      <c r="R49" s="435">
        <v>5.6300000000000003E-2</v>
      </c>
      <c r="S49" s="435">
        <v>0.41830000000000001</v>
      </c>
      <c r="T49" s="435">
        <v>0.12939999999999999</v>
      </c>
      <c r="U49" s="435">
        <v>-0.13500000000000001</v>
      </c>
      <c r="V49" s="435">
        <v>2.7099999999999999E-2</v>
      </c>
      <c r="W49" s="435">
        <v>8.7499999999999994E-2</v>
      </c>
      <c r="X49" s="435">
        <v>2.2499999999999999E-2</v>
      </c>
      <c r="Y49" s="435">
        <v>9.6100000000000005E-2</v>
      </c>
      <c r="Z49" s="435">
        <v>-2.7900000000000001E-2</v>
      </c>
      <c r="AA49" s="435">
        <v>-2.3999999999999998E-3</v>
      </c>
      <c r="AB49" s="435">
        <v>-1.4E-3</v>
      </c>
      <c r="AC49" s="435">
        <v>-4.0099999999999997E-2</v>
      </c>
      <c r="AD49" s="435">
        <v>-2.8899999999999999E-2</v>
      </c>
      <c r="AE49" s="435">
        <v>7.8100000000000003E-2</v>
      </c>
      <c r="AF49" s="435">
        <v>0.52070000000000005</v>
      </c>
      <c r="AG49" s="435">
        <v>0.1008</v>
      </c>
      <c r="AH49" s="435">
        <v>-7.6E-3</v>
      </c>
      <c r="AI49" s="435">
        <v>0.27850000000000003</v>
      </c>
      <c r="AJ49" s="435">
        <v>-4.4499999999999998E-2</v>
      </c>
      <c r="AK49" s="435">
        <v>2.2454000000000001</v>
      </c>
      <c r="AL49" s="435">
        <v>-6.6799999999999998E-2</v>
      </c>
      <c r="AM49" s="435">
        <v>0.12429999999999999</v>
      </c>
      <c r="AN49" s="435">
        <v>0.112</v>
      </c>
      <c r="AO49" s="435">
        <v>0.1986</v>
      </c>
      <c r="AP49" s="435">
        <v>8.9200000000000002E-2</v>
      </c>
      <c r="AQ49" s="435">
        <v>1.1299999999999999E-2</v>
      </c>
      <c r="AR49" s="69"/>
    </row>
    <row r="50" spans="1:44" ht="31.5" customHeight="1" thickBot="1">
      <c r="A50" s="440" t="s">
        <v>489</v>
      </c>
      <c r="B50" s="441">
        <v>1.5983000000000001</v>
      </c>
      <c r="C50" s="441">
        <v>2.48</v>
      </c>
      <c r="D50" s="441">
        <v>1.3809</v>
      </c>
      <c r="E50" s="441">
        <v>2.4599000000000002</v>
      </c>
      <c r="F50" s="441">
        <v>1.0468</v>
      </c>
      <c r="G50" s="441">
        <v>0.96919999999999995</v>
      </c>
      <c r="H50" s="441">
        <v>0.85629999999999995</v>
      </c>
      <c r="I50" s="441">
        <v>0.83420000000000005</v>
      </c>
      <c r="J50" s="441">
        <v>0.97550000000000003</v>
      </c>
      <c r="K50" s="441">
        <v>0.71540000000000004</v>
      </c>
      <c r="L50" s="441">
        <v>0.6996</v>
      </c>
      <c r="M50" s="441">
        <v>0.35930000000000001</v>
      </c>
      <c r="N50" s="441">
        <v>1.7135</v>
      </c>
      <c r="O50" s="441">
        <v>1.8422000000000001</v>
      </c>
      <c r="P50" s="441">
        <v>2.2065000000000001</v>
      </c>
      <c r="Q50" s="441">
        <v>3.1318000000000001</v>
      </c>
      <c r="R50" s="441">
        <v>1.3236000000000001</v>
      </c>
      <c r="S50" s="441">
        <v>0.61760000000000004</v>
      </c>
      <c r="T50" s="441">
        <v>0.80600000000000005</v>
      </c>
      <c r="U50" s="441">
        <v>2.5062000000000002</v>
      </c>
      <c r="V50" s="441">
        <v>1.4105000000000001</v>
      </c>
      <c r="W50" s="441">
        <v>0.96189999999999998</v>
      </c>
      <c r="X50" s="441">
        <v>1.1961999999999999</v>
      </c>
      <c r="Y50" s="441">
        <v>0.85019999999999996</v>
      </c>
      <c r="Z50" s="441">
        <v>1.6479999999999999</v>
      </c>
      <c r="AA50" s="441">
        <v>1.6791</v>
      </c>
      <c r="AB50" s="441">
        <v>1.8789</v>
      </c>
      <c r="AC50" s="441">
        <v>1.6527000000000001</v>
      </c>
      <c r="AD50" s="441">
        <v>1.6136999999999999</v>
      </c>
      <c r="AE50" s="441">
        <v>0.96789999999999998</v>
      </c>
      <c r="AF50" s="441">
        <v>0.46820000000000001</v>
      </c>
      <c r="AG50" s="441">
        <v>0.74819999999999998</v>
      </c>
      <c r="AH50" s="441">
        <v>1.3472</v>
      </c>
      <c r="AI50" s="441">
        <v>0.92110000000000003</v>
      </c>
      <c r="AJ50" s="441">
        <v>2.1360999999999999</v>
      </c>
      <c r="AK50" s="441">
        <v>0.2039</v>
      </c>
      <c r="AL50" s="441">
        <v>2.2440000000000002</v>
      </c>
      <c r="AM50" s="441">
        <v>0.82020000000000004</v>
      </c>
      <c r="AN50" s="441">
        <v>0.79949999999999999</v>
      </c>
      <c r="AO50" s="441">
        <v>0.74480000000000002</v>
      </c>
      <c r="AP50" s="441">
        <v>0.98250000000000004</v>
      </c>
      <c r="AQ50" s="441">
        <v>1.3366</v>
      </c>
      <c r="AR50" s="69"/>
    </row>
    <row r="51" spans="1:44" ht="15.75" thickTop="1">
      <c r="A51" s="815" t="s">
        <v>490</v>
      </c>
      <c r="B51" s="815"/>
      <c r="C51" s="815"/>
      <c r="D51" s="815"/>
      <c r="E51" s="815"/>
      <c r="F51" s="815"/>
      <c r="G51" s="815"/>
      <c r="H51" s="815"/>
      <c r="I51" s="815"/>
      <c r="J51" s="815"/>
      <c r="K51" s="815"/>
      <c r="L51" s="815"/>
      <c r="M51" s="815"/>
      <c r="N51" s="815"/>
      <c r="O51" s="815"/>
      <c r="P51" s="815"/>
      <c r="Q51" s="815"/>
      <c r="R51" s="815"/>
      <c r="S51" s="815"/>
      <c r="T51" s="815"/>
      <c r="U51" s="815"/>
      <c r="V51" s="815"/>
      <c r="W51" s="815"/>
      <c r="X51" s="815"/>
      <c r="Y51" s="815"/>
      <c r="Z51" s="815"/>
      <c r="AA51" s="815"/>
      <c r="AB51" s="815"/>
      <c r="AC51" s="815"/>
      <c r="AD51" s="815"/>
      <c r="AE51" s="815"/>
      <c r="AF51" s="815"/>
      <c r="AG51" s="815"/>
      <c r="AH51" s="815"/>
      <c r="AI51" s="815"/>
      <c r="AJ51" s="815"/>
      <c r="AK51" s="815"/>
      <c r="AL51" s="815"/>
      <c r="AM51" s="815"/>
      <c r="AN51" s="815"/>
      <c r="AO51" s="815"/>
      <c r="AP51" s="815"/>
      <c r="AQ51" s="815"/>
      <c r="AR51" s="442"/>
    </row>
    <row r="52" spans="1:44" ht="37.5" customHeight="1">
      <c r="A52" s="771" t="s">
        <v>491</v>
      </c>
      <c r="B52" s="771"/>
      <c r="C52" s="771"/>
      <c r="D52" s="771"/>
      <c r="E52" s="771"/>
      <c r="F52" s="771"/>
      <c r="G52" s="771"/>
      <c r="H52" s="771"/>
      <c r="I52" s="771"/>
      <c r="J52" s="771"/>
      <c r="K52" s="771"/>
      <c r="L52" s="771"/>
      <c r="M52" s="771"/>
      <c r="N52" s="771"/>
      <c r="O52" s="771"/>
      <c r="P52" s="771"/>
      <c r="Q52" s="771"/>
      <c r="R52" s="771"/>
      <c r="S52" s="771"/>
      <c r="T52" s="771"/>
      <c r="U52" s="771"/>
      <c r="V52" s="771"/>
      <c r="W52" s="771"/>
      <c r="X52" s="771"/>
      <c r="Y52" s="771"/>
      <c r="Z52" s="771"/>
      <c r="AA52" s="771"/>
      <c r="AB52" s="771"/>
      <c r="AC52" s="771"/>
      <c r="AD52" s="771"/>
      <c r="AE52" s="771"/>
      <c r="AF52" s="771"/>
      <c r="AG52" s="771"/>
      <c r="AH52" s="771"/>
      <c r="AI52" s="771"/>
      <c r="AJ52" s="771"/>
      <c r="AK52" s="771"/>
      <c r="AL52" s="771"/>
      <c r="AM52" s="771"/>
      <c r="AN52" s="771"/>
      <c r="AO52" s="771"/>
      <c r="AP52" s="771"/>
      <c r="AQ52" s="771"/>
      <c r="AR52" s="442"/>
    </row>
    <row r="53" spans="1:44" ht="26.25" customHeight="1">
      <c r="A53" s="771" t="s">
        <v>492</v>
      </c>
      <c r="B53" s="771"/>
      <c r="C53" s="771"/>
      <c r="D53" s="771"/>
      <c r="E53" s="771"/>
      <c r="F53" s="771"/>
      <c r="G53" s="771"/>
      <c r="H53" s="771"/>
      <c r="I53" s="771"/>
      <c r="J53" s="771"/>
      <c r="K53" s="771"/>
      <c r="L53" s="771"/>
      <c r="M53" s="771"/>
      <c r="N53" s="771"/>
      <c r="O53" s="771"/>
      <c r="P53" s="771"/>
      <c r="Q53" s="771"/>
      <c r="R53" s="771"/>
      <c r="S53" s="771"/>
      <c r="T53" s="771"/>
      <c r="U53" s="771"/>
      <c r="V53" s="771"/>
      <c r="W53" s="771"/>
      <c r="X53" s="771"/>
      <c r="Y53" s="771"/>
      <c r="Z53" s="771"/>
      <c r="AA53" s="771"/>
      <c r="AB53" s="771"/>
      <c r="AC53" s="771"/>
      <c r="AD53" s="771"/>
      <c r="AE53" s="771"/>
      <c r="AF53" s="771"/>
      <c r="AG53" s="771"/>
      <c r="AH53" s="771"/>
      <c r="AI53" s="771"/>
      <c r="AJ53" s="771"/>
      <c r="AK53" s="771"/>
      <c r="AL53" s="771"/>
      <c r="AM53" s="771"/>
      <c r="AN53" s="771"/>
      <c r="AO53" s="771"/>
      <c r="AP53" s="771"/>
      <c r="AQ53" s="771"/>
      <c r="AR53" s="442"/>
    </row>
    <row r="54" spans="1:44">
      <c r="A54" s="773" t="s">
        <v>493</v>
      </c>
      <c r="B54" s="773"/>
      <c r="C54" s="773"/>
      <c r="D54" s="773"/>
      <c r="E54" s="773"/>
      <c r="F54" s="773"/>
      <c r="G54" s="773"/>
      <c r="H54" s="773"/>
      <c r="I54" s="773"/>
      <c r="J54" s="773"/>
      <c r="K54" s="773"/>
      <c r="L54" s="773"/>
      <c r="M54" s="773"/>
      <c r="N54" s="773"/>
      <c r="O54" s="773"/>
      <c r="P54" s="773"/>
      <c r="Q54" s="773"/>
      <c r="R54" s="773"/>
      <c r="S54" s="773"/>
      <c r="T54" s="773"/>
      <c r="U54" s="773"/>
      <c r="V54" s="773"/>
      <c r="W54" s="773"/>
      <c r="X54" s="773"/>
      <c r="Y54" s="773"/>
      <c r="Z54" s="773"/>
      <c r="AA54" s="773"/>
      <c r="AB54" s="773"/>
      <c r="AC54" s="773"/>
      <c r="AD54" s="773"/>
      <c r="AE54" s="773"/>
      <c r="AF54" s="773"/>
      <c r="AG54" s="773"/>
      <c r="AH54" s="773"/>
      <c r="AI54" s="773"/>
      <c r="AJ54" s="773"/>
      <c r="AK54" s="773"/>
      <c r="AL54" s="773"/>
      <c r="AM54" s="773"/>
      <c r="AN54" s="773"/>
      <c r="AO54" s="773"/>
      <c r="AP54" s="773"/>
      <c r="AQ54" s="773"/>
      <c r="AR54" s="69"/>
    </row>
    <row r="55" spans="1:44">
      <c r="A55" s="773" t="s">
        <v>494</v>
      </c>
      <c r="B55" s="773"/>
      <c r="C55" s="773"/>
      <c r="D55" s="773"/>
      <c r="E55" s="773"/>
      <c r="F55" s="773"/>
      <c r="G55" s="773"/>
      <c r="H55" s="773"/>
      <c r="I55" s="773"/>
      <c r="J55" s="773"/>
      <c r="K55" s="773"/>
      <c r="L55" s="773"/>
      <c r="M55" s="773"/>
      <c r="N55" s="773"/>
      <c r="O55" s="773"/>
      <c r="P55" s="773"/>
      <c r="Q55" s="773"/>
      <c r="R55" s="773"/>
      <c r="S55" s="773"/>
      <c r="T55" s="773"/>
      <c r="U55" s="773"/>
      <c r="V55" s="773"/>
      <c r="W55" s="773"/>
      <c r="X55" s="773"/>
      <c r="Y55" s="773"/>
      <c r="Z55" s="773"/>
      <c r="AA55" s="773"/>
      <c r="AB55" s="773"/>
      <c r="AC55" s="773"/>
      <c r="AD55" s="773"/>
      <c r="AE55" s="773"/>
      <c r="AF55" s="773"/>
      <c r="AG55" s="773"/>
      <c r="AH55" s="773"/>
      <c r="AI55" s="773"/>
      <c r="AJ55" s="773"/>
      <c r="AK55" s="773"/>
      <c r="AL55" s="773"/>
      <c r="AM55" s="773"/>
      <c r="AN55" s="773"/>
      <c r="AO55" s="773"/>
      <c r="AP55" s="773"/>
      <c r="AQ55" s="773"/>
      <c r="AR55" s="69"/>
    </row>
    <row r="56" spans="1:44">
      <c r="A56" s="443" t="s">
        <v>1006</v>
      </c>
      <c r="B56" s="1"/>
      <c r="C56" s="1"/>
      <c r="D56" s="1"/>
      <c r="E56" s="1"/>
      <c r="F56" s="1"/>
      <c r="G56" s="1"/>
      <c r="H56" s="1"/>
      <c r="I56" s="1"/>
      <c r="J56" s="1"/>
      <c r="K56" s="1"/>
      <c r="L56" s="1"/>
      <c r="M56" s="1"/>
      <c r="N56" s="1"/>
      <c r="O56" s="1"/>
      <c r="P56" s="1"/>
      <c r="Q56" s="1"/>
      <c r="R56" s="1"/>
      <c r="S56" s="1"/>
      <c r="T56" s="1"/>
      <c r="U56" s="1"/>
      <c r="V56" s="1"/>
      <c r="W56" s="1"/>
      <c r="X56" s="1"/>
      <c r="Y56" s="1"/>
      <c r="Z56" s="69"/>
      <c r="AA56" s="69"/>
      <c r="AB56" s="69"/>
      <c r="AC56" s="69"/>
      <c r="AD56" s="69"/>
      <c r="AE56" s="444"/>
      <c r="AF56" s="69"/>
      <c r="AG56" s="69"/>
      <c r="AH56" s="69"/>
      <c r="AI56" s="69"/>
      <c r="AJ56" s="69"/>
      <c r="AK56" s="69"/>
      <c r="AL56" s="69"/>
      <c r="AM56" s="69"/>
      <c r="AN56" s="69"/>
      <c r="AO56" s="69"/>
      <c r="AP56" s="69"/>
      <c r="AQ56" s="69"/>
      <c r="AR56" s="69"/>
    </row>
    <row r="57" spans="1:44" ht="25.5">
      <c r="A57" s="100"/>
      <c r="B57" s="83" t="s">
        <v>366</v>
      </c>
      <c r="C57" s="83" t="s">
        <v>380</v>
      </c>
      <c r="D57" s="83" t="s">
        <v>363</v>
      </c>
      <c r="E57" s="83" t="s">
        <v>372</v>
      </c>
      <c r="F57" s="83" t="s">
        <v>381</v>
      </c>
      <c r="G57" s="83" t="s">
        <v>370</v>
      </c>
      <c r="H57" s="83" t="s">
        <v>356</v>
      </c>
      <c r="I57" s="83" t="s">
        <v>379</v>
      </c>
      <c r="J57" s="84" t="s">
        <v>377</v>
      </c>
      <c r="K57" s="83" t="s">
        <v>364</v>
      </c>
      <c r="L57" s="83" t="s">
        <v>378</v>
      </c>
      <c r="M57" s="83" t="s">
        <v>368</v>
      </c>
      <c r="N57" s="83" t="s">
        <v>384</v>
      </c>
      <c r="O57" s="83" t="s">
        <v>359</v>
      </c>
      <c r="P57" s="83" t="s">
        <v>382</v>
      </c>
      <c r="Q57" s="83" t="s">
        <v>383</v>
      </c>
      <c r="R57" s="84" t="s">
        <v>361</v>
      </c>
      <c r="S57" s="83" t="s">
        <v>373</v>
      </c>
      <c r="T57" s="83" t="s">
        <v>374</v>
      </c>
      <c r="U57" s="83" t="s">
        <v>362</v>
      </c>
      <c r="V57" s="83" t="s">
        <v>360</v>
      </c>
      <c r="W57" s="83" t="s">
        <v>355</v>
      </c>
      <c r="X57" s="83" t="s">
        <v>365</v>
      </c>
      <c r="Y57" s="83" t="s">
        <v>375</v>
      </c>
      <c r="Z57" s="84" t="s">
        <v>367</v>
      </c>
      <c r="AA57" s="83" t="s">
        <v>357</v>
      </c>
      <c r="AB57" s="83" t="s">
        <v>358</v>
      </c>
      <c r="AC57" s="83" t="s">
        <v>376</v>
      </c>
      <c r="AD57" s="83" t="s">
        <v>369</v>
      </c>
      <c r="AE57" s="83" t="s">
        <v>371</v>
      </c>
      <c r="AF57" s="83" t="s">
        <v>385</v>
      </c>
      <c r="AG57" s="83" t="s">
        <v>1014</v>
      </c>
      <c r="AH57" s="83" t="s">
        <v>1015</v>
      </c>
      <c r="AI57" s="83" t="s">
        <v>1016</v>
      </c>
      <c r="AJ57" s="83" t="s">
        <v>1017</v>
      </c>
      <c r="AK57" s="83" t="s">
        <v>1018</v>
      </c>
      <c r="AL57" s="83" t="s">
        <v>1019</v>
      </c>
      <c r="AM57" s="83" t="s">
        <v>1020</v>
      </c>
      <c r="AN57" s="83" t="s">
        <v>1021</v>
      </c>
      <c r="AO57" s="83" t="s">
        <v>1022</v>
      </c>
      <c r="AP57" s="83" t="s">
        <v>1023</v>
      </c>
      <c r="AQ57" s="84" t="s">
        <v>444</v>
      </c>
      <c r="AR57" s="69"/>
    </row>
    <row r="58" spans="1:44">
      <c r="A58" s="69"/>
      <c r="B58" s="69"/>
      <c r="C58" s="69"/>
      <c r="D58" s="69"/>
      <c r="E58" s="69"/>
      <c r="F58" s="69"/>
      <c r="G58" s="69"/>
      <c r="H58" s="69"/>
      <c r="I58" s="69"/>
      <c r="J58" s="69"/>
      <c r="K58" s="69"/>
      <c r="L58" s="69"/>
      <c r="M58" s="69"/>
      <c r="N58" s="69"/>
      <c r="O58" s="69"/>
      <c r="P58" s="69"/>
      <c r="Q58" s="69"/>
      <c r="R58" s="69"/>
      <c r="S58" s="69"/>
      <c r="T58" s="69"/>
      <c r="U58" s="69"/>
      <c r="V58" s="69"/>
      <c r="W58" s="69"/>
      <c r="X58" s="69"/>
      <c r="Y58" s="69"/>
      <c r="Z58" s="69"/>
      <c r="AA58" s="69"/>
      <c r="AB58" s="69"/>
      <c r="AC58" s="69"/>
      <c r="AD58" s="69"/>
      <c r="AE58" s="69"/>
      <c r="AF58" s="69"/>
      <c r="AG58" s="69"/>
      <c r="AH58" s="69"/>
      <c r="AI58" s="69"/>
      <c r="AJ58" s="69"/>
      <c r="AK58" s="69"/>
      <c r="AL58" s="69"/>
      <c r="AM58" s="69"/>
      <c r="AN58" s="69"/>
      <c r="AO58" s="69"/>
      <c r="AP58" s="69"/>
      <c r="AQ58" s="69"/>
      <c r="AR58" s="69"/>
    </row>
    <row r="59" spans="1:44">
      <c r="A59" s="93" t="s">
        <v>496</v>
      </c>
      <c r="B59" s="101"/>
      <c r="C59" s="101"/>
      <c r="D59" s="101"/>
      <c r="E59" s="101"/>
      <c r="F59" s="101"/>
      <c r="G59" s="101"/>
      <c r="H59" s="102"/>
      <c r="I59" s="102"/>
      <c r="J59" s="102"/>
      <c r="K59" s="101"/>
      <c r="L59" s="101"/>
      <c r="M59" s="101"/>
      <c r="N59" s="101"/>
      <c r="O59" s="101"/>
      <c r="P59" s="102"/>
      <c r="Q59" s="102"/>
      <c r="R59" s="102"/>
      <c r="S59" s="101"/>
      <c r="T59" s="101"/>
      <c r="U59" s="101"/>
      <c r="V59" s="101"/>
      <c r="W59" s="101"/>
      <c r="X59" s="102"/>
      <c r="Y59" s="102"/>
      <c r="Z59" s="102"/>
      <c r="AA59" s="101"/>
      <c r="AB59" s="101"/>
      <c r="AC59" s="101"/>
      <c r="AD59" s="101"/>
      <c r="AE59" s="102"/>
      <c r="AF59" s="102"/>
      <c r="AG59" s="102"/>
      <c r="AH59" s="102"/>
      <c r="AI59" s="102"/>
      <c r="AJ59" s="102"/>
      <c r="AK59" s="102"/>
      <c r="AL59" s="102"/>
      <c r="AM59" s="102"/>
      <c r="AN59" s="102"/>
      <c r="AO59" s="102"/>
      <c r="AP59" s="102"/>
      <c r="AQ59" s="102"/>
      <c r="AR59" s="69"/>
    </row>
    <row r="60" spans="1:44">
      <c r="A60" s="106" t="s">
        <v>497</v>
      </c>
      <c r="B60" s="107">
        <v>6.4299999999999996E-2</v>
      </c>
      <c r="C60" s="107">
        <v>6.2700000000000006E-2</v>
      </c>
      <c r="D60" s="107">
        <v>5.6099999999999997E-2</v>
      </c>
      <c r="E60" s="107">
        <v>4.9000000000000002E-2</v>
      </c>
      <c r="F60" s="107">
        <v>6.1100000000000002E-2</v>
      </c>
      <c r="G60" s="107">
        <v>5.1700000000000003E-2</v>
      </c>
      <c r="H60" s="107">
        <v>8.3099999999999993E-2</v>
      </c>
      <c r="I60" s="107">
        <v>6.6400000000000001E-2</v>
      </c>
      <c r="J60" s="107">
        <v>6.6699999999999995E-2</v>
      </c>
      <c r="K60" s="107">
        <v>5.7799999999999997E-2</v>
      </c>
      <c r="L60" s="107">
        <v>5.6500000000000002E-2</v>
      </c>
      <c r="M60" s="107">
        <v>8.0299999999999996E-2</v>
      </c>
      <c r="N60" s="107">
        <v>9.6100000000000005E-2</v>
      </c>
      <c r="O60" s="107">
        <v>5.2299999999999999E-2</v>
      </c>
      <c r="P60" s="107">
        <v>5.7500000000000002E-2</v>
      </c>
      <c r="Q60" s="107">
        <v>5.8500000000000003E-2</v>
      </c>
      <c r="R60" s="107">
        <v>6.9400000000000003E-2</v>
      </c>
      <c r="S60" s="107">
        <v>0.1278</v>
      </c>
      <c r="T60" s="107">
        <v>8.2199999999999995E-2</v>
      </c>
      <c r="U60" s="107">
        <v>5.9900000000000002E-2</v>
      </c>
      <c r="V60" s="107">
        <v>5.7599999999999998E-2</v>
      </c>
      <c r="W60" s="107">
        <v>7.7200000000000005E-2</v>
      </c>
      <c r="X60" s="107">
        <v>6.6799999999999998E-2</v>
      </c>
      <c r="Y60" s="107">
        <v>7.4099999999999999E-2</v>
      </c>
      <c r="Z60" s="107">
        <v>8.2900000000000001E-2</v>
      </c>
      <c r="AA60" s="107">
        <v>6.1499999999999999E-2</v>
      </c>
      <c r="AB60" s="107">
        <v>5.3900000000000003E-2</v>
      </c>
      <c r="AC60" s="107">
        <v>7.7499999999999999E-2</v>
      </c>
      <c r="AD60" s="107">
        <v>0.1263</v>
      </c>
      <c r="AE60" s="444">
        <v>7.2499999999999995E-2</v>
      </c>
      <c r="AF60" s="107">
        <v>8.9300000000000004E-2</v>
      </c>
      <c r="AG60" s="107">
        <v>7.8600000000000003E-2</v>
      </c>
      <c r="AH60" s="107">
        <v>7.4200000000000002E-2</v>
      </c>
      <c r="AI60" s="107">
        <v>9.4100000000000003E-2</v>
      </c>
      <c r="AJ60" s="107">
        <v>7.4899999999999994E-2</v>
      </c>
      <c r="AK60" s="107">
        <v>0.1467</v>
      </c>
      <c r="AL60" s="107">
        <v>6.1100000000000002E-2</v>
      </c>
      <c r="AM60" s="107">
        <v>0.10059999999999999</v>
      </c>
      <c r="AN60" s="107">
        <v>7.0199999999999999E-2</v>
      </c>
      <c r="AO60" s="107">
        <v>7.3599999999999999E-2</v>
      </c>
      <c r="AP60" s="107">
        <v>8.3199999999999996E-2</v>
      </c>
      <c r="AQ60" s="107">
        <v>6.6900000000000001E-2</v>
      </c>
      <c r="AR60" s="69"/>
    </row>
    <row r="61" spans="1:44">
      <c r="A61" s="106" t="s">
        <v>498</v>
      </c>
      <c r="B61" s="107">
        <v>7.0300000000000001E-2</v>
      </c>
      <c r="C61" s="107">
        <v>6.2899999999999998E-2</v>
      </c>
      <c r="D61" s="107">
        <v>5.62E-2</v>
      </c>
      <c r="E61" s="107">
        <v>5.1999999999999998E-2</v>
      </c>
      <c r="F61" s="107">
        <v>5.9900000000000002E-2</v>
      </c>
      <c r="G61" s="107">
        <v>5.3900000000000003E-2</v>
      </c>
      <c r="H61" s="107">
        <v>8.3099999999999993E-2</v>
      </c>
      <c r="I61" s="107">
        <v>6.9900000000000004E-2</v>
      </c>
      <c r="J61" s="107">
        <v>6.8500000000000005E-2</v>
      </c>
      <c r="K61" s="107">
        <v>5.8700000000000002E-2</v>
      </c>
      <c r="L61" s="107">
        <v>5.7500000000000002E-2</v>
      </c>
      <c r="M61" s="107">
        <v>8.2500000000000004E-2</v>
      </c>
      <c r="N61" s="107">
        <v>0.1066</v>
      </c>
      <c r="O61" s="107">
        <v>5.4600000000000003E-2</v>
      </c>
      <c r="P61" s="107">
        <v>5.6800000000000003E-2</v>
      </c>
      <c r="Q61" s="107">
        <v>5.8000000000000003E-2</v>
      </c>
      <c r="R61" s="107">
        <v>6.9599999999999995E-2</v>
      </c>
      <c r="S61" s="107">
        <v>0.125</v>
      </c>
      <c r="T61" s="107">
        <v>8.6099999999999996E-2</v>
      </c>
      <c r="U61" s="107">
        <v>6.0100000000000001E-2</v>
      </c>
      <c r="V61" s="107">
        <v>5.7200000000000001E-2</v>
      </c>
      <c r="W61" s="107">
        <v>7.6700000000000004E-2</v>
      </c>
      <c r="X61" s="107">
        <v>6.6799999999999998E-2</v>
      </c>
      <c r="Y61" s="107">
        <v>7.4499999999999997E-2</v>
      </c>
      <c r="Z61" s="107">
        <v>8.4699999999999998E-2</v>
      </c>
      <c r="AA61" s="107">
        <v>6.3799999999999996E-2</v>
      </c>
      <c r="AB61" s="107">
        <v>5.4100000000000002E-2</v>
      </c>
      <c r="AC61" s="107">
        <v>7.6100000000000001E-2</v>
      </c>
      <c r="AD61" s="107">
        <v>0.12889999999999999</v>
      </c>
      <c r="AE61" s="107">
        <v>7.3499999999999996E-2</v>
      </c>
      <c r="AF61" s="107">
        <v>9.0800000000000006E-2</v>
      </c>
      <c r="AG61" s="107">
        <v>7.9299999999999995E-2</v>
      </c>
      <c r="AH61" s="107">
        <v>7.5899999999999995E-2</v>
      </c>
      <c r="AI61" s="107">
        <v>9.2799999999999994E-2</v>
      </c>
      <c r="AJ61" s="107">
        <v>7.9799999999999996E-2</v>
      </c>
      <c r="AK61" s="107">
        <v>0.1474</v>
      </c>
      <c r="AL61" s="107">
        <v>6.4500000000000002E-2</v>
      </c>
      <c r="AM61" s="107">
        <v>0.1002</v>
      </c>
      <c r="AN61" s="107">
        <v>6.88E-2</v>
      </c>
      <c r="AO61" s="107">
        <v>7.6799999999999993E-2</v>
      </c>
      <c r="AP61" s="107">
        <v>8.3699999999999997E-2</v>
      </c>
      <c r="AQ61" s="107">
        <v>6.8699999999999997E-2</v>
      </c>
      <c r="AR61" s="69"/>
    </row>
    <row r="62" spans="1:44">
      <c r="A62" s="106" t="s">
        <v>499</v>
      </c>
      <c r="B62" s="107">
        <v>4.8899999999999999E-2</v>
      </c>
      <c r="C62" s="107">
        <v>5.67E-2</v>
      </c>
      <c r="D62" s="107">
        <v>2.4899999999999999E-2</v>
      </c>
      <c r="E62" s="107">
        <v>1.5299999999999999E-2</v>
      </c>
      <c r="F62" s="107">
        <v>6.1400000000000003E-2</v>
      </c>
      <c r="G62" s="107">
        <v>4.0300000000000002E-2</v>
      </c>
      <c r="H62" s="107">
        <v>5.9499999999999997E-2</v>
      </c>
      <c r="I62" s="107">
        <v>6.0199999999999997E-2</v>
      </c>
      <c r="J62" s="107">
        <v>4.07E-2</v>
      </c>
      <c r="K62" s="107">
        <v>5.1299999999999998E-2</v>
      </c>
      <c r="L62" s="107">
        <v>4.4600000000000001E-2</v>
      </c>
      <c r="M62" s="107">
        <v>6.8500000000000005E-2</v>
      </c>
      <c r="N62" s="107">
        <v>7.6600000000000001E-2</v>
      </c>
      <c r="O62" s="107">
        <v>1.3100000000000001E-2</v>
      </c>
      <c r="P62" s="107">
        <v>-8.8999999999999999E-3</v>
      </c>
      <c r="Q62" s="107">
        <v>5.4300000000000001E-2</v>
      </c>
      <c r="R62" s="107">
        <v>5.33E-2</v>
      </c>
      <c r="S62" s="107">
        <v>7.0300000000000001E-2</v>
      </c>
      <c r="T62" s="107">
        <v>7.5399999999999995E-2</v>
      </c>
      <c r="U62" s="107">
        <v>-2.4400000000000002E-2</v>
      </c>
      <c r="V62" s="107">
        <v>3.85E-2</v>
      </c>
      <c r="W62" s="107">
        <v>7.17E-2</v>
      </c>
      <c r="X62" s="107">
        <v>6.0900000000000003E-2</v>
      </c>
      <c r="Y62" s="107">
        <v>5.2499999999999998E-2</v>
      </c>
      <c r="Z62" s="107">
        <v>5.1999999999999998E-2</v>
      </c>
      <c r="AA62" s="107">
        <v>6.6199999999999995E-2</v>
      </c>
      <c r="AB62" s="107">
        <v>3.5700000000000003E-2</v>
      </c>
      <c r="AC62" s="107">
        <v>8.48E-2</v>
      </c>
      <c r="AD62" s="107">
        <v>0.1135</v>
      </c>
      <c r="AE62" s="107">
        <v>6.3E-2</v>
      </c>
      <c r="AF62" s="107">
        <v>7.3800000000000004E-2</v>
      </c>
      <c r="AG62" s="107">
        <v>7.6100000000000001E-2</v>
      </c>
      <c r="AH62" s="107">
        <v>6.4399999999999999E-2</v>
      </c>
      <c r="AI62" s="107">
        <v>6.1100000000000002E-2</v>
      </c>
      <c r="AJ62" s="107">
        <v>7.3300000000000004E-2</v>
      </c>
      <c r="AK62" s="107">
        <v>0.12609999999999999</v>
      </c>
      <c r="AL62" s="107">
        <v>4.8500000000000001E-2</v>
      </c>
      <c r="AM62" s="107">
        <v>5.4199999999999998E-2</v>
      </c>
      <c r="AN62" s="107">
        <v>0.06</v>
      </c>
      <c r="AO62" s="107">
        <v>6.8000000000000005E-2</v>
      </c>
      <c r="AP62" s="107">
        <v>8.6999999999999994E-2</v>
      </c>
      <c r="AQ62" s="107">
        <v>5.0599999999999999E-2</v>
      </c>
      <c r="AR62" s="69"/>
    </row>
    <row r="63" spans="1:44">
      <c r="A63" s="106" t="s">
        <v>500</v>
      </c>
      <c r="B63" s="107">
        <v>-8.8000000000000005E-3</v>
      </c>
      <c r="C63" s="107">
        <v>1E-4</v>
      </c>
      <c r="D63" s="107">
        <v>-2.6800000000000001E-2</v>
      </c>
      <c r="E63" s="107">
        <v>-5.16E-2</v>
      </c>
      <c r="F63" s="107">
        <v>1.11E-2</v>
      </c>
      <c r="G63" s="107">
        <v>1.9E-3</v>
      </c>
      <c r="H63" s="107">
        <v>-2.0899999999999998E-2</v>
      </c>
      <c r="I63" s="107">
        <v>-1.6999999999999999E-3</v>
      </c>
      <c r="J63" s="107">
        <v>-7.4000000000000003E-3</v>
      </c>
      <c r="K63" s="107">
        <v>2.5000000000000001E-3</v>
      </c>
      <c r="L63" s="107">
        <v>-1.47E-2</v>
      </c>
      <c r="M63" s="107">
        <v>4.8999999999999998E-3</v>
      </c>
      <c r="N63" s="107">
        <v>-2.4E-2</v>
      </c>
      <c r="O63" s="107">
        <v>-4.0399999999999998E-2</v>
      </c>
      <c r="P63" s="107">
        <v>-5.4199999999999998E-2</v>
      </c>
      <c r="Q63" s="107">
        <v>-8.6999999999999994E-3</v>
      </c>
      <c r="R63" s="107">
        <v>7.1000000000000004E-3</v>
      </c>
      <c r="S63" s="107">
        <v>-2.06E-2</v>
      </c>
      <c r="T63" s="107">
        <v>1.6000000000000001E-3</v>
      </c>
      <c r="U63" s="107">
        <v>-0.11600000000000001</v>
      </c>
      <c r="V63" s="107">
        <v>-5.9999999999999995E-4</v>
      </c>
      <c r="W63" s="107">
        <v>1.41E-2</v>
      </c>
      <c r="X63" s="107">
        <v>6.3E-3</v>
      </c>
      <c r="Y63" s="107">
        <v>-4.7000000000000002E-3</v>
      </c>
      <c r="Z63" s="107">
        <v>-8.8999999999999999E-3</v>
      </c>
      <c r="AA63" s="107">
        <v>-1.4E-3</v>
      </c>
      <c r="AB63" s="107">
        <v>-5.4999999999999997E-3</v>
      </c>
      <c r="AC63" s="107">
        <v>6.4999999999999997E-3</v>
      </c>
      <c r="AD63" s="107">
        <v>2.3E-3</v>
      </c>
      <c r="AE63" s="107">
        <v>1E-3</v>
      </c>
      <c r="AF63" s="107">
        <v>2.63E-2</v>
      </c>
      <c r="AG63" s="107">
        <v>3.0000000000000001E-3</v>
      </c>
      <c r="AH63" s="107">
        <v>-1.23E-2</v>
      </c>
      <c r="AI63" s="107">
        <v>-4.4900000000000002E-2</v>
      </c>
      <c r="AJ63" s="107">
        <v>-3.2000000000000002E-3</v>
      </c>
      <c r="AK63" s="107">
        <v>3.9E-2</v>
      </c>
      <c r="AL63" s="107">
        <v>-1.24E-2</v>
      </c>
      <c r="AM63" s="107">
        <v>-4.4499999999999998E-2</v>
      </c>
      <c r="AN63" s="107">
        <v>7.1000000000000004E-3</v>
      </c>
      <c r="AO63" s="107">
        <v>-2.35E-2</v>
      </c>
      <c r="AP63" s="107">
        <v>-2.7000000000000001E-3</v>
      </c>
      <c r="AQ63" s="107">
        <v>-8.2000000000000007E-3</v>
      </c>
      <c r="AR63" s="69"/>
    </row>
    <row r="64" spans="1:44">
      <c r="A64" s="106" t="s">
        <v>501</v>
      </c>
      <c r="B64" s="107">
        <v>1E-4</v>
      </c>
      <c r="C64" s="107">
        <v>5.9999999999999995E-4</v>
      </c>
      <c r="D64" s="107">
        <v>-2.7300000000000001E-2</v>
      </c>
      <c r="E64" s="107">
        <v>-5.16E-2</v>
      </c>
      <c r="F64" s="107">
        <v>9.7000000000000003E-3</v>
      </c>
      <c r="G64" s="107">
        <v>1E-3</v>
      </c>
      <c r="H64" s="107">
        <v>-2.0899999999999998E-2</v>
      </c>
      <c r="I64" s="107">
        <v>1.5E-3</v>
      </c>
      <c r="J64" s="107">
        <v>-8.2000000000000007E-3</v>
      </c>
      <c r="K64" s="107">
        <v>-3.8999999999999998E-3</v>
      </c>
      <c r="L64" s="107">
        <v>4.1999999999999997E-3</v>
      </c>
      <c r="M64" s="107">
        <v>8.3999999999999995E-3</v>
      </c>
      <c r="N64" s="107">
        <v>-2.3599999999999999E-2</v>
      </c>
      <c r="O64" s="107">
        <v>-4.0300000000000002E-2</v>
      </c>
      <c r="P64" s="107">
        <v>-5.57E-2</v>
      </c>
      <c r="Q64" s="107">
        <v>-1.2E-2</v>
      </c>
      <c r="R64" s="107">
        <v>6.7000000000000002E-3</v>
      </c>
      <c r="S64" s="107">
        <v>-3.2500000000000001E-2</v>
      </c>
      <c r="T64" s="107">
        <v>5.7999999999999996E-3</v>
      </c>
      <c r="U64" s="107">
        <v>-0.1147</v>
      </c>
      <c r="V64" s="107">
        <v>-5.9999999999999995E-4</v>
      </c>
      <c r="W64" s="107">
        <v>1.2699999999999999E-2</v>
      </c>
      <c r="X64" s="107">
        <v>7.3000000000000001E-3</v>
      </c>
      <c r="Y64" s="107">
        <v>-5.1999999999999998E-3</v>
      </c>
      <c r="Z64" s="107">
        <v>-8.0000000000000002E-3</v>
      </c>
      <c r="AA64" s="107">
        <v>-1.5E-3</v>
      </c>
      <c r="AB64" s="107">
        <v>-5.7999999999999996E-3</v>
      </c>
      <c r="AC64" s="107">
        <v>6.4999999999999997E-3</v>
      </c>
      <c r="AD64" s="107">
        <v>1.8E-3</v>
      </c>
      <c r="AE64" s="107">
        <v>2E-3</v>
      </c>
      <c r="AF64" s="107">
        <v>2.64E-2</v>
      </c>
      <c r="AG64" s="107">
        <v>4.4000000000000003E-3</v>
      </c>
      <c r="AH64" s="107">
        <v>-1.1900000000000001E-2</v>
      </c>
      <c r="AI64" s="107">
        <v>-4.5900000000000003E-2</v>
      </c>
      <c r="AJ64" s="107">
        <v>-4.4999999999999997E-3</v>
      </c>
      <c r="AK64" s="107">
        <v>3.9E-2</v>
      </c>
      <c r="AL64" s="107">
        <v>-1.8200000000000001E-2</v>
      </c>
      <c r="AM64" s="107">
        <v>-4.4499999999999998E-2</v>
      </c>
      <c r="AN64" s="107">
        <v>5.1999999999999998E-3</v>
      </c>
      <c r="AO64" s="107">
        <v>-2.3E-2</v>
      </c>
      <c r="AP64" s="107">
        <v>-2.2100000000000002E-2</v>
      </c>
      <c r="AQ64" s="107">
        <v>-6.6E-3</v>
      </c>
      <c r="AR64" s="69"/>
    </row>
    <row r="65" spans="1:44">
      <c r="A65" s="106" t="s">
        <v>502</v>
      </c>
      <c r="B65" s="107">
        <v>1E-4</v>
      </c>
      <c r="C65" s="107">
        <v>5.9999999999999995E-4</v>
      </c>
      <c r="D65" s="107">
        <v>-2.7300000000000001E-2</v>
      </c>
      <c r="E65" s="107">
        <v>-5.16E-2</v>
      </c>
      <c r="F65" s="107">
        <v>9.7000000000000003E-3</v>
      </c>
      <c r="G65" s="107">
        <v>1E-3</v>
      </c>
      <c r="H65" s="107">
        <v>-2.0899999999999998E-2</v>
      </c>
      <c r="I65" s="107">
        <v>1.5E-3</v>
      </c>
      <c r="J65" s="107">
        <v>-8.2000000000000007E-3</v>
      </c>
      <c r="K65" s="107">
        <v>-3.8999999999999998E-3</v>
      </c>
      <c r="L65" s="107">
        <v>4.1999999999999997E-3</v>
      </c>
      <c r="M65" s="107">
        <v>8.3999999999999995E-3</v>
      </c>
      <c r="N65" s="107">
        <v>-2.3599999999999999E-2</v>
      </c>
      <c r="O65" s="107">
        <v>-4.0300000000000002E-2</v>
      </c>
      <c r="P65" s="107">
        <v>-5.57E-2</v>
      </c>
      <c r="Q65" s="107">
        <v>-1.2E-2</v>
      </c>
      <c r="R65" s="107">
        <v>6.7000000000000002E-3</v>
      </c>
      <c r="S65" s="107">
        <v>-3.2500000000000001E-2</v>
      </c>
      <c r="T65" s="107">
        <v>5.7999999999999996E-3</v>
      </c>
      <c r="U65" s="107">
        <v>-0.1147</v>
      </c>
      <c r="V65" s="107">
        <v>-3.0000000000000001E-3</v>
      </c>
      <c r="W65" s="107">
        <v>1.2699999999999999E-2</v>
      </c>
      <c r="X65" s="107">
        <v>7.3000000000000001E-3</v>
      </c>
      <c r="Y65" s="107">
        <v>-5.1999999999999998E-3</v>
      </c>
      <c r="Z65" s="107">
        <v>-8.0000000000000002E-3</v>
      </c>
      <c r="AA65" s="107">
        <v>-1.5E-3</v>
      </c>
      <c r="AB65" s="107">
        <v>-5.7999999999999996E-3</v>
      </c>
      <c r="AC65" s="107">
        <v>6.4999999999999997E-3</v>
      </c>
      <c r="AD65" s="107">
        <v>1.8E-3</v>
      </c>
      <c r="AE65" s="107">
        <v>2E-3</v>
      </c>
      <c r="AF65" s="107">
        <v>2.64E-2</v>
      </c>
      <c r="AG65" s="107">
        <v>4.4000000000000003E-3</v>
      </c>
      <c r="AH65" s="107">
        <v>-1.1900000000000001E-2</v>
      </c>
      <c r="AI65" s="107">
        <v>-4.5900000000000003E-2</v>
      </c>
      <c r="AJ65" s="107">
        <v>-4.4999999999999997E-3</v>
      </c>
      <c r="AK65" s="107">
        <v>2.81E-2</v>
      </c>
      <c r="AL65" s="107">
        <v>-1.8200000000000001E-2</v>
      </c>
      <c r="AM65" s="107">
        <v>-4.4499999999999998E-2</v>
      </c>
      <c r="AN65" s="107">
        <v>5.1999999999999998E-3</v>
      </c>
      <c r="AO65" s="107">
        <v>-2.3E-2</v>
      </c>
      <c r="AP65" s="107">
        <v>-2.2100000000000002E-2</v>
      </c>
      <c r="AQ65" s="107">
        <v>-6.7000000000000002E-3</v>
      </c>
      <c r="AR65" s="69"/>
    </row>
    <row r="66" spans="1:44">
      <c r="A66" s="106" t="s">
        <v>503</v>
      </c>
      <c r="B66" s="107">
        <v>5.9999999999999995E-4</v>
      </c>
      <c r="C66" s="107">
        <v>5.1999999999999998E-3</v>
      </c>
      <c r="D66" s="107">
        <v>-0.18640000000000001</v>
      </c>
      <c r="E66" s="107">
        <v>-0.49180000000000001</v>
      </c>
      <c r="F66" s="107">
        <v>0.06</v>
      </c>
      <c r="G66" s="107">
        <v>5.5999999999999999E-3</v>
      </c>
      <c r="H66" s="107">
        <v>-0.1245</v>
      </c>
      <c r="I66" s="107">
        <v>8.0999999999999996E-3</v>
      </c>
      <c r="J66" s="107">
        <v>-4.6899999999999997E-2</v>
      </c>
      <c r="K66" s="107">
        <v>-1.77E-2</v>
      </c>
      <c r="L66" s="107">
        <v>2.0500000000000001E-2</v>
      </c>
      <c r="M66" s="107">
        <v>0.04</v>
      </c>
      <c r="N66" s="107">
        <v>-0.1741</v>
      </c>
      <c r="O66" s="107">
        <v>-0.35659999999999997</v>
      </c>
      <c r="P66" s="107">
        <v>-0.62990000000000002</v>
      </c>
      <c r="Q66" s="107">
        <v>-0.1416</v>
      </c>
      <c r="R66" s="107">
        <v>0.05</v>
      </c>
      <c r="S66" s="107">
        <v>-9.4700000000000006E-2</v>
      </c>
      <c r="T66" s="107">
        <v>4.7699999999999999E-2</v>
      </c>
      <c r="U66" s="107">
        <v>-0.96550000000000002</v>
      </c>
      <c r="V66" s="107">
        <v>-2.7699999999999999E-2</v>
      </c>
      <c r="W66" s="107">
        <v>0.1137</v>
      </c>
      <c r="X66" s="107">
        <v>4.1500000000000002E-2</v>
      </c>
      <c r="Y66" s="107">
        <v>-3.9699999999999999E-2</v>
      </c>
      <c r="Z66" s="107">
        <v>-7.4700000000000003E-2</v>
      </c>
      <c r="AA66" s="107">
        <v>-1.47E-2</v>
      </c>
      <c r="AB66" s="107">
        <v>-7.5300000000000006E-2</v>
      </c>
      <c r="AC66" s="107">
        <v>4.82E-2</v>
      </c>
      <c r="AD66" s="107">
        <v>1.72E-2</v>
      </c>
      <c r="AE66" s="107">
        <v>1.54E-2</v>
      </c>
      <c r="AF66" s="107">
        <v>6.9900000000000004E-2</v>
      </c>
      <c r="AG66" s="107">
        <v>3.2599999999999997E-2</v>
      </c>
      <c r="AH66" s="107">
        <v>-7.2099999999999997E-2</v>
      </c>
      <c r="AI66" s="107">
        <v>-0.16139999999999999</v>
      </c>
      <c r="AJ66" s="107">
        <v>-4.9599999999999998E-2</v>
      </c>
      <c r="AK66" s="107">
        <v>4.7E-2</v>
      </c>
      <c r="AL66" s="107">
        <v>-0.23119999999999999</v>
      </c>
      <c r="AM66" s="107">
        <v>-0.22919999999999999</v>
      </c>
      <c r="AN66" s="107">
        <v>3.2800000000000003E-2</v>
      </c>
      <c r="AO66" s="107">
        <v>-8.8499999999999995E-2</v>
      </c>
      <c r="AP66" s="107">
        <v>-0.10150000000000001</v>
      </c>
      <c r="AQ66" s="107">
        <v>-4.87E-2</v>
      </c>
      <c r="AR66" s="69"/>
    </row>
    <row r="67" spans="1:44">
      <c r="A67" s="93" t="s">
        <v>504</v>
      </c>
      <c r="B67" s="108"/>
      <c r="C67" s="108"/>
      <c r="D67" s="108"/>
      <c r="E67" s="108"/>
      <c r="F67" s="108"/>
      <c r="G67" s="108"/>
      <c r="H67" s="109"/>
      <c r="I67" s="109"/>
      <c r="J67" s="109"/>
      <c r="K67" s="108"/>
      <c r="L67" s="108"/>
      <c r="M67" s="108"/>
      <c r="N67" s="108"/>
      <c r="O67" s="108"/>
      <c r="P67" s="109"/>
      <c r="Q67" s="109"/>
      <c r="R67" s="109"/>
      <c r="S67" s="108"/>
      <c r="T67" s="108"/>
      <c r="U67" s="108"/>
      <c r="V67" s="108"/>
      <c r="W67" s="108"/>
      <c r="X67" s="109"/>
      <c r="Y67" s="109"/>
      <c r="Z67" s="109"/>
      <c r="AA67" s="108"/>
      <c r="AB67" s="108"/>
      <c r="AC67" s="108"/>
      <c r="AD67" s="108"/>
      <c r="AE67" s="108"/>
      <c r="AF67" s="109"/>
      <c r="AG67" s="109"/>
      <c r="AH67" s="109"/>
      <c r="AI67" s="109"/>
      <c r="AJ67" s="109"/>
      <c r="AK67" s="109"/>
      <c r="AL67" s="109"/>
      <c r="AM67" s="109"/>
      <c r="AN67" s="109"/>
      <c r="AO67" s="109"/>
      <c r="AP67" s="109"/>
      <c r="AQ67" s="109"/>
      <c r="AR67" s="69"/>
    </row>
    <row r="68" spans="1:44">
      <c r="A68" s="106" t="s">
        <v>505</v>
      </c>
      <c r="B68" s="107">
        <v>9.8799999999999999E-2</v>
      </c>
      <c r="C68" s="107">
        <v>0.1036</v>
      </c>
      <c r="D68" s="107">
        <v>8.8200000000000001E-2</v>
      </c>
      <c r="E68" s="107">
        <v>9.2999999999999999E-2</v>
      </c>
      <c r="F68" s="107">
        <v>8.2199999999999995E-2</v>
      </c>
      <c r="G68" s="107">
        <v>8.9800000000000005E-2</v>
      </c>
      <c r="H68" s="107">
        <v>0.11749999999999999</v>
      </c>
      <c r="I68" s="107">
        <v>9.5799999999999996E-2</v>
      </c>
      <c r="J68" s="107">
        <v>0.10639999999999999</v>
      </c>
      <c r="K68" s="107">
        <v>9.1300000000000006E-2</v>
      </c>
      <c r="L68" s="107">
        <v>9.1600000000000001E-2</v>
      </c>
      <c r="M68" s="107">
        <v>0.11020000000000001</v>
      </c>
      <c r="N68" s="107">
        <v>0.1439</v>
      </c>
      <c r="O68" s="107">
        <v>0.09</v>
      </c>
      <c r="P68" s="107">
        <v>0.10589999999999999</v>
      </c>
      <c r="Q68" s="107">
        <v>9.74E-2</v>
      </c>
      <c r="R68" s="107">
        <v>0.1111</v>
      </c>
      <c r="S68" s="107">
        <v>0.15229999999999999</v>
      </c>
      <c r="T68" s="107">
        <v>0.1201</v>
      </c>
      <c r="U68" s="107">
        <v>0.107</v>
      </c>
      <c r="V68" s="107">
        <v>0.10150000000000001</v>
      </c>
      <c r="W68" s="107">
        <v>0.1087</v>
      </c>
      <c r="X68" s="107">
        <v>0.1017</v>
      </c>
      <c r="Y68" s="107">
        <v>0.1275</v>
      </c>
      <c r="Z68" s="107">
        <v>0.1173</v>
      </c>
      <c r="AA68" s="107">
        <v>0.11020000000000001</v>
      </c>
      <c r="AB68" s="107">
        <v>9.5200000000000007E-2</v>
      </c>
      <c r="AC68" s="107">
        <v>0.1163</v>
      </c>
      <c r="AD68" s="107">
        <v>0.17660000000000001</v>
      </c>
      <c r="AE68" s="107">
        <v>0.1043</v>
      </c>
      <c r="AF68" s="107">
        <v>0.1181</v>
      </c>
      <c r="AG68" s="107">
        <v>0.1128</v>
      </c>
      <c r="AH68" s="107">
        <v>0.1198</v>
      </c>
      <c r="AI68" s="107">
        <v>0.13059999999999999</v>
      </c>
      <c r="AJ68" s="107">
        <v>0.121</v>
      </c>
      <c r="AK68" s="107">
        <v>0.16200000000000001</v>
      </c>
      <c r="AL68" s="107">
        <v>0.1031</v>
      </c>
      <c r="AM68" s="107">
        <v>0.1462</v>
      </c>
      <c r="AN68" s="107">
        <v>0.1009</v>
      </c>
      <c r="AO68" s="107">
        <v>9.5899999999999999E-2</v>
      </c>
      <c r="AP68" s="107">
        <v>0.1105</v>
      </c>
      <c r="AQ68" s="107">
        <v>0.1041</v>
      </c>
      <c r="AR68" s="69"/>
    </row>
    <row r="69" spans="1:44">
      <c r="A69" s="106" t="s">
        <v>506</v>
      </c>
      <c r="B69" s="107">
        <v>-3.4500000000000003E-2</v>
      </c>
      <c r="C69" s="107">
        <v>-4.1000000000000002E-2</v>
      </c>
      <c r="D69" s="107">
        <v>-3.2099999999999997E-2</v>
      </c>
      <c r="E69" s="107">
        <v>-4.3999999999999997E-2</v>
      </c>
      <c r="F69" s="107">
        <v>-2.1000000000000001E-2</v>
      </c>
      <c r="G69" s="107">
        <v>-3.8100000000000002E-2</v>
      </c>
      <c r="H69" s="107">
        <v>-3.44E-2</v>
      </c>
      <c r="I69" s="107">
        <v>-2.9399999999999999E-2</v>
      </c>
      <c r="J69" s="107">
        <v>-3.9699999999999999E-2</v>
      </c>
      <c r="K69" s="107">
        <v>-3.3599999999999998E-2</v>
      </c>
      <c r="L69" s="107">
        <v>-3.5099999999999999E-2</v>
      </c>
      <c r="M69" s="107">
        <v>-2.9899999999999999E-2</v>
      </c>
      <c r="N69" s="107">
        <v>-4.7899999999999998E-2</v>
      </c>
      <c r="O69" s="107">
        <v>-3.78E-2</v>
      </c>
      <c r="P69" s="107">
        <v>-4.8399999999999999E-2</v>
      </c>
      <c r="Q69" s="107">
        <v>-3.9E-2</v>
      </c>
      <c r="R69" s="107">
        <v>-4.1700000000000001E-2</v>
      </c>
      <c r="S69" s="107">
        <v>-2.4500000000000001E-2</v>
      </c>
      <c r="T69" s="107">
        <v>-3.7900000000000003E-2</v>
      </c>
      <c r="U69" s="107">
        <v>-4.7199999999999999E-2</v>
      </c>
      <c r="V69" s="107">
        <v>-4.3900000000000002E-2</v>
      </c>
      <c r="W69" s="107">
        <v>-3.15E-2</v>
      </c>
      <c r="X69" s="107">
        <v>-3.49E-2</v>
      </c>
      <c r="Y69" s="107">
        <v>-5.3400000000000003E-2</v>
      </c>
      <c r="Z69" s="107">
        <v>-3.44E-2</v>
      </c>
      <c r="AA69" s="107">
        <v>-4.8599999999999997E-2</v>
      </c>
      <c r="AB69" s="107">
        <v>-4.1300000000000003E-2</v>
      </c>
      <c r="AC69" s="107">
        <v>-3.8800000000000001E-2</v>
      </c>
      <c r="AD69" s="107">
        <v>-5.0299999999999997E-2</v>
      </c>
      <c r="AE69" s="107">
        <v>-3.1800000000000002E-2</v>
      </c>
      <c r="AF69" s="107">
        <v>-2.8799999999999999E-2</v>
      </c>
      <c r="AG69" s="107">
        <v>-3.4200000000000001E-2</v>
      </c>
      <c r="AH69" s="107">
        <v>-4.5600000000000002E-2</v>
      </c>
      <c r="AI69" s="107">
        <v>-3.6499999999999998E-2</v>
      </c>
      <c r="AJ69" s="107">
        <v>-4.6100000000000002E-2</v>
      </c>
      <c r="AK69" s="107">
        <v>-1.54E-2</v>
      </c>
      <c r="AL69" s="107">
        <v>-4.2000000000000003E-2</v>
      </c>
      <c r="AM69" s="107">
        <v>-4.5600000000000002E-2</v>
      </c>
      <c r="AN69" s="107">
        <v>-3.0700000000000002E-2</v>
      </c>
      <c r="AO69" s="107">
        <v>-2.23E-2</v>
      </c>
      <c r="AP69" s="107">
        <v>-2.7300000000000001E-2</v>
      </c>
      <c r="AQ69" s="107">
        <v>-3.7199999999999997E-2</v>
      </c>
      <c r="AR69" s="69"/>
    </row>
    <row r="70" spans="1:44">
      <c r="A70" s="106" t="s">
        <v>507</v>
      </c>
      <c r="B70" s="107">
        <v>4.4999999999999998E-2</v>
      </c>
      <c r="C70" s="107">
        <v>4.8399999999999999E-2</v>
      </c>
      <c r="D70" s="107">
        <v>4.0099999999999997E-2</v>
      </c>
      <c r="E70" s="107">
        <v>5.1900000000000002E-2</v>
      </c>
      <c r="F70" s="107">
        <v>2.6200000000000001E-2</v>
      </c>
      <c r="G70" s="107">
        <v>4.9799999999999997E-2</v>
      </c>
      <c r="H70" s="107">
        <v>4.5499999999999999E-2</v>
      </c>
      <c r="I70" s="107">
        <v>3.9E-2</v>
      </c>
      <c r="J70" s="107">
        <v>5.11E-2</v>
      </c>
      <c r="K70" s="107">
        <v>4.5499999999999999E-2</v>
      </c>
      <c r="L70" s="107">
        <v>4.8000000000000001E-2</v>
      </c>
      <c r="M70" s="107">
        <v>4.0800000000000003E-2</v>
      </c>
      <c r="N70" s="107">
        <v>5.8000000000000003E-2</v>
      </c>
      <c r="O70" s="107">
        <v>4.5199999999999997E-2</v>
      </c>
      <c r="P70" s="107">
        <v>5.5800000000000002E-2</v>
      </c>
      <c r="Q70" s="107">
        <v>4.4999999999999998E-2</v>
      </c>
      <c r="R70" s="107">
        <v>5.3600000000000002E-2</v>
      </c>
      <c r="S70" s="107">
        <v>4.3900000000000002E-2</v>
      </c>
      <c r="T70" s="107">
        <v>4.7500000000000001E-2</v>
      </c>
      <c r="U70" s="107">
        <v>5.6300000000000003E-2</v>
      </c>
      <c r="V70" s="107">
        <v>5.3199999999999997E-2</v>
      </c>
      <c r="W70" s="107">
        <v>3.8399999999999997E-2</v>
      </c>
      <c r="X70" s="107">
        <v>4.5400000000000003E-2</v>
      </c>
      <c r="Y70" s="107">
        <v>6.5799999999999997E-2</v>
      </c>
      <c r="Z70" s="107">
        <v>4.0500000000000001E-2</v>
      </c>
      <c r="AA70" s="107">
        <v>5.8099999999999999E-2</v>
      </c>
      <c r="AB70" s="107">
        <v>4.8099999999999997E-2</v>
      </c>
      <c r="AC70" s="107">
        <v>4.7899999999999998E-2</v>
      </c>
      <c r="AD70" s="107">
        <v>5.8900000000000001E-2</v>
      </c>
      <c r="AE70" s="107">
        <v>3.9199999999999999E-2</v>
      </c>
      <c r="AF70" s="107">
        <v>5.2999999999999999E-2</v>
      </c>
      <c r="AG70" s="107">
        <v>4.1799999999999997E-2</v>
      </c>
      <c r="AH70" s="107">
        <v>5.8200000000000002E-2</v>
      </c>
      <c r="AI70" s="107">
        <v>6.3200000000000006E-2</v>
      </c>
      <c r="AJ70" s="107">
        <v>5.4300000000000001E-2</v>
      </c>
      <c r="AK70" s="107">
        <v>5.5300000000000002E-2</v>
      </c>
      <c r="AL70" s="107">
        <v>4.7500000000000001E-2</v>
      </c>
      <c r="AM70" s="107">
        <v>6.08E-2</v>
      </c>
      <c r="AN70" s="107">
        <v>3.9100000000000003E-2</v>
      </c>
      <c r="AO70" s="107">
        <v>3.3099999999999997E-2</v>
      </c>
      <c r="AP70" s="107">
        <v>3.78E-2</v>
      </c>
      <c r="AQ70" s="107">
        <v>4.6800000000000001E-2</v>
      </c>
      <c r="AR70" s="69"/>
    </row>
    <row r="71" spans="1:44">
      <c r="A71" s="106" t="s">
        <v>508</v>
      </c>
      <c r="B71" s="107">
        <v>1E-4</v>
      </c>
      <c r="C71" s="107">
        <v>0</v>
      </c>
      <c r="D71" s="107">
        <v>-8.0000000000000004E-4</v>
      </c>
      <c r="E71" s="107">
        <v>0</v>
      </c>
      <c r="F71" s="107">
        <v>0</v>
      </c>
      <c r="G71" s="107">
        <v>0</v>
      </c>
      <c r="H71" s="107">
        <v>0</v>
      </c>
      <c r="I71" s="107">
        <v>0</v>
      </c>
      <c r="J71" s="107">
        <v>0</v>
      </c>
      <c r="K71" s="107">
        <v>0</v>
      </c>
      <c r="L71" s="107">
        <v>0</v>
      </c>
      <c r="M71" s="107">
        <v>0</v>
      </c>
      <c r="N71" s="107">
        <v>0</v>
      </c>
      <c r="O71" s="107">
        <v>0</v>
      </c>
      <c r="P71" s="107">
        <v>0</v>
      </c>
      <c r="Q71" s="107">
        <v>0</v>
      </c>
      <c r="R71" s="107">
        <v>0</v>
      </c>
      <c r="S71" s="107">
        <v>0</v>
      </c>
      <c r="T71" s="107">
        <v>0</v>
      </c>
      <c r="U71" s="107">
        <v>0</v>
      </c>
      <c r="V71" s="107">
        <v>0</v>
      </c>
      <c r="W71" s="107">
        <v>0</v>
      </c>
      <c r="X71" s="107">
        <v>0</v>
      </c>
      <c r="Y71" s="107">
        <v>-6.9999999999999999E-4</v>
      </c>
      <c r="Z71" s="107">
        <v>0</v>
      </c>
      <c r="AA71" s="107">
        <v>-1E-4</v>
      </c>
      <c r="AB71" s="107">
        <v>0</v>
      </c>
      <c r="AC71" s="107">
        <v>0</v>
      </c>
      <c r="AD71" s="107">
        <v>0</v>
      </c>
      <c r="AE71" s="107">
        <v>0</v>
      </c>
      <c r="AF71" s="107">
        <v>0</v>
      </c>
      <c r="AG71" s="107">
        <v>0</v>
      </c>
      <c r="AH71" s="107">
        <v>0</v>
      </c>
      <c r="AI71" s="107">
        <v>0</v>
      </c>
      <c r="AJ71" s="107">
        <v>-1E-4</v>
      </c>
      <c r="AK71" s="107">
        <v>0</v>
      </c>
      <c r="AL71" s="107">
        <v>0</v>
      </c>
      <c r="AM71" s="107">
        <v>0</v>
      </c>
      <c r="AN71" s="107">
        <v>0</v>
      </c>
      <c r="AO71" s="107">
        <v>0</v>
      </c>
      <c r="AP71" s="107">
        <v>-1E-4</v>
      </c>
      <c r="AQ71" s="107">
        <v>0</v>
      </c>
      <c r="AR71" s="69"/>
    </row>
    <row r="72" spans="1:44">
      <c r="A72" s="106" t="s">
        <v>509</v>
      </c>
      <c r="B72" s="107">
        <v>-2.1299999999999999E-2</v>
      </c>
      <c r="C72" s="107">
        <v>-6.1000000000000004E-3</v>
      </c>
      <c r="D72" s="107">
        <v>-3.1300000000000001E-2</v>
      </c>
      <c r="E72" s="107">
        <v>-3.6700000000000003E-2</v>
      </c>
      <c r="F72" s="107">
        <v>1.5E-3</v>
      </c>
      <c r="G72" s="107">
        <v>-1.35E-2</v>
      </c>
      <c r="H72" s="107">
        <v>-2.3599999999999999E-2</v>
      </c>
      <c r="I72" s="107">
        <v>-9.7000000000000003E-3</v>
      </c>
      <c r="J72" s="107">
        <v>-2.7699999999999999E-2</v>
      </c>
      <c r="K72" s="107">
        <v>-7.4000000000000003E-3</v>
      </c>
      <c r="L72" s="107">
        <v>-1.29E-2</v>
      </c>
      <c r="M72" s="107">
        <v>-1.4E-2</v>
      </c>
      <c r="N72" s="107">
        <v>-2.9899999999999999E-2</v>
      </c>
      <c r="O72" s="107">
        <v>-4.1500000000000002E-2</v>
      </c>
      <c r="P72" s="107">
        <v>-6.5699999999999995E-2</v>
      </c>
      <c r="Q72" s="107">
        <v>-3.7000000000000002E-3</v>
      </c>
      <c r="R72" s="107">
        <v>-1.6299999999999999E-2</v>
      </c>
      <c r="S72" s="107">
        <v>-5.4600000000000003E-2</v>
      </c>
      <c r="T72" s="107">
        <v>-1.06E-2</v>
      </c>
      <c r="U72" s="107">
        <v>-8.4500000000000006E-2</v>
      </c>
      <c r="V72" s="107">
        <v>-1.8700000000000001E-2</v>
      </c>
      <c r="W72" s="107">
        <v>-5.0000000000000001E-3</v>
      </c>
      <c r="X72" s="107">
        <v>-5.8999999999999999E-3</v>
      </c>
      <c r="Y72" s="107">
        <v>-2.1999999999999999E-2</v>
      </c>
      <c r="Z72" s="107">
        <v>-3.2800000000000003E-2</v>
      </c>
      <c r="AA72" s="107">
        <v>2.3999999999999998E-3</v>
      </c>
      <c r="AB72" s="107">
        <v>-1.84E-2</v>
      </c>
      <c r="AC72" s="107">
        <v>8.6999999999999994E-3</v>
      </c>
      <c r="AD72" s="107">
        <v>-1.54E-2</v>
      </c>
      <c r="AE72" s="107">
        <v>-1.0500000000000001E-2</v>
      </c>
      <c r="AF72" s="107">
        <v>-1.7000000000000001E-2</v>
      </c>
      <c r="AG72" s="107">
        <v>-3.3E-3</v>
      </c>
      <c r="AH72" s="107">
        <v>-1.15E-2</v>
      </c>
      <c r="AI72" s="107">
        <v>-3.1699999999999999E-2</v>
      </c>
      <c r="AJ72" s="107">
        <v>-6.6E-3</v>
      </c>
      <c r="AK72" s="107">
        <v>-2.12E-2</v>
      </c>
      <c r="AL72" s="107">
        <v>-1.6E-2</v>
      </c>
      <c r="AM72" s="107">
        <v>-4.5999999999999999E-2</v>
      </c>
      <c r="AN72" s="107">
        <v>-8.8000000000000005E-3</v>
      </c>
      <c r="AO72" s="107">
        <v>-8.8000000000000005E-3</v>
      </c>
      <c r="AP72" s="107">
        <v>3.3E-3</v>
      </c>
      <c r="AQ72" s="107">
        <v>-1.8100000000000002E-2</v>
      </c>
      <c r="AR72" s="69"/>
    </row>
    <row r="73" spans="1:44">
      <c r="A73" s="106" t="s">
        <v>510</v>
      </c>
      <c r="B73" s="107">
        <v>6.0000000000000001E-3</v>
      </c>
      <c r="C73" s="107">
        <v>2.0000000000000001E-4</v>
      </c>
      <c r="D73" s="107">
        <v>1E-4</v>
      </c>
      <c r="E73" s="107">
        <v>3.0000000000000001E-3</v>
      </c>
      <c r="F73" s="107">
        <v>-1.1999999999999999E-3</v>
      </c>
      <c r="G73" s="107">
        <v>2.2000000000000001E-3</v>
      </c>
      <c r="H73" s="107">
        <v>0</v>
      </c>
      <c r="I73" s="107">
        <v>3.5000000000000001E-3</v>
      </c>
      <c r="J73" s="107">
        <v>1.8E-3</v>
      </c>
      <c r="K73" s="107">
        <v>8.9999999999999998E-4</v>
      </c>
      <c r="L73" s="107">
        <v>1E-3</v>
      </c>
      <c r="M73" s="107">
        <v>2.2000000000000001E-3</v>
      </c>
      <c r="N73" s="107">
        <v>1.0500000000000001E-2</v>
      </c>
      <c r="O73" s="107">
        <v>2.3E-3</v>
      </c>
      <c r="P73" s="107">
        <v>-6.9999999999999999E-4</v>
      </c>
      <c r="Q73" s="107">
        <v>-4.0000000000000002E-4</v>
      </c>
      <c r="R73" s="107">
        <v>2.0000000000000001E-4</v>
      </c>
      <c r="S73" s="107">
        <v>-2.8999999999999998E-3</v>
      </c>
      <c r="T73" s="107">
        <v>3.8999999999999998E-3</v>
      </c>
      <c r="U73" s="107">
        <v>2.0000000000000001E-4</v>
      </c>
      <c r="V73" s="107">
        <v>-4.0000000000000002E-4</v>
      </c>
      <c r="W73" s="107">
        <v>-5.0000000000000001E-4</v>
      </c>
      <c r="X73" s="107">
        <v>0</v>
      </c>
      <c r="Y73" s="107">
        <v>4.0000000000000002E-4</v>
      </c>
      <c r="Z73" s="107">
        <v>1.8E-3</v>
      </c>
      <c r="AA73" s="107">
        <v>2.2000000000000001E-3</v>
      </c>
      <c r="AB73" s="107">
        <v>2.9999999999999997E-4</v>
      </c>
      <c r="AC73" s="107">
        <v>-1.2999999999999999E-3</v>
      </c>
      <c r="AD73" s="107">
        <v>2.5999999999999999E-3</v>
      </c>
      <c r="AE73" s="107">
        <v>1E-3</v>
      </c>
      <c r="AF73" s="107">
        <v>1.5E-3</v>
      </c>
      <c r="AG73" s="107">
        <v>8.0000000000000004E-4</v>
      </c>
      <c r="AH73" s="107">
        <v>1.6999999999999999E-3</v>
      </c>
      <c r="AI73" s="107">
        <v>-1.2999999999999999E-3</v>
      </c>
      <c r="AJ73" s="107">
        <v>4.8999999999999998E-3</v>
      </c>
      <c r="AK73" s="107">
        <v>6.9999999999999999E-4</v>
      </c>
      <c r="AL73" s="107">
        <v>3.3999999999999998E-3</v>
      </c>
      <c r="AM73" s="107">
        <v>-4.0000000000000002E-4</v>
      </c>
      <c r="AN73" s="107">
        <v>-1.4E-3</v>
      </c>
      <c r="AO73" s="107">
        <v>3.2000000000000002E-3</v>
      </c>
      <c r="AP73" s="107">
        <v>5.9999999999999995E-4</v>
      </c>
      <c r="AQ73" s="107">
        <v>1.8E-3</v>
      </c>
      <c r="AR73" s="69"/>
    </row>
    <row r="74" spans="1:44">
      <c r="A74" s="106" t="s">
        <v>511</v>
      </c>
      <c r="B74" s="107">
        <v>-5.7700000000000001E-2</v>
      </c>
      <c r="C74" s="107">
        <v>-5.6599999999999998E-2</v>
      </c>
      <c r="D74" s="107">
        <v>-5.1700000000000003E-2</v>
      </c>
      <c r="E74" s="107">
        <v>-6.6900000000000001E-2</v>
      </c>
      <c r="F74" s="107">
        <v>-5.0299999999999997E-2</v>
      </c>
      <c r="G74" s="107">
        <v>-3.8399999999999997E-2</v>
      </c>
      <c r="H74" s="107">
        <v>-8.0399999999999999E-2</v>
      </c>
      <c r="I74" s="107">
        <v>-6.1899999999999997E-2</v>
      </c>
      <c r="J74" s="107">
        <v>-4.8099999999999997E-2</v>
      </c>
      <c r="K74" s="107">
        <v>-4.8800000000000003E-2</v>
      </c>
      <c r="L74" s="107">
        <v>-5.9299999999999999E-2</v>
      </c>
      <c r="M74" s="107">
        <v>-6.3700000000000007E-2</v>
      </c>
      <c r="N74" s="107">
        <v>-0.10059999999999999</v>
      </c>
      <c r="O74" s="107">
        <v>-5.3499999999999999E-2</v>
      </c>
      <c r="P74" s="107">
        <v>-4.53E-2</v>
      </c>
      <c r="Q74" s="107">
        <v>-6.3E-2</v>
      </c>
      <c r="R74" s="107">
        <v>-4.6199999999999998E-2</v>
      </c>
      <c r="S74" s="107">
        <v>-9.0999999999999998E-2</v>
      </c>
      <c r="T74" s="107">
        <v>-7.3800000000000004E-2</v>
      </c>
      <c r="U74" s="107">
        <v>-9.1600000000000001E-2</v>
      </c>
      <c r="V74" s="107">
        <v>-3.9E-2</v>
      </c>
      <c r="W74" s="107">
        <v>-5.7599999999999998E-2</v>
      </c>
      <c r="X74" s="107">
        <v>-5.4600000000000003E-2</v>
      </c>
      <c r="Y74" s="107">
        <v>-5.7200000000000001E-2</v>
      </c>
      <c r="Z74" s="107">
        <v>-6.0900000000000003E-2</v>
      </c>
      <c r="AA74" s="107">
        <v>-6.7599999999999993E-2</v>
      </c>
      <c r="AB74" s="107">
        <v>-4.1200000000000001E-2</v>
      </c>
      <c r="AC74" s="107">
        <v>-7.8299999999999995E-2</v>
      </c>
      <c r="AD74" s="107">
        <v>-0.11119999999999999</v>
      </c>
      <c r="AE74" s="107">
        <v>-6.2E-2</v>
      </c>
      <c r="AF74" s="107">
        <v>-4.7500000000000001E-2</v>
      </c>
      <c r="AG74" s="107">
        <v>-7.2999999999999995E-2</v>
      </c>
      <c r="AH74" s="107">
        <v>-7.6700000000000004E-2</v>
      </c>
      <c r="AI74" s="107">
        <v>-0.106</v>
      </c>
      <c r="AJ74" s="107">
        <v>-7.6499999999999999E-2</v>
      </c>
      <c r="AK74" s="107">
        <v>-8.7099999999999997E-2</v>
      </c>
      <c r="AL74" s="107">
        <v>-6.0900000000000003E-2</v>
      </c>
      <c r="AM74" s="107">
        <v>-9.8699999999999996E-2</v>
      </c>
      <c r="AN74" s="107">
        <v>-5.2900000000000003E-2</v>
      </c>
      <c r="AO74" s="107">
        <v>-9.1499999999999998E-2</v>
      </c>
      <c r="AP74" s="107">
        <v>-8.9700000000000002E-2</v>
      </c>
      <c r="AQ74" s="107">
        <v>-5.8799999999999998E-2</v>
      </c>
      <c r="AR74" s="69"/>
    </row>
    <row r="75" spans="1:44">
      <c r="A75" s="106" t="s">
        <v>512</v>
      </c>
      <c r="B75" s="107">
        <v>8.8000000000000005E-3</v>
      </c>
      <c r="C75" s="107">
        <v>5.0000000000000001E-4</v>
      </c>
      <c r="D75" s="107">
        <v>2.9999999999999997E-4</v>
      </c>
      <c r="E75" s="107">
        <v>0</v>
      </c>
      <c r="F75" s="107">
        <v>-1.4E-3</v>
      </c>
      <c r="G75" s="107">
        <v>-8.9999999999999998E-4</v>
      </c>
      <c r="H75" s="107">
        <v>0</v>
      </c>
      <c r="I75" s="107">
        <v>3.2000000000000002E-3</v>
      </c>
      <c r="J75" s="107">
        <v>-8.0000000000000004E-4</v>
      </c>
      <c r="K75" s="107">
        <v>-6.4999999999999997E-3</v>
      </c>
      <c r="L75" s="107">
        <v>1.89E-2</v>
      </c>
      <c r="M75" s="107">
        <v>3.5000000000000001E-3</v>
      </c>
      <c r="N75" s="107">
        <v>2.9999999999999997E-4</v>
      </c>
      <c r="O75" s="107">
        <v>1E-4</v>
      </c>
      <c r="P75" s="107">
        <v>-1.5E-3</v>
      </c>
      <c r="Q75" s="107">
        <v>-3.3E-3</v>
      </c>
      <c r="R75" s="107">
        <v>-4.0000000000000002E-4</v>
      </c>
      <c r="S75" s="107">
        <v>-1.18E-2</v>
      </c>
      <c r="T75" s="107">
        <v>4.1999999999999997E-3</v>
      </c>
      <c r="U75" s="107">
        <v>1.2999999999999999E-3</v>
      </c>
      <c r="V75" s="107">
        <v>-1E-4</v>
      </c>
      <c r="W75" s="107">
        <v>-1.4E-3</v>
      </c>
      <c r="X75" s="107">
        <v>1E-3</v>
      </c>
      <c r="Y75" s="107">
        <v>1E-4</v>
      </c>
      <c r="Z75" s="107">
        <v>1E-3</v>
      </c>
      <c r="AA75" s="107">
        <v>0</v>
      </c>
      <c r="AB75" s="107">
        <v>-2.9999999999999997E-4</v>
      </c>
      <c r="AC75" s="107">
        <v>0</v>
      </c>
      <c r="AD75" s="107">
        <v>-5.0000000000000001E-4</v>
      </c>
      <c r="AE75" s="107">
        <v>1E-3</v>
      </c>
      <c r="AF75" s="107">
        <v>1E-4</v>
      </c>
      <c r="AG75" s="107">
        <v>1.4E-3</v>
      </c>
      <c r="AH75" s="107">
        <v>4.0000000000000002E-4</v>
      </c>
      <c r="AI75" s="107">
        <v>-1E-3</v>
      </c>
      <c r="AJ75" s="107">
        <v>-1.1999999999999999E-3</v>
      </c>
      <c r="AK75" s="107">
        <v>0</v>
      </c>
      <c r="AL75" s="107">
        <v>-5.7999999999999996E-3</v>
      </c>
      <c r="AM75" s="107">
        <v>0</v>
      </c>
      <c r="AN75" s="107">
        <v>-1.9E-3</v>
      </c>
      <c r="AO75" s="107">
        <v>5.0000000000000001E-4</v>
      </c>
      <c r="AP75" s="107">
        <v>-1.9300000000000001E-2</v>
      </c>
      <c r="AQ75" s="107">
        <v>1.6999999999999999E-3</v>
      </c>
      <c r="AR75" s="69"/>
    </row>
    <row r="76" spans="1:44">
      <c r="A76" s="106" t="s">
        <v>513</v>
      </c>
      <c r="B76" s="107">
        <v>9.35E-2</v>
      </c>
      <c r="C76" s="107">
        <v>0.16689999999999999</v>
      </c>
      <c r="D76" s="107">
        <v>9.2299999999999993E-2</v>
      </c>
      <c r="E76" s="107">
        <v>9.9199999999999997E-2</v>
      </c>
      <c r="F76" s="107">
        <v>8.3500000000000005E-2</v>
      </c>
      <c r="G76" s="107">
        <v>0.19889999999999999</v>
      </c>
      <c r="H76" s="107">
        <v>0.28260000000000002</v>
      </c>
      <c r="I76" s="107">
        <v>0.27039999999999997</v>
      </c>
      <c r="J76" s="107">
        <v>0.19550000000000001</v>
      </c>
      <c r="K76" s="107">
        <v>0.17519999999999999</v>
      </c>
      <c r="L76" s="107">
        <v>0.1222</v>
      </c>
      <c r="M76" s="107">
        <v>0.1845</v>
      </c>
      <c r="N76" s="107">
        <v>0.1283</v>
      </c>
      <c r="O76" s="107">
        <v>0.17630000000000001</v>
      </c>
      <c r="P76" s="107">
        <v>0.1144</v>
      </c>
      <c r="Q76" s="107">
        <v>0.2361</v>
      </c>
      <c r="R76" s="107">
        <v>0.2162</v>
      </c>
      <c r="S76" s="107">
        <v>0.21049999999999999</v>
      </c>
      <c r="T76" s="107">
        <v>0.34610000000000002</v>
      </c>
      <c r="U76" s="107">
        <v>0.1666</v>
      </c>
      <c r="V76" s="107">
        <v>0.16930000000000001</v>
      </c>
      <c r="W76" s="107">
        <v>7.5899999999999995E-2</v>
      </c>
      <c r="X76" s="107">
        <v>4.8800000000000003E-2</v>
      </c>
      <c r="Y76" s="107">
        <v>0.1918</v>
      </c>
      <c r="Z76" s="107">
        <v>0.1205</v>
      </c>
      <c r="AA76" s="107">
        <v>0.2316</v>
      </c>
      <c r="AB76" s="107">
        <v>0.1042</v>
      </c>
      <c r="AC76" s="107">
        <v>8.5999999999999993E-2</v>
      </c>
      <c r="AD76" s="107">
        <v>0.26040000000000002</v>
      </c>
      <c r="AE76" s="107">
        <v>0.25969999999999999</v>
      </c>
      <c r="AF76" s="107">
        <v>0.13489999999999999</v>
      </c>
      <c r="AG76" s="107">
        <v>0.1855</v>
      </c>
      <c r="AH76" s="107">
        <v>0.1507</v>
      </c>
      <c r="AI76" s="107">
        <v>7.1999999999999995E-2</v>
      </c>
      <c r="AJ76" s="107">
        <v>0.1109</v>
      </c>
      <c r="AK76" s="107">
        <v>0.28610000000000002</v>
      </c>
      <c r="AL76" s="107">
        <v>0.1067</v>
      </c>
      <c r="AM76" s="107">
        <v>0.22600000000000001</v>
      </c>
      <c r="AN76" s="107">
        <v>0.19570000000000001</v>
      </c>
      <c r="AO76" s="107">
        <v>0.3417</v>
      </c>
      <c r="AP76" s="107">
        <v>9.3200000000000005E-2</v>
      </c>
      <c r="AQ76" s="107">
        <v>0.12920000000000001</v>
      </c>
      <c r="AR76" s="69"/>
    </row>
    <row r="77" spans="1:44">
      <c r="A77" s="93" t="s">
        <v>514</v>
      </c>
      <c r="B77" s="108"/>
      <c r="C77" s="108"/>
      <c r="D77" s="108"/>
      <c r="E77" s="108"/>
      <c r="F77" s="108"/>
      <c r="G77" s="108"/>
      <c r="H77" s="109"/>
      <c r="I77" s="109"/>
      <c r="J77" s="109"/>
      <c r="K77" s="108"/>
      <c r="L77" s="108"/>
      <c r="M77" s="108"/>
      <c r="N77" s="108"/>
      <c r="O77" s="108"/>
      <c r="P77" s="109"/>
      <c r="Q77" s="109"/>
      <c r="R77" s="109"/>
      <c r="S77" s="108"/>
      <c r="T77" s="108"/>
      <c r="U77" s="108"/>
      <c r="V77" s="108"/>
      <c r="W77" s="108"/>
      <c r="X77" s="109"/>
      <c r="Y77" s="109"/>
      <c r="Z77" s="109"/>
      <c r="AA77" s="108"/>
      <c r="AB77" s="108"/>
      <c r="AC77" s="108"/>
      <c r="AD77" s="108"/>
      <c r="AE77" s="108"/>
      <c r="AF77" s="109"/>
      <c r="AG77" s="109"/>
      <c r="AH77" s="109"/>
      <c r="AI77" s="109"/>
      <c r="AJ77" s="109"/>
      <c r="AK77" s="109"/>
      <c r="AL77" s="109"/>
      <c r="AM77" s="109"/>
      <c r="AN77" s="109"/>
      <c r="AO77" s="109"/>
      <c r="AP77" s="109"/>
      <c r="AQ77" s="109"/>
      <c r="AR77" s="69"/>
    </row>
    <row r="78" spans="1:44">
      <c r="A78" s="106" t="s">
        <v>515</v>
      </c>
      <c r="B78" s="107">
        <v>0.14979999999999999</v>
      </c>
      <c r="C78" s="107">
        <v>0.16289999999999999</v>
      </c>
      <c r="D78" s="107">
        <v>0.13039999999999999</v>
      </c>
      <c r="E78" s="107">
        <v>0.14879999999999999</v>
      </c>
      <c r="F78" s="107">
        <v>0.16880000000000001</v>
      </c>
      <c r="G78" s="107">
        <v>0.16239999999999999</v>
      </c>
      <c r="H78" s="107">
        <v>0.16170000000000001</v>
      </c>
      <c r="I78" s="107">
        <v>0.14080000000000001</v>
      </c>
      <c r="J78" s="107">
        <v>0.1885</v>
      </c>
      <c r="K78" s="107">
        <v>0.12690000000000001</v>
      </c>
      <c r="L78" s="107">
        <v>0.15049999999999999</v>
      </c>
      <c r="M78" s="107">
        <v>0.13220000000000001</v>
      </c>
      <c r="N78" s="107">
        <v>0.19040000000000001</v>
      </c>
      <c r="O78" s="107">
        <v>0.1507</v>
      </c>
      <c r="P78" s="107">
        <v>0.21740000000000001</v>
      </c>
      <c r="Q78" s="107">
        <v>0.1517</v>
      </c>
      <c r="R78" s="107">
        <v>0.14410000000000001</v>
      </c>
      <c r="S78" s="107">
        <v>0.1981</v>
      </c>
      <c r="T78" s="107">
        <v>0.1575</v>
      </c>
      <c r="U78" s="107">
        <v>0.1489</v>
      </c>
      <c r="V78" s="107">
        <v>0.16639999999999999</v>
      </c>
      <c r="W78" s="107">
        <v>0.14660000000000001</v>
      </c>
      <c r="X78" s="107">
        <v>0.15049999999999999</v>
      </c>
      <c r="Y78" s="107">
        <v>0.16320000000000001</v>
      </c>
      <c r="Z78" s="107">
        <v>0.1439</v>
      </c>
      <c r="AA78" s="107">
        <v>0.15629999999999999</v>
      </c>
      <c r="AB78" s="107">
        <v>0.12479999999999999</v>
      </c>
      <c r="AC78" s="107">
        <v>0.15909999999999999</v>
      </c>
      <c r="AD78" s="107">
        <v>0.21179999999999999</v>
      </c>
      <c r="AE78" s="107">
        <v>0.1447</v>
      </c>
      <c r="AF78" s="107">
        <v>0.18229999999999999</v>
      </c>
      <c r="AG78" s="107">
        <v>0.14430000000000001</v>
      </c>
      <c r="AH78" s="107">
        <v>0.18060000000000001</v>
      </c>
      <c r="AI78" s="107">
        <v>0.1673</v>
      </c>
      <c r="AJ78" s="107">
        <v>0.17680000000000001</v>
      </c>
      <c r="AK78" s="107">
        <v>0.19359999999999999</v>
      </c>
      <c r="AL78" s="107">
        <v>0.1313</v>
      </c>
      <c r="AM78" s="107">
        <v>0.2198</v>
      </c>
      <c r="AN78" s="107">
        <v>0.1487</v>
      </c>
      <c r="AO78" s="107">
        <v>0.12790000000000001</v>
      </c>
      <c r="AP78" s="107">
        <v>0.1426</v>
      </c>
      <c r="AQ78" s="107">
        <v>0.15390000000000001</v>
      </c>
      <c r="AR78" s="69"/>
    </row>
    <row r="79" spans="1:44">
      <c r="A79" s="106" t="s">
        <v>516</v>
      </c>
      <c r="B79" s="107">
        <v>0.1222</v>
      </c>
      <c r="C79" s="107">
        <v>0.1246</v>
      </c>
      <c r="D79" s="107">
        <v>0.11310000000000001</v>
      </c>
      <c r="E79" s="107">
        <v>0.1207</v>
      </c>
      <c r="F79" s="107">
        <v>0</v>
      </c>
      <c r="G79" s="107">
        <v>0</v>
      </c>
      <c r="H79" s="107">
        <v>0.13289999999999999</v>
      </c>
      <c r="I79" s="107">
        <v>8.9700000000000002E-2</v>
      </c>
      <c r="J79" s="107">
        <v>4.0500000000000001E-2</v>
      </c>
      <c r="K79" s="107">
        <v>0.1101</v>
      </c>
      <c r="L79" s="107">
        <v>4.8099999999999997E-2</v>
      </c>
      <c r="M79" s="107">
        <v>9.2200000000000004E-2</v>
      </c>
      <c r="N79" s="107">
        <v>0.14649999999999999</v>
      </c>
      <c r="O79" s="107">
        <v>0</v>
      </c>
      <c r="P79" s="107">
        <v>2.2000000000000001E-3</v>
      </c>
      <c r="Q79" s="107">
        <v>0.13239999999999999</v>
      </c>
      <c r="R79" s="107">
        <v>0.17330000000000001</v>
      </c>
      <c r="S79" s="107">
        <v>0.17230000000000001</v>
      </c>
      <c r="T79" s="107">
        <v>0.1303</v>
      </c>
      <c r="U79" s="107">
        <v>0.1278</v>
      </c>
      <c r="V79" s="107">
        <v>0</v>
      </c>
      <c r="W79" s="107">
        <v>0</v>
      </c>
      <c r="X79" s="107">
        <v>0.12180000000000001</v>
      </c>
      <c r="Y79" s="107">
        <v>0.14030000000000001</v>
      </c>
      <c r="Z79" s="107">
        <v>0.17430000000000001</v>
      </c>
      <c r="AA79" s="107">
        <v>0.121</v>
      </c>
      <c r="AB79" s="107">
        <v>0.10100000000000001</v>
      </c>
      <c r="AC79" s="107">
        <v>0.1014</v>
      </c>
      <c r="AD79" s="107">
        <v>0.22939999999999999</v>
      </c>
      <c r="AE79" s="107">
        <v>0.13489999999999999</v>
      </c>
      <c r="AF79" s="107">
        <v>1.2999999999999999E-3</v>
      </c>
      <c r="AG79" s="107">
        <v>0.1119</v>
      </c>
      <c r="AH79" s="107">
        <v>0.1178</v>
      </c>
      <c r="AI79" s="107">
        <v>0.16370000000000001</v>
      </c>
      <c r="AJ79" s="107">
        <v>0.12640000000000001</v>
      </c>
      <c r="AK79" s="107">
        <v>0.12280000000000001</v>
      </c>
      <c r="AL79" s="107">
        <v>0.1149</v>
      </c>
      <c r="AM79" s="107">
        <v>7.4999999999999997E-3</v>
      </c>
      <c r="AN79" s="107">
        <v>0</v>
      </c>
      <c r="AO79" s="107">
        <v>-5.7799999999999997E-2</v>
      </c>
      <c r="AP79" s="107">
        <v>0.11650000000000001</v>
      </c>
      <c r="AQ79" s="107">
        <v>9.8900000000000002E-2</v>
      </c>
      <c r="AR79" s="69"/>
    </row>
    <row r="80" spans="1:44">
      <c r="A80" s="106" t="s">
        <v>517</v>
      </c>
      <c r="B80" s="107">
        <v>0.114</v>
      </c>
      <c r="C80" s="107">
        <v>9.3600000000000003E-2</v>
      </c>
      <c r="D80" s="107">
        <v>0.18179999999999999</v>
      </c>
      <c r="E80" s="107">
        <v>0.15840000000000001</v>
      </c>
      <c r="F80" s="107">
        <v>6.1899999999999997E-2</v>
      </c>
      <c r="G80" s="107">
        <v>1.6444000000000001</v>
      </c>
      <c r="H80" s="107">
        <v>5.7099999999999998E-2</v>
      </c>
      <c r="I80" s="107">
        <v>3.5999999999999997E-2</v>
      </c>
      <c r="J80" s="107">
        <v>0.17100000000000001</v>
      </c>
      <c r="K80" s="107">
        <v>8.6199999999999999E-2</v>
      </c>
      <c r="L80" s="107">
        <v>7.3599999999999999E-2</v>
      </c>
      <c r="M80" s="107">
        <v>0.18690000000000001</v>
      </c>
      <c r="N80" s="107">
        <v>0.35809999999999997</v>
      </c>
      <c r="O80" s="107">
        <v>3.3700000000000001E-2</v>
      </c>
      <c r="P80" s="107">
        <v>0.25519999999999998</v>
      </c>
      <c r="Q80" s="107">
        <v>1.7299999999999999E-2</v>
      </c>
      <c r="R80" s="107">
        <v>5.5800000000000002E-2</v>
      </c>
      <c r="S80" s="107">
        <v>0.36320000000000002</v>
      </c>
      <c r="T80" s="107">
        <v>2.7699999999999999E-2</v>
      </c>
      <c r="U80" s="107">
        <v>2.1100000000000001E-2</v>
      </c>
      <c r="V80" s="107">
        <v>2.9999999999999997E-4</v>
      </c>
      <c r="W80" s="107">
        <v>0.1759</v>
      </c>
      <c r="X80" s="107">
        <v>7.9500000000000001E-2</v>
      </c>
      <c r="Y80" s="107">
        <v>0</v>
      </c>
      <c r="Z80" s="107">
        <v>8.4400000000000003E-2</v>
      </c>
      <c r="AA80" s="107">
        <v>2.5000000000000001E-3</v>
      </c>
      <c r="AB80" s="107">
        <v>9.9400000000000002E-2</v>
      </c>
      <c r="AC80" s="107">
        <v>0.19650000000000001</v>
      </c>
      <c r="AD80" s="107">
        <v>0.31540000000000001</v>
      </c>
      <c r="AE80" s="107">
        <v>1.8800000000000001E-2</v>
      </c>
      <c r="AF80" s="107">
        <v>0.18390000000000001</v>
      </c>
      <c r="AG80" s="107">
        <v>0.35560000000000003</v>
      </c>
      <c r="AH80" s="107">
        <v>6.25E-2</v>
      </c>
      <c r="AI80" s="107">
        <v>7.9100000000000004E-2</v>
      </c>
      <c r="AJ80" s="107">
        <v>1.01E-2</v>
      </c>
      <c r="AK80" s="107">
        <v>0.78969999999999996</v>
      </c>
      <c r="AL80" s="107">
        <v>4.2099999999999999E-2</v>
      </c>
      <c r="AM80" s="107">
        <v>5.1299999999999998E-2</v>
      </c>
      <c r="AN80" s="107">
        <v>9.2299999999999993E-2</v>
      </c>
      <c r="AO80" s="107">
        <v>2.9100000000000001E-2</v>
      </c>
      <c r="AP80" s="107">
        <v>0.38</v>
      </c>
      <c r="AQ80" s="107">
        <v>0.1244</v>
      </c>
      <c r="AR80" s="69"/>
    </row>
    <row r="81" spans="1:44">
      <c r="A81" s="106" t="s">
        <v>518</v>
      </c>
      <c r="B81" s="107">
        <v>9.2399999999999996E-2</v>
      </c>
      <c r="C81" s="107">
        <v>0.22900000000000001</v>
      </c>
      <c r="D81" s="107">
        <v>0.13719999999999999</v>
      </c>
      <c r="E81" s="107">
        <v>9.2700000000000005E-2</v>
      </c>
      <c r="F81" s="107">
        <v>0</v>
      </c>
      <c r="G81" s="107">
        <v>0</v>
      </c>
      <c r="H81" s="107">
        <v>0.1007</v>
      </c>
      <c r="I81" s="107">
        <v>4.2500000000000003E-2</v>
      </c>
      <c r="J81" s="107">
        <v>2.98E-2</v>
      </c>
      <c r="K81" s="107">
        <v>7.5600000000000001E-2</v>
      </c>
      <c r="L81" s="107">
        <v>1.1599999999999999E-2</v>
      </c>
      <c r="M81" s="107">
        <v>6.7699999999999996E-2</v>
      </c>
      <c r="N81" s="107">
        <v>0.24149999999999999</v>
      </c>
      <c r="O81" s="107">
        <v>4.4999999999999998E-2</v>
      </c>
      <c r="P81" s="107">
        <v>0.1014</v>
      </c>
      <c r="Q81" s="107">
        <v>1.6000000000000001E-3</v>
      </c>
      <c r="R81" s="107">
        <v>0.14019999999999999</v>
      </c>
      <c r="S81" s="107">
        <v>7.7200000000000005E-2</v>
      </c>
      <c r="T81" s="107">
        <v>0.83860000000000001</v>
      </c>
      <c r="U81" s="107">
        <v>0.63429999999999997</v>
      </c>
      <c r="V81" s="107">
        <v>0</v>
      </c>
      <c r="W81" s="107">
        <v>0</v>
      </c>
      <c r="X81" s="107">
        <v>3.3E-3</v>
      </c>
      <c r="Y81" s="107">
        <v>0</v>
      </c>
      <c r="Z81" s="107">
        <v>1.77E-2</v>
      </c>
      <c r="AA81" s="107">
        <v>0.40899999999999997</v>
      </c>
      <c r="AB81" s="107">
        <v>3.7100000000000001E-2</v>
      </c>
      <c r="AC81" s="107">
        <v>0.41770000000000002</v>
      </c>
      <c r="AD81" s="107">
        <v>4.7500000000000001E-2</v>
      </c>
      <c r="AE81" s="107">
        <v>3.5000000000000001E-3</v>
      </c>
      <c r="AF81" s="107">
        <v>0.2651</v>
      </c>
      <c r="AG81" s="107">
        <v>0.1996</v>
      </c>
      <c r="AH81" s="107">
        <v>0.126</v>
      </c>
      <c r="AI81" s="107">
        <v>0.50570000000000004</v>
      </c>
      <c r="AJ81" s="107">
        <v>0</v>
      </c>
      <c r="AK81" s="107">
        <v>0.56740000000000002</v>
      </c>
      <c r="AL81" s="107">
        <v>0.1114</v>
      </c>
      <c r="AM81" s="107">
        <v>7.7799999999999994E-2</v>
      </c>
      <c r="AN81" s="107">
        <v>8.6999999999999994E-3</v>
      </c>
      <c r="AO81" s="107">
        <v>0.318</v>
      </c>
      <c r="AP81" s="107">
        <v>0.51519999999999999</v>
      </c>
      <c r="AQ81" s="107">
        <v>0.1318</v>
      </c>
      <c r="AR81" s="69"/>
    </row>
    <row r="82" spans="1:44">
      <c r="A82" s="106" t="s">
        <v>519</v>
      </c>
      <c r="B82" s="107">
        <v>5.8999999999999999E-3</v>
      </c>
      <c r="C82" s="107">
        <v>0</v>
      </c>
      <c r="D82" s="107">
        <v>1.6999999999999999E-3</v>
      </c>
      <c r="E82" s="107">
        <v>5.0000000000000001E-4</v>
      </c>
      <c r="F82" s="107">
        <v>0</v>
      </c>
      <c r="G82" s="107">
        <v>0</v>
      </c>
      <c r="H82" s="107">
        <v>8.0000000000000004E-4</v>
      </c>
      <c r="I82" s="107">
        <v>0</v>
      </c>
      <c r="J82" s="107">
        <v>2.8999999999999998E-3</v>
      </c>
      <c r="K82" s="107">
        <v>0</v>
      </c>
      <c r="L82" s="107">
        <v>0</v>
      </c>
      <c r="M82" s="107">
        <v>1.9E-3</v>
      </c>
      <c r="N82" s="107">
        <v>6.3E-3</v>
      </c>
      <c r="O82" s="107">
        <v>4.4999999999999997E-3</v>
      </c>
      <c r="P82" s="107">
        <v>0</v>
      </c>
      <c r="Q82" s="107">
        <v>0</v>
      </c>
      <c r="R82" s="107">
        <v>1.1000000000000001E-3</v>
      </c>
      <c r="S82" s="107">
        <v>2.3999999999999998E-3</v>
      </c>
      <c r="T82" s="107">
        <v>6.9999999999999999E-4</v>
      </c>
      <c r="U82" s="107">
        <v>1.9099999999999999E-2</v>
      </c>
      <c r="V82" s="107">
        <v>1</v>
      </c>
      <c r="W82" s="107">
        <v>6.7000000000000002E-3</v>
      </c>
      <c r="X82" s="107">
        <v>1.2999999999999999E-3</v>
      </c>
      <c r="Y82" s="107">
        <v>0</v>
      </c>
      <c r="Z82" s="107">
        <v>7.9000000000000008E-3</v>
      </c>
      <c r="AA82" s="107">
        <v>6.9999999999999999E-4</v>
      </c>
      <c r="AB82" s="107">
        <v>2.8E-3</v>
      </c>
      <c r="AC82" s="107">
        <v>0</v>
      </c>
      <c r="AD82" s="107">
        <v>0.32469999999999999</v>
      </c>
      <c r="AE82" s="107">
        <v>4.99E-2</v>
      </c>
      <c r="AF82" s="107">
        <v>0</v>
      </c>
      <c r="AG82" s="107">
        <v>0.5222</v>
      </c>
      <c r="AH82" s="107">
        <v>6.9999999999999999E-4</v>
      </c>
      <c r="AI82" s="107">
        <v>8.9999999999999998E-4</v>
      </c>
      <c r="AJ82" s="107">
        <v>9.7999999999999997E-3</v>
      </c>
      <c r="AK82" s="107">
        <v>4.0000000000000001E-3</v>
      </c>
      <c r="AL82" s="107">
        <v>5.3E-3</v>
      </c>
      <c r="AM82" s="107">
        <v>1.6000000000000001E-3</v>
      </c>
      <c r="AN82" s="107">
        <v>5.0000000000000001E-4</v>
      </c>
      <c r="AO82" s="107">
        <v>7.1999999999999998E-3</v>
      </c>
      <c r="AP82" s="107">
        <v>1.38E-2</v>
      </c>
      <c r="AQ82" s="107">
        <v>6.8999999999999999E-3</v>
      </c>
      <c r="AR82" s="69"/>
    </row>
    <row r="83" spans="1:44">
      <c r="A83" s="106" t="s">
        <v>520</v>
      </c>
      <c r="B83" s="107">
        <v>1.2699999999999999E-2</v>
      </c>
      <c r="C83" s="107">
        <v>0</v>
      </c>
      <c r="D83" s="107">
        <v>2.2000000000000001E-3</v>
      </c>
      <c r="E83" s="107">
        <v>7.7100000000000002E-2</v>
      </c>
      <c r="F83" s="107">
        <v>0</v>
      </c>
      <c r="G83" s="107">
        <v>0</v>
      </c>
      <c r="H83" s="107">
        <v>1.9E-3</v>
      </c>
      <c r="I83" s="107">
        <v>0</v>
      </c>
      <c r="J83" s="107">
        <v>2.0999999999999999E-3</v>
      </c>
      <c r="K83" s="107">
        <v>0</v>
      </c>
      <c r="L83" s="107">
        <v>0</v>
      </c>
      <c r="M83" s="107">
        <v>1.1999999999999999E-3</v>
      </c>
      <c r="N83" s="107">
        <v>0</v>
      </c>
      <c r="O83" s="107">
        <v>1.6999999999999999E-3</v>
      </c>
      <c r="P83" s="107">
        <v>0</v>
      </c>
      <c r="Q83" s="107">
        <v>0</v>
      </c>
      <c r="R83" s="107">
        <v>0</v>
      </c>
      <c r="S83" s="107">
        <v>2.1600000000000001E-2</v>
      </c>
      <c r="T83" s="107">
        <v>1E-4</v>
      </c>
      <c r="U83" s="107">
        <v>0</v>
      </c>
      <c r="V83" s="107">
        <v>1</v>
      </c>
      <c r="W83" s="107">
        <v>3.1800000000000002E-2</v>
      </c>
      <c r="X83" s="107">
        <v>0.34899999999999998</v>
      </c>
      <c r="Y83" s="107">
        <v>0</v>
      </c>
      <c r="Z83" s="107">
        <v>1.6999999999999999E-3</v>
      </c>
      <c r="AA83" s="107">
        <v>0</v>
      </c>
      <c r="AB83" s="107">
        <v>3.1800000000000002E-2</v>
      </c>
      <c r="AC83" s="107">
        <v>0</v>
      </c>
      <c r="AD83" s="107">
        <v>0</v>
      </c>
      <c r="AE83" s="107">
        <v>5.62E-2</v>
      </c>
      <c r="AF83" s="107">
        <v>0</v>
      </c>
      <c r="AG83" s="107">
        <v>0.11600000000000001</v>
      </c>
      <c r="AH83" s="107">
        <v>6.6400000000000001E-2</v>
      </c>
      <c r="AI83" s="107">
        <v>7.6E-3</v>
      </c>
      <c r="AJ83" s="107">
        <v>1</v>
      </c>
      <c r="AK83" s="107">
        <v>0</v>
      </c>
      <c r="AL83" s="107">
        <v>4.7999999999999996E-3</v>
      </c>
      <c r="AM83" s="107">
        <v>5.4000000000000003E-3</v>
      </c>
      <c r="AN83" s="107">
        <v>0</v>
      </c>
      <c r="AO83" s="107">
        <v>1E-4</v>
      </c>
      <c r="AP83" s="107">
        <v>0</v>
      </c>
      <c r="AQ83" s="107">
        <v>8.8000000000000005E-3</v>
      </c>
      <c r="AR83" s="69"/>
    </row>
    <row r="84" spans="1:44">
      <c r="A84" s="106" t="s">
        <v>521</v>
      </c>
      <c r="B84" s="107">
        <v>8.6E-3</v>
      </c>
      <c r="C84" s="107">
        <v>0</v>
      </c>
      <c r="D84" s="107">
        <v>2.0999999999999999E-3</v>
      </c>
      <c r="E84" s="107">
        <v>1.8E-3</v>
      </c>
      <c r="F84" s="107">
        <v>0</v>
      </c>
      <c r="G84" s="107">
        <v>0</v>
      </c>
      <c r="H84" s="107">
        <v>1E-3</v>
      </c>
      <c r="I84" s="107">
        <v>0</v>
      </c>
      <c r="J84" s="107">
        <v>2.5999999999999999E-3</v>
      </c>
      <c r="K84" s="107">
        <v>0</v>
      </c>
      <c r="L84" s="107">
        <v>0</v>
      </c>
      <c r="M84" s="107">
        <v>1.2999999999999999E-3</v>
      </c>
      <c r="N84" s="107">
        <v>6.3E-3</v>
      </c>
      <c r="O84" s="107">
        <v>3.5999999999999999E-3</v>
      </c>
      <c r="P84" s="107">
        <v>0</v>
      </c>
      <c r="Q84" s="107">
        <v>0</v>
      </c>
      <c r="R84" s="107">
        <v>5.0000000000000001E-4</v>
      </c>
      <c r="S84" s="107">
        <v>1.9599999999999999E-2</v>
      </c>
      <c r="T84" s="107">
        <v>2.9999999999999997E-4</v>
      </c>
      <c r="U84" s="107">
        <v>8.9999999999999998E-4</v>
      </c>
      <c r="V84" s="107">
        <v>1</v>
      </c>
      <c r="W84" s="107">
        <v>2.58E-2</v>
      </c>
      <c r="X84" s="107">
        <v>0.15720000000000001</v>
      </c>
      <c r="Y84" s="107">
        <v>0</v>
      </c>
      <c r="Z84" s="107">
        <v>4.1000000000000003E-3</v>
      </c>
      <c r="AA84" s="107">
        <v>2.0000000000000001E-4</v>
      </c>
      <c r="AB84" s="107">
        <v>2.1399999999999999E-2</v>
      </c>
      <c r="AC84" s="107">
        <v>0</v>
      </c>
      <c r="AD84" s="107">
        <v>0.32469999999999999</v>
      </c>
      <c r="AE84" s="107">
        <v>5.3800000000000001E-2</v>
      </c>
      <c r="AF84" s="107">
        <v>0</v>
      </c>
      <c r="AG84" s="107">
        <v>0.35339999999999999</v>
      </c>
      <c r="AH84" s="107">
        <v>8.8000000000000005E-3</v>
      </c>
      <c r="AI84" s="107">
        <v>4.8999999999999998E-3</v>
      </c>
      <c r="AJ84" s="107">
        <v>3.4500000000000003E-2</v>
      </c>
      <c r="AK84" s="107">
        <v>3.8999999999999998E-3</v>
      </c>
      <c r="AL84" s="107">
        <v>5.1999999999999998E-3</v>
      </c>
      <c r="AM84" s="107">
        <v>2.8E-3</v>
      </c>
      <c r="AN84" s="107">
        <v>5.0000000000000001E-4</v>
      </c>
      <c r="AO84" s="107">
        <v>6.7999999999999996E-3</v>
      </c>
      <c r="AP84" s="107">
        <v>1.38E-2</v>
      </c>
      <c r="AQ84" s="107">
        <v>7.6E-3</v>
      </c>
      <c r="AR84" s="69"/>
    </row>
    <row r="85" spans="1:44">
      <c r="A85" s="106" t="s">
        <v>522</v>
      </c>
      <c r="B85" s="107">
        <v>0</v>
      </c>
      <c r="C85" s="107">
        <v>8.0000000000000004E-4</v>
      </c>
      <c r="D85" s="107">
        <v>0</v>
      </c>
      <c r="E85" s="107">
        <v>0</v>
      </c>
      <c r="F85" s="107">
        <v>0</v>
      </c>
      <c r="G85" s="107">
        <v>0</v>
      </c>
      <c r="H85" s="107">
        <v>0</v>
      </c>
      <c r="I85" s="107">
        <v>0</v>
      </c>
      <c r="J85" s="107">
        <v>0</v>
      </c>
      <c r="K85" s="107">
        <v>0</v>
      </c>
      <c r="L85" s="107">
        <v>0</v>
      </c>
      <c r="M85" s="107">
        <v>0</v>
      </c>
      <c r="N85" s="107">
        <v>0</v>
      </c>
      <c r="O85" s="107">
        <v>0</v>
      </c>
      <c r="P85" s="107">
        <v>0</v>
      </c>
      <c r="Q85" s="107">
        <v>0</v>
      </c>
      <c r="R85" s="107">
        <v>0</v>
      </c>
      <c r="S85" s="107">
        <v>0</v>
      </c>
      <c r="T85" s="107">
        <v>0</v>
      </c>
      <c r="U85" s="107">
        <v>0</v>
      </c>
      <c r="V85" s="107">
        <v>0</v>
      </c>
      <c r="W85" s="107">
        <v>0</v>
      </c>
      <c r="X85" s="107">
        <v>0</v>
      </c>
      <c r="Y85" s="107">
        <v>0</v>
      </c>
      <c r="Z85" s="107">
        <v>0</v>
      </c>
      <c r="AA85" s="107">
        <v>0</v>
      </c>
      <c r="AB85" s="107">
        <v>0</v>
      </c>
      <c r="AC85" s="107">
        <v>0</v>
      </c>
      <c r="AD85" s="107">
        <v>0</v>
      </c>
      <c r="AE85" s="107">
        <v>0</v>
      </c>
      <c r="AF85" s="107">
        <v>0</v>
      </c>
      <c r="AG85" s="107">
        <v>0</v>
      </c>
      <c r="AH85" s="107">
        <v>0</v>
      </c>
      <c r="AI85" s="107">
        <v>0</v>
      </c>
      <c r="AJ85" s="107">
        <v>0</v>
      </c>
      <c r="AK85" s="107">
        <v>0</v>
      </c>
      <c r="AL85" s="107">
        <v>0</v>
      </c>
      <c r="AM85" s="107">
        <v>0</v>
      </c>
      <c r="AN85" s="107">
        <v>0</v>
      </c>
      <c r="AO85" s="107">
        <v>0</v>
      </c>
      <c r="AP85" s="107">
        <v>0</v>
      </c>
      <c r="AQ85" s="107">
        <v>4.0000000000000002E-4</v>
      </c>
      <c r="AR85" s="69"/>
    </row>
    <row r="86" spans="1:44">
      <c r="A86" s="106" t="s">
        <v>523</v>
      </c>
      <c r="B86" s="107">
        <v>1.26E-2</v>
      </c>
      <c r="C86" s="107">
        <v>3.4299999999999997E-2</v>
      </c>
      <c r="D86" s="107">
        <v>8.5000000000000006E-3</v>
      </c>
      <c r="E86" s="107">
        <v>0.01</v>
      </c>
      <c r="F86" s="107">
        <v>9.9000000000000008E-3</v>
      </c>
      <c r="G86" s="107">
        <v>1.46E-2</v>
      </c>
      <c r="H86" s="107">
        <v>1.4500000000000001E-2</v>
      </c>
      <c r="I86" s="107">
        <v>2.1899999999999999E-2</v>
      </c>
      <c r="J86" s="107">
        <v>1.6400000000000001E-2</v>
      </c>
      <c r="K86" s="107">
        <v>1.5900000000000001E-2</v>
      </c>
      <c r="L86" s="107">
        <v>1.5299999999999999E-2</v>
      </c>
      <c r="M86" s="107">
        <v>1.6899999999999998E-2</v>
      </c>
      <c r="N86" s="107">
        <v>1.9800000000000002E-2</v>
      </c>
      <c r="O86" s="107">
        <v>8.0999999999999996E-3</v>
      </c>
      <c r="P86" s="107">
        <v>3.2399999999999998E-2</v>
      </c>
      <c r="Q86" s="107">
        <v>7.7999999999999996E-3</v>
      </c>
      <c r="R86" s="107">
        <v>1.61E-2</v>
      </c>
      <c r="S86" s="107">
        <v>1.8800000000000001E-2</v>
      </c>
      <c r="T86" s="107">
        <v>1.9800000000000002E-2</v>
      </c>
      <c r="U86" s="107">
        <v>1.6199999999999999E-2</v>
      </c>
      <c r="V86" s="107">
        <v>1.66E-2</v>
      </c>
      <c r="W86" s="107">
        <v>2.1899999999999999E-2</v>
      </c>
      <c r="X86" s="107">
        <v>1.2200000000000001E-2</v>
      </c>
      <c r="Y86" s="107">
        <v>2.3900000000000001E-2</v>
      </c>
      <c r="Z86" s="107">
        <v>1.7600000000000001E-2</v>
      </c>
      <c r="AA86" s="107">
        <v>3.27E-2</v>
      </c>
      <c r="AB86" s="107">
        <v>3.1800000000000002E-2</v>
      </c>
      <c r="AC86" s="107">
        <v>1.7000000000000001E-2</v>
      </c>
      <c r="AD86" s="107">
        <v>4.8000000000000001E-2</v>
      </c>
      <c r="AE86" s="107">
        <v>1.8700000000000001E-2</v>
      </c>
      <c r="AF86" s="107">
        <v>2.7400000000000001E-2</v>
      </c>
      <c r="AG86" s="107">
        <v>1.7100000000000001E-2</v>
      </c>
      <c r="AH86" s="107">
        <v>2.12E-2</v>
      </c>
      <c r="AI86" s="107">
        <v>1.55E-2</v>
      </c>
      <c r="AJ86" s="107">
        <v>1.1299999999999999E-2</v>
      </c>
      <c r="AK86" s="107">
        <v>3.5299999999999998E-2</v>
      </c>
      <c r="AL86" s="107">
        <v>1.7399999999999999E-2</v>
      </c>
      <c r="AM86" s="107">
        <v>2.53E-2</v>
      </c>
      <c r="AN86" s="107">
        <v>1.6E-2</v>
      </c>
      <c r="AO86" s="107">
        <v>7.7999999999999996E-3</v>
      </c>
      <c r="AP86" s="107">
        <v>1.37E-2</v>
      </c>
      <c r="AQ86" s="107">
        <v>1.8499999999999999E-2</v>
      </c>
      <c r="AR86" s="69"/>
    </row>
    <row r="87" spans="1:44">
      <c r="A87" s="106" t="s">
        <v>524</v>
      </c>
      <c r="B87" s="107">
        <v>5.33E-2</v>
      </c>
      <c r="C87" s="107">
        <v>5.6800000000000003E-2</v>
      </c>
      <c r="D87" s="107">
        <v>5.5800000000000002E-2</v>
      </c>
      <c r="E87" s="107">
        <v>6.3399999999999998E-2</v>
      </c>
      <c r="F87" s="107">
        <v>3.9699999999999999E-2</v>
      </c>
      <c r="G87" s="107">
        <v>6.3899999999999998E-2</v>
      </c>
      <c r="H87" s="107">
        <v>5.9799999999999999E-2</v>
      </c>
      <c r="I87" s="107">
        <v>5.4600000000000003E-2</v>
      </c>
      <c r="J87" s="107">
        <v>6.2600000000000003E-2</v>
      </c>
      <c r="K87" s="107">
        <v>5.9299999999999999E-2</v>
      </c>
      <c r="L87" s="107">
        <v>5.8900000000000001E-2</v>
      </c>
      <c r="M87" s="107">
        <v>5.4399999999999997E-2</v>
      </c>
      <c r="N87" s="107">
        <v>7.5899999999999995E-2</v>
      </c>
      <c r="O87" s="107">
        <v>6.8099999999999994E-2</v>
      </c>
      <c r="P87" s="107">
        <v>6.2600000000000003E-2</v>
      </c>
      <c r="Q87" s="107">
        <v>6.6600000000000006E-2</v>
      </c>
      <c r="R87" s="107">
        <v>7.4200000000000002E-2</v>
      </c>
      <c r="S87" s="107">
        <v>5.7099999999999998E-2</v>
      </c>
      <c r="T87" s="107">
        <v>6.1199999999999997E-2</v>
      </c>
      <c r="U87" s="107">
        <v>7.7100000000000002E-2</v>
      </c>
      <c r="V87" s="107">
        <v>7.0499999999999993E-2</v>
      </c>
      <c r="W87" s="107">
        <v>6.0600000000000001E-2</v>
      </c>
      <c r="X87" s="107">
        <v>6.9599999999999995E-2</v>
      </c>
      <c r="Y87" s="107">
        <v>6.6900000000000001E-2</v>
      </c>
      <c r="Z87" s="107">
        <v>5.2200000000000003E-2</v>
      </c>
      <c r="AA87" s="107">
        <v>7.0800000000000002E-2</v>
      </c>
      <c r="AB87" s="107">
        <v>5.8900000000000001E-2</v>
      </c>
      <c r="AC87" s="107">
        <v>6.1800000000000001E-2</v>
      </c>
      <c r="AD87" s="107">
        <v>7.51E-2</v>
      </c>
      <c r="AE87" s="107">
        <v>5.5100000000000003E-2</v>
      </c>
      <c r="AF87" s="107">
        <v>6.5100000000000005E-2</v>
      </c>
      <c r="AG87" s="107">
        <v>6.0600000000000001E-2</v>
      </c>
      <c r="AH87" s="107">
        <v>7.0800000000000002E-2</v>
      </c>
      <c r="AI87" s="107">
        <v>7.4800000000000005E-2</v>
      </c>
      <c r="AJ87" s="107">
        <v>6.0199999999999997E-2</v>
      </c>
      <c r="AK87" s="107">
        <v>7.0099999999999996E-2</v>
      </c>
      <c r="AL87" s="107">
        <v>5.6000000000000001E-2</v>
      </c>
      <c r="AM87" s="107">
        <v>6.8199999999999997E-2</v>
      </c>
      <c r="AN87" s="107">
        <v>6.0400000000000002E-2</v>
      </c>
      <c r="AO87" s="107">
        <v>4.58E-2</v>
      </c>
      <c r="AP87" s="107">
        <v>5.3699999999999998E-2</v>
      </c>
      <c r="AQ87" s="107">
        <v>6.0100000000000001E-2</v>
      </c>
      <c r="AR87" s="69"/>
    </row>
    <row r="88" spans="1:44">
      <c r="A88" s="106" t="s">
        <v>525</v>
      </c>
      <c r="B88" s="107">
        <v>0</v>
      </c>
      <c r="C88" s="107">
        <v>0</v>
      </c>
      <c r="D88" s="107">
        <v>2.3E-3</v>
      </c>
      <c r="E88" s="107">
        <v>2.2000000000000001E-3</v>
      </c>
      <c r="F88" s="107">
        <v>0</v>
      </c>
      <c r="G88" s="107">
        <v>2.1000000000000001E-2</v>
      </c>
      <c r="H88" s="107">
        <v>0</v>
      </c>
      <c r="I88" s="107">
        <v>0</v>
      </c>
      <c r="J88" s="107">
        <v>7.6E-3</v>
      </c>
      <c r="K88" s="107">
        <v>0</v>
      </c>
      <c r="L88" s="107">
        <v>0</v>
      </c>
      <c r="M88" s="107">
        <v>0</v>
      </c>
      <c r="N88" s="107">
        <v>8.8000000000000005E-3</v>
      </c>
      <c r="O88" s="107">
        <v>0</v>
      </c>
      <c r="P88" s="107">
        <v>5.1999999999999998E-3</v>
      </c>
      <c r="Q88" s="107">
        <v>0</v>
      </c>
      <c r="R88" s="107">
        <v>1E-3</v>
      </c>
      <c r="S88" s="107">
        <v>1E-4</v>
      </c>
      <c r="T88" s="107">
        <v>0</v>
      </c>
      <c r="U88" s="107">
        <v>1.03E-2</v>
      </c>
      <c r="V88" s="107">
        <v>0</v>
      </c>
      <c r="W88" s="107">
        <v>2.0000000000000001E-4</v>
      </c>
      <c r="X88" s="107">
        <v>2.0999999999999999E-3</v>
      </c>
      <c r="Y88" s="107">
        <v>0</v>
      </c>
      <c r="Z88" s="107">
        <v>8.8000000000000005E-3</v>
      </c>
      <c r="AA88" s="107">
        <v>0</v>
      </c>
      <c r="AB88" s="107">
        <v>0</v>
      </c>
      <c r="AC88" s="107">
        <v>0</v>
      </c>
      <c r="AD88" s="107">
        <v>0</v>
      </c>
      <c r="AE88" s="107">
        <v>0</v>
      </c>
      <c r="AF88" s="107">
        <v>0</v>
      </c>
      <c r="AG88" s="107">
        <v>0</v>
      </c>
      <c r="AH88" s="107">
        <v>0</v>
      </c>
      <c r="AI88" s="107">
        <v>0</v>
      </c>
      <c r="AJ88" s="107">
        <v>0</v>
      </c>
      <c r="AK88" s="107">
        <v>0</v>
      </c>
      <c r="AL88" s="107">
        <v>0</v>
      </c>
      <c r="AM88" s="107">
        <v>0</v>
      </c>
      <c r="AN88" s="107">
        <v>0</v>
      </c>
      <c r="AO88" s="107">
        <v>0</v>
      </c>
      <c r="AP88" s="107">
        <v>0</v>
      </c>
      <c r="AQ88" s="107">
        <v>1.6000000000000001E-3</v>
      </c>
      <c r="AR88" s="69"/>
    </row>
    <row r="89" spans="1:44">
      <c r="A89" s="106" t="s">
        <v>526</v>
      </c>
      <c r="B89" s="107">
        <v>0</v>
      </c>
      <c r="C89" s="107">
        <v>0</v>
      </c>
      <c r="D89" s="107">
        <v>0</v>
      </c>
      <c r="E89" s="107">
        <v>1.6999999999999999E-3</v>
      </c>
      <c r="F89" s="107">
        <v>1.21E-2</v>
      </c>
      <c r="G89" s="107">
        <v>9.5999999999999992E-3</v>
      </c>
      <c r="H89" s="107">
        <v>1.3599999999999999E-2</v>
      </c>
      <c r="I89" s="107">
        <v>0</v>
      </c>
      <c r="J89" s="107">
        <v>0</v>
      </c>
      <c r="K89" s="107">
        <v>0</v>
      </c>
      <c r="L89" s="107">
        <v>0</v>
      </c>
      <c r="M89" s="107">
        <v>0</v>
      </c>
      <c r="N89" s="107">
        <v>0</v>
      </c>
      <c r="O89" s="107">
        <v>1.2699999999999999E-2</v>
      </c>
      <c r="P89" s="107">
        <v>0</v>
      </c>
      <c r="Q89" s="107">
        <v>0</v>
      </c>
      <c r="R89" s="107">
        <v>0</v>
      </c>
      <c r="S89" s="107">
        <v>0</v>
      </c>
      <c r="T89" s="107">
        <v>2.7000000000000001E-3</v>
      </c>
      <c r="U89" s="107">
        <v>8.0000000000000002E-3</v>
      </c>
      <c r="V89" s="107">
        <v>0</v>
      </c>
      <c r="W89" s="107">
        <v>0</v>
      </c>
      <c r="X89" s="107">
        <v>0</v>
      </c>
      <c r="Y89" s="107">
        <v>0</v>
      </c>
      <c r="Z89" s="107">
        <v>6.7999999999999996E-3</v>
      </c>
      <c r="AA89" s="107">
        <v>7.1000000000000004E-3</v>
      </c>
      <c r="AB89" s="107">
        <v>9.7000000000000003E-3</v>
      </c>
      <c r="AC89" s="107">
        <v>5.4699999999999999E-2</v>
      </c>
      <c r="AD89" s="107">
        <v>0</v>
      </c>
      <c r="AE89" s="107">
        <v>0</v>
      </c>
      <c r="AF89" s="107">
        <v>0</v>
      </c>
      <c r="AG89" s="107">
        <v>0</v>
      </c>
      <c r="AH89" s="107">
        <v>0</v>
      </c>
      <c r="AI89" s="107">
        <v>0</v>
      </c>
      <c r="AJ89" s="107">
        <v>5.5199999999999999E-2</v>
      </c>
      <c r="AK89" s="107">
        <v>0</v>
      </c>
      <c r="AL89" s="107">
        <v>2.7799999999999998E-2</v>
      </c>
      <c r="AM89" s="107">
        <v>0</v>
      </c>
      <c r="AN89" s="107">
        <v>0</v>
      </c>
      <c r="AO89" s="107">
        <v>0</v>
      </c>
      <c r="AP89" s="107">
        <v>0</v>
      </c>
      <c r="AQ89" s="107">
        <v>3.5999999999999999E-3</v>
      </c>
      <c r="AR89" s="69"/>
    </row>
    <row r="90" spans="1:44">
      <c r="A90" s="93" t="s">
        <v>527</v>
      </c>
      <c r="B90" s="108"/>
      <c r="C90" s="108"/>
      <c r="D90" s="108"/>
      <c r="E90" s="108"/>
      <c r="F90" s="108"/>
      <c r="G90" s="108"/>
      <c r="H90" s="109"/>
      <c r="I90" s="109"/>
      <c r="J90" s="109"/>
      <c r="K90" s="108"/>
      <c r="L90" s="108"/>
      <c r="M90" s="108"/>
      <c r="N90" s="108"/>
      <c r="O90" s="108"/>
      <c r="P90" s="109"/>
      <c r="Q90" s="109"/>
      <c r="R90" s="109"/>
      <c r="S90" s="108"/>
      <c r="T90" s="108"/>
      <c r="U90" s="108"/>
      <c r="V90" s="108"/>
      <c r="W90" s="108"/>
      <c r="X90" s="109"/>
      <c r="Y90" s="109"/>
      <c r="Z90" s="109"/>
      <c r="AA90" s="108"/>
      <c r="AB90" s="108"/>
      <c r="AC90" s="108"/>
      <c r="AD90" s="108"/>
      <c r="AE90" s="108"/>
      <c r="AF90" s="109"/>
      <c r="AG90" s="109"/>
      <c r="AH90" s="109"/>
      <c r="AI90" s="109"/>
      <c r="AJ90" s="109"/>
      <c r="AK90" s="109"/>
      <c r="AL90" s="109"/>
      <c r="AM90" s="109"/>
      <c r="AN90" s="109"/>
      <c r="AO90" s="109"/>
      <c r="AP90" s="109"/>
      <c r="AQ90" s="109"/>
      <c r="AR90" s="69"/>
    </row>
    <row r="91" spans="1:44">
      <c r="A91" s="93" t="s">
        <v>528</v>
      </c>
      <c r="B91" s="108"/>
      <c r="C91" s="108"/>
      <c r="D91" s="108"/>
      <c r="E91" s="108"/>
      <c r="F91" s="108"/>
      <c r="G91" s="108"/>
      <c r="H91" s="109"/>
      <c r="I91" s="109"/>
      <c r="J91" s="109"/>
      <c r="K91" s="108"/>
      <c r="L91" s="108"/>
      <c r="M91" s="108"/>
      <c r="N91" s="108"/>
      <c r="O91" s="108"/>
      <c r="P91" s="109"/>
      <c r="Q91" s="109"/>
      <c r="R91" s="109"/>
      <c r="S91" s="108"/>
      <c r="T91" s="108"/>
      <c r="U91" s="108"/>
      <c r="V91" s="108"/>
      <c r="W91" s="108"/>
      <c r="X91" s="109"/>
      <c r="Y91" s="109"/>
      <c r="Z91" s="109"/>
      <c r="AA91" s="108"/>
      <c r="AB91" s="108"/>
      <c r="AC91" s="108"/>
      <c r="AD91" s="108"/>
      <c r="AE91" s="108"/>
      <c r="AF91" s="109"/>
      <c r="AG91" s="109"/>
      <c r="AH91" s="109"/>
      <c r="AI91" s="109"/>
      <c r="AJ91" s="109"/>
      <c r="AK91" s="109"/>
      <c r="AL91" s="109"/>
      <c r="AM91" s="109"/>
      <c r="AN91" s="109"/>
      <c r="AO91" s="109"/>
      <c r="AP91" s="109"/>
      <c r="AQ91" s="109"/>
      <c r="AR91" s="69"/>
    </row>
    <row r="92" spans="1:44">
      <c r="A92" s="106" t="s">
        <v>529</v>
      </c>
      <c r="B92" s="107">
        <v>5.7700000000000001E-2</v>
      </c>
      <c r="C92" s="107">
        <v>5.6599999999999998E-2</v>
      </c>
      <c r="D92" s="107">
        <v>5.1700000000000003E-2</v>
      </c>
      <c r="E92" s="107">
        <v>6.6900000000000001E-2</v>
      </c>
      <c r="F92" s="107">
        <v>5.0299999999999997E-2</v>
      </c>
      <c r="G92" s="107">
        <v>3.8399999999999997E-2</v>
      </c>
      <c r="H92" s="107">
        <v>8.0399999999999999E-2</v>
      </c>
      <c r="I92" s="107">
        <v>6.1899999999999997E-2</v>
      </c>
      <c r="J92" s="107">
        <v>4.8099999999999997E-2</v>
      </c>
      <c r="K92" s="107">
        <v>4.8800000000000003E-2</v>
      </c>
      <c r="L92" s="107">
        <v>5.9299999999999999E-2</v>
      </c>
      <c r="M92" s="107">
        <v>6.3700000000000007E-2</v>
      </c>
      <c r="N92" s="107">
        <v>0.10059999999999999</v>
      </c>
      <c r="O92" s="107">
        <v>5.3499999999999999E-2</v>
      </c>
      <c r="P92" s="107">
        <v>4.53E-2</v>
      </c>
      <c r="Q92" s="107">
        <v>6.3E-2</v>
      </c>
      <c r="R92" s="107">
        <v>4.6199999999999998E-2</v>
      </c>
      <c r="S92" s="107">
        <v>9.0999999999999998E-2</v>
      </c>
      <c r="T92" s="107">
        <v>7.3800000000000004E-2</v>
      </c>
      <c r="U92" s="107">
        <v>9.1600000000000001E-2</v>
      </c>
      <c r="V92" s="107">
        <v>3.9E-2</v>
      </c>
      <c r="W92" s="107">
        <v>5.7599999999999998E-2</v>
      </c>
      <c r="X92" s="107">
        <v>5.4600000000000003E-2</v>
      </c>
      <c r="Y92" s="107">
        <v>5.7200000000000001E-2</v>
      </c>
      <c r="Z92" s="107">
        <v>6.0900000000000003E-2</v>
      </c>
      <c r="AA92" s="107">
        <v>6.7599999999999993E-2</v>
      </c>
      <c r="AB92" s="107">
        <v>4.1200000000000001E-2</v>
      </c>
      <c r="AC92" s="107">
        <v>7.8299999999999995E-2</v>
      </c>
      <c r="AD92" s="107">
        <v>0.11119999999999999</v>
      </c>
      <c r="AE92" s="107">
        <v>6.2E-2</v>
      </c>
      <c r="AF92" s="107">
        <v>4.7500000000000001E-2</v>
      </c>
      <c r="AG92" s="107">
        <v>7.2999999999999995E-2</v>
      </c>
      <c r="AH92" s="107">
        <v>7.6700000000000004E-2</v>
      </c>
      <c r="AI92" s="107">
        <v>0.106</v>
      </c>
      <c r="AJ92" s="107">
        <v>7.6499999999999999E-2</v>
      </c>
      <c r="AK92" s="107">
        <v>8.7099999999999997E-2</v>
      </c>
      <c r="AL92" s="107">
        <v>6.0900000000000003E-2</v>
      </c>
      <c r="AM92" s="107">
        <v>9.8699999999999996E-2</v>
      </c>
      <c r="AN92" s="107">
        <v>5.2900000000000003E-2</v>
      </c>
      <c r="AO92" s="107">
        <v>9.1499999999999998E-2</v>
      </c>
      <c r="AP92" s="107">
        <v>8.9700000000000002E-2</v>
      </c>
      <c r="AQ92" s="107">
        <v>5.8799999999999998E-2</v>
      </c>
      <c r="AR92" s="69"/>
    </row>
    <row r="93" spans="1:44">
      <c r="A93" s="106" t="s">
        <v>530</v>
      </c>
      <c r="B93" s="107">
        <v>8.09E-2</v>
      </c>
      <c r="C93" s="107">
        <v>7.6999999999999999E-2</v>
      </c>
      <c r="D93" s="107">
        <v>6.3399999999999998E-2</v>
      </c>
      <c r="E93" s="107">
        <v>8.8400000000000006E-2</v>
      </c>
      <c r="F93" s="107">
        <v>6.0199999999999997E-2</v>
      </c>
      <c r="G93" s="107">
        <v>4.7E-2</v>
      </c>
      <c r="H93" s="107">
        <v>9.3299999999999994E-2</v>
      </c>
      <c r="I93" s="107">
        <v>7.3599999999999999E-2</v>
      </c>
      <c r="J93" s="107">
        <v>5.8000000000000003E-2</v>
      </c>
      <c r="K93" s="107">
        <v>5.7700000000000001E-2</v>
      </c>
      <c r="L93" s="107">
        <v>6.88E-2</v>
      </c>
      <c r="M93" s="107">
        <v>6.9000000000000006E-2</v>
      </c>
      <c r="N93" s="107">
        <v>0.1288</v>
      </c>
      <c r="O93" s="107">
        <v>6.88E-2</v>
      </c>
      <c r="P93" s="107">
        <v>5.4300000000000001E-2</v>
      </c>
      <c r="Q93" s="107">
        <v>8.5300000000000001E-2</v>
      </c>
      <c r="R93" s="107">
        <v>5.5500000000000001E-2</v>
      </c>
      <c r="S93" s="107">
        <v>0.1147</v>
      </c>
      <c r="T93" s="107">
        <v>8.1900000000000001E-2</v>
      </c>
      <c r="U93" s="107">
        <v>0.1235</v>
      </c>
      <c r="V93" s="107">
        <v>4.6100000000000002E-2</v>
      </c>
      <c r="W93" s="107">
        <v>6.4600000000000005E-2</v>
      </c>
      <c r="X93" s="107">
        <v>6.9699999999999998E-2</v>
      </c>
      <c r="Y93" s="107">
        <v>6.4799999999999996E-2</v>
      </c>
      <c r="Z93" s="107">
        <v>7.2599999999999998E-2</v>
      </c>
      <c r="AA93" s="107">
        <v>8.0799999999999997E-2</v>
      </c>
      <c r="AB93" s="107">
        <v>4.7399999999999998E-2</v>
      </c>
      <c r="AC93" s="107">
        <v>0.1009</v>
      </c>
      <c r="AD93" s="107">
        <v>0.13420000000000001</v>
      </c>
      <c r="AE93" s="107">
        <v>7.0999999999999994E-2</v>
      </c>
      <c r="AF93" s="107">
        <v>5.7500000000000002E-2</v>
      </c>
      <c r="AG93" s="107">
        <v>8.1299999999999997E-2</v>
      </c>
      <c r="AH93" s="107">
        <v>9.7900000000000001E-2</v>
      </c>
      <c r="AI93" s="107">
        <v>0.13919999999999999</v>
      </c>
      <c r="AJ93" s="107">
        <v>9.4299999999999995E-2</v>
      </c>
      <c r="AK93" s="107">
        <v>9.8599999999999993E-2</v>
      </c>
      <c r="AL93" s="107">
        <v>7.2700000000000001E-2</v>
      </c>
      <c r="AM93" s="107">
        <v>0.11600000000000001</v>
      </c>
      <c r="AN93" s="107">
        <v>6.0600000000000001E-2</v>
      </c>
      <c r="AO93" s="107">
        <v>0.1132</v>
      </c>
      <c r="AP93" s="107">
        <v>0.112</v>
      </c>
      <c r="AQ93" s="107">
        <v>7.3200000000000001E-2</v>
      </c>
      <c r="AR93" s="69"/>
    </row>
    <row r="94" spans="1:44">
      <c r="A94" s="106" t="s">
        <v>531</v>
      </c>
      <c r="B94" s="107">
        <v>8.3299999999999999E-2</v>
      </c>
      <c r="C94" s="107">
        <v>8.1799999999999998E-2</v>
      </c>
      <c r="D94" s="107">
        <v>7.5999999999999998E-2</v>
      </c>
      <c r="E94" s="107">
        <v>9.74E-2</v>
      </c>
      <c r="F94" s="107">
        <v>7.8E-2</v>
      </c>
      <c r="G94" s="107">
        <v>5.5599999999999997E-2</v>
      </c>
      <c r="H94" s="107">
        <v>0.1047</v>
      </c>
      <c r="I94" s="107">
        <v>7.9299999999999995E-2</v>
      </c>
      <c r="J94" s="107">
        <v>5.9900000000000002E-2</v>
      </c>
      <c r="K94" s="107">
        <v>6.5199999999999994E-2</v>
      </c>
      <c r="L94" s="107">
        <v>8.0199999999999994E-2</v>
      </c>
      <c r="M94" s="107">
        <v>7.6600000000000001E-2</v>
      </c>
      <c r="N94" s="107">
        <v>0.1331</v>
      </c>
      <c r="O94" s="107">
        <v>7.5800000000000006E-2</v>
      </c>
      <c r="P94" s="107">
        <v>6.7100000000000007E-2</v>
      </c>
      <c r="Q94" s="107">
        <v>8.9399999999999993E-2</v>
      </c>
      <c r="R94" s="107">
        <v>6.3500000000000001E-2</v>
      </c>
      <c r="S94" s="107">
        <v>0.1196</v>
      </c>
      <c r="T94" s="107">
        <v>9.9000000000000005E-2</v>
      </c>
      <c r="U94" s="107">
        <v>0.12659999999999999</v>
      </c>
      <c r="V94" s="107">
        <v>4.9200000000000001E-2</v>
      </c>
      <c r="W94" s="107">
        <v>7.7399999999999997E-2</v>
      </c>
      <c r="X94" s="107">
        <v>7.5399999999999995E-2</v>
      </c>
      <c r="Y94" s="107">
        <v>7.0599999999999996E-2</v>
      </c>
      <c r="Z94" s="107">
        <v>7.7700000000000005E-2</v>
      </c>
      <c r="AA94" s="107">
        <v>8.6499999999999994E-2</v>
      </c>
      <c r="AB94" s="107">
        <v>5.4199999999999998E-2</v>
      </c>
      <c r="AC94" s="107">
        <v>0.1027</v>
      </c>
      <c r="AD94" s="107">
        <v>0.13650000000000001</v>
      </c>
      <c r="AE94" s="107">
        <v>8.8200000000000001E-2</v>
      </c>
      <c r="AF94" s="107">
        <v>6.1499999999999999E-2</v>
      </c>
      <c r="AG94" s="107">
        <v>9.4E-2</v>
      </c>
      <c r="AH94" s="107">
        <v>9.8400000000000001E-2</v>
      </c>
      <c r="AI94" s="107">
        <v>0.1424</v>
      </c>
      <c r="AJ94" s="107">
        <v>0.1071</v>
      </c>
      <c r="AK94" s="107">
        <v>0.1104</v>
      </c>
      <c r="AL94" s="107">
        <v>7.4399999999999994E-2</v>
      </c>
      <c r="AM94" s="107">
        <v>0.10589999999999999</v>
      </c>
      <c r="AN94" s="107">
        <v>6.3E-2</v>
      </c>
      <c r="AO94" s="107">
        <v>9.9199999999999997E-2</v>
      </c>
      <c r="AP94" s="107">
        <v>0.1182</v>
      </c>
      <c r="AQ94" s="107">
        <v>8.0199999999999994E-2</v>
      </c>
      <c r="AR94" s="69"/>
    </row>
    <row r="95" spans="1:44">
      <c r="A95" s="106" t="s">
        <v>532</v>
      </c>
      <c r="B95" s="107">
        <v>0.10970000000000001</v>
      </c>
      <c r="C95" s="107">
        <v>8.6900000000000005E-2</v>
      </c>
      <c r="D95" s="107">
        <v>7.22E-2</v>
      </c>
      <c r="E95" s="107">
        <v>8.7900000000000006E-2</v>
      </c>
      <c r="F95" s="107">
        <v>8.77E-2</v>
      </c>
      <c r="G95" s="107">
        <v>5.7200000000000001E-2</v>
      </c>
      <c r="H95" s="107">
        <v>0.1176</v>
      </c>
      <c r="I95" s="107">
        <v>9.1999999999999998E-2</v>
      </c>
      <c r="J95" s="107">
        <v>6.9599999999999995E-2</v>
      </c>
      <c r="K95" s="107">
        <v>7.17E-2</v>
      </c>
      <c r="L95" s="107">
        <v>8.6499999999999994E-2</v>
      </c>
      <c r="M95" s="107">
        <v>8.9300000000000004E-2</v>
      </c>
      <c r="N95" s="107">
        <v>0.1419</v>
      </c>
      <c r="O95" s="107">
        <v>6.6600000000000006E-2</v>
      </c>
      <c r="P95" s="107">
        <v>5.7799999999999997E-2</v>
      </c>
      <c r="Q95" s="107">
        <v>7.6600000000000001E-2</v>
      </c>
      <c r="R95" s="107">
        <v>6.3500000000000001E-2</v>
      </c>
      <c r="S95" s="107">
        <v>0.17080000000000001</v>
      </c>
      <c r="T95" s="107">
        <v>9.8299999999999998E-2</v>
      </c>
      <c r="U95" s="107">
        <v>0.127</v>
      </c>
      <c r="V95" s="107">
        <v>0.05</v>
      </c>
      <c r="W95" s="107">
        <v>7.0800000000000002E-2</v>
      </c>
      <c r="X95" s="107">
        <v>8.1000000000000003E-2</v>
      </c>
      <c r="Y95" s="107">
        <v>7.6999999999999999E-2</v>
      </c>
      <c r="Z95" s="107">
        <v>8.7599999999999997E-2</v>
      </c>
      <c r="AA95" s="107">
        <v>9.2600000000000002E-2</v>
      </c>
      <c r="AB95" s="107">
        <v>5.7599999999999998E-2</v>
      </c>
      <c r="AC95" s="107">
        <v>0.10580000000000001</v>
      </c>
      <c r="AD95" s="107">
        <v>0.17460000000000001</v>
      </c>
      <c r="AE95" s="107">
        <v>7.85E-2</v>
      </c>
      <c r="AF95" s="107">
        <v>0.13689999999999999</v>
      </c>
      <c r="AG95" s="107">
        <v>9.9400000000000002E-2</v>
      </c>
      <c r="AH95" s="107">
        <v>0.1168</v>
      </c>
      <c r="AI95" s="107">
        <v>0.21099999999999999</v>
      </c>
      <c r="AJ95" s="107">
        <v>9.8900000000000002E-2</v>
      </c>
      <c r="AK95" s="107">
        <v>0.3206</v>
      </c>
      <c r="AL95" s="107">
        <v>7.0999999999999994E-2</v>
      </c>
      <c r="AM95" s="107">
        <v>0.13150000000000001</v>
      </c>
      <c r="AN95" s="107">
        <v>6.88E-2</v>
      </c>
      <c r="AO95" s="107">
        <v>0.13589999999999999</v>
      </c>
      <c r="AP95" s="107">
        <v>0.12770000000000001</v>
      </c>
      <c r="AQ95" s="107">
        <v>8.6699999999999999E-2</v>
      </c>
      <c r="AR95" s="69"/>
    </row>
    <row r="96" spans="1:44">
      <c r="A96" s="93" t="s">
        <v>533</v>
      </c>
      <c r="B96" s="108"/>
      <c r="C96" s="108"/>
      <c r="D96" s="108"/>
      <c r="E96" s="108"/>
      <c r="F96" s="108"/>
      <c r="G96" s="108"/>
      <c r="H96" s="109"/>
      <c r="I96" s="109"/>
      <c r="J96" s="109"/>
      <c r="K96" s="108"/>
      <c r="L96" s="108"/>
      <c r="M96" s="108"/>
      <c r="N96" s="108"/>
      <c r="O96" s="108"/>
      <c r="P96" s="109"/>
      <c r="Q96" s="109"/>
      <c r="R96" s="109"/>
      <c r="S96" s="108"/>
      <c r="T96" s="108"/>
      <c r="U96" s="108"/>
      <c r="V96" s="108"/>
      <c r="W96" s="108"/>
      <c r="X96" s="109"/>
      <c r="Y96" s="109"/>
      <c r="Z96" s="109"/>
      <c r="AA96" s="108"/>
      <c r="AB96" s="108"/>
      <c r="AC96" s="108"/>
      <c r="AD96" s="108"/>
      <c r="AE96" s="108"/>
      <c r="AF96" s="109"/>
      <c r="AG96" s="109"/>
      <c r="AH96" s="109"/>
      <c r="AI96" s="109"/>
      <c r="AJ96" s="109"/>
      <c r="AK96" s="109"/>
      <c r="AL96" s="109"/>
      <c r="AM96" s="109"/>
      <c r="AN96" s="109"/>
      <c r="AO96" s="109"/>
      <c r="AP96" s="109"/>
      <c r="AQ96" s="109"/>
      <c r="AR96" s="69"/>
    </row>
    <row r="97" spans="1:44">
      <c r="A97" s="106" t="s">
        <v>534</v>
      </c>
      <c r="B97" s="107">
        <v>0.55530000000000002</v>
      </c>
      <c r="C97" s="107">
        <v>0.52449999999999997</v>
      </c>
      <c r="D97" s="107">
        <v>0.55030000000000001</v>
      </c>
      <c r="E97" s="107">
        <v>0.55000000000000004</v>
      </c>
      <c r="F97" s="107">
        <v>0.65069999999999995</v>
      </c>
      <c r="G97" s="107">
        <v>0.47839999999999999</v>
      </c>
      <c r="H97" s="107">
        <v>0.71089999999999998</v>
      </c>
      <c r="I97" s="107">
        <v>0.56759999999999999</v>
      </c>
      <c r="J97" s="107">
        <v>0.57889999999999997</v>
      </c>
      <c r="K97" s="107">
        <v>0.63629999999999998</v>
      </c>
      <c r="L97" s="107">
        <v>0.56499999999999995</v>
      </c>
      <c r="M97" s="107">
        <v>0.63260000000000005</v>
      </c>
      <c r="N97" s="107">
        <v>0.60109999999999997</v>
      </c>
      <c r="O97" s="107">
        <v>0.59150000000000003</v>
      </c>
      <c r="P97" s="107">
        <v>0.58460000000000001</v>
      </c>
      <c r="Q97" s="107">
        <v>0.60629999999999995</v>
      </c>
      <c r="R97" s="107">
        <v>0.625</v>
      </c>
      <c r="S97" s="107">
        <v>0.64349999999999996</v>
      </c>
      <c r="T97" s="107">
        <v>0.67500000000000004</v>
      </c>
      <c r="U97" s="107">
        <v>0.61399999999999999</v>
      </c>
      <c r="V97" s="107">
        <v>0.63280000000000003</v>
      </c>
      <c r="W97" s="107">
        <v>0.43140000000000001</v>
      </c>
      <c r="X97" s="107">
        <v>0.67649999999999999</v>
      </c>
      <c r="Y97" s="107">
        <v>0.57620000000000005</v>
      </c>
      <c r="Z97" s="107">
        <v>0.60719999999999996</v>
      </c>
      <c r="AA97" s="107">
        <v>0.58260000000000001</v>
      </c>
      <c r="AB97" s="107">
        <v>0.58579999999999999</v>
      </c>
      <c r="AC97" s="107">
        <v>0.60550000000000004</v>
      </c>
      <c r="AD97" s="107">
        <v>0.63560000000000005</v>
      </c>
      <c r="AE97" s="107">
        <v>0.5071</v>
      </c>
      <c r="AF97" s="107">
        <v>0.63790000000000002</v>
      </c>
      <c r="AG97" s="107">
        <v>0.63149999999999995</v>
      </c>
      <c r="AH97" s="107">
        <v>0.60599999999999998</v>
      </c>
      <c r="AI97" s="107">
        <v>0.62760000000000005</v>
      </c>
      <c r="AJ97" s="107">
        <v>0.72650000000000003</v>
      </c>
      <c r="AK97" s="107">
        <v>0.66059999999999997</v>
      </c>
      <c r="AL97" s="107">
        <v>0.66830000000000001</v>
      </c>
      <c r="AM97" s="107">
        <v>0.66990000000000005</v>
      </c>
      <c r="AN97" s="107">
        <v>0.56059999999999999</v>
      </c>
      <c r="AO97" s="107">
        <v>0.5454</v>
      </c>
      <c r="AP97" s="107">
        <v>0.76529999999999998</v>
      </c>
      <c r="AQ97" s="107">
        <v>0.57630000000000003</v>
      </c>
      <c r="AR97" s="69"/>
    </row>
    <row r="98" spans="1:44">
      <c r="A98" s="106" t="s">
        <v>535</v>
      </c>
      <c r="B98" s="107">
        <v>3.9100000000000003E-2</v>
      </c>
      <c r="C98" s="107">
        <v>4.6699999999999998E-2</v>
      </c>
      <c r="D98" s="107">
        <v>4.65E-2</v>
      </c>
      <c r="E98" s="107">
        <v>3.4299999999999997E-2</v>
      </c>
      <c r="F98" s="107">
        <v>3.3300000000000003E-2</v>
      </c>
      <c r="G98" s="107">
        <v>5.1900000000000002E-2</v>
      </c>
      <c r="H98" s="107">
        <v>3.4500000000000003E-2</v>
      </c>
      <c r="I98" s="107">
        <v>2.47E-2</v>
      </c>
      <c r="J98" s="107">
        <v>5.4399999999999997E-2</v>
      </c>
      <c r="K98" s="107">
        <v>2.52E-2</v>
      </c>
      <c r="L98" s="107">
        <v>3.27E-2</v>
      </c>
      <c r="M98" s="107">
        <v>4.2999999999999997E-2</v>
      </c>
      <c r="N98" s="107">
        <v>3.49E-2</v>
      </c>
      <c r="O98" s="107">
        <v>4.7300000000000002E-2</v>
      </c>
      <c r="P98" s="107">
        <v>2.8199999999999999E-2</v>
      </c>
      <c r="Q98" s="107">
        <v>4.7899999999999998E-2</v>
      </c>
      <c r="R98" s="107">
        <v>5.6099999999999997E-2</v>
      </c>
      <c r="S98" s="107">
        <v>8.6300000000000002E-2</v>
      </c>
      <c r="T98" s="107">
        <v>2.69E-2</v>
      </c>
      <c r="U98" s="107">
        <v>5.2999999999999999E-2</v>
      </c>
      <c r="V98" s="107">
        <v>3.3700000000000001E-2</v>
      </c>
      <c r="W98" s="107">
        <v>2.0799999999999999E-2</v>
      </c>
      <c r="X98" s="107">
        <v>4.6899999999999997E-2</v>
      </c>
      <c r="Y98" s="107">
        <v>2.6800000000000001E-2</v>
      </c>
      <c r="Z98" s="107">
        <v>3.4200000000000001E-2</v>
      </c>
      <c r="AA98" s="107">
        <v>3.4500000000000003E-2</v>
      </c>
      <c r="AB98" s="107">
        <v>2.5399999999999999E-2</v>
      </c>
      <c r="AC98" s="107">
        <v>4.1599999999999998E-2</v>
      </c>
      <c r="AD98" s="107">
        <v>4.6800000000000001E-2</v>
      </c>
      <c r="AE98" s="107">
        <v>4.0099999999999997E-2</v>
      </c>
      <c r="AF98" s="107">
        <v>6.4899999999999999E-2</v>
      </c>
      <c r="AG98" s="107">
        <v>5.0900000000000001E-2</v>
      </c>
      <c r="AH98" s="107">
        <v>5.4199999999999998E-2</v>
      </c>
      <c r="AI98" s="107">
        <v>5.74E-2</v>
      </c>
      <c r="AJ98" s="107">
        <v>2.2200000000000001E-2</v>
      </c>
      <c r="AK98" s="107">
        <v>5.2499999999999998E-2</v>
      </c>
      <c r="AL98" s="107">
        <v>6.9900000000000004E-2</v>
      </c>
      <c r="AM98" s="107">
        <v>1.6E-2</v>
      </c>
      <c r="AN98" s="107">
        <v>6.4600000000000005E-2</v>
      </c>
      <c r="AO98" s="107">
        <v>3.9399999999999998E-2</v>
      </c>
      <c r="AP98" s="107">
        <v>3.5200000000000002E-2</v>
      </c>
      <c r="AQ98" s="107">
        <v>4.07E-2</v>
      </c>
      <c r="AR98" s="69"/>
    </row>
    <row r="99" spans="1:44">
      <c r="A99" s="106" t="s">
        <v>536</v>
      </c>
      <c r="B99" s="107">
        <v>0.40560000000000002</v>
      </c>
      <c r="C99" s="107">
        <v>0.42870000000000003</v>
      </c>
      <c r="D99" s="107">
        <v>0.4032</v>
      </c>
      <c r="E99" s="107">
        <v>0.41570000000000001</v>
      </c>
      <c r="F99" s="107">
        <v>0.316</v>
      </c>
      <c r="G99" s="107">
        <v>0.46970000000000001</v>
      </c>
      <c r="H99" s="107">
        <v>0.25459999999999999</v>
      </c>
      <c r="I99" s="107">
        <v>0.40770000000000001</v>
      </c>
      <c r="J99" s="107">
        <v>0.36670000000000003</v>
      </c>
      <c r="K99" s="107">
        <v>0.33850000000000002</v>
      </c>
      <c r="L99" s="107">
        <v>0.40229999999999999</v>
      </c>
      <c r="M99" s="107">
        <v>0.32440000000000002</v>
      </c>
      <c r="N99" s="107">
        <v>0.3639</v>
      </c>
      <c r="O99" s="107">
        <v>0.36120000000000002</v>
      </c>
      <c r="P99" s="107">
        <v>0.38719999999999999</v>
      </c>
      <c r="Q99" s="107">
        <v>0.3458</v>
      </c>
      <c r="R99" s="107">
        <v>0.31890000000000002</v>
      </c>
      <c r="S99" s="107">
        <v>0.27010000000000001</v>
      </c>
      <c r="T99" s="107">
        <v>0.29809999999999998</v>
      </c>
      <c r="U99" s="107">
        <v>0.33300000000000002</v>
      </c>
      <c r="V99" s="107">
        <v>0.33350000000000002</v>
      </c>
      <c r="W99" s="107">
        <v>0.54779999999999995</v>
      </c>
      <c r="X99" s="107">
        <v>0.27660000000000001</v>
      </c>
      <c r="Y99" s="107">
        <v>0.39700000000000002</v>
      </c>
      <c r="Z99" s="107">
        <v>0.35859999999999997</v>
      </c>
      <c r="AA99" s="107">
        <v>0.38290000000000002</v>
      </c>
      <c r="AB99" s="107">
        <v>0.38879999999999998</v>
      </c>
      <c r="AC99" s="107">
        <v>0.35289999999999999</v>
      </c>
      <c r="AD99" s="107">
        <v>0.31759999999999999</v>
      </c>
      <c r="AE99" s="107">
        <v>0.45290000000000002</v>
      </c>
      <c r="AF99" s="107">
        <v>0.29720000000000002</v>
      </c>
      <c r="AG99" s="107">
        <v>0.31759999999999999</v>
      </c>
      <c r="AH99" s="107">
        <v>0.33979999999999999</v>
      </c>
      <c r="AI99" s="107">
        <v>0.315</v>
      </c>
      <c r="AJ99" s="107">
        <v>0.25130000000000002</v>
      </c>
      <c r="AK99" s="107">
        <v>0.28689999999999999</v>
      </c>
      <c r="AL99" s="107">
        <v>0.26179999999999998</v>
      </c>
      <c r="AM99" s="107">
        <v>0.31419999999999998</v>
      </c>
      <c r="AN99" s="107">
        <v>0.37480000000000002</v>
      </c>
      <c r="AO99" s="107">
        <v>0.4153</v>
      </c>
      <c r="AP99" s="107">
        <v>0.19950000000000001</v>
      </c>
      <c r="AQ99" s="107">
        <v>0.3831</v>
      </c>
      <c r="AR99" s="69"/>
    </row>
    <row r="100" spans="1:44">
      <c r="A100" s="106" t="s">
        <v>537</v>
      </c>
      <c r="B100" s="107">
        <v>0.43959999999999999</v>
      </c>
      <c r="C100" s="107">
        <v>0.36309999999999998</v>
      </c>
      <c r="D100" s="107">
        <v>0.38350000000000001</v>
      </c>
      <c r="E100" s="107">
        <v>0.41249999999999998</v>
      </c>
      <c r="F100" s="107">
        <v>0.33090000000000003</v>
      </c>
      <c r="G100" s="107">
        <v>0.38719999999999999</v>
      </c>
      <c r="H100" s="107">
        <v>0.44729999999999998</v>
      </c>
      <c r="I100" s="107">
        <v>0.56059999999999999</v>
      </c>
      <c r="J100" s="107">
        <v>0.374</v>
      </c>
      <c r="K100" s="107">
        <v>0.39989999999999998</v>
      </c>
      <c r="L100" s="107">
        <v>0.5363</v>
      </c>
      <c r="M100" s="107">
        <v>0.50839999999999996</v>
      </c>
      <c r="N100" s="107">
        <v>0.54879999999999995</v>
      </c>
      <c r="O100" s="107">
        <v>0.3473</v>
      </c>
      <c r="P100" s="107">
        <v>0.21240000000000001</v>
      </c>
      <c r="Q100" s="107">
        <v>0.54159999999999997</v>
      </c>
      <c r="R100" s="107">
        <v>0.35620000000000002</v>
      </c>
      <c r="S100" s="107">
        <v>0.46250000000000002</v>
      </c>
      <c r="T100" s="107">
        <v>0.503</v>
      </c>
      <c r="U100" s="107">
        <v>0.31830000000000003</v>
      </c>
      <c r="V100" s="107">
        <v>0.3256</v>
      </c>
      <c r="W100" s="107">
        <v>0.55679999999999996</v>
      </c>
      <c r="X100" s="107">
        <v>0.54569999999999996</v>
      </c>
      <c r="Y100" s="107">
        <v>0.40210000000000001</v>
      </c>
      <c r="Z100" s="107">
        <v>0.31630000000000003</v>
      </c>
      <c r="AA100" s="107">
        <v>0.48959999999999998</v>
      </c>
      <c r="AB100" s="107">
        <v>0.31319999999999998</v>
      </c>
      <c r="AC100" s="107">
        <v>0.41699999999999998</v>
      </c>
      <c r="AD100" s="107">
        <v>0.56340000000000001</v>
      </c>
      <c r="AE100" s="107">
        <v>0.55259999999999998</v>
      </c>
      <c r="AF100" s="107">
        <v>0.34989999999999999</v>
      </c>
      <c r="AG100" s="107">
        <v>0.59670000000000001</v>
      </c>
      <c r="AH100" s="107">
        <v>0.54069999999999996</v>
      </c>
      <c r="AI100" s="107">
        <v>0.41320000000000001</v>
      </c>
      <c r="AJ100" s="107">
        <v>0.56210000000000004</v>
      </c>
      <c r="AK100" s="107">
        <v>0.23200000000000001</v>
      </c>
      <c r="AL100" s="107">
        <v>0.308</v>
      </c>
      <c r="AM100" s="107">
        <v>0.48459999999999998</v>
      </c>
      <c r="AN100" s="107">
        <v>0.51890000000000003</v>
      </c>
      <c r="AO100" s="107">
        <v>0.44819999999999999</v>
      </c>
      <c r="AP100" s="107">
        <v>0.61029999999999995</v>
      </c>
      <c r="AQ100" s="107">
        <v>0.41349999999999998</v>
      </c>
      <c r="AR100" s="69"/>
    </row>
    <row r="101" spans="1:44">
      <c r="A101" s="93" t="s">
        <v>538</v>
      </c>
      <c r="B101" s="108"/>
      <c r="C101" s="108"/>
      <c r="D101" s="108"/>
      <c r="E101" s="108"/>
      <c r="F101" s="108"/>
      <c r="G101" s="108"/>
      <c r="H101" s="109"/>
      <c r="I101" s="109"/>
      <c r="J101" s="109"/>
      <c r="K101" s="108"/>
      <c r="L101" s="108"/>
      <c r="M101" s="108"/>
      <c r="N101" s="108"/>
      <c r="O101" s="108"/>
      <c r="P101" s="109"/>
      <c r="Q101" s="109"/>
      <c r="R101" s="109"/>
      <c r="S101" s="108"/>
      <c r="T101" s="108"/>
      <c r="U101" s="108"/>
      <c r="V101" s="108"/>
      <c r="W101" s="108"/>
      <c r="X101" s="109"/>
      <c r="Y101" s="109"/>
      <c r="Z101" s="109"/>
      <c r="AA101" s="108"/>
      <c r="AB101" s="108"/>
      <c r="AC101" s="108"/>
      <c r="AD101" s="108"/>
      <c r="AE101" s="108"/>
      <c r="AF101" s="109"/>
      <c r="AG101" s="109"/>
      <c r="AH101" s="109"/>
      <c r="AI101" s="109"/>
      <c r="AJ101" s="109"/>
      <c r="AK101" s="109"/>
      <c r="AL101" s="109"/>
      <c r="AM101" s="109"/>
      <c r="AN101" s="109"/>
      <c r="AO101" s="109"/>
      <c r="AP101" s="109"/>
      <c r="AQ101" s="109"/>
      <c r="AR101" s="69"/>
    </row>
    <row r="102" spans="1:44">
      <c r="A102" s="92" t="s">
        <v>539</v>
      </c>
      <c r="B102" s="107">
        <v>5.9299999999999999E-2</v>
      </c>
      <c r="C102" s="107">
        <v>4.19E-2</v>
      </c>
      <c r="D102" s="107">
        <v>2.98E-2</v>
      </c>
      <c r="E102" s="107">
        <v>3.6299999999999999E-2</v>
      </c>
      <c r="F102" s="107">
        <v>2.7199999999999998E-2</v>
      </c>
      <c r="G102" s="107">
        <v>4.58E-2</v>
      </c>
      <c r="H102" s="107">
        <v>5.57E-2</v>
      </c>
      <c r="I102" s="107">
        <v>6.7299999999999999E-2</v>
      </c>
      <c r="J102" s="107">
        <v>5.4600000000000003E-2</v>
      </c>
      <c r="K102" s="107">
        <v>5.5599999999999997E-2</v>
      </c>
      <c r="L102" s="107">
        <v>5.33E-2</v>
      </c>
      <c r="M102" s="107">
        <v>6.9599999999999995E-2</v>
      </c>
      <c r="N102" s="107">
        <v>0.10390000000000001</v>
      </c>
      <c r="O102" s="107">
        <v>5.3699999999999998E-2</v>
      </c>
      <c r="P102" s="107">
        <v>1.55E-2</v>
      </c>
      <c r="Q102" s="107">
        <v>5.8000000000000003E-2</v>
      </c>
      <c r="R102" s="107">
        <v>6.3700000000000007E-2</v>
      </c>
      <c r="S102" s="107">
        <v>9.1200000000000003E-2</v>
      </c>
      <c r="T102" s="107">
        <v>7.8799999999999995E-2</v>
      </c>
      <c r="U102" s="107">
        <v>3.4799999999999998E-2</v>
      </c>
      <c r="V102" s="107">
        <v>5.6800000000000003E-2</v>
      </c>
      <c r="W102" s="107">
        <v>7.3800000000000004E-2</v>
      </c>
      <c r="X102" s="107">
        <v>6.6799999999999998E-2</v>
      </c>
      <c r="Y102" s="107">
        <v>5.8900000000000001E-2</v>
      </c>
      <c r="Z102" s="107">
        <v>5.1799999999999999E-2</v>
      </c>
      <c r="AA102" s="107">
        <v>6.1800000000000001E-2</v>
      </c>
      <c r="AB102" s="107">
        <v>3.5700000000000003E-2</v>
      </c>
      <c r="AC102" s="107">
        <v>6.9900000000000004E-2</v>
      </c>
      <c r="AD102" s="107">
        <v>0.1221</v>
      </c>
      <c r="AE102" s="107">
        <v>7.0900000000000005E-2</v>
      </c>
      <c r="AF102" s="107">
        <v>7.7499999999999999E-2</v>
      </c>
      <c r="AG102" s="107">
        <v>7.85E-2</v>
      </c>
      <c r="AH102" s="107">
        <v>7.4099999999999999E-2</v>
      </c>
      <c r="AI102" s="107">
        <v>5.2299999999999999E-2</v>
      </c>
      <c r="AJ102" s="107">
        <v>7.8100000000000003E-2</v>
      </c>
      <c r="AK102" s="107">
        <v>0.1212</v>
      </c>
      <c r="AL102" s="107">
        <v>4.8800000000000003E-2</v>
      </c>
      <c r="AM102" s="107">
        <v>9.6799999999999997E-2</v>
      </c>
      <c r="AN102" s="107">
        <v>6.88E-2</v>
      </c>
      <c r="AO102" s="107">
        <v>6.7699999999999996E-2</v>
      </c>
      <c r="AP102" s="107">
        <v>8.3699999999999997E-2</v>
      </c>
      <c r="AQ102" s="107">
        <v>5.6099999999999997E-2</v>
      </c>
      <c r="AR102" s="69"/>
    </row>
    <row r="103" spans="1:44">
      <c r="A103" s="92" t="s">
        <v>540</v>
      </c>
      <c r="B103" s="107">
        <v>5.6800000000000003E-2</v>
      </c>
      <c r="C103" s="107">
        <v>4.1799999999999997E-2</v>
      </c>
      <c r="D103" s="107">
        <v>2.98E-2</v>
      </c>
      <c r="E103" s="107">
        <v>3.3300000000000003E-2</v>
      </c>
      <c r="F103" s="107">
        <v>2.86E-2</v>
      </c>
      <c r="G103" s="107">
        <v>4.36E-2</v>
      </c>
      <c r="H103" s="107">
        <v>5.5599999999999997E-2</v>
      </c>
      <c r="I103" s="107">
        <v>6.3700000000000007E-2</v>
      </c>
      <c r="J103" s="107">
        <v>5.33E-2</v>
      </c>
      <c r="K103" s="107">
        <v>5.4699999999999999E-2</v>
      </c>
      <c r="L103" s="107">
        <v>5.2400000000000002E-2</v>
      </c>
      <c r="M103" s="107">
        <v>6.7299999999999999E-2</v>
      </c>
      <c r="N103" s="107">
        <v>9.3399999999999997E-2</v>
      </c>
      <c r="O103" s="107">
        <v>5.1400000000000001E-2</v>
      </c>
      <c r="P103" s="107">
        <v>1.6299999999999999E-2</v>
      </c>
      <c r="Q103" s="107">
        <v>5.8500000000000003E-2</v>
      </c>
      <c r="R103" s="107">
        <v>6.3600000000000004E-2</v>
      </c>
      <c r="S103" s="107">
        <v>9.4299999999999995E-2</v>
      </c>
      <c r="T103" s="107">
        <v>7.4899999999999994E-2</v>
      </c>
      <c r="U103" s="107">
        <v>3.4599999999999999E-2</v>
      </c>
      <c r="V103" s="107">
        <v>5.7200000000000001E-2</v>
      </c>
      <c r="W103" s="107">
        <v>7.4300000000000005E-2</v>
      </c>
      <c r="X103" s="107">
        <v>6.6799999999999998E-2</v>
      </c>
      <c r="Y103" s="107">
        <v>5.8500000000000003E-2</v>
      </c>
      <c r="Z103" s="107">
        <v>0.05</v>
      </c>
      <c r="AA103" s="107">
        <v>5.96E-2</v>
      </c>
      <c r="AB103" s="107">
        <v>3.5400000000000001E-2</v>
      </c>
      <c r="AC103" s="107">
        <v>7.1300000000000002E-2</v>
      </c>
      <c r="AD103" s="107">
        <v>0.1195</v>
      </c>
      <c r="AE103" s="107">
        <v>6.9900000000000004E-2</v>
      </c>
      <c r="AF103" s="107">
        <v>7.5999999999999998E-2</v>
      </c>
      <c r="AG103" s="107">
        <v>7.8100000000000003E-2</v>
      </c>
      <c r="AH103" s="107">
        <v>7.2400000000000006E-2</v>
      </c>
      <c r="AI103" s="107">
        <v>5.3600000000000002E-2</v>
      </c>
      <c r="AJ103" s="107">
        <v>7.3099999999999998E-2</v>
      </c>
      <c r="AK103" s="107">
        <v>0.1206</v>
      </c>
      <c r="AL103" s="107">
        <v>4.5400000000000003E-2</v>
      </c>
      <c r="AM103" s="107">
        <v>9.7199999999999995E-2</v>
      </c>
      <c r="AN103" s="107">
        <v>7.0199999999999999E-2</v>
      </c>
      <c r="AO103" s="107">
        <v>6.4600000000000005E-2</v>
      </c>
      <c r="AP103" s="107">
        <v>8.3199999999999996E-2</v>
      </c>
      <c r="AQ103" s="107">
        <v>5.5E-2</v>
      </c>
      <c r="AR103" s="69"/>
    </row>
    <row r="104" spans="1:44">
      <c r="A104" s="80" t="s">
        <v>541</v>
      </c>
      <c r="B104" s="107">
        <v>8.7599999999999997E-2</v>
      </c>
      <c r="C104" s="107">
        <v>6.2600000000000003E-2</v>
      </c>
      <c r="D104" s="107">
        <v>3.56E-2</v>
      </c>
      <c r="E104" s="107">
        <v>5.4699999999999999E-2</v>
      </c>
      <c r="F104" s="107">
        <v>3.4500000000000003E-2</v>
      </c>
      <c r="G104" s="107">
        <v>4.7100000000000003E-2</v>
      </c>
      <c r="H104" s="107">
        <v>6.59E-2</v>
      </c>
      <c r="I104" s="107">
        <v>7.8899999999999998E-2</v>
      </c>
      <c r="J104" s="107">
        <v>6.8500000000000005E-2</v>
      </c>
      <c r="K104" s="107">
        <v>6.6299999999999998E-2</v>
      </c>
      <c r="L104" s="107">
        <v>6.4899999999999999E-2</v>
      </c>
      <c r="M104" s="107">
        <v>7.3400000000000007E-2</v>
      </c>
      <c r="N104" s="107">
        <v>0.1119</v>
      </c>
      <c r="O104" s="107">
        <v>7.5300000000000006E-2</v>
      </c>
      <c r="P104" s="107">
        <v>2.3199999999999998E-2</v>
      </c>
      <c r="Q104" s="107">
        <v>9.2299999999999993E-2</v>
      </c>
      <c r="R104" s="107">
        <v>8.0500000000000002E-2</v>
      </c>
      <c r="S104" s="107">
        <v>0.10539999999999999</v>
      </c>
      <c r="T104" s="107">
        <v>8.0199999999999994E-2</v>
      </c>
      <c r="U104" s="107">
        <v>5.2200000000000003E-2</v>
      </c>
      <c r="V104" s="107">
        <v>7.4499999999999997E-2</v>
      </c>
      <c r="W104" s="107">
        <v>8.3900000000000002E-2</v>
      </c>
      <c r="X104" s="107">
        <v>9.4E-2</v>
      </c>
      <c r="Y104" s="107">
        <v>7.3400000000000007E-2</v>
      </c>
      <c r="Z104" s="107">
        <v>6.3299999999999995E-2</v>
      </c>
      <c r="AA104" s="107">
        <v>7.85E-2</v>
      </c>
      <c r="AB104" s="107">
        <v>4.5100000000000001E-2</v>
      </c>
      <c r="AC104" s="107">
        <v>8.8700000000000001E-2</v>
      </c>
      <c r="AD104" s="107">
        <v>0.15079999999999999</v>
      </c>
      <c r="AE104" s="107">
        <v>8.4000000000000005E-2</v>
      </c>
      <c r="AF104" s="107">
        <v>9.1499999999999998E-2</v>
      </c>
      <c r="AG104" s="107">
        <v>8.9099999999999999E-2</v>
      </c>
      <c r="AH104" s="107">
        <v>0.1008</v>
      </c>
      <c r="AI104" s="107">
        <v>6.4399999999999999E-2</v>
      </c>
      <c r="AJ104" s="107">
        <v>0.1007</v>
      </c>
      <c r="AK104" s="107">
        <v>0.1234</v>
      </c>
      <c r="AL104" s="107">
        <v>5.9900000000000002E-2</v>
      </c>
      <c r="AM104" s="107">
        <v>0.1157</v>
      </c>
      <c r="AN104" s="107">
        <v>8.1199999999999994E-2</v>
      </c>
      <c r="AO104" s="107">
        <v>7.1900000000000006E-2</v>
      </c>
      <c r="AP104" s="107">
        <v>0.1094</v>
      </c>
      <c r="AQ104" s="107">
        <v>7.2300000000000003E-2</v>
      </c>
      <c r="AR104" s="69"/>
    </row>
    <row r="105" spans="1:44">
      <c r="A105" s="80" t="s">
        <v>542</v>
      </c>
      <c r="B105" s="107">
        <v>0.11890000000000001</v>
      </c>
      <c r="C105" s="107">
        <v>0.10349999999999999</v>
      </c>
      <c r="D105" s="107">
        <v>6.7599999999999993E-2</v>
      </c>
      <c r="E105" s="107">
        <v>9.8699999999999996E-2</v>
      </c>
      <c r="F105" s="107">
        <v>5.5399999999999998E-2</v>
      </c>
      <c r="G105" s="107">
        <v>8.5199999999999998E-2</v>
      </c>
      <c r="H105" s="107">
        <v>0.1004</v>
      </c>
      <c r="I105" s="107">
        <v>0.10829999999999999</v>
      </c>
      <c r="J105" s="107">
        <v>0.10780000000000001</v>
      </c>
      <c r="K105" s="107">
        <v>9.98E-2</v>
      </c>
      <c r="L105" s="107">
        <v>0.1</v>
      </c>
      <c r="M105" s="107">
        <v>0.1033</v>
      </c>
      <c r="N105" s="107">
        <v>0.1598</v>
      </c>
      <c r="O105" s="107">
        <v>0.11310000000000001</v>
      </c>
      <c r="P105" s="107">
        <v>7.1499999999999994E-2</v>
      </c>
      <c r="Q105" s="107">
        <v>0.1313</v>
      </c>
      <c r="R105" s="107">
        <v>0.1221</v>
      </c>
      <c r="S105" s="107">
        <v>0.12970000000000001</v>
      </c>
      <c r="T105" s="107">
        <v>0.1181</v>
      </c>
      <c r="U105" s="107">
        <v>9.9400000000000002E-2</v>
      </c>
      <c r="V105" s="107">
        <v>0.11840000000000001</v>
      </c>
      <c r="W105" s="107">
        <v>0.1154</v>
      </c>
      <c r="X105" s="107">
        <v>0.129</v>
      </c>
      <c r="Y105" s="107">
        <v>0.12670000000000001</v>
      </c>
      <c r="Z105" s="107">
        <v>9.7699999999999995E-2</v>
      </c>
      <c r="AA105" s="107">
        <v>0.12709999999999999</v>
      </c>
      <c r="AB105" s="107">
        <v>8.6300000000000002E-2</v>
      </c>
      <c r="AC105" s="107">
        <v>0.1275</v>
      </c>
      <c r="AD105" s="107">
        <v>0.2011</v>
      </c>
      <c r="AE105" s="107">
        <v>0.1158</v>
      </c>
      <c r="AF105" s="107">
        <v>0.1203</v>
      </c>
      <c r="AG105" s="107">
        <v>0.1231</v>
      </c>
      <c r="AH105" s="107">
        <v>0.1464</v>
      </c>
      <c r="AI105" s="107">
        <v>0.1009</v>
      </c>
      <c r="AJ105" s="107">
        <v>0.14680000000000001</v>
      </c>
      <c r="AK105" s="107">
        <v>0.13869999999999999</v>
      </c>
      <c r="AL105" s="107">
        <v>0.1019</v>
      </c>
      <c r="AM105" s="107">
        <v>0.1613</v>
      </c>
      <c r="AN105" s="107">
        <v>0.1119</v>
      </c>
      <c r="AO105" s="107">
        <v>9.4200000000000006E-2</v>
      </c>
      <c r="AP105" s="107">
        <v>0.13669999999999999</v>
      </c>
      <c r="AQ105" s="107">
        <v>0.1089</v>
      </c>
      <c r="AR105" s="69"/>
    </row>
    <row r="106" spans="1:44">
      <c r="A106" s="80" t="s">
        <v>543</v>
      </c>
      <c r="B106" s="107">
        <v>-3.1300000000000001E-2</v>
      </c>
      <c r="C106" s="107">
        <v>-4.1000000000000002E-2</v>
      </c>
      <c r="D106" s="107">
        <v>-3.2099999999999997E-2</v>
      </c>
      <c r="E106" s="107">
        <v>-4.3999999999999997E-2</v>
      </c>
      <c r="F106" s="107">
        <v>-2.0899999999999998E-2</v>
      </c>
      <c r="G106" s="107">
        <v>-3.8100000000000002E-2</v>
      </c>
      <c r="H106" s="107">
        <v>-3.44E-2</v>
      </c>
      <c r="I106" s="107">
        <v>-2.9399999999999999E-2</v>
      </c>
      <c r="J106" s="107">
        <v>-3.9300000000000002E-2</v>
      </c>
      <c r="K106" s="107">
        <v>-3.3500000000000002E-2</v>
      </c>
      <c r="L106" s="107">
        <v>-3.5000000000000003E-2</v>
      </c>
      <c r="M106" s="107">
        <v>-2.9899999999999999E-2</v>
      </c>
      <c r="N106" s="107">
        <v>-4.7899999999999998E-2</v>
      </c>
      <c r="O106" s="107">
        <v>-3.78E-2</v>
      </c>
      <c r="P106" s="107">
        <v>-4.8399999999999999E-2</v>
      </c>
      <c r="Q106" s="107">
        <v>-3.9E-2</v>
      </c>
      <c r="R106" s="107">
        <v>-4.1599999999999998E-2</v>
      </c>
      <c r="S106" s="107">
        <v>-2.4199999999999999E-2</v>
      </c>
      <c r="T106" s="107">
        <v>-3.7900000000000003E-2</v>
      </c>
      <c r="U106" s="107">
        <v>-4.7199999999999999E-2</v>
      </c>
      <c r="V106" s="107">
        <v>-4.3900000000000002E-2</v>
      </c>
      <c r="W106" s="107">
        <v>-3.15E-2</v>
      </c>
      <c r="X106" s="107">
        <v>-3.49E-2</v>
      </c>
      <c r="Y106" s="107">
        <v>-5.3400000000000003E-2</v>
      </c>
      <c r="Z106" s="107">
        <v>-3.44E-2</v>
      </c>
      <c r="AA106" s="107">
        <v>-4.8599999999999997E-2</v>
      </c>
      <c r="AB106" s="107">
        <v>-4.1300000000000003E-2</v>
      </c>
      <c r="AC106" s="107">
        <v>-3.8800000000000001E-2</v>
      </c>
      <c r="AD106" s="107">
        <v>-5.0299999999999997E-2</v>
      </c>
      <c r="AE106" s="107">
        <v>-3.1800000000000002E-2</v>
      </c>
      <c r="AF106" s="107">
        <v>-2.8799999999999999E-2</v>
      </c>
      <c r="AG106" s="107">
        <v>-3.4000000000000002E-2</v>
      </c>
      <c r="AH106" s="107">
        <v>-4.5600000000000002E-2</v>
      </c>
      <c r="AI106" s="107">
        <v>-3.6499999999999998E-2</v>
      </c>
      <c r="AJ106" s="107">
        <v>-4.6100000000000002E-2</v>
      </c>
      <c r="AK106" s="107">
        <v>-1.54E-2</v>
      </c>
      <c r="AL106" s="107">
        <v>-4.2000000000000003E-2</v>
      </c>
      <c r="AM106" s="107">
        <v>-4.5600000000000002E-2</v>
      </c>
      <c r="AN106" s="107">
        <v>-3.0700000000000002E-2</v>
      </c>
      <c r="AO106" s="107">
        <v>-2.23E-2</v>
      </c>
      <c r="AP106" s="107">
        <v>-2.7300000000000001E-2</v>
      </c>
      <c r="AQ106" s="107">
        <v>-3.6600000000000001E-2</v>
      </c>
      <c r="AR106" s="69"/>
    </row>
    <row r="107" spans="1:44">
      <c r="A107" s="80" t="s">
        <v>544</v>
      </c>
      <c r="B107" s="107">
        <v>-3.09E-2</v>
      </c>
      <c r="C107" s="107">
        <v>-2.0799999999999999E-2</v>
      </c>
      <c r="D107" s="107">
        <v>-5.7999999999999996E-3</v>
      </c>
      <c r="E107" s="107">
        <v>-2.1399999999999999E-2</v>
      </c>
      <c r="F107" s="107">
        <v>-6.0000000000000001E-3</v>
      </c>
      <c r="G107" s="107">
        <v>-3.5000000000000001E-3</v>
      </c>
      <c r="H107" s="107">
        <v>-1.03E-2</v>
      </c>
      <c r="I107" s="107">
        <v>-1.52E-2</v>
      </c>
      <c r="J107" s="107">
        <v>-1.5299999999999999E-2</v>
      </c>
      <c r="K107" s="107">
        <v>-1.1599999999999999E-2</v>
      </c>
      <c r="L107" s="107">
        <v>-1.2500000000000001E-2</v>
      </c>
      <c r="M107" s="107">
        <v>-6.1000000000000004E-3</v>
      </c>
      <c r="N107" s="107">
        <v>-1.8499999999999999E-2</v>
      </c>
      <c r="O107" s="107">
        <v>-2.3900000000000001E-2</v>
      </c>
      <c r="P107" s="107">
        <v>-6.8999999999999999E-3</v>
      </c>
      <c r="Q107" s="107">
        <v>-3.39E-2</v>
      </c>
      <c r="R107" s="107">
        <v>-1.6899999999999998E-2</v>
      </c>
      <c r="S107" s="107">
        <v>-1.11E-2</v>
      </c>
      <c r="T107" s="107">
        <v>-5.3E-3</v>
      </c>
      <c r="U107" s="107">
        <v>-1.7600000000000001E-2</v>
      </c>
      <c r="V107" s="107">
        <v>-1.7299999999999999E-2</v>
      </c>
      <c r="W107" s="107">
        <v>-9.5999999999999992E-3</v>
      </c>
      <c r="X107" s="107">
        <v>-2.7199999999999998E-2</v>
      </c>
      <c r="Y107" s="107">
        <v>-1.4800000000000001E-2</v>
      </c>
      <c r="Z107" s="107">
        <v>-1.34E-2</v>
      </c>
      <c r="AA107" s="107">
        <v>-1.8800000000000001E-2</v>
      </c>
      <c r="AB107" s="107">
        <v>-9.5999999999999992E-3</v>
      </c>
      <c r="AC107" s="107">
        <v>-1.7399999999999999E-2</v>
      </c>
      <c r="AD107" s="107">
        <v>-3.1300000000000001E-2</v>
      </c>
      <c r="AE107" s="107">
        <v>-1.41E-2</v>
      </c>
      <c r="AF107" s="107">
        <v>-1.55E-2</v>
      </c>
      <c r="AG107" s="107">
        <v>-1.11E-2</v>
      </c>
      <c r="AH107" s="107">
        <v>-2.8400000000000002E-2</v>
      </c>
      <c r="AI107" s="107">
        <v>-1.0800000000000001E-2</v>
      </c>
      <c r="AJ107" s="107">
        <v>-2.76E-2</v>
      </c>
      <c r="AK107" s="107">
        <v>-2.8E-3</v>
      </c>
      <c r="AL107" s="107">
        <v>-1.4500000000000001E-2</v>
      </c>
      <c r="AM107" s="107">
        <v>-1.8499999999999999E-2</v>
      </c>
      <c r="AN107" s="107">
        <v>-1.0999999999999999E-2</v>
      </c>
      <c r="AO107" s="107">
        <v>-7.4000000000000003E-3</v>
      </c>
      <c r="AP107" s="107">
        <v>-2.6200000000000001E-2</v>
      </c>
      <c r="AQ107" s="107">
        <v>-1.72E-2</v>
      </c>
      <c r="AR107" s="69"/>
    </row>
    <row r="108" spans="1:44">
      <c r="A108" s="80" t="s">
        <v>545</v>
      </c>
      <c r="B108" s="107">
        <v>2.5000000000000001E-3</v>
      </c>
      <c r="C108" s="107">
        <v>2.0000000000000001E-4</v>
      </c>
      <c r="D108" s="107">
        <v>1E-4</v>
      </c>
      <c r="E108" s="107">
        <v>3.0000000000000001E-3</v>
      </c>
      <c r="F108" s="107">
        <v>-1.4E-3</v>
      </c>
      <c r="G108" s="107">
        <v>2.2000000000000001E-3</v>
      </c>
      <c r="H108" s="107">
        <v>0</v>
      </c>
      <c r="I108" s="107">
        <v>3.5000000000000001E-3</v>
      </c>
      <c r="J108" s="107">
        <v>1.4E-3</v>
      </c>
      <c r="K108" s="107">
        <v>8.9999999999999998E-4</v>
      </c>
      <c r="L108" s="107">
        <v>8.9999999999999998E-4</v>
      </c>
      <c r="M108" s="107">
        <v>2.2000000000000001E-3</v>
      </c>
      <c r="N108" s="107">
        <v>1.0500000000000001E-2</v>
      </c>
      <c r="O108" s="107">
        <v>2.3E-3</v>
      </c>
      <c r="P108" s="107">
        <v>-6.9999999999999999E-4</v>
      </c>
      <c r="Q108" s="107">
        <v>-4.0000000000000002E-4</v>
      </c>
      <c r="R108" s="107">
        <v>1E-4</v>
      </c>
      <c r="S108" s="107">
        <v>-3.0999999999999999E-3</v>
      </c>
      <c r="T108" s="107">
        <v>3.8999999999999998E-3</v>
      </c>
      <c r="U108" s="107">
        <v>2.0000000000000001E-4</v>
      </c>
      <c r="V108" s="107">
        <v>-4.0000000000000002E-4</v>
      </c>
      <c r="W108" s="107">
        <v>-5.0000000000000001E-4</v>
      </c>
      <c r="X108" s="107">
        <v>0</v>
      </c>
      <c r="Y108" s="107">
        <v>4.0000000000000002E-4</v>
      </c>
      <c r="Z108" s="107">
        <v>1.8E-3</v>
      </c>
      <c r="AA108" s="107">
        <v>2.2000000000000001E-3</v>
      </c>
      <c r="AB108" s="107">
        <v>2.9999999999999997E-4</v>
      </c>
      <c r="AC108" s="107">
        <v>-1.2999999999999999E-3</v>
      </c>
      <c r="AD108" s="107">
        <v>2.5999999999999999E-3</v>
      </c>
      <c r="AE108" s="107">
        <v>1E-3</v>
      </c>
      <c r="AF108" s="107">
        <v>1.5E-3</v>
      </c>
      <c r="AG108" s="107">
        <v>5.0000000000000001E-4</v>
      </c>
      <c r="AH108" s="107">
        <v>1.6999999999999999E-3</v>
      </c>
      <c r="AI108" s="107">
        <v>-1.2999999999999999E-3</v>
      </c>
      <c r="AJ108" s="107">
        <v>4.8999999999999998E-3</v>
      </c>
      <c r="AK108" s="107">
        <v>6.9999999999999999E-4</v>
      </c>
      <c r="AL108" s="107">
        <v>3.3999999999999998E-3</v>
      </c>
      <c r="AM108" s="107">
        <v>-4.0000000000000002E-4</v>
      </c>
      <c r="AN108" s="107">
        <v>-1.4E-3</v>
      </c>
      <c r="AO108" s="107">
        <v>3.2000000000000002E-3</v>
      </c>
      <c r="AP108" s="107">
        <v>5.9999999999999995E-4</v>
      </c>
      <c r="AQ108" s="107">
        <v>1.1000000000000001E-3</v>
      </c>
      <c r="AR108" s="69"/>
    </row>
    <row r="109" spans="1:44">
      <c r="A109" s="93" t="s">
        <v>546</v>
      </c>
      <c r="B109" s="108"/>
      <c r="C109" s="108"/>
      <c r="D109" s="108"/>
      <c r="E109" s="108"/>
      <c r="F109" s="108"/>
      <c r="G109" s="108"/>
      <c r="H109" s="109"/>
      <c r="I109" s="109"/>
      <c r="J109" s="109"/>
      <c r="K109" s="108"/>
      <c r="L109" s="108"/>
      <c r="M109" s="108"/>
      <c r="N109" s="108"/>
      <c r="O109" s="108"/>
      <c r="P109" s="109"/>
      <c r="Q109" s="109"/>
      <c r="R109" s="109"/>
      <c r="S109" s="108"/>
      <c r="T109" s="108"/>
      <c r="U109" s="108"/>
      <c r="V109" s="108"/>
      <c r="W109" s="108"/>
      <c r="X109" s="109"/>
      <c r="Y109" s="109"/>
      <c r="Z109" s="109"/>
      <c r="AA109" s="108"/>
      <c r="AB109" s="108"/>
      <c r="AC109" s="108"/>
      <c r="AD109" s="108"/>
      <c r="AE109" s="108"/>
      <c r="AF109" s="109"/>
      <c r="AG109" s="109"/>
      <c r="AH109" s="109"/>
      <c r="AI109" s="109"/>
      <c r="AJ109" s="109"/>
      <c r="AK109" s="109"/>
      <c r="AL109" s="109"/>
      <c r="AM109" s="109"/>
      <c r="AN109" s="109"/>
      <c r="AO109" s="109"/>
      <c r="AP109" s="109"/>
      <c r="AQ109" s="109"/>
      <c r="AR109" s="69"/>
    </row>
    <row r="110" spans="1:44">
      <c r="A110" s="80" t="s">
        <v>539</v>
      </c>
      <c r="B110" s="107">
        <v>5.9299999999999999E-2</v>
      </c>
      <c r="C110" s="107">
        <v>4.19E-2</v>
      </c>
      <c r="D110" s="107">
        <v>2.98E-2</v>
      </c>
      <c r="E110" s="107">
        <v>3.6299999999999999E-2</v>
      </c>
      <c r="F110" s="107">
        <v>2.7199999999999998E-2</v>
      </c>
      <c r="G110" s="107">
        <v>4.58E-2</v>
      </c>
      <c r="H110" s="107">
        <v>5.57E-2</v>
      </c>
      <c r="I110" s="107">
        <v>6.7299999999999999E-2</v>
      </c>
      <c r="J110" s="107">
        <v>5.4600000000000003E-2</v>
      </c>
      <c r="K110" s="107">
        <v>5.5599999999999997E-2</v>
      </c>
      <c r="L110" s="107">
        <v>5.33E-2</v>
      </c>
      <c r="M110" s="107">
        <v>6.9599999999999995E-2</v>
      </c>
      <c r="N110" s="107">
        <v>0.10390000000000001</v>
      </c>
      <c r="O110" s="107">
        <v>5.3699999999999998E-2</v>
      </c>
      <c r="P110" s="107">
        <v>1.55E-2</v>
      </c>
      <c r="Q110" s="107">
        <v>5.8000000000000003E-2</v>
      </c>
      <c r="R110" s="107">
        <v>6.3700000000000007E-2</v>
      </c>
      <c r="S110" s="107">
        <v>9.1200000000000003E-2</v>
      </c>
      <c r="T110" s="107">
        <v>7.8799999999999995E-2</v>
      </c>
      <c r="U110" s="107">
        <v>3.4799999999999998E-2</v>
      </c>
      <c r="V110" s="107">
        <v>5.6800000000000003E-2</v>
      </c>
      <c r="W110" s="107">
        <v>7.3800000000000004E-2</v>
      </c>
      <c r="X110" s="107">
        <v>6.6799999999999998E-2</v>
      </c>
      <c r="Y110" s="107">
        <v>5.8900000000000001E-2</v>
      </c>
      <c r="Z110" s="107">
        <v>5.1799999999999999E-2</v>
      </c>
      <c r="AA110" s="107">
        <v>6.1800000000000001E-2</v>
      </c>
      <c r="AB110" s="107">
        <v>3.5700000000000003E-2</v>
      </c>
      <c r="AC110" s="107">
        <v>6.9900000000000004E-2</v>
      </c>
      <c r="AD110" s="107">
        <v>0.1221</v>
      </c>
      <c r="AE110" s="107">
        <v>7.0900000000000005E-2</v>
      </c>
      <c r="AF110" s="107">
        <v>7.7499999999999999E-2</v>
      </c>
      <c r="AG110" s="107">
        <v>7.85E-2</v>
      </c>
      <c r="AH110" s="107">
        <v>7.4099999999999999E-2</v>
      </c>
      <c r="AI110" s="107">
        <v>5.2299999999999999E-2</v>
      </c>
      <c r="AJ110" s="107">
        <v>7.8100000000000003E-2</v>
      </c>
      <c r="AK110" s="107">
        <v>0.1212</v>
      </c>
      <c r="AL110" s="107">
        <v>4.8800000000000003E-2</v>
      </c>
      <c r="AM110" s="107">
        <v>9.6799999999999997E-2</v>
      </c>
      <c r="AN110" s="107">
        <v>6.88E-2</v>
      </c>
      <c r="AO110" s="107">
        <v>6.7699999999999996E-2</v>
      </c>
      <c r="AP110" s="107">
        <v>8.3699999999999997E-2</v>
      </c>
      <c r="AQ110" s="107">
        <v>5.6099999999999997E-2</v>
      </c>
      <c r="AR110" s="69"/>
    </row>
    <row r="111" spans="1:44">
      <c r="A111" s="80" t="s">
        <v>547</v>
      </c>
      <c r="B111" s="107">
        <v>-1.01E-2</v>
      </c>
      <c r="C111" s="107">
        <v>1.4800000000000001E-2</v>
      </c>
      <c r="D111" s="107">
        <v>-5.0000000000000001E-3</v>
      </c>
      <c r="E111" s="107">
        <v>-2.1000000000000001E-2</v>
      </c>
      <c r="F111" s="107">
        <v>3.4200000000000001E-2</v>
      </c>
      <c r="G111" s="107">
        <v>-5.4999999999999997E-3</v>
      </c>
      <c r="H111" s="107">
        <v>3.8E-3</v>
      </c>
      <c r="I111" s="107">
        <v>-7.0000000000000001E-3</v>
      </c>
      <c r="J111" s="107">
        <v>-1.3899999999999999E-2</v>
      </c>
      <c r="K111" s="107">
        <v>-4.1999999999999997E-3</v>
      </c>
      <c r="L111" s="107">
        <v>-8.6999999999999994E-3</v>
      </c>
      <c r="M111" s="107">
        <v>-1.1000000000000001E-3</v>
      </c>
      <c r="N111" s="107">
        <v>-2.7300000000000001E-2</v>
      </c>
      <c r="O111" s="107">
        <v>-4.0599999999999997E-2</v>
      </c>
      <c r="P111" s="107">
        <v>-2.4400000000000002E-2</v>
      </c>
      <c r="Q111" s="107">
        <v>-3.7000000000000002E-3</v>
      </c>
      <c r="R111" s="107">
        <v>-1.04E-2</v>
      </c>
      <c r="S111" s="107">
        <v>-2.0899999999999998E-2</v>
      </c>
      <c r="T111" s="107">
        <v>-3.3E-3</v>
      </c>
      <c r="U111" s="107">
        <v>-5.9200000000000003E-2</v>
      </c>
      <c r="V111" s="107">
        <v>-1.84E-2</v>
      </c>
      <c r="W111" s="107">
        <v>-2.0999999999999999E-3</v>
      </c>
      <c r="X111" s="107">
        <v>-5.8999999999999999E-3</v>
      </c>
      <c r="Y111" s="107">
        <v>-6.3E-3</v>
      </c>
      <c r="Z111" s="107">
        <v>2.0000000000000001E-4</v>
      </c>
      <c r="AA111" s="107">
        <v>4.4000000000000003E-3</v>
      </c>
      <c r="AB111" s="107">
        <v>0</v>
      </c>
      <c r="AC111" s="107">
        <v>1.49E-2</v>
      </c>
      <c r="AD111" s="107">
        <v>-8.5000000000000006E-3</v>
      </c>
      <c r="AE111" s="107">
        <v>-7.9000000000000008E-3</v>
      </c>
      <c r="AF111" s="107">
        <v>-3.7000000000000002E-3</v>
      </c>
      <c r="AG111" s="107">
        <v>-2.5000000000000001E-3</v>
      </c>
      <c r="AH111" s="107">
        <v>-9.7000000000000003E-3</v>
      </c>
      <c r="AI111" s="107">
        <v>8.8000000000000005E-3</v>
      </c>
      <c r="AJ111" s="107">
        <v>-4.7999999999999996E-3</v>
      </c>
      <c r="AK111" s="107">
        <v>4.8999999999999998E-3</v>
      </c>
      <c r="AL111" s="107">
        <v>-2.9999999999999997E-4</v>
      </c>
      <c r="AM111" s="107">
        <v>-4.2599999999999999E-2</v>
      </c>
      <c r="AN111" s="107">
        <v>-8.6999999999999994E-3</v>
      </c>
      <c r="AO111" s="107">
        <v>2.0000000000000001E-4</v>
      </c>
      <c r="AP111" s="107">
        <v>3.3E-3</v>
      </c>
      <c r="AQ111" s="107">
        <v>-5.4999999999999997E-3</v>
      </c>
      <c r="AR111" s="69"/>
    </row>
    <row r="112" spans="1:44">
      <c r="A112" s="80" t="s">
        <v>548</v>
      </c>
      <c r="B112" s="107">
        <v>-5.8099999999999999E-2</v>
      </c>
      <c r="C112" s="107">
        <v>-5.6599999999999998E-2</v>
      </c>
      <c r="D112" s="107">
        <v>-5.1700000000000003E-2</v>
      </c>
      <c r="E112" s="107">
        <v>-6.6900000000000001E-2</v>
      </c>
      <c r="F112" s="107">
        <v>-5.0299999999999997E-2</v>
      </c>
      <c r="G112" s="107">
        <v>-3.8399999999999997E-2</v>
      </c>
      <c r="H112" s="107">
        <v>-8.0399999999999999E-2</v>
      </c>
      <c r="I112" s="107">
        <v>-6.1899999999999997E-2</v>
      </c>
      <c r="J112" s="107">
        <v>-4.8099999999999997E-2</v>
      </c>
      <c r="K112" s="107">
        <v>-4.8800000000000003E-2</v>
      </c>
      <c r="L112" s="107">
        <v>-5.9299999999999999E-2</v>
      </c>
      <c r="M112" s="107">
        <v>-6.3700000000000007E-2</v>
      </c>
      <c r="N112" s="107">
        <v>-0.10059999999999999</v>
      </c>
      <c r="O112" s="107">
        <v>-5.3499999999999999E-2</v>
      </c>
      <c r="P112" s="107">
        <v>-4.53E-2</v>
      </c>
      <c r="Q112" s="107">
        <v>-6.3E-2</v>
      </c>
      <c r="R112" s="107">
        <v>-4.6199999999999998E-2</v>
      </c>
      <c r="S112" s="107">
        <v>-9.0999999999999998E-2</v>
      </c>
      <c r="T112" s="107">
        <v>-7.3800000000000004E-2</v>
      </c>
      <c r="U112" s="107">
        <v>-9.1600000000000001E-2</v>
      </c>
      <c r="V112" s="107">
        <v>-3.9E-2</v>
      </c>
      <c r="W112" s="107">
        <v>-5.7599999999999998E-2</v>
      </c>
      <c r="X112" s="107">
        <v>-5.4600000000000003E-2</v>
      </c>
      <c r="Y112" s="107">
        <v>-5.7200000000000001E-2</v>
      </c>
      <c r="Z112" s="107">
        <v>-6.0900000000000003E-2</v>
      </c>
      <c r="AA112" s="107">
        <v>-6.7599999999999993E-2</v>
      </c>
      <c r="AB112" s="107">
        <v>-4.1200000000000001E-2</v>
      </c>
      <c r="AC112" s="107">
        <v>-7.8299999999999995E-2</v>
      </c>
      <c r="AD112" s="107">
        <v>-0.11119999999999999</v>
      </c>
      <c r="AE112" s="107">
        <v>-6.2E-2</v>
      </c>
      <c r="AF112" s="107">
        <v>-4.7500000000000001E-2</v>
      </c>
      <c r="AG112" s="107">
        <v>-7.2999999999999995E-2</v>
      </c>
      <c r="AH112" s="107">
        <v>-7.6700000000000004E-2</v>
      </c>
      <c r="AI112" s="107">
        <v>-0.106</v>
      </c>
      <c r="AJ112" s="107">
        <v>-7.6499999999999999E-2</v>
      </c>
      <c r="AK112" s="107">
        <v>-8.7099999999999997E-2</v>
      </c>
      <c r="AL112" s="107">
        <v>-6.0900000000000003E-2</v>
      </c>
      <c r="AM112" s="107">
        <v>-9.8699999999999996E-2</v>
      </c>
      <c r="AN112" s="107">
        <v>-5.2900000000000003E-2</v>
      </c>
      <c r="AO112" s="107">
        <v>-9.1499999999999998E-2</v>
      </c>
      <c r="AP112" s="107">
        <v>-8.9700000000000002E-2</v>
      </c>
      <c r="AQ112" s="107">
        <v>-5.8900000000000001E-2</v>
      </c>
      <c r="AR112" s="69"/>
    </row>
    <row r="113" spans="1:44">
      <c r="A113" s="80" t="s">
        <v>549</v>
      </c>
      <c r="B113" s="107">
        <v>0</v>
      </c>
      <c r="C113" s="107">
        <v>0</v>
      </c>
      <c r="D113" s="107">
        <v>0</v>
      </c>
      <c r="E113" s="107">
        <v>0</v>
      </c>
      <c r="F113" s="107">
        <v>0</v>
      </c>
      <c r="G113" s="107">
        <v>0</v>
      </c>
      <c r="H113" s="107">
        <v>0</v>
      </c>
      <c r="I113" s="107">
        <v>0</v>
      </c>
      <c r="J113" s="107">
        <v>1E-4</v>
      </c>
      <c r="K113" s="107">
        <v>2.9999999999999997E-4</v>
      </c>
      <c r="L113" s="107">
        <v>0</v>
      </c>
      <c r="M113" s="107">
        <v>0</v>
      </c>
      <c r="N113" s="107">
        <v>0</v>
      </c>
      <c r="O113" s="107">
        <v>1E-4</v>
      </c>
      <c r="P113" s="107">
        <v>-1.4E-3</v>
      </c>
      <c r="Q113" s="107">
        <v>0</v>
      </c>
      <c r="R113" s="107">
        <v>0</v>
      </c>
      <c r="S113" s="107">
        <v>2.9999999999999997E-4</v>
      </c>
      <c r="T113" s="107">
        <v>0</v>
      </c>
      <c r="U113" s="107">
        <v>0</v>
      </c>
      <c r="V113" s="107">
        <v>0</v>
      </c>
      <c r="W113" s="107">
        <v>0</v>
      </c>
      <c r="X113" s="107">
        <v>0</v>
      </c>
      <c r="Y113" s="107">
        <v>0</v>
      </c>
      <c r="Z113" s="107">
        <v>0</v>
      </c>
      <c r="AA113" s="107">
        <v>0</v>
      </c>
      <c r="AB113" s="107">
        <v>0</v>
      </c>
      <c r="AC113" s="107">
        <v>0</v>
      </c>
      <c r="AD113" s="107">
        <v>1E-4</v>
      </c>
      <c r="AE113" s="107">
        <v>0</v>
      </c>
      <c r="AF113" s="107">
        <v>0</v>
      </c>
      <c r="AG113" s="107">
        <v>0</v>
      </c>
      <c r="AH113" s="107">
        <v>0</v>
      </c>
      <c r="AI113" s="107">
        <v>0</v>
      </c>
      <c r="AJ113" s="107">
        <v>0</v>
      </c>
      <c r="AK113" s="107">
        <v>0</v>
      </c>
      <c r="AL113" s="107">
        <v>0</v>
      </c>
      <c r="AM113" s="107">
        <v>0</v>
      </c>
      <c r="AN113" s="107">
        <v>0</v>
      </c>
      <c r="AO113" s="107">
        <v>0</v>
      </c>
      <c r="AP113" s="107">
        <v>0</v>
      </c>
      <c r="AQ113" s="107">
        <v>0</v>
      </c>
      <c r="AR113" s="69"/>
    </row>
    <row r="114" spans="1:44">
      <c r="A114" s="80" t="s">
        <v>550</v>
      </c>
      <c r="B114" s="107">
        <v>8.8999999999999999E-3</v>
      </c>
      <c r="C114" s="107">
        <v>5.0000000000000001E-4</v>
      </c>
      <c r="D114" s="107">
        <v>2.9999999999999997E-4</v>
      </c>
      <c r="E114" s="107">
        <v>0</v>
      </c>
      <c r="F114" s="107">
        <v>-1.4E-3</v>
      </c>
      <c r="G114" s="107">
        <v>-8.9999999999999998E-4</v>
      </c>
      <c r="H114" s="107">
        <v>0</v>
      </c>
      <c r="I114" s="107">
        <v>3.2000000000000002E-3</v>
      </c>
      <c r="J114" s="107">
        <v>-8.9999999999999998E-4</v>
      </c>
      <c r="K114" s="107">
        <v>-6.7999999999999996E-3</v>
      </c>
      <c r="L114" s="107">
        <v>1.89E-2</v>
      </c>
      <c r="M114" s="107">
        <v>3.5000000000000001E-3</v>
      </c>
      <c r="N114" s="107">
        <v>2.9999999999999997E-4</v>
      </c>
      <c r="O114" s="107">
        <v>0</v>
      </c>
      <c r="P114" s="107">
        <v>-1E-4</v>
      </c>
      <c r="Q114" s="107">
        <v>-3.3E-3</v>
      </c>
      <c r="R114" s="107">
        <v>-4.0000000000000002E-4</v>
      </c>
      <c r="S114" s="107">
        <v>-1.21E-2</v>
      </c>
      <c r="T114" s="107">
        <v>4.1999999999999997E-3</v>
      </c>
      <c r="U114" s="107">
        <v>1.2999999999999999E-3</v>
      </c>
      <c r="V114" s="107">
        <v>-1E-4</v>
      </c>
      <c r="W114" s="107">
        <v>-1.4E-3</v>
      </c>
      <c r="X114" s="107">
        <v>1E-3</v>
      </c>
      <c r="Y114" s="107">
        <v>1E-4</v>
      </c>
      <c r="Z114" s="107">
        <v>1E-3</v>
      </c>
      <c r="AA114" s="107">
        <v>0</v>
      </c>
      <c r="AB114" s="107">
        <v>-2.9999999999999997E-4</v>
      </c>
      <c r="AC114" s="107">
        <v>0</v>
      </c>
      <c r="AD114" s="107">
        <v>-5.0000000000000001E-4</v>
      </c>
      <c r="AE114" s="107">
        <v>1E-3</v>
      </c>
      <c r="AF114" s="107">
        <v>1E-4</v>
      </c>
      <c r="AG114" s="107">
        <v>1.4E-3</v>
      </c>
      <c r="AH114" s="107">
        <v>4.0000000000000002E-4</v>
      </c>
      <c r="AI114" s="107">
        <v>-1E-3</v>
      </c>
      <c r="AJ114" s="107">
        <v>-1.1999999999999999E-3</v>
      </c>
      <c r="AK114" s="107">
        <v>0</v>
      </c>
      <c r="AL114" s="107">
        <v>-5.7999999999999996E-3</v>
      </c>
      <c r="AM114" s="107">
        <v>0</v>
      </c>
      <c r="AN114" s="107">
        <v>-1.9E-3</v>
      </c>
      <c r="AO114" s="107">
        <v>5.0000000000000001E-4</v>
      </c>
      <c r="AP114" s="107">
        <v>-1.9300000000000001E-2</v>
      </c>
      <c r="AQ114" s="107">
        <v>1.6999999999999999E-3</v>
      </c>
      <c r="AR114" s="69"/>
    </row>
    <row r="115" spans="1:44">
      <c r="A115" s="80" t="s">
        <v>551</v>
      </c>
      <c r="B115" s="107">
        <v>1E-4</v>
      </c>
      <c r="C115" s="107">
        <v>0</v>
      </c>
      <c r="D115" s="107">
        <v>-8.0000000000000004E-4</v>
      </c>
      <c r="E115" s="107">
        <v>0</v>
      </c>
      <c r="F115" s="107">
        <v>0</v>
      </c>
      <c r="G115" s="107">
        <v>0</v>
      </c>
      <c r="H115" s="107">
        <v>0</v>
      </c>
      <c r="I115" s="107">
        <v>0</v>
      </c>
      <c r="J115" s="107">
        <v>0</v>
      </c>
      <c r="K115" s="107">
        <v>0</v>
      </c>
      <c r="L115" s="107">
        <v>0</v>
      </c>
      <c r="M115" s="107">
        <v>0</v>
      </c>
      <c r="N115" s="107">
        <v>0</v>
      </c>
      <c r="O115" s="107">
        <v>0</v>
      </c>
      <c r="P115" s="107">
        <v>0</v>
      </c>
      <c r="Q115" s="107">
        <v>0</v>
      </c>
      <c r="R115" s="107">
        <v>0</v>
      </c>
      <c r="S115" s="107">
        <v>0</v>
      </c>
      <c r="T115" s="107">
        <v>0</v>
      </c>
      <c r="U115" s="107">
        <v>0</v>
      </c>
      <c r="V115" s="107">
        <v>0</v>
      </c>
      <c r="W115" s="107">
        <v>0</v>
      </c>
      <c r="X115" s="107">
        <v>0</v>
      </c>
      <c r="Y115" s="107">
        <v>-6.9999999999999999E-4</v>
      </c>
      <c r="Z115" s="107">
        <v>0</v>
      </c>
      <c r="AA115" s="107">
        <v>-1E-4</v>
      </c>
      <c r="AB115" s="107">
        <v>0</v>
      </c>
      <c r="AC115" s="107">
        <v>0</v>
      </c>
      <c r="AD115" s="107">
        <v>0</v>
      </c>
      <c r="AE115" s="107">
        <v>0</v>
      </c>
      <c r="AF115" s="107">
        <v>0</v>
      </c>
      <c r="AG115" s="107">
        <v>0</v>
      </c>
      <c r="AH115" s="107">
        <v>0</v>
      </c>
      <c r="AI115" s="107">
        <v>0</v>
      </c>
      <c r="AJ115" s="107">
        <v>-1E-4</v>
      </c>
      <c r="AK115" s="107">
        <v>0</v>
      </c>
      <c r="AL115" s="107">
        <v>0</v>
      </c>
      <c r="AM115" s="107">
        <v>0</v>
      </c>
      <c r="AN115" s="107">
        <v>0</v>
      </c>
      <c r="AO115" s="107">
        <v>0</v>
      </c>
      <c r="AP115" s="107">
        <v>-1E-4</v>
      </c>
      <c r="AQ115" s="107">
        <v>0</v>
      </c>
      <c r="AR115" s="69"/>
    </row>
    <row r="116" spans="1:44">
      <c r="A116" s="28" t="s">
        <v>552</v>
      </c>
      <c r="B116" s="110">
        <v>1E-4</v>
      </c>
      <c r="C116" s="110">
        <v>5.9999999999999995E-4</v>
      </c>
      <c r="D116" s="110">
        <v>-2.7300000000000001E-2</v>
      </c>
      <c r="E116" s="110">
        <v>-5.16E-2</v>
      </c>
      <c r="F116" s="110">
        <v>9.7000000000000003E-3</v>
      </c>
      <c r="G116" s="110">
        <v>1E-3</v>
      </c>
      <c r="H116" s="110">
        <v>-2.0899999999999998E-2</v>
      </c>
      <c r="I116" s="110">
        <v>1.5E-3</v>
      </c>
      <c r="J116" s="110">
        <v>-8.2000000000000007E-3</v>
      </c>
      <c r="K116" s="110">
        <v>-3.8999999999999998E-3</v>
      </c>
      <c r="L116" s="110">
        <v>4.1999999999999997E-3</v>
      </c>
      <c r="M116" s="110">
        <v>8.3999999999999995E-3</v>
      </c>
      <c r="N116" s="110">
        <v>-2.3599999999999999E-2</v>
      </c>
      <c r="O116" s="110">
        <v>-4.0300000000000002E-2</v>
      </c>
      <c r="P116" s="110">
        <v>-5.57E-2</v>
      </c>
      <c r="Q116" s="110">
        <v>-1.2E-2</v>
      </c>
      <c r="R116" s="110">
        <v>6.7000000000000002E-3</v>
      </c>
      <c r="S116" s="110">
        <v>-3.2500000000000001E-2</v>
      </c>
      <c r="T116" s="110">
        <v>5.7999999999999996E-3</v>
      </c>
      <c r="U116" s="110">
        <v>-0.1147</v>
      </c>
      <c r="V116" s="110">
        <v>-5.9999999999999995E-4</v>
      </c>
      <c r="W116" s="110">
        <v>1.2699999999999999E-2</v>
      </c>
      <c r="X116" s="110">
        <v>7.3000000000000001E-3</v>
      </c>
      <c r="Y116" s="110">
        <v>-5.1999999999999998E-3</v>
      </c>
      <c r="Z116" s="110">
        <v>-8.0000000000000002E-3</v>
      </c>
      <c r="AA116" s="110">
        <v>-1.5E-3</v>
      </c>
      <c r="AB116" s="110">
        <v>-5.7999999999999996E-3</v>
      </c>
      <c r="AC116" s="110">
        <v>6.4999999999999997E-3</v>
      </c>
      <c r="AD116" s="110">
        <v>1.8E-3</v>
      </c>
      <c r="AE116" s="110">
        <v>2E-3</v>
      </c>
      <c r="AF116" s="110">
        <v>2.64E-2</v>
      </c>
      <c r="AG116" s="110">
        <v>4.4000000000000003E-3</v>
      </c>
      <c r="AH116" s="110">
        <v>-1.1900000000000001E-2</v>
      </c>
      <c r="AI116" s="110">
        <v>-4.5900000000000003E-2</v>
      </c>
      <c r="AJ116" s="110">
        <v>-4.4999999999999997E-3</v>
      </c>
      <c r="AK116" s="110">
        <v>3.9E-2</v>
      </c>
      <c r="AL116" s="110">
        <v>-1.8200000000000001E-2</v>
      </c>
      <c r="AM116" s="110">
        <v>-4.4499999999999998E-2</v>
      </c>
      <c r="AN116" s="110">
        <v>5.1999999999999998E-3</v>
      </c>
      <c r="AO116" s="110">
        <v>-2.3E-2</v>
      </c>
      <c r="AP116" s="110">
        <v>-2.2100000000000002E-2</v>
      </c>
      <c r="AQ116" s="110">
        <v>-6.6E-3</v>
      </c>
      <c r="AR116" s="69"/>
    </row>
    <row r="117" spans="1:44" ht="3.75" customHeight="1" thickBot="1">
      <c r="A117" s="445"/>
      <c r="B117" s="446"/>
      <c r="C117" s="446"/>
      <c r="D117" s="446"/>
      <c r="E117" s="446"/>
      <c r="F117" s="446"/>
      <c r="G117" s="446"/>
      <c r="H117" s="446"/>
      <c r="I117" s="446"/>
      <c r="J117" s="446"/>
      <c r="K117" s="447"/>
      <c r="L117" s="447"/>
      <c r="M117" s="447"/>
      <c r="N117" s="447"/>
      <c r="O117" s="447"/>
      <c r="P117" s="447"/>
      <c r="Q117" s="447"/>
      <c r="R117" s="447"/>
      <c r="S117" s="448"/>
      <c r="T117" s="448"/>
      <c r="U117" s="448"/>
      <c r="V117" s="448"/>
      <c r="W117" s="448"/>
      <c r="X117" s="448"/>
      <c r="Y117" s="448"/>
      <c r="Z117" s="449"/>
      <c r="AA117" s="449"/>
      <c r="AB117" s="449"/>
      <c r="AC117" s="449"/>
      <c r="AD117" s="449"/>
      <c r="AE117" s="449"/>
      <c r="AF117" s="449"/>
      <c r="AG117" s="449"/>
      <c r="AH117" s="449"/>
      <c r="AI117" s="449"/>
      <c r="AJ117" s="449"/>
      <c r="AK117" s="449"/>
      <c r="AL117" s="449"/>
      <c r="AM117" s="449"/>
      <c r="AN117" s="449"/>
      <c r="AO117" s="449"/>
      <c r="AP117" s="449"/>
      <c r="AQ117" s="449"/>
      <c r="AR117" s="69"/>
    </row>
    <row r="118" spans="1:44" ht="15.75" thickTop="1">
      <c r="A118" s="766" t="s">
        <v>553</v>
      </c>
      <c r="B118" s="766"/>
      <c r="C118" s="766"/>
      <c r="D118" s="766"/>
      <c r="E118" s="766"/>
      <c r="F118" s="766"/>
      <c r="G118" s="766"/>
      <c r="H118" s="766"/>
      <c r="I118" s="766"/>
      <c r="J118" s="766"/>
      <c r="K118" s="766"/>
      <c r="L118" s="766"/>
      <c r="M118" s="766"/>
      <c r="N118" s="766"/>
      <c r="O118" s="766"/>
      <c r="P118" s="766"/>
      <c r="Q118" s="766"/>
      <c r="R118" s="766"/>
      <c r="S118" s="766"/>
      <c r="T118" s="766"/>
      <c r="U118" s="766"/>
      <c r="V118" s="766"/>
      <c r="W118" s="766"/>
      <c r="X118" s="766"/>
      <c r="Y118" s="766"/>
      <c r="Z118" s="766"/>
      <c r="AA118" s="766"/>
      <c r="AB118" s="766"/>
      <c r="AC118" s="766"/>
      <c r="AD118" s="766"/>
      <c r="AE118" s="766"/>
      <c r="AF118" s="766"/>
      <c r="AG118" s="766"/>
      <c r="AH118" s="766"/>
      <c r="AI118" s="766"/>
      <c r="AJ118" s="766"/>
      <c r="AK118" s="766"/>
      <c r="AL118" s="766"/>
      <c r="AM118" s="766"/>
      <c r="AN118" s="766"/>
      <c r="AO118" s="766"/>
      <c r="AP118" s="766"/>
      <c r="AQ118" s="766"/>
      <c r="AR118" s="69"/>
    </row>
    <row r="119" spans="1:44">
      <c r="A119" s="766" t="s">
        <v>554</v>
      </c>
      <c r="B119" s="766"/>
      <c r="C119" s="766"/>
      <c r="D119" s="766"/>
      <c r="E119" s="766"/>
      <c r="F119" s="766"/>
      <c r="G119" s="766"/>
      <c r="H119" s="766"/>
      <c r="I119" s="766"/>
      <c r="J119" s="766"/>
      <c r="K119" s="766"/>
      <c r="L119" s="766"/>
      <c r="M119" s="766"/>
      <c r="N119" s="766"/>
      <c r="O119" s="766"/>
      <c r="P119" s="766"/>
      <c r="Q119" s="766"/>
      <c r="R119" s="766"/>
      <c r="S119" s="766"/>
      <c r="T119" s="766"/>
      <c r="U119" s="766"/>
      <c r="V119" s="766"/>
      <c r="W119" s="766"/>
      <c r="X119" s="766"/>
      <c r="Y119" s="766"/>
      <c r="Z119" s="766"/>
      <c r="AA119" s="766"/>
      <c r="AB119" s="766"/>
      <c r="AC119" s="766"/>
      <c r="AD119" s="766"/>
      <c r="AE119" s="766"/>
      <c r="AF119" s="766"/>
      <c r="AG119" s="766"/>
      <c r="AH119" s="766"/>
      <c r="AI119" s="766"/>
      <c r="AJ119" s="766"/>
      <c r="AK119" s="766"/>
      <c r="AL119" s="766"/>
      <c r="AM119" s="766"/>
      <c r="AN119" s="766"/>
      <c r="AO119" s="766"/>
      <c r="AP119" s="766"/>
      <c r="AQ119" s="766"/>
      <c r="AR119" s="69"/>
    </row>
    <row r="120" spans="1:44">
      <c r="A120" s="766" t="s">
        <v>555</v>
      </c>
      <c r="B120" s="766"/>
      <c r="C120" s="766"/>
      <c r="D120" s="766"/>
      <c r="E120" s="766"/>
      <c r="F120" s="766"/>
      <c r="G120" s="766"/>
      <c r="H120" s="766"/>
      <c r="I120" s="766"/>
      <c r="J120" s="766"/>
      <c r="K120" s="766"/>
      <c r="L120" s="766"/>
      <c r="M120" s="766"/>
      <c r="N120" s="766"/>
      <c r="O120" s="766"/>
      <c r="P120" s="766"/>
      <c r="Q120" s="766"/>
      <c r="R120" s="766"/>
      <c r="S120" s="766"/>
      <c r="T120" s="766"/>
      <c r="U120" s="766"/>
      <c r="V120" s="766"/>
      <c r="W120" s="766"/>
      <c r="X120" s="766"/>
      <c r="Y120" s="766"/>
      <c r="Z120" s="766"/>
      <c r="AA120" s="766"/>
      <c r="AB120" s="766"/>
      <c r="AC120" s="766"/>
      <c r="AD120" s="766"/>
      <c r="AE120" s="766"/>
      <c r="AF120" s="766"/>
      <c r="AG120" s="766"/>
      <c r="AH120" s="766"/>
      <c r="AI120" s="766"/>
      <c r="AJ120" s="766"/>
      <c r="AK120" s="766"/>
      <c r="AL120" s="766"/>
      <c r="AM120" s="766"/>
      <c r="AN120" s="766"/>
      <c r="AO120" s="766"/>
      <c r="AP120" s="766"/>
      <c r="AQ120" s="766"/>
      <c r="AR120" s="69"/>
    </row>
    <row r="121" spans="1:44">
      <c r="A121" s="766" t="s">
        <v>556</v>
      </c>
      <c r="B121" s="766"/>
      <c r="C121" s="766"/>
      <c r="D121" s="766"/>
      <c r="E121" s="766"/>
      <c r="F121" s="766"/>
      <c r="G121" s="766"/>
      <c r="H121" s="766"/>
      <c r="I121" s="766"/>
      <c r="J121" s="766"/>
      <c r="K121" s="766"/>
      <c r="L121" s="766"/>
      <c r="M121" s="766"/>
      <c r="N121" s="766"/>
      <c r="O121" s="766"/>
      <c r="P121" s="766"/>
      <c r="Q121" s="766"/>
      <c r="R121" s="766"/>
      <c r="S121" s="766"/>
      <c r="T121" s="766"/>
      <c r="U121" s="766"/>
      <c r="V121" s="766"/>
      <c r="W121" s="766"/>
      <c r="X121" s="766"/>
      <c r="Y121" s="766"/>
      <c r="Z121" s="766"/>
      <c r="AA121" s="766"/>
      <c r="AB121" s="766"/>
      <c r="AC121" s="766"/>
      <c r="AD121" s="766"/>
      <c r="AE121" s="766"/>
      <c r="AF121" s="766"/>
      <c r="AG121" s="766"/>
      <c r="AH121" s="766"/>
      <c r="AI121" s="766"/>
      <c r="AJ121" s="766"/>
      <c r="AK121" s="766"/>
      <c r="AL121" s="766"/>
      <c r="AM121" s="766"/>
      <c r="AN121" s="766"/>
      <c r="AO121" s="766"/>
      <c r="AP121" s="766"/>
      <c r="AQ121" s="766"/>
      <c r="AR121" s="69"/>
    </row>
    <row r="122" spans="1:44">
      <c r="A122" s="766" t="s">
        <v>557</v>
      </c>
      <c r="B122" s="766"/>
      <c r="C122" s="766"/>
      <c r="D122" s="766"/>
      <c r="E122" s="766"/>
      <c r="F122" s="766"/>
      <c r="G122" s="766"/>
      <c r="H122" s="766"/>
      <c r="I122" s="766"/>
      <c r="J122" s="766"/>
      <c r="K122" s="766"/>
      <c r="L122" s="766"/>
      <c r="M122" s="766"/>
      <c r="N122" s="766"/>
      <c r="O122" s="766"/>
      <c r="P122" s="766"/>
      <c r="Q122" s="766"/>
      <c r="R122" s="766"/>
      <c r="S122" s="766"/>
      <c r="T122" s="766"/>
      <c r="U122" s="766"/>
      <c r="V122" s="766"/>
      <c r="W122" s="766"/>
      <c r="X122" s="766"/>
      <c r="Y122" s="766"/>
      <c r="Z122" s="766"/>
      <c r="AA122" s="766"/>
      <c r="AB122" s="766"/>
      <c r="AC122" s="766"/>
      <c r="AD122" s="766"/>
      <c r="AE122" s="766"/>
      <c r="AF122" s="766"/>
      <c r="AG122" s="766"/>
      <c r="AH122" s="766"/>
      <c r="AI122" s="766"/>
      <c r="AJ122" s="766"/>
      <c r="AK122" s="766"/>
      <c r="AL122" s="766"/>
      <c r="AM122" s="766"/>
      <c r="AN122" s="766"/>
      <c r="AO122" s="766"/>
      <c r="AP122" s="766"/>
      <c r="AQ122" s="766"/>
      <c r="AR122" s="69"/>
    </row>
    <row r="123" spans="1:44">
      <c r="A123" s="767" t="s">
        <v>558</v>
      </c>
      <c r="B123" s="767"/>
      <c r="C123" s="767"/>
      <c r="D123" s="767"/>
      <c r="E123" s="767"/>
      <c r="F123" s="767"/>
      <c r="G123" s="767"/>
      <c r="H123" s="767"/>
      <c r="I123" s="767"/>
      <c r="J123" s="767"/>
      <c r="K123" s="767"/>
      <c r="L123" s="767"/>
      <c r="M123" s="767"/>
      <c r="N123" s="767"/>
      <c r="O123" s="767"/>
      <c r="P123" s="767"/>
      <c r="Q123" s="767"/>
      <c r="R123" s="767"/>
      <c r="S123" s="767"/>
      <c r="T123" s="767"/>
      <c r="U123" s="767"/>
      <c r="V123" s="767"/>
      <c r="W123" s="767"/>
      <c r="X123" s="767"/>
      <c r="Y123" s="767"/>
      <c r="Z123" s="767"/>
      <c r="AA123" s="767"/>
      <c r="AB123" s="767"/>
      <c r="AC123" s="767"/>
      <c r="AD123" s="767"/>
      <c r="AE123" s="767"/>
      <c r="AF123" s="767"/>
      <c r="AG123" s="767"/>
      <c r="AH123" s="767"/>
      <c r="AI123" s="767"/>
      <c r="AJ123" s="767"/>
      <c r="AK123" s="767"/>
      <c r="AL123" s="767"/>
      <c r="AM123" s="767"/>
      <c r="AN123" s="767"/>
      <c r="AO123" s="767"/>
      <c r="AP123" s="767"/>
      <c r="AQ123" s="767"/>
      <c r="AR123" s="69"/>
    </row>
    <row r="124" spans="1:44">
      <c r="A124" s="766" t="s">
        <v>559</v>
      </c>
      <c r="B124" s="766"/>
      <c r="C124" s="766"/>
      <c r="D124" s="766"/>
      <c r="E124" s="766"/>
      <c r="F124" s="766"/>
      <c r="G124" s="766"/>
      <c r="H124" s="766"/>
      <c r="I124" s="766"/>
      <c r="J124" s="766"/>
      <c r="K124" s="766"/>
      <c r="L124" s="766"/>
      <c r="M124" s="766"/>
      <c r="N124" s="766"/>
      <c r="O124" s="766"/>
      <c r="P124" s="766"/>
      <c r="Q124" s="766"/>
      <c r="R124" s="766"/>
      <c r="S124" s="766"/>
      <c r="T124" s="766"/>
      <c r="U124" s="766"/>
      <c r="V124" s="766"/>
      <c r="W124" s="766"/>
      <c r="X124" s="766"/>
      <c r="Y124" s="766"/>
      <c r="Z124" s="766"/>
      <c r="AA124" s="766"/>
      <c r="AB124" s="766"/>
      <c r="AC124" s="766"/>
      <c r="AD124" s="766"/>
      <c r="AE124" s="766"/>
      <c r="AF124" s="766"/>
      <c r="AG124" s="766"/>
      <c r="AH124" s="766"/>
      <c r="AI124" s="766"/>
      <c r="AJ124" s="766"/>
      <c r="AK124" s="766"/>
      <c r="AL124" s="766"/>
      <c r="AM124" s="766"/>
      <c r="AN124" s="766"/>
      <c r="AO124" s="766"/>
      <c r="AP124" s="766"/>
      <c r="AQ124" s="766"/>
      <c r="AR124" s="69"/>
    </row>
    <row r="125" spans="1:44">
      <c r="A125" s="767" t="s">
        <v>560</v>
      </c>
      <c r="B125" s="767"/>
      <c r="C125" s="767"/>
      <c r="D125" s="767"/>
      <c r="E125" s="767"/>
      <c r="F125" s="767"/>
      <c r="G125" s="767"/>
      <c r="H125" s="767"/>
      <c r="I125" s="767"/>
      <c r="J125" s="767"/>
      <c r="K125" s="767"/>
      <c r="L125" s="767"/>
      <c r="M125" s="767"/>
      <c r="N125" s="767"/>
      <c r="O125" s="767"/>
      <c r="P125" s="767"/>
      <c r="Q125" s="767"/>
      <c r="R125" s="767"/>
      <c r="S125" s="767"/>
      <c r="T125" s="767"/>
      <c r="U125" s="767"/>
      <c r="V125" s="767"/>
      <c r="W125" s="767"/>
      <c r="X125" s="767"/>
      <c r="Y125" s="767"/>
      <c r="Z125" s="767"/>
      <c r="AA125" s="767"/>
      <c r="AB125" s="767"/>
      <c r="AC125" s="767"/>
      <c r="AD125" s="767"/>
      <c r="AE125" s="767"/>
      <c r="AF125" s="767"/>
      <c r="AG125" s="767"/>
      <c r="AH125" s="767"/>
      <c r="AI125" s="767"/>
      <c r="AJ125" s="767"/>
      <c r="AK125" s="767"/>
      <c r="AL125" s="767"/>
      <c r="AM125" s="767"/>
      <c r="AN125" s="767"/>
      <c r="AO125" s="767"/>
      <c r="AP125" s="767"/>
      <c r="AQ125" s="767"/>
      <c r="AR125" s="69"/>
    </row>
  </sheetData>
  <mergeCells count="16">
    <mergeCell ref="A53:AQ53"/>
    <mergeCell ref="A1:AQ1"/>
    <mergeCell ref="A2:AQ2"/>
    <mergeCell ref="A3:AQ3"/>
    <mergeCell ref="A51:AQ51"/>
    <mergeCell ref="A52:AQ52"/>
    <mergeCell ref="A122:AQ122"/>
    <mergeCell ref="A123:AQ123"/>
    <mergeCell ref="A124:AQ124"/>
    <mergeCell ref="A125:AQ125"/>
    <mergeCell ref="A54:AQ54"/>
    <mergeCell ref="A55:AQ55"/>
    <mergeCell ref="A118:AQ118"/>
    <mergeCell ref="A119:AQ119"/>
    <mergeCell ref="A120:AQ120"/>
    <mergeCell ref="A121:AQ121"/>
  </mergeCells>
  <pageMargins left="0.7" right="0.7" top="0.75" bottom="0.75" header="0.3" footer="0.3"/>
  <pageSetup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pageSetUpPr fitToPage="1"/>
  </sheetPr>
  <dimension ref="A1:M85"/>
  <sheetViews>
    <sheetView zoomScaleNormal="100" workbookViewId="0">
      <selection activeCell="I33" sqref="I33"/>
    </sheetView>
  </sheetViews>
  <sheetFormatPr baseColWidth="10" defaultColWidth="9.140625" defaultRowHeight="18"/>
  <cols>
    <col min="1" max="1" width="89.85546875" style="115" bestFit="1" customWidth="1"/>
    <col min="2" max="8" width="10.7109375" style="115" bestFit="1" customWidth="1"/>
    <col min="9" max="9" width="10.7109375" style="115" customWidth="1"/>
    <col min="10" max="10" width="10.7109375" style="115" bestFit="1" customWidth="1"/>
    <col min="11" max="12" width="10.7109375" style="115" customWidth="1"/>
    <col min="13" max="13" width="10.7109375" style="133" bestFit="1" customWidth="1"/>
    <col min="14" max="256" width="11.42578125" style="115" customWidth="1"/>
    <col min="257" max="257" width="89.85546875" style="115" bestFit="1" customWidth="1"/>
    <col min="258" max="264" width="10.7109375" style="115" bestFit="1" customWidth="1"/>
    <col min="265" max="265" width="10.7109375" style="115" customWidth="1"/>
    <col min="266" max="266" width="10.7109375" style="115" bestFit="1" customWidth="1"/>
    <col min="267" max="268" width="10.7109375" style="115" customWidth="1"/>
    <col min="269" max="269" width="10.7109375" style="115" bestFit="1" customWidth="1"/>
    <col min="270" max="512" width="11.42578125" style="115" customWidth="1"/>
    <col min="513" max="513" width="89.85546875" style="115" bestFit="1" customWidth="1"/>
    <col min="514" max="520" width="10.7109375" style="115" bestFit="1" customWidth="1"/>
    <col min="521" max="521" width="10.7109375" style="115" customWidth="1"/>
    <col min="522" max="522" width="10.7109375" style="115" bestFit="1" customWidth="1"/>
    <col min="523" max="524" width="10.7109375" style="115" customWidth="1"/>
    <col min="525" max="525" width="10.7109375" style="115" bestFit="1" customWidth="1"/>
    <col min="526" max="768" width="11.42578125" style="115" customWidth="1"/>
    <col min="769" max="769" width="89.85546875" style="115" bestFit="1" customWidth="1"/>
    <col min="770" max="776" width="10.7109375" style="115" bestFit="1" customWidth="1"/>
    <col min="777" max="777" width="10.7109375" style="115" customWidth="1"/>
    <col min="778" max="778" width="10.7109375" style="115" bestFit="1" customWidth="1"/>
    <col min="779" max="780" width="10.7109375" style="115" customWidth="1"/>
    <col min="781" max="781" width="10.7109375" style="115" bestFit="1" customWidth="1"/>
    <col min="782" max="1024" width="11.42578125" style="115" customWidth="1"/>
    <col min="1025" max="1025" width="89.85546875" style="115" bestFit="1" customWidth="1"/>
    <col min="1026" max="1032" width="10.7109375" style="115" bestFit="1" customWidth="1"/>
    <col min="1033" max="1033" width="10.7109375" style="115" customWidth="1"/>
    <col min="1034" max="1034" width="10.7109375" style="115" bestFit="1" customWidth="1"/>
    <col min="1035" max="1036" width="10.7109375" style="115" customWidth="1"/>
    <col min="1037" max="1037" width="10.7109375" style="115" bestFit="1" customWidth="1"/>
    <col min="1038" max="1280" width="11.42578125" style="115" customWidth="1"/>
    <col min="1281" max="1281" width="89.85546875" style="115" bestFit="1" customWidth="1"/>
    <col min="1282" max="1288" width="10.7109375" style="115" bestFit="1" customWidth="1"/>
    <col min="1289" max="1289" width="10.7109375" style="115" customWidth="1"/>
    <col min="1290" max="1290" width="10.7109375" style="115" bestFit="1" customWidth="1"/>
    <col min="1291" max="1292" width="10.7109375" style="115" customWidth="1"/>
    <col min="1293" max="1293" width="10.7109375" style="115" bestFit="1" customWidth="1"/>
    <col min="1294" max="1536" width="11.42578125" style="115" customWidth="1"/>
    <col min="1537" max="1537" width="89.85546875" style="115" bestFit="1" customWidth="1"/>
    <col min="1538" max="1544" width="10.7109375" style="115" bestFit="1" customWidth="1"/>
    <col min="1545" max="1545" width="10.7109375" style="115" customWidth="1"/>
    <col min="1546" max="1546" width="10.7109375" style="115" bestFit="1" customWidth="1"/>
    <col min="1547" max="1548" width="10.7109375" style="115" customWidth="1"/>
    <col min="1549" max="1549" width="10.7109375" style="115" bestFit="1" customWidth="1"/>
    <col min="1550" max="1792" width="11.42578125" style="115" customWidth="1"/>
    <col min="1793" max="1793" width="89.85546875" style="115" bestFit="1" customWidth="1"/>
    <col min="1794" max="1800" width="10.7109375" style="115" bestFit="1" customWidth="1"/>
    <col min="1801" max="1801" width="10.7109375" style="115" customWidth="1"/>
    <col min="1802" max="1802" width="10.7109375" style="115" bestFit="1" customWidth="1"/>
    <col min="1803" max="1804" width="10.7109375" style="115" customWidth="1"/>
    <col min="1805" max="1805" width="10.7109375" style="115" bestFit="1" customWidth="1"/>
    <col min="1806" max="2048" width="11.42578125" style="115" customWidth="1"/>
    <col min="2049" max="2049" width="89.85546875" style="115" bestFit="1" customWidth="1"/>
    <col min="2050" max="2056" width="10.7109375" style="115" bestFit="1" customWidth="1"/>
    <col min="2057" max="2057" width="10.7109375" style="115" customWidth="1"/>
    <col min="2058" max="2058" width="10.7109375" style="115" bestFit="1" customWidth="1"/>
    <col min="2059" max="2060" width="10.7109375" style="115" customWidth="1"/>
    <col min="2061" max="2061" width="10.7109375" style="115" bestFit="1" customWidth="1"/>
    <col min="2062" max="2304" width="11.42578125" style="115" customWidth="1"/>
    <col min="2305" max="2305" width="89.85546875" style="115" bestFit="1" customWidth="1"/>
    <col min="2306" max="2312" width="10.7109375" style="115" bestFit="1" customWidth="1"/>
    <col min="2313" max="2313" width="10.7109375" style="115" customWidth="1"/>
    <col min="2314" max="2314" width="10.7109375" style="115" bestFit="1" customWidth="1"/>
    <col min="2315" max="2316" width="10.7109375" style="115" customWidth="1"/>
    <col min="2317" max="2317" width="10.7109375" style="115" bestFit="1" customWidth="1"/>
    <col min="2318" max="2560" width="11.42578125" style="115" customWidth="1"/>
    <col min="2561" max="2561" width="89.85546875" style="115" bestFit="1" customWidth="1"/>
    <col min="2562" max="2568" width="10.7109375" style="115" bestFit="1" customWidth="1"/>
    <col min="2569" max="2569" width="10.7109375" style="115" customWidth="1"/>
    <col min="2570" max="2570" width="10.7109375" style="115" bestFit="1" customWidth="1"/>
    <col min="2571" max="2572" width="10.7109375" style="115" customWidth="1"/>
    <col min="2573" max="2573" width="10.7109375" style="115" bestFit="1" customWidth="1"/>
    <col min="2574" max="2816" width="11.42578125" style="115" customWidth="1"/>
    <col min="2817" max="2817" width="89.85546875" style="115" bestFit="1" customWidth="1"/>
    <col min="2818" max="2824" width="10.7109375" style="115" bestFit="1" customWidth="1"/>
    <col min="2825" max="2825" width="10.7109375" style="115" customWidth="1"/>
    <col min="2826" max="2826" width="10.7109375" style="115" bestFit="1" customWidth="1"/>
    <col min="2827" max="2828" width="10.7109375" style="115" customWidth="1"/>
    <col min="2829" max="2829" width="10.7109375" style="115" bestFit="1" customWidth="1"/>
    <col min="2830" max="3072" width="11.42578125" style="115" customWidth="1"/>
    <col min="3073" max="3073" width="89.85546875" style="115" bestFit="1" customWidth="1"/>
    <col min="3074" max="3080" width="10.7109375" style="115" bestFit="1" customWidth="1"/>
    <col min="3081" max="3081" width="10.7109375" style="115" customWidth="1"/>
    <col min="3082" max="3082" width="10.7109375" style="115" bestFit="1" customWidth="1"/>
    <col min="3083" max="3084" width="10.7109375" style="115" customWidth="1"/>
    <col min="3085" max="3085" width="10.7109375" style="115" bestFit="1" customWidth="1"/>
    <col min="3086" max="3328" width="11.42578125" style="115" customWidth="1"/>
    <col min="3329" max="3329" width="89.85546875" style="115" bestFit="1" customWidth="1"/>
    <col min="3330" max="3336" width="10.7109375" style="115" bestFit="1" customWidth="1"/>
    <col min="3337" max="3337" width="10.7109375" style="115" customWidth="1"/>
    <col min="3338" max="3338" width="10.7109375" style="115" bestFit="1" customWidth="1"/>
    <col min="3339" max="3340" width="10.7109375" style="115" customWidth="1"/>
    <col min="3341" max="3341" width="10.7109375" style="115" bestFit="1" customWidth="1"/>
    <col min="3342" max="3584" width="11.42578125" style="115" customWidth="1"/>
    <col min="3585" max="3585" width="89.85546875" style="115" bestFit="1" customWidth="1"/>
    <col min="3586" max="3592" width="10.7109375" style="115" bestFit="1" customWidth="1"/>
    <col min="3593" max="3593" width="10.7109375" style="115" customWidth="1"/>
    <col min="3594" max="3594" width="10.7109375" style="115" bestFit="1" customWidth="1"/>
    <col min="3595" max="3596" width="10.7109375" style="115" customWidth="1"/>
    <col min="3597" max="3597" width="10.7109375" style="115" bestFit="1" customWidth="1"/>
    <col min="3598" max="3840" width="11.42578125" style="115" customWidth="1"/>
    <col min="3841" max="3841" width="89.85546875" style="115" bestFit="1" customWidth="1"/>
    <col min="3842" max="3848" width="10.7109375" style="115" bestFit="1" customWidth="1"/>
    <col min="3849" max="3849" width="10.7109375" style="115" customWidth="1"/>
    <col min="3850" max="3850" width="10.7109375" style="115" bestFit="1" customWidth="1"/>
    <col min="3851" max="3852" width="10.7109375" style="115" customWidth="1"/>
    <col min="3853" max="3853" width="10.7109375" style="115" bestFit="1" customWidth="1"/>
    <col min="3854" max="4096" width="11.42578125" style="115" customWidth="1"/>
    <col min="4097" max="4097" width="89.85546875" style="115" bestFit="1" customWidth="1"/>
    <col min="4098" max="4104" width="10.7109375" style="115" bestFit="1" customWidth="1"/>
    <col min="4105" max="4105" width="10.7109375" style="115" customWidth="1"/>
    <col min="4106" max="4106" width="10.7109375" style="115" bestFit="1" customWidth="1"/>
    <col min="4107" max="4108" width="10.7109375" style="115" customWidth="1"/>
    <col min="4109" max="4109" width="10.7109375" style="115" bestFit="1" customWidth="1"/>
    <col min="4110" max="4352" width="11.42578125" style="115" customWidth="1"/>
    <col min="4353" max="4353" width="89.85546875" style="115" bestFit="1" customWidth="1"/>
    <col min="4354" max="4360" width="10.7109375" style="115" bestFit="1" customWidth="1"/>
    <col min="4361" max="4361" width="10.7109375" style="115" customWidth="1"/>
    <col min="4362" max="4362" width="10.7109375" style="115" bestFit="1" customWidth="1"/>
    <col min="4363" max="4364" width="10.7109375" style="115" customWidth="1"/>
    <col min="4365" max="4365" width="10.7109375" style="115" bestFit="1" customWidth="1"/>
    <col min="4366" max="4608" width="11.42578125" style="115" customWidth="1"/>
    <col min="4609" max="4609" width="89.85546875" style="115" bestFit="1" customWidth="1"/>
    <col min="4610" max="4616" width="10.7109375" style="115" bestFit="1" customWidth="1"/>
    <col min="4617" max="4617" width="10.7109375" style="115" customWidth="1"/>
    <col min="4618" max="4618" width="10.7109375" style="115" bestFit="1" customWidth="1"/>
    <col min="4619" max="4620" width="10.7109375" style="115" customWidth="1"/>
    <col min="4621" max="4621" width="10.7109375" style="115" bestFit="1" customWidth="1"/>
    <col min="4622" max="4864" width="11.42578125" style="115" customWidth="1"/>
    <col min="4865" max="4865" width="89.85546875" style="115" bestFit="1" customWidth="1"/>
    <col min="4866" max="4872" width="10.7109375" style="115" bestFit="1" customWidth="1"/>
    <col min="4873" max="4873" width="10.7109375" style="115" customWidth="1"/>
    <col min="4874" max="4874" width="10.7109375" style="115" bestFit="1" customWidth="1"/>
    <col min="4875" max="4876" width="10.7109375" style="115" customWidth="1"/>
    <col min="4877" max="4877" width="10.7109375" style="115" bestFit="1" customWidth="1"/>
    <col min="4878" max="5120" width="11.42578125" style="115" customWidth="1"/>
    <col min="5121" max="5121" width="89.85546875" style="115" bestFit="1" customWidth="1"/>
    <col min="5122" max="5128" width="10.7109375" style="115" bestFit="1" customWidth="1"/>
    <col min="5129" max="5129" width="10.7109375" style="115" customWidth="1"/>
    <col min="5130" max="5130" width="10.7109375" style="115" bestFit="1" customWidth="1"/>
    <col min="5131" max="5132" width="10.7109375" style="115" customWidth="1"/>
    <col min="5133" max="5133" width="10.7109375" style="115" bestFit="1" customWidth="1"/>
    <col min="5134" max="5376" width="11.42578125" style="115" customWidth="1"/>
    <col min="5377" max="5377" width="89.85546875" style="115" bestFit="1" customWidth="1"/>
    <col min="5378" max="5384" width="10.7109375" style="115" bestFit="1" customWidth="1"/>
    <col min="5385" max="5385" width="10.7109375" style="115" customWidth="1"/>
    <col min="5386" max="5386" width="10.7109375" style="115" bestFit="1" customWidth="1"/>
    <col min="5387" max="5388" width="10.7109375" style="115" customWidth="1"/>
    <col min="5389" max="5389" width="10.7109375" style="115" bestFit="1" customWidth="1"/>
    <col min="5390" max="5632" width="11.42578125" style="115" customWidth="1"/>
    <col min="5633" max="5633" width="89.85546875" style="115" bestFit="1" customWidth="1"/>
    <col min="5634" max="5640" width="10.7109375" style="115" bestFit="1" customWidth="1"/>
    <col min="5641" max="5641" width="10.7109375" style="115" customWidth="1"/>
    <col min="5642" max="5642" width="10.7109375" style="115" bestFit="1" customWidth="1"/>
    <col min="5643" max="5644" width="10.7109375" style="115" customWidth="1"/>
    <col min="5645" max="5645" width="10.7109375" style="115" bestFit="1" customWidth="1"/>
    <col min="5646" max="5888" width="11.42578125" style="115" customWidth="1"/>
    <col min="5889" max="5889" width="89.85546875" style="115" bestFit="1" customWidth="1"/>
    <col min="5890" max="5896" width="10.7109375" style="115" bestFit="1" customWidth="1"/>
    <col min="5897" max="5897" width="10.7109375" style="115" customWidth="1"/>
    <col min="5898" max="5898" width="10.7109375" style="115" bestFit="1" customWidth="1"/>
    <col min="5899" max="5900" width="10.7109375" style="115" customWidth="1"/>
    <col min="5901" max="5901" width="10.7109375" style="115" bestFit="1" customWidth="1"/>
    <col min="5902" max="6144" width="11.42578125" style="115" customWidth="1"/>
    <col min="6145" max="6145" width="89.85546875" style="115" bestFit="1" customWidth="1"/>
    <col min="6146" max="6152" width="10.7109375" style="115" bestFit="1" customWidth="1"/>
    <col min="6153" max="6153" width="10.7109375" style="115" customWidth="1"/>
    <col min="6154" max="6154" width="10.7109375" style="115" bestFit="1" customWidth="1"/>
    <col min="6155" max="6156" width="10.7109375" style="115" customWidth="1"/>
    <col min="6157" max="6157" width="10.7109375" style="115" bestFit="1" customWidth="1"/>
    <col min="6158" max="6400" width="11.42578125" style="115" customWidth="1"/>
    <col min="6401" max="6401" width="89.85546875" style="115" bestFit="1" customWidth="1"/>
    <col min="6402" max="6408" width="10.7109375" style="115" bestFit="1" customWidth="1"/>
    <col min="6409" max="6409" width="10.7109375" style="115" customWidth="1"/>
    <col min="6410" max="6410" width="10.7109375" style="115" bestFit="1" customWidth="1"/>
    <col min="6411" max="6412" width="10.7109375" style="115" customWidth="1"/>
    <col min="6413" max="6413" width="10.7109375" style="115" bestFit="1" customWidth="1"/>
    <col min="6414" max="6656" width="11.42578125" style="115" customWidth="1"/>
    <col min="6657" max="6657" width="89.85546875" style="115" bestFit="1" customWidth="1"/>
    <col min="6658" max="6664" width="10.7109375" style="115" bestFit="1" customWidth="1"/>
    <col min="6665" max="6665" width="10.7109375" style="115" customWidth="1"/>
    <col min="6666" max="6666" width="10.7109375" style="115" bestFit="1" customWidth="1"/>
    <col min="6667" max="6668" width="10.7109375" style="115" customWidth="1"/>
    <col min="6669" max="6669" width="10.7109375" style="115" bestFit="1" customWidth="1"/>
    <col min="6670" max="6912" width="11.42578125" style="115" customWidth="1"/>
    <col min="6913" max="6913" width="89.85546875" style="115" bestFit="1" customWidth="1"/>
    <col min="6914" max="6920" width="10.7109375" style="115" bestFit="1" customWidth="1"/>
    <col min="6921" max="6921" width="10.7109375" style="115" customWidth="1"/>
    <col min="6922" max="6922" width="10.7109375" style="115" bestFit="1" customWidth="1"/>
    <col min="6923" max="6924" width="10.7109375" style="115" customWidth="1"/>
    <col min="6925" max="6925" width="10.7109375" style="115" bestFit="1" customWidth="1"/>
    <col min="6926" max="7168" width="11.42578125" style="115" customWidth="1"/>
    <col min="7169" max="7169" width="89.85546875" style="115" bestFit="1" customWidth="1"/>
    <col min="7170" max="7176" width="10.7109375" style="115" bestFit="1" customWidth="1"/>
    <col min="7177" max="7177" width="10.7109375" style="115" customWidth="1"/>
    <col min="7178" max="7178" width="10.7109375" style="115" bestFit="1" customWidth="1"/>
    <col min="7179" max="7180" width="10.7109375" style="115" customWidth="1"/>
    <col min="7181" max="7181" width="10.7109375" style="115" bestFit="1" customWidth="1"/>
    <col min="7182" max="7424" width="11.42578125" style="115" customWidth="1"/>
    <col min="7425" max="7425" width="89.85546875" style="115" bestFit="1" customWidth="1"/>
    <col min="7426" max="7432" width="10.7109375" style="115" bestFit="1" customWidth="1"/>
    <col min="7433" max="7433" width="10.7109375" style="115" customWidth="1"/>
    <col min="7434" max="7434" width="10.7109375" style="115" bestFit="1" customWidth="1"/>
    <col min="7435" max="7436" width="10.7109375" style="115" customWidth="1"/>
    <col min="7437" max="7437" width="10.7109375" style="115" bestFit="1" customWidth="1"/>
    <col min="7438" max="7680" width="11.42578125" style="115" customWidth="1"/>
    <col min="7681" max="7681" width="89.85546875" style="115" bestFit="1" customWidth="1"/>
    <col min="7682" max="7688" width="10.7109375" style="115" bestFit="1" customWidth="1"/>
    <col min="7689" max="7689" width="10.7109375" style="115" customWidth="1"/>
    <col min="7690" max="7690" width="10.7109375" style="115" bestFit="1" customWidth="1"/>
    <col min="7691" max="7692" width="10.7109375" style="115" customWidth="1"/>
    <col min="7693" max="7693" width="10.7109375" style="115" bestFit="1" customWidth="1"/>
    <col min="7694" max="7936" width="11.42578125" style="115" customWidth="1"/>
    <col min="7937" max="7937" width="89.85546875" style="115" bestFit="1" customWidth="1"/>
    <col min="7938" max="7944" width="10.7109375" style="115" bestFit="1" customWidth="1"/>
    <col min="7945" max="7945" width="10.7109375" style="115" customWidth="1"/>
    <col min="7946" max="7946" width="10.7109375" style="115" bestFit="1" customWidth="1"/>
    <col min="7947" max="7948" width="10.7109375" style="115" customWidth="1"/>
    <col min="7949" max="7949" width="10.7109375" style="115" bestFit="1" customWidth="1"/>
    <col min="7950" max="8192" width="11.42578125" style="115" customWidth="1"/>
    <col min="8193" max="8193" width="89.85546875" style="115" bestFit="1" customWidth="1"/>
    <col min="8194" max="8200" width="10.7109375" style="115" bestFit="1" customWidth="1"/>
    <col min="8201" max="8201" width="10.7109375" style="115" customWidth="1"/>
    <col min="8202" max="8202" width="10.7109375" style="115" bestFit="1" customWidth="1"/>
    <col min="8203" max="8204" width="10.7109375" style="115" customWidth="1"/>
    <col min="8205" max="8205" width="10.7109375" style="115" bestFit="1" customWidth="1"/>
    <col min="8206" max="8448" width="11.42578125" style="115" customWidth="1"/>
    <col min="8449" max="8449" width="89.85546875" style="115" bestFit="1" customWidth="1"/>
    <col min="8450" max="8456" width="10.7109375" style="115" bestFit="1" customWidth="1"/>
    <col min="8457" max="8457" width="10.7109375" style="115" customWidth="1"/>
    <col min="8458" max="8458" width="10.7109375" style="115" bestFit="1" customWidth="1"/>
    <col min="8459" max="8460" width="10.7109375" style="115" customWidth="1"/>
    <col min="8461" max="8461" width="10.7109375" style="115" bestFit="1" customWidth="1"/>
    <col min="8462" max="8704" width="11.42578125" style="115" customWidth="1"/>
    <col min="8705" max="8705" width="89.85546875" style="115" bestFit="1" customWidth="1"/>
    <col min="8706" max="8712" width="10.7109375" style="115" bestFit="1" customWidth="1"/>
    <col min="8713" max="8713" width="10.7109375" style="115" customWidth="1"/>
    <col min="8714" max="8714" width="10.7109375" style="115" bestFit="1" customWidth="1"/>
    <col min="8715" max="8716" width="10.7109375" style="115" customWidth="1"/>
    <col min="8717" max="8717" width="10.7109375" style="115" bestFit="1" customWidth="1"/>
    <col min="8718" max="8960" width="11.42578125" style="115" customWidth="1"/>
    <col min="8961" max="8961" width="89.85546875" style="115" bestFit="1" customWidth="1"/>
    <col min="8962" max="8968" width="10.7109375" style="115" bestFit="1" customWidth="1"/>
    <col min="8969" max="8969" width="10.7109375" style="115" customWidth="1"/>
    <col min="8970" max="8970" width="10.7109375" style="115" bestFit="1" customWidth="1"/>
    <col min="8971" max="8972" width="10.7109375" style="115" customWidth="1"/>
    <col min="8973" max="8973" width="10.7109375" style="115" bestFit="1" customWidth="1"/>
    <col min="8974" max="9216" width="11.42578125" style="115" customWidth="1"/>
    <col min="9217" max="9217" width="89.85546875" style="115" bestFit="1" customWidth="1"/>
    <col min="9218" max="9224" width="10.7109375" style="115" bestFit="1" customWidth="1"/>
    <col min="9225" max="9225" width="10.7109375" style="115" customWidth="1"/>
    <col min="9226" max="9226" width="10.7109375" style="115" bestFit="1" customWidth="1"/>
    <col min="9227" max="9228" width="10.7109375" style="115" customWidth="1"/>
    <col min="9229" max="9229" width="10.7109375" style="115" bestFit="1" customWidth="1"/>
    <col min="9230" max="9472" width="11.42578125" style="115" customWidth="1"/>
    <col min="9473" max="9473" width="89.85546875" style="115" bestFit="1" customWidth="1"/>
    <col min="9474" max="9480" width="10.7109375" style="115" bestFit="1" customWidth="1"/>
    <col min="9481" max="9481" width="10.7109375" style="115" customWidth="1"/>
    <col min="9482" max="9482" width="10.7109375" style="115" bestFit="1" customWidth="1"/>
    <col min="9483" max="9484" width="10.7109375" style="115" customWidth="1"/>
    <col min="9485" max="9485" width="10.7109375" style="115" bestFit="1" customWidth="1"/>
    <col min="9486" max="9728" width="11.42578125" style="115" customWidth="1"/>
    <col min="9729" max="9729" width="89.85546875" style="115" bestFit="1" customWidth="1"/>
    <col min="9730" max="9736" width="10.7109375" style="115" bestFit="1" customWidth="1"/>
    <col min="9737" max="9737" width="10.7109375" style="115" customWidth="1"/>
    <col min="9738" max="9738" width="10.7109375" style="115" bestFit="1" customWidth="1"/>
    <col min="9739" max="9740" width="10.7109375" style="115" customWidth="1"/>
    <col min="9741" max="9741" width="10.7109375" style="115" bestFit="1" customWidth="1"/>
    <col min="9742" max="9984" width="11.42578125" style="115" customWidth="1"/>
    <col min="9985" max="9985" width="89.85546875" style="115" bestFit="1" customWidth="1"/>
    <col min="9986" max="9992" width="10.7109375" style="115" bestFit="1" customWidth="1"/>
    <col min="9993" max="9993" width="10.7109375" style="115" customWidth="1"/>
    <col min="9994" max="9994" width="10.7109375" style="115" bestFit="1" customWidth="1"/>
    <col min="9995" max="9996" width="10.7109375" style="115" customWidth="1"/>
    <col min="9997" max="9997" width="10.7109375" style="115" bestFit="1" customWidth="1"/>
    <col min="9998" max="10240" width="11.42578125" style="115" customWidth="1"/>
    <col min="10241" max="10241" width="89.85546875" style="115" bestFit="1" customWidth="1"/>
    <col min="10242" max="10248" width="10.7109375" style="115" bestFit="1" customWidth="1"/>
    <col min="10249" max="10249" width="10.7109375" style="115" customWidth="1"/>
    <col min="10250" max="10250" width="10.7109375" style="115" bestFit="1" customWidth="1"/>
    <col min="10251" max="10252" width="10.7109375" style="115" customWidth="1"/>
    <col min="10253" max="10253" width="10.7109375" style="115" bestFit="1" customWidth="1"/>
    <col min="10254" max="10496" width="11.42578125" style="115" customWidth="1"/>
    <col min="10497" max="10497" width="89.85546875" style="115" bestFit="1" customWidth="1"/>
    <col min="10498" max="10504" width="10.7109375" style="115" bestFit="1" customWidth="1"/>
    <col min="10505" max="10505" width="10.7109375" style="115" customWidth="1"/>
    <col min="10506" max="10506" width="10.7109375" style="115" bestFit="1" customWidth="1"/>
    <col min="10507" max="10508" width="10.7109375" style="115" customWidth="1"/>
    <col min="10509" max="10509" width="10.7109375" style="115" bestFit="1" customWidth="1"/>
    <col min="10510" max="10752" width="11.42578125" style="115" customWidth="1"/>
    <col min="10753" max="10753" width="89.85546875" style="115" bestFit="1" customWidth="1"/>
    <col min="10754" max="10760" width="10.7109375" style="115" bestFit="1" customWidth="1"/>
    <col min="10761" max="10761" width="10.7109375" style="115" customWidth="1"/>
    <col min="10762" max="10762" width="10.7109375" style="115" bestFit="1" customWidth="1"/>
    <col min="10763" max="10764" width="10.7109375" style="115" customWidth="1"/>
    <col min="10765" max="10765" width="10.7109375" style="115" bestFit="1" customWidth="1"/>
    <col min="10766" max="11008" width="11.42578125" style="115" customWidth="1"/>
    <col min="11009" max="11009" width="89.85546875" style="115" bestFit="1" customWidth="1"/>
    <col min="11010" max="11016" width="10.7109375" style="115" bestFit="1" customWidth="1"/>
    <col min="11017" max="11017" width="10.7109375" style="115" customWidth="1"/>
    <col min="11018" max="11018" width="10.7109375" style="115" bestFit="1" customWidth="1"/>
    <col min="11019" max="11020" width="10.7109375" style="115" customWidth="1"/>
    <col min="11021" max="11021" width="10.7109375" style="115" bestFit="1" customWidth="1"/>
    <col min="11022" max="11264" width="11.42578125" style="115" customWidth="1"/>
    <col min="11265" max="11265" width="89.85546875" style="115" bestFit="1" customWidth="1"/>
    <col min="11266" max="11272" width="10.7109375" style="115" bestFit="1" customWidth="1"/>
    <col min="11273" max="11273" width="10.7109375" style="115" customWidth="1"/>
    <col min="11274" max="11274" width="10.7109375" style="115" bestFit="1" customWidth="1"/>
    <col min="11275" max="11276" width="10.7109375" style="115" customWidth="1"/>
    <col min="11277" max="11277" width="10.7109375" style="115" bestFit="1" customWidth="1"/>
    <col min="11278" max="11520" width="11.42578125" style="115" customWidth="1"/>
    <col min="11521" max="11521" width="89.85546875" style="115" bestFit="1" customWidth="1"/>
    <col min="11522" max="11528" width="10.7109375" style="115" bestFit="1" customWidth="1"/>
    <col min="11529" max="11529" width="10.7109375" style="115" customWidth="1"/>
    <col min="11530" max="11530" width="10.7109375" style="115" bestFit="1" customWidth="1"/>
    <col min="11531" max="11532" width="10.7109375" style="115" customWidth="1"/>
    <col min="11533" max="11533" width="10.7109375" style="115" bestFit="1" customWidth="1"/>
    <col min="11534" max="11776" width="11.42578125" style="115" customWidth="1"/>
    <col min="11777" max="11777" width="89.85546875" style="115" bestFit="1" customWidth="1"/>
    <col min="11778" max="11784" width="10.7109375" style="115" bestFit="1" customWidth="1"/>
    <col min="11785" max="11785" width="10.7109375" style="115" customWidth="1"/>
    <col min="11786" max="11786" width="10.7109375" style="115" bestFit="1" customWidth="1"/>
    <col min="11787" max="11788" width="10.7109375" style="115" customWidth="1"/>
    <col min="11789" max="11789" width="10.7109375" style="115" bestFit="1" customWidth="1"/>
    <col min="11790" max="12032" width="11.42578125" style="115" customWidth="1"/>
    <col min="12033" max="12033" width="89.85546875" style="115" bestFit="1" customWidth="1"/>
    <col min="12034" max="12040" width="10.7109375" style="115" bestFit="1" customWidth="1"/>
    <col min="12041" max="12041" width="10.7109375" style="115" customWidth="1"/>
    <col min="12042" max="12042" width="10.7109375" style="115" bestFit="1" customWidth="1"/>
    <col min="12043" max="12044" width="10.7109375" style="115" customWidth="1"/>
    <col min="12045" max="12045" width="10.7109375" style="115" bestFit="1" customWidth="1"/>
    <col min="12046" max="12288" width="11.42578125" style="115" customWidth="1"/>
    <col min="12289" max="12289" width="89.85546875" style="115" bestFit="1" customWidth="1"/>
    <col min="12290" max="12296" width="10.7109375" style="115" bestFit="1" customWidth="1"/>
    <col min="12297" max="12297" width="10.7109375" style="115" customWidth="1"/>
    <col min="12298" max="12298" width="10.7109375" style="115" bestFit="1" customWidth="1"/>
    <col min="12299" max="12300" width="10.7109375" style="115" customWidth="1"/>
    <col min="12301" max="12301" width="10.7109375" style="115" bestFit="1" customWidth="1"/>
    <col min="12302" max="12544" width="11.42578125" style="115" customWidth="1"/>
    <col min="12545" max="12545" width="89.85546875" style="115" bestFit="1" customWidth="1"/>
    <col min="12546" max="12552" width="10.7109375" style="115" bestFit="1" customWidth="1"/>
    <col min="12553" max="12553" width="10.7109375" style="115" customWidth="1"/>
    <col min="12554" max="12554" width="10.7109375" style="115" bestFit="1" customWidth="1"/>
    <col min="12555" max="12556" width="10.7109375" style="115" customWidth="1"/>
    <col min="12557" max="12557" width="10.7109375" style="115" bestFit="1" customWidth="1"/>
    <col min="12558" max="12800" width="11.42578125" style="115" customWidth="1"/>
    <col min="12801" max="12801" width="89.85546875" style="115" bestFit="1" customWidth="1"/>
    <col min="12802" max="12808" width="10.7109375" style="115" bestFit="1" customWidth="1"/>
    <col min="12809" max="12809" width="10.7109375" style="115" customWidth="1"/>
    <col min="12810" max="12810" width="10.7109375" style="115" bestFit="1" customWidth="1"/>
    <col min="12811" max="12812" width="10.7109375" style="115" customWidth="1"/>
    <col min="12813" max="12813" width="10.7109375" style="115" bestFit="1" customWidth="1"/>
    <col min="12814" max="13056" width="11.42578125" style="115" customWidth="1"/>
    <col min="13057" max="13057" width="89.85546875" style="115" bestFit="1" customWidth="1"/>
    <col min="13058" max="13064" width="10.7109375" style="115" bestFit="1" customWidth="1"/>
    <col min="13065" max="13065" width="10.7109375" style="115" customWidth="1"/>
    <col min="13066" max="13066" width="10.7109375" style="115" bestFit="1" customWidth="1"/>
    <col min="13067" max="13068" width="10.7109375" style="115" customWidth="1"/>
    <col min="13069" max="13069" width="10.7109375" style="115" bestFit="1" customWidth="1"/>
    <col min="13070" max="13312" width="11.42578125" style="115" customWidth="1"/>
    <col min="13313" max="13313" width="89.85546875" style="115" bestFit="1" customWidth="1"/>
    <col min="13314" max="13320" width="10.7109375" style="115" bestFit="1" customWidth="1"/>
    <col min="13321" max="13321" width="10.7109375" style="115" customWidth="1"/>
    <col min="13322" max="13322" width="10.7109375" style="115" bestFit="1" customWidth="1"/>
    <col min="13323" max="13324" width="10.7109375" style="115" customWidth="1"/>
    <col min="13325" max="13325" width="10.7109375" style="115" bestFit="1" customWidth="1"/>
    <col min="13326" max="13568" width="11.42578125" style="115" customWidth="1"/>
    <col min="13569" max="13569" width="89.85546875" style="115" bestFit="1" customWidth="1"/>
    <col min="13570" max="13576" width="10.7109375" style="115" bestFit="1" customWidth="1"/>
    <col min="13577" max="13577" width="10.7109375" style="115" customWidth="1"/>
    <col min="13578" max="13578" width="10.7109375" style="115" bestFit="1" customWidth="1"/>
    <col min="13579" max="13580" width="10.7109375" style="115" customWidth="1"/>
    <col min="13581" max="13581" width="10.7109375" style="115" bestFit="1" customWidth="1"/>
    <col min="13582" max="13824" width="11.42578125" style="115" customWidth="1"/>
    <col min="13825" max="13825" width="89.85546875" style="115" bestFit="1" customWidth="1"/>
    <col min="13826" max="13832" width="10.7109375" style="115" bestFit="1" customWidth="1"/>
    <col min="13833" max="13833" width="10.7109375" style="115" customWidth="1"/>
    <col min="13834" max="13834" width="10.7109375" style="115" bestFit="1" customWidth="1"/>
    <col min="13835" max="13836" width="10.7109375" style="115" customWidth="1"/>
    <col min="13837" max="13837" width="10.7109375" style="115" bestFit="1" customWidth="1"/>
    <col min="13838" max="14080" width="11.42578125" style="115" customWidth="1"/>
    <col min="14081" max="14081" width="89.85546875" style="115" bestFit="1" customWidth="1"/>
    <col min="14082" max="14088" width="10.7109375" style="115" bestFit="1" customWidth="1"/>
    <col min="14089" max="14089" width="10.7109375" style="115" customWidth="1"/>
    <col min="14090" max="14090" width="10.7109375" style="115" bestFit="1" customWidth="1"/>
    <col min="14091" max="14092" width="10.7109375" style="115" customWidth="1"/>
    <col min="14093" max="14093" width="10.7109375" style="115" bestFit="1" customWidth="1"/>
    <col min="14094" max="14336" width="11.42578125" style="115" customWidth="1"/>
    <col min="14337" max="14337" width="89.85546875" style="115" bestFit="1" customWidth="1"/>
    <col min="14338" max="14344" width="10.7109375" style="115" bestFit="1" customWidth="1"/>
    <col min="14345" max="14345" width="10.7109375" style="115" customWidth="1"/>
    <col min="14346" max="14346" width="10.7109375" style="115" bestFit="1" customWidth="1"/>
    <col min="14347" max="14348" width="10.7109375" style="115" customWidth="1"/>
    <col min="14349" max="14349" width="10.7109375" style="115" bestFit="1" customWidth="1"/>
    <col min="14350" max="14592" width="11.42578125" style="115" customWidth="1"/>
    <col min="14593" max="14593" width="89.85546875" style="115" bestFit="1" customWidth="1"/>
    <col min="14594" max="14600" width="10.7109375" style="115" bestFit="1" customWidth="1"/>
    <col min="14601" max="14601" width="10.7109375" style="115" customWidth="1"/>
    <col min="14602" max="14602" width="10.7109375" style="115" bestFit="1" customWidth="1"/>
    <col min="14603" max="14604" width="10.7109375" style="115" customWidth="1"/>
    <col min="14605" max="14605" width="10.7109375" style="115" bestFit="1" customWidth="1"/>
    <col min="14606" max="14848" width="11.42578125" style="115" customWidth="1"/>
    <col min="14849" max="14849" width="89.85546875" style="115" bestFit="1" customWidth="1"/>
    <col min="14850" max="14856" width="10.7109375" style="115" bestFit="1" customWidth="1"/>
    <col min="14857" max="14857" width="10.7109375" style="115" customWidth="1"/>
    <col min="14858" max="14858" width="10.7109375" style="115" bestFit="1" customWidth="1"/>
    <col min="14859" max="14860" width="10.7109375" style="115" customWidth="1"/>
    <col min="14861" max="14861" width="10.7109375" style="115" bestFit="1" customWidth="1"/>
    <col min="14862" max="15104" width="11.42578125" style="115" customWidth="1"/>
    <col min="15105" max="15105" width="89.85546875" style="115" bestFit="1" customWidth="1"/>
    <col min="15106" max="15112" width="10.7109375" style="115" bestFit="1" customWidth="1"/>
    <col min="15113" max="15113" width="10.7109375" style="115" customWidth="1"/>
    <col min="15114" max="15114" width="10.7109375" style="115" bestFit="1" customWidth="1"/>
    <col min="15115" max="15116" width="10.7109375" style="115" customWidth="1"/>
    <col min="15117" max="15117" width="10.7109375" style="115" bestFit="1" customWidth="1"/>
    <col min="15118" max="15360" width="11.42578125" style="115" customWidth="1"/>
    <col min="15361" max="15361" width="89.85546875" style="115" bestFit="1" customWidth="1"/>
    <col min="15362" max="15368" width="10.7109375" style="115" bestFit="1" customWidth="1"/>
    <col min="15369" max="15369" width="10.7109375" style="115" customWidth="1"/>
    <col min="15370" max="15370" width="10.7109375" style="115" bestFit="1" customWidth="1"/>
    <col min="15371" max="15372" width="10.7109375" style="115" customWidth="1"/>
    <col min="15373" max="15373" width="10.7109375" style="115" bestFit="1" customWidth="1"/>
    <col min="15374" max="15616" width="11.42578125" style="115" customWidth="1"/>
    <col min="15617" max="15617" width="89.85546875" style="115" bestFit="1" customWidth="1"/>
    <col min="15618" max="15624" width="10.7109375" style="115" bestFit="1" customWidth="1"/>
    <col min="15625" max="15625" width="10.7109375" style="115" customWidth="1"/>
    <col min="15626" max="15626" width="10.7109375" style="115" bestFit="1" customWidth="1"/>
    <col min="15627" max="15628" width="10.7109375" style="115" customWidth="1"/>
    <col min="15629" max="15629" width="10.7109375" style="115" bestFit="1" customWidth="1"/>
    <col min="15630" max="15872" width="11.42578125" style="115" customWidth="1"/>
    <col min="15873" max="15873" width="89.85546875" style="115" bestFit="1" customWidth="1"/>
    <col min="15874" max="15880" width="10.7109375" style="115" bestFit="1" customWidth="1"/>
    <col min="15881" max="15881" width="10.7109375" style="115" customWidth="1"/>
    <col min="15882" max="15882" width="10.7109375" style="115" bestFit="1" customWidth="1"/>
    <col min="15883" max="15884" width="10.7109375" style="115" customWidth="1"/>
    <col min="15885" max="15885" width="10.7109375" style="115" bestFit="1" customWidth="1"/>
    <col min="15886" max="16128" width="11.42578125" style="115" customWidth="1"/>
    <col min="16129" max="16129" width="89.85546875" style="115" bestFit="1" customWidth="1"/>
    <col min="16130" max="16136" width="10.7109375" style="115" bestFit="1" customWidth="1"/>
    <col min="16137" max="16137" width="10.7109375" style="115" customWidth="1"/>
    <col min="16138" max="16138" width="10.7109375" style="115" bestFit="1" customWidth="1"/>
    <col min="16139" max="16140" width="10.7109375" style="115" customWidth="1"/>
    <col min="16141" max="16141" width="10.7109375" style="115" bestFit="1" customWidth="1"/>
    <col min="16142" max="16384" width="11.42578125" style="115" customWidth="1"/>
  </cols>
  <sheetData>
    <row r="1" spans="1:13" ht="30" customHeight="1">
      <c r="A1" s="776" t="s">
        <v>354</v>
      </c>
      <c r="B1" s="776"/>
      <c r="C1" s="776"/>
      <c r="D1" s="776"/>
      <c r="E1" s="776"/>
      <c r="F1" s="776"/>
      <c r="G1" s="776"/>
      <c r="H1" s="776"/>
      <c r="I1" s="776"/>
      <c r="J1" s="776"/>
      <c r="K1" s="776"/>
      <c r="L1" s="776"/>
      <c r="M1" s="776"/>
    </row>
    <row r="2" spans="1:13" ht="15" customHeight="1">
      <c r="A2" s="777" t="s">
        <v>561</v>
      </c>
      <c r="B2" s="777"/>
      <c r="C2" s="777"/>
      <c r="D2" s="777"/>
      <c r="E2" s="777"/>
      <c r="F2" s="777"/>
      <c r="G2" s="777"/>
      <c r="H2" s="777"/>
      <c r="I2" s="777"/>
      <c r="J2" s="777"/>
      <c r="K2" s="777"/>
      <c r="L2" s="777"/>
      <c r="M2" s="777"/>
    </row>
    <row r="3" spans="1:13" ht="30" customHeight="1">
      <c r="A3" s="778" t="s">
        <v>3</v>
      </c>
      <c r="B3" s="778"/>
      <c r="C3" s="778"/>
      <c r="D3" s="778"/>
      <c r="E3" s="778"/>
      <c r="F3" s="778"/>
      <c r="G3" s="778"/>
      <c r="H3" s="778"/>
      <c r="I3" s="778"/>
      <c r="J3" s="778"/>
      <c r="K3" s="778"/>
      <c r="L3" s="778"/>
      <c r="M3" s="778"/>
    </row>
    <row r="4" spans="1:13" ht="3.75" customHeight="1" thickBot="1">
      <c r="M4" s="115"/>
    </row>
    <row r="5" spans="1:13" s="117" customFormat="1" ht="30" customHeight="1" thickTop="1" thickBot="1">
      <c r="A5" s="691"/>
      <c r="B5" s="692" t="s">
        <v>562</v>
      </c>
      <c r="C5" s="692" t="s">
        <v>563</v>
      </c>
      <c r="D5" s="692" t="s">
        <v>564</v>
      </c>
      <c r="E5" s="692" t="s">
        <v>565</v>
      </c>
      <c r="F5" s="692" t="s">
        <v>566</v>
      </c>
      <c r="G5" s="692" t="s">
        <v>567</v>
      </c>
      <c r="H5" s="692" t="s">
        <v>568</v>
      </c>
      <c r="I5" s="692" t="s">
        <v>569</v>
      </c>
      <c r="J5" s="692" t="s">
        <v>570</v>
      </c>
      <c r="K5" s="692" t="s">
        <v>571</v>
      </c>
      <c r="L5" s="692" t="s">
        <v>572</v>
      </c>
      <c r="M5" s="692" t="s">
        <v>573</v>
      </c>
    </row>
    <row r="6" spans="1:13" ht="15" customHeight="1" thickTop="1" thickBot="1">
      <c r="A6" s="693" t="s">
        <v>574</v>
      </c>
      <c r="B6" s="694">
        <v>6346780.98649</v>
      </c>
      <c r="C6" s="694">
        <v>6742531.6573100006</v>
      </c>
      <c r="D6" s="694">
        <v>7463390.9307899997</v>
      </c>
      <c r="E6" s="694">
        <v>8097442.2818599995</v>
      </c>
      <c r="F6" s="694">
        <v>8600157.797770001</v>
      </c>
      <c r="G6" s="694">
        <v>8634880.4145400003</v>
      </c>
      <c r="H6" s="694">
        <v>8819705.0921800006</v>
      </c>
      <c r="I6" s="694">
        <v>9465708.483860001</v>
      </c>
      <c r="J6" s="694">
        <v>9940948.9231599998</v>
      </c>
      <c r="K6" s="694">
        <v>10237268.80618</v>
      </c>
      <c r="L6" s="694">
        <v>10431805.55242</v>
      </c>
      <c r="M6" s="694">
        <v>10297577.82887</v>
      </c>
    </row>
    <row r="7" spans="1:13" s="120" customFormat="1" ht="15" customHeight="1" thickTop="1">
      <c r="A7" s="118" t="s">
        <v>10</v>
      </c>
      <c r="B7" s="119">
        <v>750530.69742999994</v>
      </c>
      <c r="C7" s="119">
        <v>778856.65601000004</v>
      </c>
      <c r="D7" s="119">
        <v>849076.53466</v>
      </c>
      <c r="E7" s="119">
        <v>863346.04076999996</v>
      </c>
      <c r="F7" s="119">
        <v>1085860.4016</v>
      </c>
      <c r="G7" s="119">
        <v>994148.4328200001</v>
      </c>
      <c r="H7" s="119">
        <v>923398.25358999998</v>
      </c>
      <c r="I7" s="119">
        <v>1027842.21364</v>
      </c>
      <c r="J7" s="119">
        <v>1010315.8893500001</v>
      </c>
      <c r="K7" s="119">
        <v>988855.87563000002</v>
      </c>
      <c r="L7" s="119">
        <v>1141031.8021600002</v>
      </c>
      <c r="M7" s="119">
        <v>1120156.80902</v>
      </c>
    </row>
    <row r="8" spans="1:13" s="120" customFormat="1" ht="15" customHeight="1">
      <c r="A8" s="118" t="s">
        <v>19</v>
      </c>
      <c r="B8" s="119">
        <v>869450.23566000001</v>
      </c>
      <c r="C8" s="119">
        <v>988389.44837999996</v>
      </c>
      <c r="D8" s="119">
        <v>1048799.8753200001</v>
      </c>
      <c r="E8" s="119">
        <v>968267.01883000007</v>
      </c>
      <c r="F8" s="119">
        <v>802684.07961000002</v>
      </c>
      <c r="G8" s="119">
        <v>616261.01666999992</v>
      </c>
      <c r="H8" s="119">
        <v>572181.70239999995</v>
      </c>
      <c r="I8" s="119">
        <v>724111.34905999992</v>
      </c>
      <c r="J8" s="119">
        <v>645928.62775999994</v>
      </c>
      <c r="K8" s="119">
        <v>614138.26373999997</v>
      </c>
      <c r="L8" s="119">
        <v>618894.13202999998</v>
      </c>
      <c r="M8" s="119">
        <v>642548.02458000008</v>
      </c>
    </row>
    <row r="9" spans="1:13" s="120" customFormat="1" ht="15" customHeight="1">
      <c r="A9" s="118" t="s">
        <v>28</v>
      </c>
      <c r="B9" s="119">
        <v>4453567.6606099997</v>
      </c>
      <c r="C9" s="119">
        <v>4697583.0869899997</v>
      </c>
      <c r="D9" s="119">
        <v>5280072.1117099999</v>
      </c>
      <c r="E9" s="119">
        <v>5801649.3040899998</v>
      </c>
      <c r="F9" s="119">
        <v>6218344.7975600008</v>
      </c>
      <c r="G9" s="119">
        <v>6411317.9907099996</v>
      </c>
      <c r="H9" s="119">
        <v>6608542.7707799999</v>
      </c>
      <c r="I9" s="119">
        <v>6995371.3027799996</v>
      </c>
      <c r="J9" s="119">
        <v>7402765.1412500003</v>
      </c>
      <c r="K9" s="119">
        <v>7716805.66897</v>
      </c>
      <c r="L9" s="119">
        <v>7792437.3786499994</v>
      </c>
      <c r="M9" s="119">
        <v>7657912.4487799993</v>
      </c>
    </row>
    <row r="10" spans="1:13" s="120" customFormat="1" ht="15" customHeight="1">
      <c r="A10" s="121" t="s">
        <v>575</v>
      </c>
      <c r="B10" s="119">
        <v>4589945.4798400002</v>
      </c>
      <c r="C10" s="119">
        <v>4839511.4438500004</v>
      </c>
      <c r="D10" s="119">
        <v>5439687.8013999993</v>
      </c>
      <c r="E10" s="119">
        <v>5971091.7822399996</v>
      </c>
      <c r="F10" s="119">
        <v>6382419.5136899995</v>
      </c>
      <c r="G10" s="119">
        <v>6584271.8021400003</v>
      </c>
      <c r="H10" s="119">
        <v>6351438.1310299998</v>
      </c>
      <c r="I10" s="119">
        <v>6531950.9309799997</v>
      </c>
      <c r="J10" s="119">
        <v>6921310.0936000003</v>
      </c>
      <c r="K10" s="119">
        <v>7223673.6688999999</v>
      </c>
      <c r="L10" s="119">
        <v>7358164.6468900004</v>
      </c>
      <c r="M10" s="119">
        <v>7207598.8627899997</v>
      </c>
    </row>
    <row r="11" spans="1:13" s="120" customFormat="1" ht="15" customHeight="1">
      <c r="A11" s="121" t="s">
        <v>576</v>
      </c>
      <c r="B11" s="119">
        <v>4484628.2372500002</v>
      </c>
      <c r="C11" s="119">
        <v>4719942.1965699997</v>
      </c>
      <c r="D11" s="119">
        <v>5273702.9245299995</v>
      </c>
      <c r="E11" s="119">
        <v>5773500.9840600006</v>
      </c>
      <c r="F11" s="119">
        <v>6132043.5630000001</v>
      </c>
      <c r="G11" s="119">
        <v>6295073.0187400002</v>
      </c>
      <c r="H11" s="119">
        <v>6008049.9428500002</v>
      </c>
      <c r="I11" s="119">
        <v>4618358.3792599998</v>
      </c>
      <c r="J11" s="119">
        <v>4909999.5833799997</v>
      </c>
      <c r="K11" s="119">
        <v>5190171.8830600008</v>
      </c>
      <c r="L11" s="119">
        <v>5409551.3865299998</v>
      </c>
      <c r="M11" s="119">
        <v>5345274.4213900007</v>
      </c>
    </row>
    <row r="12" spans="1:13" s="120" customFormat="1" ht="15" customHeight="1">
      <c r="A12" s="121" t="s">
        <v>577</v>
      </c>
      <c r="B12" s="119">
        <v>105317.24259000001</v>
      </c>
      <c r="C12" s="119">
        <v>119569.24728</v>
      </c>
      <c r="D12" s="119">
        <v>165984.87687000001</v>
      </c>
      <c r="E12" s="119">
        <v>197590.79818000001</v>
      </c>
      <c r="F12" s="119">
        <v>250375.95069</v>
      </c>
      <c r="G12" s="119">
        <v>289198.78339999996</v>
      </c>
      <c r="H12" s="119">
        <v>343388.18818</v>
      </c>
      <c r="I12" s="119">
        <v>1913592.5517200001</v>
      </c>
      <c r="J12" s="119">
        <v>2011310.5102200001</v>
      </c>
      <c r="K12" s="119">
        <v>2033501.78584</v>
      </c>
      <c r="L12" s="119">
        <v>1948613.26036</v>
      </c>
      <c r="M12" s="119">
        <v>1862324.4414000001</v>
      </c>
    </row>
    <row r="13" spans="1:13" s="120" customFormat="1" ht="15" customHeight="1">
      <c r="A13" s="121" t="s">
        <v>578</v>
      </c>
      <c r="B13" s="119">
        <v>28520.864960000003</v>
      </c>
      <c r="C13" s="119">
        <v>25788.206249999999</v>
      </c>
      <c r="D13" s="119">
        <v>38478.044320000001</v>
      </c>
      <c r="E13" s="119">
        <v>49061.826869999997</v>
      </c>
      <c r="F13" s="119">
        <v>58189.964599999999</v>
      </c>
      <c r="G13" s="119">
        <v>64683.643299999996</v>
      </c>
      <c r="H13" s="119">
        <v>21124.274649999999</v>
      </c>
      <c r="I13" s="119">
        <v>32410.119730000002</v>
      </c>
      <c r="J13" s="119">
        <v>61807.300609999998</v>
      </c>
      <c r="K13" s="119">
        <v>94172.048049999998</v>
      </c>
      <c r="L13" s="119">
        <v>66686.429810000001</v>
      </c>
      <c r="M13" s="119">
        <v>110130.84138</v>
      </c>
    </row>
    <row r="14" spans="1:13" s="120" customFormat="1" ht="15" customHeight="1">
      <c r="A14" s="121" t="s">
        <v>579</v>
      </c>
      <c r="B14" s="119">
        <v>24186.194230000001</v>
      </c>
      <c r="C14" s="119">
        <v>22100.38782</v>
      </c>
      <c r="D14" s="119">
        <v>28902.98647</v>
      </c>
      <c r="E14" s="119">
        <v>35671.100610000001</v>
      </c>
      <c r="F14" s="119">
        <v>42710.330179999997</v>
      </c>
      <c r="G14" s="119">
        <v>49039.407090000001</v>
      </c>
      <c r="H14" s="119">
        <v>15469.651760000001</v>
      </c>
      <c r="I14" s="119">
        <v>17278.79349</v>
      </c>
      <c r="J14" s="119">
        <v>26085.65278</v>
      </c>
      <c r="K14" s="119">
        <v>36041.488239999999</v>
      </c>
      <c r="L14" s="119">
        <v>28268.005069999999</v>
      </c>
      <c r="M14" s="119">
        <v>45967.973789999996</v>
      </c>
    </row>
    <row r="15" spans="1:13" s="120" customFormat="1" ht="15" customHeight="1">
      <c r="A15" s="121" t="s">
        <v>580</v>
      </c>
      <c r="B15" s="119">
        <v>4334.6707300000007</v>
      </c>
      <c r="C15" s="119">
        <v>3687.8184300000003</v>
      </c>
      <c r="D15" s="119">
        <v>9575.0578499999992</v>
      </c>
      <c r="E15" s="119">
        <v>13390.726259999999</v>
      </c>
      <c r="F15" s="119">
        <v>15479.63442</v>
      </c>
      <c r="G15" s="119">
        <v>15644.236210000001</v>
      </c>
      <c r="H15" s="119">
        <v>5654.6228899999996</v>
      </c>
      <c r="I15" s="119">
        <v>15131.32624</v>
      </c>
      <c r="J15" s="119">
        <v>35721.647830000002</v>
      </c>
      <c r="K15" s="119">
        <v>58130.559809999999</v>
      </c>
      <c r="L15" s="119">
        <v>38418.424740000002</v>
      </c>
      <c r="M15" s="119">
        <v>64162.867590000002</v>
      </c>
    </row>
    <row r="16" spans="1:13" s="120" customFormat="1" ht="15" customHeight="1">
      <c r="A16" s="121" t="s">
        <v>581</v>
      </c>
      <c r="B16" s="119">
        <v>57004.357790000002</v>
      </c>
      <c r="C16" s="119">
        <v>67303.963199999998</v>
      </c>
      <c r="D16" s="119">
        <v>82506.288610000003</v>
      </c>
      <c r="E16" s="119">
        <v>102422.6743</v>
      </c>
      <c r="F16" s="119">
        <v>119352.26256</v>
      </c>
      <c r="G16" s="119">
        <v>160835.57756000001</v>
      </c>
      <c r="H16" s="119">
        <v>156915.12161999999</v>
      </c>
      <c r="I16" s="119">
        <v>133323.87591</v>
      </c>
      <c r="J16" s="119">
        <v>156064.73616</v>
      </c>
      <c r="K16" s="119">
        <v>185634.58434999999</v>
      </c>
      <c r="L16" s="119">
        <v>209455.56498</v>
      </c>
      <c r="M16" s="119">
        <v>241403.98267</v>
      </c>
    </row>
    <row r="17" spans="1:13" s="120" customFormat="1" ht="15" customHeight="1">
      <c r="A17" s="121" t="s">
        <v>582</v>
      </c>
      <c r="B17" s="119">
        <v>48108.372900000002</v>
      </c>
      <c r="C17" s="119">
        <v>53984.914270000001</v>
      </c>
      <c r="D17" s="119">
        <v>69363.83851999999</v>
      </c>
      <c r="E17" s="119">
        <v>80913.611739999993</v>
      </c>
      <c r="F17" s="119">
        <v>85742.610509999999</v>
      </c>
      <c r="G17" s="119">
        <v>114268.38924999999</v>
      </c>
      <c r="H17" s="119">
        <v>117366.27035999999</v>
      </c>
      <c r="I17" s="119">
        <v>100155.24487000001</v>
      </c>
      <c r="J17" s="119">
        <v>98554.576979999998</v>
      </c>
      <c r="K17" s="119">
        <v>117659.52711</v>
      </c>
      <c r="L17" s="119">
        <v>119663.80707</v>
      </c>
      <c r="M17" s="119">
        <v>133622.09143999999</v>
      </c>
    </row>
    <row r="18" spans="1:13" s="120" customFormat="1" ht="15" customHeight="1">
      <c r="A18" s="121" t="s">
        <v>583</v>
      </c>
      <c r="B18" s="119">
        <v>8895.9848899999997</v>
      </c>
      <c r="C18" s="119">
        <v>13319.048929999999</v>
      </c>
      <c r="D18" s="119">
        <v>13142.45009</v>
      </c>
      <c r="E18" s="119">
        <v>21509.062559999998</v>
      </c>
      <c r="F18" s="119">
        <v>33609.652049999997</v>
      </c>
      <c r="G18" s="119">
        <v>46567.188310000005</v>
      </c>
      <c r="H18" s="119">
        <v>39548.851259999996</v>
      </c>
      <c r="I18" s="119">
        <v>33168.63104</v>
      </c>
      <c r="J18" s="119">
        <v>57510.159180000002</v>
      </c>
      <c r="K18" s="119">
        <v>67975.057239999995</v>
      </c>
      <c r="L18" s="119">
        <v>89791.75791</v>
      </c>
      <c r="M18" s="119">
        <v>107781.89123000001</v>
      </c>
    </row>
    <row r="19" spans="1:13" s="120" customFormat="1" ht="15" customHeight="1">
      <c r="A19" s="121" t="s">
        <v>41</v>
      </c>
      <c r="B19" s="119">
        <v>39182.464650000002</v>
      </c>
      <c r="C19" s="119">
        <v>41313.004780000003</v>
      </c>
      <c r="D19" s="119">
        <v>50557.009180000001</v>
      </c>
      <c r="E19" s="119">
        <v>57133.997229999994</v>
      </c>
      <c r="F19" s="119">
        <v>62895.826670000002</v>
      </c>
      <c r="G19" s="119">
        <v>67141.631569999998</v>
      </c>
      <c r="H19" s="119">
        <v>578569.43801000004</v>
      </c>
      <c r="I19" s="119">
        <v>802623.20799999998</v>
      </c>
      <c r="J19" s="119">
        <v>780570.03</v>
      </c>
      <c r="K19" s="119">
        <v>796435.42832000006</v>
      </c>
      <c r="L19" s="119">
        <v>740130.09838999994</v>
      </c>
      <c r="M19" s="119">
        <v>710030.24835999997</v>
      </c>
    </row>
    <row r="20" spans="1:13" s="120" customFormat="1" ht="15" customHeight="1">
      <c r="A20" s="121" t="s">
        <v>584</v>
      </c>
      <c r="B20" s="119">
        <v>-261085.50662999999</v>
      </c>
      <c r="C20" s="119">
        <v>-276333.53108999995</v>
      </c>
      <c r="D20" s="119">
        <v>-331157.0318</v>
      </c>
      <c r="E20" s="119">
        <v>-378060.97655000002</v>
      </c>
      <c r="F20" s="119">
        <v>-404512.76996000001</v>
      </c>
      <c r="G20" s="119">
        <v>-465614.66386000003</v>
      </c>
      <c r="H20" s="119">
        <v>-499504.19452999998</v>
      </c>
      <c r="I20" s="119">
        <v>-504936.83184</v>
      </c>
      <c r="J20" s="119">
        <v>-516987.01912000001</v>
      </c>
      <c r="K20" s="119">
        <v>-583110.06065</v>
      </c>
      <c r="L20" s="119">
        <v>-581999.36141999997</v>
      </c>
      <c r="M20" s="119">
        <v>-611251.48641999997</v>
      </c>
    </row>
    <row r="21" spans="1:13" s="120" customFormat="1" ht="15" customHeight="1">
      <c r="A21" s="118" t="s">
        <v>71</v>
      </c>
      <c r="B21" s="119">
        <v>30860.168089999999</v>
      </c>
      <c r="C21" s="119">
        <v>32951.839789999998</v>
      </c>
      <c r="D21" s="119">
        <v>48327.026310000001</v>
      </c>
      <c r="E21" s="119">
        <v>43401.871180000002</v>
      </c>
      <c r="F21" s="119">
        <v>44714.962090000001</v>
      </c>
      <c r="G21" s="119">
        <v>53735.872719999999</v>
      </c>
      <c r="H21" s="119">
        <v>81259.851750000002</v>
      </c>
      <c r="I21" s="119">
        <v>78260.084989999988</v>
      </c>
      <c r="J21" s="119">
        <v>80614.715590000007</v>
      </c>
      <c r="K21" s="119">
        <v>83471.697260000001</v>
      </c>
      <c r="L21" s="119">
        <v>85620.934999999998</v>
      </c>
      <c r="M21" s="119">
        <v>93446.782909999994</v>
      </c>
    </row>
    <row r="22" spans="1:13" s="120" customFormat="1" ht="15" customHeight="1">
      <c r="A22" s="118" t="s">
        <v>77</v>
      </c>
      <c r="B22" s="119">
        <v>1050.26828</v>
      </c>
      <c r="C22" s="119">
        <v>456.70222999999999</v>
      </c>
      <c r="D22" s="119">
        <v>2465.6646900000001</v>
      </c>
      <c r="E22" s="119">
        <v>3333.7183300000002</v>
      </c>
      <c r="F22" s="119">
        <v>6846.8100899999999</v>
      </c>
      <c r="G22" s="119">
        <v>8918.9692599999998</v>
      </c>
      <c r="H22" s="119">
        <v>9044.178890000001</v>
      </c>
      <c r="I22" s="119">
        <v>7792.3845899999997</v>
      </c>
      <c r="J22" s="119">
        <v>9299.24107</v>
      </c>
      <c r="K22" s="119">
        <v>12233.318439999999</v>
      </c>
      <c r="L22" s="119">
        <v>11879.554179999999</v>
      </c>
      <c r="M22" s="119">
        <v>12806.28818</v>
      </c>
    </row>
    <row r="23" spans="1:13" s="120" customFormat="1" ht="15" customHeight="1">
      <c r="A23" s="118" t="s">
        <v>585</v>
      </c>
      <c r="B23" s="119">
        <v>26891.61289</v>
      </c>
      <c r="C23" s="119">
        <v>21058.730379999997</v>
      </c>
      <c r="D23" s="119">
        <v>24778.40912</v>
      </c>
      <c r="E23" s="119">
        <v>196379.05617</v>
      </c>
      <c r="F23" s="119">
        <v>218531.77412000002</v>
      </c>
      <c r="G23" s="119">
        <v>329946.79598</v>
      </c>
      <c r="H23" s="119">
        <v>411312.77299000003</v>
      </c>
      <c r="I23" s="119">
        <v>420657.94524999999</v>
      </c>
      <c r="J23" s="119">
        <v>574241.37544000009</v>
      </c>
      <c r="K23" s="119">
        <v>583058.14027999993</v>
      </c>
      <c r="L23" s="119">
        <v>546899.34062999999</v>
      </c>
      <c r="M23" s="119">
        <v>539524.66903999995</v>
      </c>
    </row>
    <row r="24" spans="1:13" s="120" customFormat="1" ht="15" customHeight="1">
      <c r="A24" s="118" t="s">
        <v>87</v>
      </c>
      <c r="B24" s="119">
        <v>180667.23075999998</v>
      </c>
      <c r="C24" s="119">
        <v>177689.79877000002</v>
      </c>
      <c r="D24" s="119">
        <v>189126.60128999999</v>
      </c>
      <c r="E24" s="119">
        <v>200098.06341</v>
      </c>
      <c r="F24" s="119">
        <v>201846.01078000001</v>
      </c>
      <c r="G24" s="119">
        <v>201058.03750000001</v>
      </c>
      <c r="H24" s="119">
        <v>193542.37025000001</v>
      </c>
      <c r="I24" s="119">
        <v>191368.78878</v>
      </c>
      <c r="J24" s="119">
        <v>192622.71549999999</v>
      </c>
      <c r="K24" s="119">
        <v>203521.15857</v>
      </c>
      <c r="L24" s="119">
        <v>201275.41091000001</v>
      </c>
      <c r="M24" s="119">
        <v>199065.32999</v>
      </c>
    </row>
    <row r="25" spans="1:13" s="120" customFormat="1" ht="15" customHeight="1">
      <c r="A25" s="118" t="s">
        <v>586</v>
      </c>
      <c r="B25" s="119">
        <v>33763.11277</v>
      </c>
      <c r="C25" s="119">
        <v>45545.394759999996</v>
      </c>
      <c r="D25" s="119">
        <v>20744.707690000003</v>
      </c>
      <c r="E25" s="119">
        <v>20967.209079999997</v>
      </c>
      <c r="F25" s="119">
        <v>21328.961920000002</v>
      </c>
      <c r="G25" s="119">
        <v>19493.298879999998</v>
      </c>
      <c r="H25" s="119">
        <v>20423.19153</v>
      </c>
      <c r="I25" s="119">
        <v>20304.414769999999</v>
      </c>
      <c r="J25" s="119">
        <v>25161.217199999999</v>
      </c>
      <c r="K25" s="119">
        <v>35184.683290000001</v>
      </c>
      <c r="L25" s="119">
        <v>33766.99886</v>
      </c>
      <c r="M25" s="119">
        <v>32117.47637</v>
      </c>
    </row>
    <row r="26" spans="1:13" s="122" customFormat="1" ht="15" customHeight="1" thickBot="1">
      <c r="A26" s="118" t="s">
        <v>103</v>
      </c>
      <c r="B26" s="119">
        <v>0</v>
      </c>
      <c r="C26" s="119">
        <v>0</v>
      </c>
      <c r="D26" s="119">
        <v>0</v>
      </c>
      <c r="E26" s="119">
        <v>0</v>
      </c>
      <c r="F26" s="119">
        <v>0</v>
      </c>
      <c r="G26" s="119">
        <v>0</v>
      </c>
      <c r="H26" s="119">
        <v>0</v>
      </c>
      <c r="I26" s="119">
        <v>0</v>
      </c>
      <c r="J26" s="119">
        <v>0</v>
      </c>
      <c r="K26" s="119">
        <v>0</v>
      </c>
      <c r="L26" s="119">
        <v>0</v>
      </c>
      <c r="M26" s="119">
        <v>0</v>
      </c>
    </row>
    <row r="27" spans="1:13" ht="15" customHeight="1" thickTop="1" thickBot="1">
      <c r="A27" s="693" t="s">
        <v>587</v>
      </c>
      <c r="B27" s="694">
        <v>5528361.2653100006</v>
      </c>
      <c r="C27" s="694">
        <v>5882492.1751999995</v>
      </c>
      <c r="D27" s="694">
        <v>6507362.8375699995</v>
      </c>
      <c r="E27" s="694">
        <v>7056459.9472399997</v>
      </c>
      <c r="F27" s="694">
        <v>7507910.4816899998</v>
      </c>
      <c r="G27" s="694">
        <v>7492852.3054200001</v>
      </c>
      <c r="H27" s="694">
        <v>7611010.91395</v>
      </c>
      <c r="I27" s="694">
        <v>8179804.9918800006</v>
      </c>
      <c r="J27" s="694">
        <v>8610900.6187600009</v>
      </c>
      <c r="K27" s="694">
        <v>8836634.0305100009</v>
      </c>
      <c r="L27" s="694">
        <v>8998721.6299599987</v>
      </c>
      <c r="M27" s="694">
        <v>8879177.0196100008</v>
      </c>
    </row>
    <row r="28" spans="1:13" s="120" customFormat="1" ht="15" customHeight="1" thickTop="1">
      <c r="A28" s="118" t="s">
        <v>588</v>
      </c>
      <c r="B28" s="119">
        <v>4883380.5992900003</v>
      </c>
      <c r="C28" s="119">
        <v>5224672.61723</v>
      </c>
      <c r="D28" s="119">
        <v>5759462.8663800005</v>
      </c>
      <c r="E28" s="119">
        <v>6163559.0259999996</v>
      </c>
      <c r="F28" s="119">
        <v>6454191.63112</v>
      </c>
      <c r="G28" s="119">
        <v>6289660.2405099999</v>
      </c>
      <c r="H28" s="119">
        <v>6254373.60207</v>
      </c>
      <c r="I28" s="119">
        <v>6757382.0621800004</v>
      </c>
      <c r="J28" s="119">
        <v>7266363.7180900006</v>
      </c>
      <c r="K28" s="119">
        <v>7408244.7943799999</v>
      </c>
      <c r="L28" s="119">
        <v>7491413.2098599998</v>
      </c>
      <c r="M28" s="119">
        <v>7408158.6613699999</v>
      </c>
    </row>
    <row r="29" spans="1:13" s="120" customFormat="1" ht="15" customHeight="1">
      <c r="A29" s="121" t="s">
        <v>589</v>
      </c>
      <c r="B29" s="119">
        <v>2646.9847</v>
      </c>
      <c r="C29" s="119">
        <v>4247.7262899999996</v>
      </c>
      <c r="D29" s="119">
        <v>9448.6178099999997</v>
      </c>
      <c r="E29" s="119">
        <v>5238.9225700000006</v>
      </c>
      <c r="F29" s="119">
        <v>5449.0407699999996</v>
      </c>
      <c r="G29" s="119">
        <v>6545.0367800000004</v>
      </c>
      <c r="H29" s="119">
        <v>8434.1232100000016</v>
      </c>
      <c r="I29" s="119">
        <v>4231.4000599999999</v>
      </c>
      <c r="J29" s="119">
        <v>5115.4408099999991</v>
      </c>
      <c r="K29" s="119">
        <v>5135.6636200000003</v>
      </c>
      <c r="L29" s="119">
        <v>7282.53586</v>
      </c>
      <c r="M29" s="119">
        <v>5748.1607100000001</v>
      </c>
    </row>
    <row r="30" spans="1:13" s="120" customFormat="1" ht="15" customHeight="1">
      <c r="A30" s="121" t="s">
        <v>590</v>
      </c>
      <c r="B30" s="119">
        <v>2000669.5300999999</v>
      </c>
      <c r="C30" s="119">
        <v>2033489.1775</v>
      </c>
      <c r="D30" s="119">
        <v>2042260.4625799998</v>
      </c>
      <c r="E30" s="119">
        <v>2203581.90472</v>
      </c>
      <c r="F30" s="119">
        <v>2313745.6927199997</v>
      </c>
      <c r="G30" s="119">
        <v>2174227.1072900002</v>
      </c>
      <c r="H30" s="119">
        <v>2084205.28599</v>
      </c>
      <c r="I30" s="119">
        <v>2225780.9408800001</v>
      </c>
      <c r="J30" s="119">
        <v>2213470.0038100001</v>
      </c>
      <c r="K30" s="119">
        <v>2188927.3985300004</v>
      </c>
      <c r="L30" s="119">
        <v>2287213.1664200001</v>
      </c>
      <c r="M30" s="119">
        <v>2208795.2705900003</v>
      </c>
    </row>
    <row r="31" spans="1:13" s="120" customFormat="1" ht="15" customHeight="1">
      <c r="A31" s="121" t="s">
        <v>591</v>
      </c>
      <c r="B31" s="119">
        <v>2298563.4105000002</v>
      </c>
      <c r="C31" s="119">
        <v>2367328.89904</v>
      </c>
      <c r="D31" s="119">
        <v>2673235.09418</v>
      </c>
      <c r="E31" s="119">
        <v>2952762.4016199997</v>
      </c>
      <c r="F31" s="119">
        <v>3206802.6031799996</v>
      </c>
      <c r="G31" s="119">
        <v>3250495.8386300001</v>
      </c>
      <c r="H31" s="119">
        <v>3330377.2463099998</v>
      </c>
      <c r="I31" s="119">
        <v>3630534.9464400001</v>
      </c>
      <c r="J31" s="119">
        <v>3999024.8884000001</v>
      </c>
      <c r="K31" s="119">
        <v>4190352.6241199998</v>
      </c>
      <c r="L31" s="119">
        <v>4210494.5255800001</v>
      </c>
      <c r="M31" s="119">
        <v>4215639.1594000002</v>
      </c>
    </row>
    <row r="32" spans="1:13" s="120" customFormat="1" ht="15" customHeight="1">
      <c r="A32" s="121" t="s">
        <v>592</v>
      </c>
      <c r="B32" s="119">
        <v>177149.40874000001</v>
      </c>
      <c r="C32" s="119">
        <v>178282.16821</v>
      </c>
      <c r="D32" s="119">
        <v>246087.24721999999</v>
      </c>
      <c r="E32" s="119">
        <v>249594.43935</v>
      </c>
      <c r="F32" s="119">
        <v>241891.65102000002</v>
      </c>
      <c r="G32" s="119">
        <v>241414.73177000001</v>
      </c>
      <c r="H32" s="119">
        <v>223957.72047999999</v>
      </c>
      <c r="I32" s="119">
        <v>277311.11907999997</v>
      </c>
      <c r="J32" s="119">
        <v>265174.11255999998</v>
      </c>
      <c r="K32" s="119">
        <v>272006.83552999998</v>
      </c>
      <c r="L32" s="119">
        <v>275816.60843999998</v>
      </c>
      <c r="M32" s="119">
        <v>275950.36504</v>
      </c>
    </row>
    <row r="33" spans="1:13" s="120" customFormat="1" ht="15" customHeight="1">
      <c r="A33" s="121" t="s">
        <v>593</v>
      </c>
      <c r="B33" s="119">
        <v>343317.95686999999</v>
      </c>
      <c r="C33" s="119">
        <v>572398.31961000001</v>
      </c>
      <c r="D33" s="119">
        <v>705442.62714</v>
      </c>
      <c r="E33" s="119">
        <v>657157.83044000005</v>
      </c>
      <c r="F33" s="119">
        <v>583922.11165999994</v>
      </c>
      <c r="G33" s="119">
        <v>523896.18082999997</v>
      </c>
      <c r="H33" s="119">
        <v>512059.32198000001</v>
      </c>
      <c r="I33" s="119">
        <v>515371.50229000003</v>
      </c>
      <c r="J33" s="119">
        <v>661587.50025000004</v>
      </c>
      <c r="K33" s="119">
        <v>633038.03655999992</v>
      </c>
      <c r="L33" s="119">
        <v>579477.19651000004</v>
      </c>
      <c r="M33" s="119">
        <v>576633.65545000008</v>
      </c>
    </row>
    <row r="34" spans="1:13" s="120" customFormat="1" ht="15" customHeight="1">
      <c r="A34" s="121" t="s">
        <v>594</v>
      </c>
      <c r="B34" s="119">
        <v>61033.308380000002</v>
      </c>
      <c r="C34" s="119">
        <v>68926.326579999994</v>
      </c>
      <c r="D34" s="119">
        <v>82988.817450000002</v>
      </c>
      <c r="E34" s="119">
        <v>95223.527300000002</v>
      </c>
      <c r="F34" s="119">
        <v>102380.53177</v>
      </c>
      <c r="G34" s="119">
        <v>93081.345209999999</v>
      </c>
      <c r="H34" s="119">
        <v>95339.9041</v>
      </c>
      <c r="I34" s="119">
        <v>104152.15343000001</v>
      </c>
      <c r="J34" s="119">
        <v>121991.77226000001</v>
      </c>
      <c r="K34" s="119">
        <v>118784.23602</v>
      </c>
      <c r="L34" s="119">
        <v>131129.17705</v>
      </c>
      <c r="M34" s="119">
        <v>125392.05018000001</v>
      </c>
    </row>
    <row r="35" spans="1:13" s="120" customFormat="1" ht="15" customHeight="1">
      <c r="A35" s="118" t="s">
        <v>595</v>
      </c>
      <c r="B35" s="119">
        <v>136.08073000000002</v>
      </c>
      <c r="C35" s="119">
        <v>129.12429</v>
      </c>
      <c r="D35" s="119">
        <v>425.98725000000002</v>
      </c>
      <c r="E35" s="119">
        <v>248.84399999999999</v>
      </c>
      <c r="F35" s="119">
        <v>754.34410000000003</v>
      </c>
      <c r="G35" s="119">
        <v>776.28143</v>
      </c>
      <c r="H35" s="119">
        <v>688.73364000000004</v>
      </c>
      <c r="I35" s="119">
        <v>539.25990999999999</v>
      </c>
      <c r="J35" s="119">
        <v>225.48948000000001</v>
      </c>
      <c r="K35" s="119">
        <v>287.54998000000001</v>
      </c>
      <c r="L35" s="119">
        <v>364.79498999999998</v>
      </c>
      <c r="M35" s="119">
        <v>308.05685</v>
      </c>
    </row>
    <row r="36" spans="1:13" s="120" customFormat="1" ht="15" customHeight="1">
      <c r="A36" s="118" t="s">
        <v>596</v>
      </c>
      <c r="B36" s="119">
        <v>352017.38552999997</v>
      </c>
      <c r="C36" s="119">
        <v>371357.30971</v>
      </c>
      <c r="D36" s="119">
        <v>389243.85083999997</v>
      </c>
      <c r="E36" s="119">
        <v>506007.52360000001</v>
      </c>
      <c r="F36" s="119">
        <v>569328.40872000006</v>
      </c>
      <c r="G36" s="119">
        <v>622842.92712000001</v>
      </c>
      <c r="H36" s="119">
        <v>724545.49872000003</v>
      </c>
      <c r="I36" s="119">
        <v>759436.98622000008</v>
      </c>
      <c r="J36" s="119">
        <v>785007.88447000005</v>
      </c>
      <c r="K36" s="119">
        <v>850862.09961999999</v>
      </c>
      <c r="L36" s="119">
        <v>824336.49857000005</v>
      </c>
      <c r="M36" s="119">
        <v>839595.33742</v>
      </c>
    </row>
    <row r="37" spans="1:13" s="120" customFormat="1" ht="15" customHeight="1">
      <c r="A37" s="118" t="s">
        <v>597</v>
      </c>
      <c r="B37" s="119">
        <v>172857.29358000003</v>
      </c>
      <c r="C37" s="119">
        <v>166007.93231999999</v>
      </c>
      <c r="D37" s="119">
        <v>190998.27522000001</v>
      </c>
      <c r="E37" s="119">
        <v>194108.70028999998</v>
      </c>
      <c r="F37" s="119">
        <v>297065.84743999998</v>
      </c>
      <c r="G37" s="119">
        <v>311735.26517999999</v>
      </c>
      <c r="H37" s="119">
        <v>345555.76274000003</v>
      </c>
      <c r="I37" s="119">
        <v>315174.25472000003</v>
      </c>
      <c r="J37" s="119">
        <v>290399.76597000001</v>
      </c>
      <c r="K37" s="119">
        <v>314541.23672000004</v>
      </c>
      <c r="L37" s="119">
        <v>295371.66389999999</v>
      </c>
      <c r="M37" s="119">
        <v>302326.71380999999</v>
      </c>
    </row>
    <row r="38" spans="1:13" s="120" customFormat="1" ht="15" customHeight="1">
      <c r="A38" s="118" t="s">
        <v>148</v>
      </c>
      <c r="B38" s="119">
        <v>118801.62046999999</v>
      </c>
      <c r="C38" s="119">
        <v>119156.90594</v>
      </c>
      <c r="D38" s="119">
        <v>128161.89262</v>
      </c>
      <c r="E38" s="119">
        <v>146658.45231999998</v>
      </c>
      <c r="F38" s="119">
        <v>155902.65747000001</v>
      </c>
      <c r="G38" s="119">
        <v>173502.34091999999</v>
      </c>
      <c r="H38" s="119">
        <v>190602.41011000003</v>
      </c>
      <c r="I38" s="119">
        <v>204622.02218</v>
      </c>
      <c r="J38" s="119">
        <v>213011.78479000001</v>
      </c>
      <c r="K38" s="119">
        <v>217588.63053999998</v>
      </c>
      <c r="L38" s="119">
        <v>213609.70974000002</v>
      </c>
      <c r="M38" s="119">
        <v>206127.14713999999</v>
      </c>
    </row>
    <row r="39" spans="1:13" s="120" customFormat="1" ht="15" customHeight="1">
      <c r="A39" s="118" t="s">
        <v>155</v>
      </c>
      <c r="B39" s="119">
        <v>0</v>
      </c>
      <c r="C39" s="119">
        <v>0</v>
      </c>
      <c r="D39" s="119">
        <v>37382.519420000004</v>
      </c>
      <c r="E39" s="119">
        <v>43867.250509999998</v>
      </c>
      <c r="F39" s="119">
        <v>28007.488890000001</v>
      </c>
      <c r="G39" s="119">
        <v>86561.83167</v>
      </c>
      <c r="H39" s="119">
        <v>88543.125</v>
      </c>
      <c r="I39" s="119">
        <v>136648.69555999999</v>
      </c>
      <c r="J39" s="119">
        <v>50598.260070000004</v>
      </c>
      <c r="K39" s="119">
        <v>40328.290609999996</v>
      </c>
      <c r="L39" s="119">
        <v>153623.89658999999</v>
      </c>
      <c r="M39" s="119">
        <v>104995.97443999999</v>
      </c>
    </row>
    <row r="40" spans="1:13" s="120" customFormat="1" ht="15" customHeight="1">
      <c r="A40" s="118" t="s">
        <v>598</v>
      </c>
      <c r="B40" s="119">
        <v>1168.2857099999999</v>
      </c>
      <c r="C40" s="119">
        <v>1168.2857099999999</v>
      </c>
      <c r="D40" s="119">
        <v>1687.4458400000001</v>
      </c>
      <c r="E40" s="119">
        <v>2010.1505199999999</v>
      </c>
      <c r="F40" s="119">
        <v>1751.98676</v>
      </c>
      <c r="G40" s="119">
        <v>1687.4458400000001</v>
      </c>
      <c r="H40" s="119">
        <v>1573.5303899999999</v>
      </c>
      <c r="I40" s="119">
        <v>1788.5173799999998</v>
      </c>
      <c r="J40" s="119">
        <v>1788.5173799999998</v>
      </c>
      <c r="K40" s="119">
        <v>2220.4298399999998</v>
      </c>
      <c r="L40" s="119">
        <v>2220.4298399999998</v>
      </c>
      <c r="M40" s="119">
        <v>2220.4298399999998</v>
      </c>
    </row>
    <row r="41" spans="1:13" s="122" customFormat="1" ht="15" customHeight="1" thickBot="1">
      <c r="A41" s="118" t="s">
        <v>129</v>
      </c>
      <c r="B41" s="119">
        <v>0</v>
      </c>
      <c r="C41" s="119">
        <v>0</v>
      </c>
      <c r="D41" s="119">
        <v>0</v>
      </c>
      <c r="E41" s="119">
        <v>0</v>
      </c>
      <c r="F41" s="119">
        <v>908.11718999999994</v>
      </c>
      <c r="G41" s="119">
        <v>6085.9727499999999</v>
      </c>
      <c r="H41" s="119">
        <v>5128.2512800000004</v>
      </c>
      <c r="I41" s="119">
        <v>4213.1937300000009</v>
      </c>
      <c r="J41" s="119">
        <v>3505.1985099999997</v>
      </c>
      <c r="K41" s="119">
        <v>2560.9988199999998</v>
      </c>
      <c r="L41" s="119">
        <v>17781.426469999999</v>
      </c>
      <c r="M41" s="119">
        <v>15444.69874</v>
      </c>
    </row>
    <row r="42" spans="1:13" ht="15" customHeight="1" thickTop="1" thickBot="1">
      <c r="A42" s="693" t="s">
        <v>599</v>
      </c>
      <c r="B42" s="694">
        <v>818419.72236999997</v>
      </c>
      <c r="C42" s="694">
        <v>860039.48338999995</v>
      </c>
      <c r="D42" s="694">
        <v>956028.09341999993</v>
      </c>
      <c r="E42" s="694">
        <v>1040982.33502</v>
      </c>
      <c r="F42" s="694">
        <v>1092247.3163399999</v>
      </c>
      <c r="G42" s="694">
        <v>1142028.10932</v>
      </c>
      <c r="H42" s="694">
        <v>1208694.1784300001</v>
      </c>
      <c r="I42" s="694">
        <v>1285903.4921800001</v>
      </c>
      <c r="J42" s="694">
        <v>1330048.30388</v>
      </c>
      <c r="K42" s="694">
        <v>1400634.7751500001</v>
      </c>
      <c r="L42" s="694">
        <v>1433083.9219200001</v>
      </c>
      <c r="M42" s="694">
        <v>1418400.80868</v>
      </c>
    </row>
    <row r="43" spans="1:13" s="120" customFormat="1" ht="15" customHeight="1" thickTop="1">
      <c r="A43" s="118" t="s">
        <v>170</v>
      </c>
      <c r="B43" s="119">
        <v>275509.46491000004</v>
      </c>
      <c r="C43" s="119">
        <v>292139.92518999998</v>
      </c>
      <c r="D43" s="119">
        <v>337232.19748999999</v>
      </c>
      <c r="E43" s="119">
        <v>375403.06383999996</v>
      </c>
      <c r="F43" s="119">
        <v>402617.37533000001</v>
      </c>
      <c r="G43" s="119">
        <v>417461.24633999995</v>
      </c>
      <c r="H43" s="119">
        <v>432650.43563000002</v>
      </c>
      <c r="I43" s="119">
        <v>469722.50293999998</v>
      </c>
      <c r="J43" s="119">
        <v>489476.00020999997</v>
      </c>
      <c r="K43" s="119">
        <v>515147.05410000001</v>
      </c>
      <c r="L43" s="119">
        <v>530584.43329000007</v>
      </c>
      <c r="M43" s="119">
        <v>534555.84612999996</v>
      </c>
    </row>
    <row r="44" spans="1:13" s="120" customFormat="1" ht="15" customHeight="1">
      <c r="A44" s="118" t="s">
        <v>174</v>
      </c>
      <c r="B44" s="119">
        <v>19085.297859999999</v>
      </c>
      <c r="C44" s="119">
        <v>18304.091499999999</v>
      </c>
      <c r="D44" s="119">
        <v>19095.46472</v>
      </c>
      <c r="E44" s="119">
        <v>19476.404399999999</v>
      </c>
      <c r="F44" s="119">
        <v>19531.35122</v>
      </c>
      <c r="G44" s="119">
        <v>19718.32907</v>
      </c>
      <c r="H44" s="119">
        <v>19899.28542</v>
      </c>
      <c r="I44" s="119">
        <v>20029.476300000002</v>
      </c>
      <c r="J44" s="119">
        <v>20038.668239999999</v>
      </c>
      <c r="K44" s="119">
        <v>26079.715199999999</v>
      </c>
      <c r="L44" s="119">
        <v>25974.411889999999</v>
      </c>
      <c r="M44" s="119">
        <v>26320.447219999998</v>
      </c>
    </row>
    <row r="45" spans="1:13" s="120" customFormat="1" ht="15" customHeight="1">
      <c r="A45" s="118" t="s">
        <v>178</v>
      </c>
      <c r="B45" s="119">
        <v>0</v>
      </c>
      <c r="C45" s="119">
        <v>0</v>
      </c>
      <c r="D45" s="119">
        <v>0</v>
      </c>
      <c r="E45" s="119">
        <v>0</v>
      </c>
      <c r="F45" s="119">
        <v>0</v>
      </c>
      <c r="G45" s="119">
        <v>0</v>
      </c>
      <c r="H45" s="119">
        <v>0</v>
      </c>
      <c r="I45" s="119">
        <v>0</v>
      </c>
      <c r="J45" s="119">
        <v>0</v>
      </c>
      <c r="K45" s="119">
        <v>0</v>
      </c>
      <c r="L45" s="119">
        <v>0</v>
      </c>
      <c r="M45" s="119">
        <v>0</v>
      </c>
    </row>
    <row r="46" spans="1:13" s="120" customFormat="1" ht="15" customHeight="1">
      <c r="A46" s="118" t="s">
        <v>600</v>
      </c>
      <c r="B46" s="119">
        <v>490776.23796</v>
      </c>
      <c r="C46" s="119">
        <v>514830.82739999995</v>
      </c>
      <c r="D46" s="119">
        <v>562546.90380999993</v>
      </c>
      <c r="E46" s="119">
        <v>607098.69238999998</v>
      </c>
      <c r="F46" s="119">
        <v>633557.91483000002</v>
      </c>
      <c r="G46" s="119">
        <v>664878.67674000002</v>
      </c>
      <c r="H46" s="119">
        <v>698233.17803999991</v>
      </c>
      <c r="I46" s="119">
        <v>765224.19415</v>
      </c>
      <c r="J46" s="119">
        <v>804867.49913000001</v>
      </c>
      <c r="K46" s="119">
        <v>843651.43429999996</v>
      </c>
      <c r="L46" s="119">
        <v>869392.65526999999</v>
      </c>
      <c r="M46" s="119">
        <v>868455.43027999997</v>
      </c>
    </row>
    <row r="47" spans="1:13" s="120" customFormat="1" ht="15" customHeight="1">
      <c r="A47" s="118" t="s">
        <v>184</v>
      </c>
      <c r="B47" s="119">
        <v>33048.721640000003</v>
      </c>
      <c r="C47" s="119">
        <v>34764.639299999995</v>
      </c>
      <c r="D47" s="119">
        <v>37153.527399999999</v>
      </c>
      <c r="E47" s="119">
        <v>39004.17439</v>
      </c>
      <c r="F47" s="119">
        <v>36540.674960000004</v>
      </c>
      <c r="G47" s="119">
        <v>39969.857170000003</v>
      </c>
      <c r="H47" s="119">
        <v>57911.279340000001</v>
      </c>
      <c r="I47" s="119">
        <v>30927.318789999998</v>
      </c>
      <c r="J47" s="119">
        <v>15666.1363</v>
      </c>
      <c r="K47" s="119">
        <v>15756.571550000001</v>
      </c>
      <c r="L47" s="119">
        <v>7132.4214699999993</v>
      </c>
      <c r="M47" s="119">
        <v>-10930.914949999998</v>
      </c>
    </row>
    <row r="48" spans="1:13" s="120" customFormat="1" ht="15" customHeight="1">
      <c r="A48" s="121" t="s">
        <v>601</v>
      </c>
      <c r="B48" s="119">
        <v>-296.97107</v>
      </c>
      <c r="C48" s="119">
        <v>-135.09914999999998</v>
      </c>
      <c r="D48" s="119">
        <v>-12.739610000000001</v>
      </c>
      <c r="E48" s="119">
        <v>-1241.3931699999998</v>
      </c>
      <c r="F48" s="119">
        <v>108.68007</v>
      </c>
      <c r="G48" s="119">
        <v>-1804.7117700000001</v>
      </c>
      <c r="H48" s="119">
        <v>19046.182929999999</v>
      </c>
      <c r="I48" s="119">
        <v>-1278.2898799999998</v>
      </c>
      <c r="J48" s="119">
        <v>-5879.8613499999992</v>
      </c>
      <c r="K48" s="119">
        <v>13767.72474</v>
      </c>
      <c r="L48" s="119">
        <v>-8631.5521800000006</v>
      </c>
      <c r="M48" s="119">
        <v>6420.1984299999995</v>
      </c>
    </row>
    <row r="49" spans="1:13" s="122" customFormat="1" ht="15" customHeight="1" thickBot="1">
      <c r="A49" s="121" t="s">
        <v>602</v>
      </c>
      <c r="B49" s="119">
        <v>33345.692710000003</v>
      </c>
      <c r="C49" s="119">
        <v>34899.738450000004</v>
      </c>
      <c r="D49" s="119">
        <v>37166.267009999996</v>
      </c>
      <c r="E49" s="119">
        <v>40245.567560000003</v>
      </c>
      <c r="F49" s="119">
        <v>36431.994890000002</v>
      </c>
      <c r="G49" s="119">
        <v>41774.568939999997</v>
      </c>
      <c r="H49" s="119">
        <v>38865.096409999998</v>
      </c>
      <c r="I49" s="119">
        <v>32205.608670000001</v>
      </c>
      <c r="J49" s="119">
        <v>21545.997649999998</v>
      </c>
      <c r="K49" s="119">
        <v>1988.84681</v>
      </c>
      <c r="L49" s="119">
        <v>15763.97365</v>
      </c>
      <c r="M49" s="119">
        <v>-17351.113379999999</v>
      </c>
    </row>
    <row r="50" spans="1:13" ht="15" customHeight="1" thickTop="1" thickBot="1">
      <c r="A50" s="693" t="s">
        <v>603</v>
      </c>
      <c r="B50" s="694">
        <v>6346780.9876800003</v>
      </c>
      <c r="C50" s="694">
        <v>6742531.6585900001</v>
      </c>
      <c r="D50" s="694">
        <v>7463390.9309899993</v>
      </c>
      <c r="E50" s="694">
        <v>8097442.2822599998</v>
      </c>
      <c r="F50" s="694">
        <v>8600157.7980300002</v>
      </c>
      <c r="G50" s="694">
        <v>8634880.4147399999</v>
      </c>
      <c r="H50" s="694">
        <v>8819705.0923799984</v>
      </c>
      <c r="I50" s="694">
        <v>9465708.4840599988</v>
      </c>
      <c r="J50" s="694">
        <v>9940948.9226399995</v>
      </c>
      <c r="K50" s="694">
        <v>10237268.80566</v>
      </c>
      <c r="L50" s="694">
        <v>10431805.551879998</v>
      </c>
      <c r="M50" s="694">
        <v>10297577.828290001</v>
      </c>
    </row>
    <row r="51" spans="1:13" s="120" customFormat="1" ht="15" customHeight="1" thickTop="1">
      <c r="A51" s="123" t="s">
        <v>604</v>
      </c>
      <c r="B51" s="119">
        <v>58.458289999999998</v>
      </c>
      <c r="C51" s="119">
        <v>47.447669999999995</v>
      </c>
      <c r="D51" s="119">
        <v>1577.5981299999999</v>
      </c>
      <c r="E51" s="119">
        <v>4910.1710400000002</v>
      </c>
      <c r="F51" s="119">
        <v>7065.7239300000001</v>
      </c>
      <c r="G51" s="119">
        <v>11804.40401</v>
      </c>
      <c r="H51" s="119">
        <v>8908.20183</v>
      </c>
      <c r="I51" s="119">
        <v>14227.542230000001</v>
      </c>
      <c r="J51" s="119">
        <v>13148.910749999999</v>
      </c>
      <c r="K51" s="119">
        <v>10622.936400000001</v>
      </c>
      <c r="L51" s="119">
        <v>12301.561089999999</v>
      </c>
      <c r="M51" s="119">
        <v>11486.14983</v>
      </c>
    </row>
    <row r="52" spans="1:13" s="122" customFormat="1" ht="15" customHeight="1">
      <c r="A52" s="121" t="s">
        <v>605</v>
      </c>
      <c r="B52" s="119">
        <v>0</v>
      </c>
      <c r="C52" s="119">
        <v>0</v>
      </c>
      <c r="D52" s="119">
        <v>0</v>
      </c>
      <c r="E52" s="119">
        <v>0</v>
      </c>
      <c r="F52" s="119">
        <v>0</v>
      </c>
      <c r="G52" s="119">
        <v>0</v>
      </c>
      <c r="H52" s="119">
        <v>0</v>
      </c>
      <c r="I52" s="119">
        <v>0</v>
      </c>
      <c r="J52" s="119">
        <v>0</v>
      </c>
      <c r="K52" s="119">
        <v>0</v>
      </c>
      <c r="L52" s="119">
        <v>0</v>
      </c>
      <c r="M52" s="119">
        <v>0</v>
      </c>
    </row>
    <row r="53" spans="1:13" s="122" customFormat="1" ht="15" customHeight="1">
      <c r="A53" s="121" t="s">
        <v>606</v>
      </c>
      <c r="B53" s="119">
        <v>0</v>
      </c>
      <c r="C53" s="119">
        <v>0</v>
      </c>
      <c r="D53" s="119">
        <v>1577.5981299999999</v>
      </c>
      <c r="E53" s="119">
        <v>4910.1710400000002</v>
      </c>
      <c r="F53" s="119">
        <v>2738.1502700000001</v>
      </c>
      <c r="G53" s="119">
        <v>3854.8998500000002</v>
      </c>
      <c r="H53" s="119">
        <v>3121.1971899999999</v>
      </c>
      <c r="I53" s="119">
        <v>2684.9906900000001</v>
      </c>
      <c r="J53" s="119">
        <v>1118.4132099999999</v>
      </c>
      <c r="K53" s="119">
        <v>187.98823000000002</v>
      </c>
      <c r="L53" s="119">
        <v>578.85603000000003</v>
      </c>
      <c r="M53" s="119">
        <v>394.93225000000001</v>
      </c>
    </row>
    <row r="54" spans="1:13" s="122" customFormat="1" ht="15" customHeight="1">
      <c r="A54" s="121" t="s">
        <v>607</v>
      </c>
      <c r="B54" s="119">
        <v>0</v>
      </c>
      <c r="C54" s="119">
        <v>0</v>
      </c>
      <c r="D54" s="119">
        <v>0</v>
      </c>
      <c r="E54" s="119">
        <v>0</v>
      </c>
      <c r="F54" s="119">
        <v>0</v>
      </c>
      <c r="G54" s="119">
        <v>0</v>
      </c>
      <c r="H54" s="119">
        <v>0</v>
      </c>
      <c r="I54" s="119">
        <v>0</v>
      </c>
      <c r="J54" s="119">
        <v>0</v>
      </c>
      <c r="K54" s="119">
        <v>0</v>
      </c>
      <c r="L54" s="119">
        <v>0</v>
      </c>
      <c r="M54" s="119">
        <v>0</v>
      </c>
    </row>
    <row r="55" spans="1:13" s="122" customFormat="1" ht="15" customHeight="1">
      <c r="A55" s="121" t="s">
        <v>608</v>
      </c>
      <c r="B55" s="119">
        <v>58.458289999999998</v>
      </c>
      <c r="C55" s="119">
        <v>47.447669999999995</v>
      </c>
      <c r="D55" s="119">
        <v>0</v>
      </c>
      <c r="E55" s="119">
        <v>0</v>
      </c>
      <c r="F55" s="119">
        <v>4327.57366</v>
      </c>
      <c r="G55" s="119">
        <v>7949.5041600000004</v>
      </c>
      <c r="H55" s="119">
        <v>5787.0046400000001</v>
      </c>
      <c r="I55" s="119">
        <v>11542.551539999999</v>
      </c>
      <c r="J55" s="119">
        <v>12030.497539999998</v>
      </c>
      <c r="K55" s="119">
        <v>10434.94817</v>
      </c>
      <c r="L55" s="119">
        <v>11722.70506</v>
      </c>
      <c r="M55" s="119">
        <v>11091.21758</v>
      </c>
    </row>
    <row r="56" spans="1:13" s="122" customFormat="1" ht="15" customHeight="1">
      <c r="A56" s="121" t="s">
        <v>609</v>
      </c>
      <c r="B56" s="119">
        <v>0</v>
      </c>
      <c r="C56" s="119">
        <v>0</v>
      </c>
      <c r="D56" s="119">
        <v>0</v>
      </c>
      <c r="E56" s="119">
        <v>0</v>
      </c>
      <c r="F56" s="119">
        <v>0</v>
      </c>
      <c r="G56" s="119">
        <v>0</v>
      </c>
      <c r="H56" s="119">
        <v>0</v>
      </c>
      <c r="I56" s="119">
        <v>0</v>
      </c>
      <c r="J56" s="119">
        <v>0</v>
      </c>
      <c r="K56" s="119">
        <v>0</v>
      </c>
      <c r="L56" s="119">
        <v>0</v>
      </c>
      <c r="M56" s="119">
        <v>0</v>
      </c>
    </row>
    <row r="57" spans="1:13" s="122" customFormat="1" ht="15" customHeight="1">
      <c r="A57" s="118" t="s">
        <v>610</v>
      </c>
      <c r="B57" s="119">
        <v>10114583.138899999</v>
      </c>
      <c r="C57" s="119">
        <v>11250970.210290002</v>
      </c>
      <c r="D57" s="119">
        <v>12121000.153479999</v>
      </c>
      <c r="E57" s="119">
        <v>13177753.127319999</v>
      </c>
      <c r="F57" s="119">
        <v>13781578.03325</v>
      </c>
      <c r="G57" s="119">
        <v>14162888.65068</v>
      </c>
      <c r="H57" s="119">
        <v>13905269.85053</v>
      </c>
      <c r="I57" s="119">
        <v>14009621.35053</v>
      </c>
      <c r="J57" s="119">
        <v>14246477.634229999</v>
      </c>
      <c r="K57" s="119">
        <v>14958605.741770001</v>
      </c>
      <c r="L57" s="119">
        <v>15290554.707799999</v>
      </c>
      <c r="M57" s="119">
        <v>15170288.331909999</v>
      </c>
    </row>
    <row r="58" spans="1:13">
      <c r="A58" s="695" t="s">
        <v>611</v>
      </c>
      <c r="B58" s="696">
        <v>650086.69677000004</v>
      </c>
      <c r="C58" s="696">
        <v>683536.13828999992</v>
      </c>
      <c r="D58" s="696">
        <v>779841.33642999991</v>
      </c>
      <c r="E58" s="696">
        <v>873574.78078999999</v>
      </c>
      <c r="F58" s="696">
        <v>943219.82932000002</v>
      </c>
      <c r="G58" s="696">
        <v>995681.66328999994</v>
      </c>
      <c r="H58" s="696">
        <v>956917.77136999997</v>
      </c>
      <c r="I58" s="696">
        <v>896743.19389999995</v>
      </c>
      <c r="J58" s="696">
        <v>986213.62699000002</v>
      </c>
      <c r="K58" s="696">
        <v>261611.74682</v>
      </c>
      <c r="L58" s="696">
        <v>1089137.05886</v>
      </c>
      <c r="M58" s="696">
        <v>270074.91978</v>
      </c>
    </row>
    <row r="59" spans="1:13" ht="15" customHeight="1">
      <c r="A59" s="121" t="s">
        <v>612</v>
      </c>
      <c r="B59" s="119">
        <v>-160669.16019999998</v>
      </c>
      <c r="C59" s="119">
        <v>-179852.63718000002</v>
      </c>
      <c r="D59" s="119">
        <v>-213334.5601</v>
      </c>
      <c r="E59" s="119">
        <v>-237103.99362999998</v>
      </c>
      <c r="F59" s="119">
        <v>-255042.87195</v>
      </c>
      <c r="G59" s="119">
        <v>-267587.82121000002</v>
      </c>
      <c r="H59" s="119">
        <v>-275619.94770999998</v>
      </c>
      <c r="I59" s="119">
        <v>-301406.48360000004</v>
      </c>
      <c r="J59" s="119">
        <v>-346695.29872000002</v>
      </c>
      <c r="K59" s="119">
        <v>-91997.910810000001</v>
      </c>
      <c r="L59" s="119">
        <v>-380438.12202000001</v>
      </c>
      <c r="M59" s="119">
        <v>-96502.850439999995</v>
      </c>
    </row>
    <row r="60" spans="1:13" ht="15" customHeight="1">
      <c r="A60" s="118" t="s">
        <v>613</v>
      </c>
      <c r="B60" s="119">
        <v>489417.53657</v>
      </c>
      <c r="C60" s="119">
        <v>503683.50111000001</v>
      </c>
      <c r="D60" s="119">
        <v>566506.77633000002</v>
      </c>
      <c r="E60" s="119">
        <v>636470.78715999995</v>
      </c>
      <c r="F60" s="119">
        <v>688176.95736999996</v>
      </c>
      <c r="G60" s="119">
        <v>728093.84208000009</v>
      </c>
      <c r="H60" s="119">
        <v>681297.82365999999</v>
      </c>
      <c r="I60" s="119">
        <v>595336.71029999992</v>
      </c>
      <c r="J60" s="119">
        <v>639518.32826999994</v>
      </c>
      <c r="K60" s="119">
        <v>169613.83601</v>
      </c>
      <c r="L60" s="119">
        <v>708698.93683999998</v>
      </c>
      <c r="M60" s="119">
        <v>173572.06934000002</v>
      </c>
    </row>
    <row r="61" spans="1:13" ht="15" customHeight="1">
      <c r="A61" s="124" t="s">
        <v>614</v>
      </c>
      <c r="B61" s="119">
        <v>36447.763979999996</v>
      </c>
      <c r="C61" s="119">
        <v>30782.113659999999</v>
      </c>
      <c r="D61" s="119">
        <v>32440.366819999999</v>
      </c>
      <c r="E61" s="119">
        <v>41870.564109999999</v>
      </c>
      <c r="F61" s="119">
        <v>35413.657469999998</v>
      </c>
      <c r="G61" s="119">
        <v>36480.438529999999</v>
      </c>
      <c r="H61" s="119">
        <v>34695.080829999999</v>
      </c>
      <c r="I61" s="119">
        <v>45589.144979999997</v>
      </c>
      <c r="J61" s="119">
        <v>48080.40324</v>
      </c>
      <c r="K61" s="119">
        <v>12321.184220000001</v>
      </c>
      <c r="L61" s="119">
        <v>56749.148689999995</v>
      </c>
      <c r="M61" s="119">
        <v>11081.148439999999</v>
      </c>
    </row>
    <row r="62" spans="1:13" ht="15" customHeight="1">
      <c r="A62" s="121" t="s">
        <v>615</v>
      </c>
      <c r="B62" s="119">
        <v>-13813.4005</v>
      </c>
      <c r="C62" s="119">
        <v>-10048.333789999999</v>
      </c>
      <c r="D62" s="119">
        <v>-11843.44016</v>
      </c>
      <c r="E62" s="119">
        <v>-13465.73603</v>
      </c>
      <c r="F62" s="119">
        <v>-19333.268980000001</v>
      </c>
      <c r="G62" s="119">
        <v>-15691.149449999999</v>
      </c>
      <c r="H62" s="119">
        <v>-15599.500239999999</v>
      </c>
      <c r="I62" s="119">
        <v>-22919.405839999999</v>
      </c>
      <c r="J62" s="119">
        <v>-28052.580579999998</v>
      </c>
      <c r="K62" s="119">
        <v>-6745.2959900000005</v>
      </c>
      <c r="L62" s="119">
        <v>-35246.059820000002</v>
      </c>
      <c r="M62" s="119">
        <v>-6501.7927800000007</v>
      </c>
    </row>
    <row r="63" spans="1:13" ht="15" customHeight="1">
      <c r="A63" s="125" t="s">
        <v>616</v>
      </c>
      <c r="B63" s="119">
        <v>512051.90005</v>
      </c>
      <c r="C63" s="119">
        <v>524417.28098000004</v>
      </c>
      <c r="D63" s="119">
        <v>587103.70299000002</v>
      </c>
      <c r="E63" s="119">
        <v>664875.61523999996</v>
      </c>
      <c r="F63" s="119">
        <v>704257.34586</v>
      </c>
      <c r="G63" s="119">
        <v>748883.13115999999</v>
      </c>
      <c r="H63" s="119">
        <v>700393.40425000002</v>
      </c>
      <c r="I63" s="119">
        <v>618006.44944000011</v>
      </c>
      <c r="J63" s="119">
        <v>659546.15093</v>
      </c>
      <c r="K63" s="119">
        <v>175189.72424000001</v>
      </c>
      <c r="L63" s="119">
        <v>730202.02571000007</v>
      </c>
      <c r="M63" s="119">
        <v>178151.42499999999</v>
      </c>
    </row>
    <row r="64" spans="1:13" ht="15" customHeight="1">
      <c r="A64" s="124" t="s">
        <v>617</v>
      </c>
      <c r="B64" s="119">
        <v>90410.709189999994</v>
      </c>
      <c r="C64" s="119">
        <v>89721.305069999988</v>
      </c>
      <c r="D64" s="119">
        <v>111242.77789</v>
      </c>
      <c r="E64" s="119">
        <v>129898.54167000001</v>
      </c>
      <c r="F64" s="119">
        <v>119807.0258</v>
      </c>
      <c r="G64" s="119">
        <v>135002.77612999998</v>
      </c>
      <c r="H64" s="119">
        <v>167706.85887</v>
      </c>
      <c r="I64" s="119">
        <v>183132.59020999999</v>
      </c>
      <c r="J64" s="119">
        <v>296803.15018</v>
      </c>
      <c r="K64" s="119">
        <v>54119.49149</v>
      </c>
      <c r="L64" s="119">
        <v>276671.66076</v>
      </c>
      <c r="M64" s="119">
        <v>63289.323130000004</v>
      </c>
    </row>
    <row r="65" spans="1:13" ht="15" customHeight="1">
      <c r="A65" s="124" t="s">
        <v>618</v>
      </c>
      <c r="B65" s="119">
        <v>-119807.26148</v>
      </c>
      <c r="C65" s="119">
        <v>-117030.66668000001</v>
      </c>
      <c r="D65" s="119">
        <v>-163805.58162000001</v>
      </c>
      <c r="E65" s="119">
        <v>-205052.27416999999</v>
      </c>
      <c r="F65" s="119">
        <v>-185349.97994999998</v>
      </c>
      <c r="G65" s="119">
        <v>-235860.88466000001</v>
      </c>
      <c r="H65" s="119">
        <v>-242172.57741</v>
      </c>
      <c r="I65" s="119">
        <v>-211233.02028999999</v>
      </c>
      <c r="J65" s="119">
        <v>-362511.81770000001</v>
      </c>
      <c r="K65" s="119">
        <v>-80226.616450000001</v>
      </c>
      <c r="L65" s="119">
        <v>-361683.94341000001</v>
      </c>
      <c r="M65" s="119">
        <v>-110203.01294</v>
      </c>
    </row>
    <row r="66" spans="1:13" ht="15" customHeight="1">
      <c r="A66" s="118" t="s">
        <v>619</v>
      </c>
      <c r="B66" s="119">
        <v>482655.34775999998</v>
      </c>
      <c r="C66" s="119">
        <v>497107.91937000002</v>
      </c>
      <c r="D66" s="119">
        <v>534540.89925999998</v>
      </c>
      <c r="E66" s="119">
        <v>589721.88274000003</v>
      </c>
      <c r="F66" s="119">
        <v>638714.39171</v>
      </c>
      <c r="G66" s="119">
        <v>648025.02263000002</v>
      </c>
      <c r="H66" s="119">
        <v>625927.68570999999</v>
      </c>
      <c r="I66" s="119">
        <v>589906.01936000003</v>
      </c>
      <c r="J66" s="119">
        <v>593837.48340999999</v>
      </c>
      <c r="K66" s="119">
        <v>149082.59927999999</v>
      </c>
      <c r="L66" s="119">
        <v>645189.74305999989</v>
      </c>
      <c r="M66" s="119">
        <v>131237.73519000001</v>
      </c>
    </row>
    <row r="67" spans="1:13" ht="15" customHeight="1">
      <c r="A67" s="121" t="s">
        <v>620</v>
      </c>
      <c r="B67" s="119">
        <v>-444537.54972000001</v>
      </c>
      <c r="C67" s="119">
        <v>-456766.7499</v>
      </c>
      <c r="D67" s="119">
        <v>-493966.14345999999</v>
      </c>
      <c r="E67" s="119">
        <v>-549642.14038999996</v>
      </c>
      <c r="F67" s="119">
        <v>-596260.39016999991</v>
      </c>
      <c r="G67" s="119">
        <v>-594797.12649000005</v>
      </c>
      <c r="H67" s="119">
        <v>-573764.30342000001</v>
      </c>
      <c r="I67" s="119">
        <v>-554342.69232999999</v>
      </c>
      <c r="J67" s="119">
        <v>-583284.92233000009</v>
      </c>
      <c r="K67" s="119">
        <v>-146578.02119</v>
      </c>
      <c r="L67" s="119">
        <v>-626626.88526000001</v>
      </c>
      <c r="M67" s="119">
        <v>-152586.83719999998</v>
      </c>
    </row>
    <row r="68" spans="1:13" ht="15" customHeight="1">
      <c r="A68" s="125" t="s">
        <v>621</v>
      </c>
      <c r="B68" s="119">
        <v>38117.798040000001</v>
      </c>
      <c r="C68" s="119">
        <v>40341.169470000001</v>
      </c>
      <c r="D68" s="119">
        <v>40574.755799999999</v>
      </c>
      <c r="E68" s="119">
        <v>40079.74235</v>
      </c>
      <c r="F68" s="119">
        <v>42454.001539999997</v>
      </c>
      <c r="G68" s="119">
        <v>53227.896139999997</v>
      </c>
      <c r="H68" s="119">
        <v>52163.382290000001</v>
      </c>
      <c r="I68" s="119">
        <v>35563.32703</v>
      </c>
      <c r="J68" s="119">
        <v>10552.561079999999</v>
      </c>
      <c r="K68" s="119">
        <v>2504.57809</v>
      </c>
      <c r="L68" s="119">
        <v>18562.857800000002</v>
      </c>
      <c r="M68" s="119">
        <v>-21349.102010000002</v>
      </c>
    </row>
    <row r="69" spans="1:13" ht="15" customHeight="1">
      <c r="A69" s="125" t="s">
        <v>622</v>
      </c>
      <c r="B69" s="119">
        <v>247.05882</v>
      </c>
      <c r="C69" s="119">
        <v>139.16004999999998</v>
      </c>
      <c r="D69" s="119">
        <v>86.879199999999997</v>
      </c>
      <c r="E69" s="119">
        <v>140.77169000000001</v>
      </c>
      <c r="F69" s="119">
        <v>388.72230999999999</v>
      </c>
      <c r="G69" s="119">
        <v>210.92975000000001</v>
      </c>
      <c r="H69" s="119">
        <v>277.25900999999999</v>
      </c>
      <c r="I69" s="119">
        <v>901.4703199999999</v>
      </c>
      <c r="J69" s="119">
        <v>244.49601999999999</v>
      </c>
      <c r="K69" s="119">
        <v>11.157350000000001</v>
      </c>
      <c r="L69" s="119">
        <v>63.289470000000001</v>
      </c>
      <c r="M69" s="119">
        <v>31.948880000000003</v>
      </c>
    </row>
    <row r="70" spans="1:13" ht="15" customHeight="1">
      <c r="A70" s="126" t="s">
        <v>623</v>
      </c>
      <c r="B70" s="119">
        <v>240.37679999999997</v>
      </c>
      <c r="C70" s="119">
        <v>136.67183</v>
      </c>
      <c r="D70" s="119">
        <v>84.544499999999999</v>
      </c>
      <c r="E70" s="119">
        <v>138.82195000000002</v>
      </c>
      <c r="F70" s="119">
        <v>387.14178000000004</v>
      </c>
      <c r="G70" s="119">
        <v>207.10499999999999</v>
      </c>
      <c r="H70" s="119">
        <v>274.63675000000001</v>
      </c>
      <c r="I70" s="119">
        <v>896.22306999999989</v>
      </c>
      <c r="J70" s="119">
        <v>241.45371</v>
      </c>
      <c r="K70" s="119">
        <v>9.5907400000000003</v>
      </c>
      <c r="L70" s="119">
        <v>57.613489999999999</v>
      </c>
      <c r="M70" s="119">
        <v>30.836080000000003</v>
      </c>
    </row>
    <row r="71" spans="1:13" ht="15" customHeight="1">
      <c r="A71" s="126" t="s">
        <v>624</v>
      </c>
      <c r="B71" s="119">
        <v>6.6820200000000005</v>
      </c>
      <c r="C71" s="119">
        <v>2.4882199999999997</v>
      </c>
      <c r="D71" s="119">
        <v>2.3346999999999998</v>
      </c>
      <c r="E71" s="119">
        <v>1.94974</v>
      </c>
      <c r="F71" s="119">
        <v>1.58053</v>
      </c>
      <c r="G71" s="119">
        <v>3.8247499999999999</v>
      </c>
      <c r="H71" s="119">
        <v>2.6222600000000003</v>
      </c>
      <c r="I71" s="119">
        <v>5.2472500000000002</v>
      </c>
      <c r="J71" s="119">
        <v>3.0423100000000001</v>
      </c>
      <c r="K71" s="119">
        <v>1.5666099999999998</v>
      </c>
      <c r="L71" s="119">
        <v>5.6759799999999991</v>
      </c>
      <c r="M71" s="119">
        <v>1.1128</v>
      </c>
    </row>
    <row r="72" spans="1:13" ht="15" customHeight="1">
      <c r="A72" s="118" t="s">
        <v>625</v>
      </c>
      <c r="B72" s="119">
        <v>-293.82848999999999</v>
      </c>
      <c r="C72" s="119">
        <v>-107.93689000000001</v>
      </c>
      <c r="D72" s="119">
        <v>-328.60689000000002</v>
      </c>
      <c r="E72" s="119">
        <v>-444.99777</v>
      </c>
      <c r="F72" s="119">
        <v>-47.838190000000004</v>
      </c>
      <c r="G72" s="119">
        <v>-519.27657999999997</v>
      </c>
      <c r="H72" s="119">
        <v>-591.58894999999995</v>
      </c>
      <c r="I72" s="119">
        <v>-1108.4067299999999</v>
      </c>
      <c r="J72" s="119">
        <v>-50.201769999999996</v>
      </c>
      <c r="K72" s="119">
        <v>-129.8417</v>
      </c>
      <c r="L72" s="119">
        <v>-666.76914999999997</v>
      </c>
      <c r="M72" s="119">
        <v>-144.20406</v>
      </c>
    </row>
    <row r="73" spans="1:13" ht="15" customHeight="1">
      <c r="A73" s="118" t="s">
        <v>626</v>
      </c>
      <c r="B73" s="119">
        <v>-289.00342000000001</v>
      </c>
      <c r="C73" s="119">
        <v>-106.42736000000001</v>
      </c>
      <c r="D73" s="119">
        <v>-327.26612</v>
      </c>
      <c r="E73" s="119">
        <v>-443.92697999999996</v>
      </c>
      <c r="F73" s="119">
        <v>-47.320769999999996</v>
      </c>
      <c r="G73" s="119">
        <v>-519.13290000000006</v>
      </c>
      <c r="H73" s="119">
        <v>-591.53971999999999</v>
      </c>
      <c r="I73" s="119">
        <v>-1107.8843200000001</v>
      </c>
      <c r="J73" s="119">
        <v>-50.199260000000002</v>
      </c>
      <c r="K73" s="119">
        <v>-129.84094999999999</v>
      </c>
      <c r="L73" s="119">
        <v>-666.75868999999989</v>
      </c>
      <c r="M73" s="119">
        <v>-106.31522</v>
      </c>
    </row>
    <row r="74" spans="1:13" ht="15" customHeight="1">
      <c r="A74" s="121" t="s">
        <v>627</v>
      </c>
      <c r="B74" s="119">
        <v>-4.8250699999999993</v>
      </c>
      <c r="C74" s="119">
        <v>-1.50953</v>
      </c>
      <c r="D74" s="119">
        <v>-1.34077</v>
      </c>
      <c r="E74" s="119">
        <v>-1.0707899999999999</v>
      </c>
      <c r="F74" s="119">
        <v>-0.51741999999999999</v>
      </c>
      <c r="G74" s="119">
        <v>-0.14368</v>
      </c>
      <c r="H74" s="119">
        <v>-4.9229999999999996E-2</v>
      </c>
      <c r="I74" s="119">
        <v>-0.52240999999999993</v>
      </c>
      <c r="J74" s="119">
        <v>-2.5099999999999996E-3</v>
      </c>
      <c r="K74" s="119">
        <v>-7.5000000000000002E-4</v>
      </c>
      <c r="L74" s="119">
        <v>-1.0460000000000001E-2</v>
      </c>
      <c r="M74" s="119">
        <v>-37.888839999999995</v>
      </c>
    </row>
    <row r="75" spans="1:13" ht="15" customHeight="1">
      <c r="A75" s="118" t="s">
        <v>628</v>
      </c>
      <c r="B75" s="119">
        <v>38071.02837</v>
      </c>
      <c r="C75" s="119">
        <v>40372.392630000002</v>
      </c>
      <c r="D75" s="119">
        <v>40333.028109999999</v>
      </c>
      <c r="E75" s="119">
        <v>39775.51627</v>
      </c>
      <c r="F75" s="119">
        <v>42794.88566</v>
      </c>
      <c r="G75" s="119">
        <v>52919.549310000002</v>
      </c>
      <c r="H75" s="119">
        <v>51849.052349999998</v>
      </c>
      <c r="I75" s="119">
        <v>35356.390619999998</v>
      </c>
      <c r="J75" s="119">
        <v>10746.85533</v>
      </c>
      <c r="K75" s="119">
        <v>2385.8937400000004</v>
      </c>
      <c r="L75" s="119">
        <v>17959.378120000001</v>
      </c>
      <c r="M75" s="119">
        <v>-21461.357190000002</v>
      </c>
    </row>
    <row r="76" spans="1:13" ht="15" customHeight="1">
      <c r="A76" s="127" t="s">
        <v>629</v>
      </c>
      <c r="B76" s="119">
        <v>-564.02329000000009</v>
      </c>
      <c r="C76" s="119">
        <v>-539.98868999999991</v>
      </c>
      <c r="D76" s="119">
        <v>-627.3908100000001</v>
      </c>
      <c r="E76" s="119">
        <v>400.96357</v>
      </c>
      <c r="F76" s="119">
        <v>-27.545720000000003</v>
      </c>
      <c r="G76" s="119">
        <v>-970.35082</v>
      </c>
      <c r="H76" s="119">
        <v>176.22892999999999</v>
      </c>
      <c r="I76" s="119">
        <v>-1327.0554199999999</v>
      </c>
      <c r="J76" s="119">
        <v>-1042.94595</v>
      </c>
      <c r="K76" s="119">
        <v>-201.70919000000001</v>
      </c>
      <c r="L76" s="119">
        <v>-120.72648</v>
      </c>
      <c r="M76" s="119">
        <v>-60.311169999999997</v>
      </c>
    </row>
    <row r="77" spans="1:13" ht="15" customHeight="1">
      <c r="A77" s="125" t="s">
        <v>630</v>
      </c>
      <c r="B77" s="119">
        <v>37507.005079999995</v>
      </c>
      <c r="C77" s="119">
        <v>39832.403939999997</v>
      </c>
      <c r="D77" s="119">
        <v>39705.637299999995</v>
      </c>
      <c r="E77" s="119">
        <v>40176.47984</v>
      </c>
      <c r="F77" s="119">
        <v>42767.339939999998</v>
      </c>
      <c r="G77" s="119">
        <v>51949.198490000002</v>
      </c>
      <c r="H77" s="119">
        <v>52025.281280000003</v>
      </c>
      <c r="I77" s="119">
        <v>34029.335200000001</v>
      </c>
      <c r="J77" s="119">
        <v>9703.909380000001</v>
      </c>
      <c r="K77" s="119">
        <v>2184.1845499999999</v>
      </c>
      <c r="L77" s="119">
        <v>17838.65164</v>
      </c>
      <c r="M77" s="119">
        <v>-21521.66836</v>
      </c>
    </row>
    <row r="78" spans="1:13" ht="15" customHeight="1">
      <c r="A78" s="124" t="s">
        <v>631</v>
      </c>
      <c r="B78" s="119">
        <v>-328.78746000000001</v>
      </c>
      <c r="C78" s="119">
        <v>-141.54326</v>
      </c>
      <c r="D78" s="119">
        <v>2476.8597599999998</v>
      </c>
      <c r="E78" s="119">
        <v>4436.5932699999994</v>
      </c>
      <c r="F78" s="119">
        <v>1978.15608</v>
      </c>
      <c r="G78" s="119">
        <v>1267.5048999999999</v>
      </c>
      <c r="H78" s="119">
        <v>-2677.1809600000001</v>
      </c>
      <c r="I78" s="119">
        <v>4189.6991699999999</v>
      </c>
      <c r="J78" s="119">
        <v>16348.55897</v>
      </c>
      <c r="K78" s="119">
        <v>700.06649000000004</v>
      </c>
      <c r="L78" s="119">
        <v>2173.0432099999998</v>
      </c>
      <c r="M78" s="119">
        <v>4436.1720500000001</v>
      </c>
    </row>
    <row r="79" spans="1:13" ht="15" customHeight="1">
      <c r="A79" s="118" t="s">
        <v>632</v>
      </c>
      <c r="B79" s="119">
        <v>37178.217619999996</v>
      </c>
      <c r="C79" s="119">
        <v>39690.860679999998</v>
      </c>
      <c r="D79" s="119">
        <v>42182.497060000002</v>
      </c>
      <c r="E79" s="119">
        <v>44613.073109999998</v>
      </c>
      <c r="F79" s="119">
        <v>44745.496020000006</v>
      </c>
      <c r="G79" s="119">
        <v>53216.703390000002</v>
      </c>
      <c r="H79" s="119">
        <v>49348.100319999998</v>
      </c>
      <c r="I79" s="119">
        <v>38219.034369999994</v>
      </c>
      <c r="J79" s="119">
        <v>26052.468350000003</v>
      </c>
      <c r="K79" s="119">
        <v>2884.2510400000001</v>
      </c>
      <c r="L79" s="119">
        <v>20011.69485</v>
      </c>
      <c r="M79" s="119">
        <v>-17085.496309999999</v>
      </c>
    </row>
    <row r="80" spans="1:13" ht="15" customHeight="1">
      <c r="A80" s="124" t="s">
        <v>633</v>
      </c>
      <c r="B80" s="119">
        <v>0</v>
      </c>
      <c r="C80" s="119">
        <v>0</v>
      </c>
      <c r="D80" s="119">
        <v>0</v>
      </c>
      <c r="E80" s="119">
        <v>0</v>
      </c>
      <c r="F80" s="119">
        <v>0</v>
      </c>
      <c r="G80" s="119">
        <v>1.0000000000000001E-5</v>
      </c>
      <c r="H80" s="119">
        <v>0</v>
      </c>
      <c r="I80" s="119">
        <v>0</v>
      </c>
      <c r="J80" s="119">
        <v>0</v>
      </c>
      <c r="K80" s="119">
        <v>0</v>
      </c>
      <c r="L80" s="119">
        <v>9.8999999999999999E-4</v>
      </c>
      <c r="M80" s="119">
        <v>0</v>
      </c>
    </row>
    <row r="81" spans="1:13" ht="15" customHeight="1">
      <c r="A81" s="118" t="s">
        <v>634</v>
      </c>
      <c r="B81" s="119">
        <v>37178.217619999996</v>
      </c>
      <c r="C81" s="119">
        <v>39690.860679999998</v>
      </c>
      <c r="D81" s="119">
        <v>42182.497060000002</v>
      </c>
      <c r="E81" s="119">
        <v>44613.073109999998</v>
      </c>
      <c r="F81" s="119">
        <v>44745.496020000006</v>
      </c>
      <c r="G81" s="119">
        <v>53216.703399999999</v>
      </c>
      <c r="H81" s="119">
        <v>49348.100319999998</v>
      </c>
      <c r="I81" s="119">
        <v>38219.034369999994</v>
      </c>
      <c r="J81" s="119">
        <v>26052.468350000003</v>
      </c>
      <c r="K81" s="119">
        <v>2884.2510400000001</v>
      </c>
      <c r="L81" s="119">
        <v>20011.69584</v>
      </c>
      <c r="M81" s="119">
        <v>-17085.496309999999</v>
      </c>
    </row>
    <row r="82" spans="1:13" ht="15" customHeight="1" thickBot="1">
      <c r="A82" s="124" t="s">
        <v>635</v>
      </c>
      <c r="B82" s="119">
        <v>-3832.5249100000001</v>
      </c>
      <c r="C82" s="119">
        <v>-4791.1222300000009</v>
      </c>
      <c r="D82" s="119">
        <v>-5016.2301699999998</v>
      </c>
      <c r="E82" s="119">
        <v>-4367.5056399999994</v>
      </c>
      <c r="F82" s="119">
        <v>-8313.5009200000004</v>
      </c>
      <c r="G82" s="119">
        <v>-11442.134400000001</v>
      </c>
      <c r="H82" s="119">
        <v>-10483.004150000001</v>
      </c>
      <c r="I82" s="119">
        <v>-6013.4257099999995</v>
      </c>
      <c r="J82" s="119">
        <v>-4506.4706999999999</v>
      </c>
      <c r="K82" s="119">
        <v>-895.40422999999998</v>
      </c>
      <c r="L82" s="119">
        <v>-4247.7221900000004</v>
      </c>
      <c r="M82" s="119">
        <v>-265.61707000000001</v>
      </c>
    </row>
    <row r="83" spans="1:13" ht="15" customHeight="1" thickTop="1" thickBot="1">
      <c r="A83" s="693" t="s">
        <v>636</v>
      </c>
      <c r="B83" s="694">
        <v>33345.692710000003</v>
      </c>
      <c r="C83" s="694">
        <v>34899.738450000004</v>
      </c>
      <c r="D83" s="694">
        <v>37166.266889999999</v>
      </c>
      <c r="E83" s="694">
        <v>40245.567470000002</v>
      </c>
      <c r="F83" s="694">
        <v>36431.9951</v>
      </c>
      <c r="G83" s="694">
        <v>41774.569000000003</v>
      </c>
      <c r="H83" s="694">
        <v>38865.096170000004</v>
      </c>
      <c r="I83" s="694">
        <v>32205.608660000002</v>
      </c>
      <c r="J83" s="694">
        <v>21545.997649999998</v>
      </c>
      <c r="K83" s="694">
        <v>1988.84681</v>
      </c>
      <c r="L83" s="694">
        <v>15763.97365</v>
      </c>
      <c r="M83" s="694">
        <v>-17351.113379999999</v>
      </c>
    </row>
    <row r="84" spans="1:13" ht="3.75" customHeight="1" thickTop="1" thickBot="1">
      <c r="A84" s="128"/>
      <c r="B84" s="129"/>
      <c r="C84" s="129"/>
      <c r="D84" s="129"/>
      <c r="E84" s="129"/>
      <c r="F84" s="129"/>
      <c r="G84" s="129"/>
      <c r="H84" s="129"/>
      <c r="I84" s="129"/>
      <c r="J84" s="129"/>
      <c r="K84" s="129"/>
      <c r="L84" s="129"/>
      <c r="M84" s="129"/>
    </row>
    <row r="85" spans="1:13" ht="15" customHeight="1" thickTop="1">
      <c r="A85" s="130"/>
      <c r="B85" s="131"/>
      <c r="C85" s="131"/>
      <c r="D85" s="131"/>
      <c r="E85" s="131"/>
      <c r="F85" s="131"/>
      <c r="G85" s="131"/>
      <c r="H85" s="131"/>
      <c r="I85" s="131"/>
      <c r="J85" s="131"/>
      <c r="K85" s="131"/>
      <c r="L85" s="131"/>
      <c r="M85" s="131"/>
    </row>
  </sheetData>
  <mergeCells count="3">
    <mergeCell ref="A1:M1"/>
    <mergeCell ref="A2:M2"/>
    <mergeCell ref="A3:M3"/>
  </mergeCells>
  <pageMargins left="0.88" right="0.75" top="0.76" bottom="0.56999999999999995" header="0.74" footer="0.22"/>
  <pageSetup scale="34"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A1:O58"/>
  <sheetViews>
    <sheetView topLeftCell="C13" zoomScaleNormal="100" workbookViewId="0"/>
  </sheetViews>
  <sheetFormatPr baseColWidth="10" defaultColWidth="9.140625" defaultRowHeight="12.75"/>
  <cols>
    <col min="1" max="1" width="3" style="139" hidden="1" customWidth="1"/>
    <col min="2" max="2" width="6" style="139" hidden="1" customWidth="1"/>
    <col min="3" max="3" width="81.5703125" style="139" customWidth="1"/>
    <col min="4" max="6" width="8.28515625" style="139" bestFit="1" customWidth="1"/>
    <col min="7" max="7" width="7.28515625" style="139" bestFit="1" customWidth="1"/>
    <col min="8" max="8" width="8.28515625" style="139" bestFit="1" customWidth="1"/>
    <col min="9" max="9" width="7.28515625" style="139" bestFit="1" customWidth="1"/>
    <col min="10" max="10" width="8.28515625" style="139" bestFit="1" customWidth="1"/>
    <col min="11" max="11" width="8.28515625" style="139" customWidth="1"/>
    <col min="12" max="12" width="8.28515625" style="139" bestFit="1" customWidth="1"/>
    <col min="13" max="14" width="8.28515625" style="139" customWidth="1"/>
    <col min="15" max="15" width="8.28515625" style="139" bestFit="1" customWidth="1"/>
    <col min="16" max="256" width="11.42578125" style="139" customWidth="1"/>
    <col min="257" max="258" width="0" style="139" hidden="1" customWidth="1"/>
    <col min="259" max="259" width="81.5703125" style="139" customWidth="1"/>
    <col min="260" max="262" width="8.28515625" style="139" bestFit="1" customWidth="1"/>
    <col min="263" max="263" width="7.28515625" style="139" bestFit="1" customWidth="1"/>
    <col min="264" max="264" width="8.28515625" style="139" bestFit="1" customWidth="1"/>
    <col min="265" max="265" width="7.28515625" style="139" bestFit="1" customWidth="1"/>
    <col min="266" max="266" width="8.28515625" style="139" bestFit="1" customWidth="1"/>
    <col min="267" max="267" width="8.28515625" style="139" customWidth="1"/>
    <col min="268" max="268" width="8.28515625" style="139" bestFit="1" customWidth="1"/>
    <col min="269" max="270" width="8.28515625" style="139" customWidth="1"/>
    <col min="271" max="271" width="8.28515625" style="139" bestFit="1" customWidth="1"/>
    <col min="272" max="512" width="11.42578125" style="139" customWidth="1"/>
    <col min="513" max="514" width="0" style="139" hidden="1" customWidth="1"/>
    <col min="515" max="515" width="81.5703125" style="139" customWidth="1"/>
    <col min="516" max="518" width="8.28515625" style="139" bestFit="1" customWidth="1"/>
    <col min="519" max="519" width="7.28515625" style="139" bestFit="1" customWidth="1"/>
    <col min="520" max="520" width="8.28515625" style="139" bestFit="1" customWidth="1"/>
    <col min="521" max="521" width="7.28515625" style="139" bestFit="1" customWidth="1"/>
    <col min="522" max="522" width="8.28515625" style="139" bestFit="1" customWidth="1"/>
    <col min="523" max="523" width="8.28515625" style="139" customWidth="1"/>
    <col min="524" max="524" width="8.28515625" style="139" bestFit="1" customWidth="1"/>
    <col min="525" max="526" width="8.28515625" style="139" customWidth="1"/>
    <col min="527" max="527" width="8.28515625" style="139" bestFit="1" customWidth="1"/>
    <col min="528" max="768" width="11.42578125" style="139" customWidth="1"/>
    <col min="769" max="770" width="0" style="139" hidden="1" customWidth="1"/>
    <col min="771" max="771" width="81.5703125" style="139" customWidth="1"/>
    <col min="772" max="774" width="8.28515625" style="139" bestFit="1" customWidth="1"/>
    <col min="775" max="775" width="7.28515625" style="139" bestFit="1" customWidth="1"/>
    <col min="776" max="776" width="8.28515625" style="139" bestFit="1" customWidth="1"/>
    <col min="777" max="777" width="7.28515625" style="139" bestFit="1" customWidth="1"/>
    <col min="778" max="778" width="8.28515625" style="139" bestFit="1" customWidth="1"/>
    <col min="779" max="779" width="8.28515625" style="139" customWidth="1"/>
    <col min="780" max="780" width="8.28515625" style="139" bestFit="1" customWidth="1"/>
    <col min="781" max="782" width="8.28515625" style="139" customWidth="1"/>
    <col min="783" max="783" width="8.28515625" style="139" bestFit="1" customWidth="1"/>
    <col min="784" max="1024" width="11.42578125" style="139" customWidth="1"/>
    <col min="1025" max="1026" width="0" style="139" hidden="1" customWidth="1"/>
    <col min="1027" max="1027" width="81.5703125" style="139" customWidth="1"/>
    <col min="1028" max="1030" width="8.28515625" style="139" bestFit="1" customWidth="1"/>
    <col min="1031" max="1031" width="7.28515625" style="139" bestFit="1" customWidth="1"/>
    <col min="1032" max="1032" width="8.28515625" style="139" bestFit="1" customWidth="1"/>
    <col min="1033" max="1033" width="7.28515625" style="139" bestFit="1" customWidth="1"/>
    <col min="1034" max="1034" width="8.28515625" style="139" bestFit="1" customWidth="1"/>
    <col min="1035" max="1035" width="8.28515625" style="139" customWidth="1"/>
    <col min="1036" max="1036" width="8.28515625" style="139" bestFit="1" customWidth="1"/>
    <col min="1037" max="1038" width="8.28515625" style="139" customWidth="1"/>
    <col min="1039" max="1039" width="8.28515625" style="139" bestFit="1" customWidth="1"/>
    <col min="1040" max="1280" width="11.42578125" style="139" customWidth="1"/>
    <col min="1281" max="1282" width="0" style="139" hidden="1" customWidth="1"/>
    <col min="1283" max="1283" width="81.5703125" style="139" customWidth="1"/>
    <col min="1284" max="1286" width="8.28515625" style="139" bestFit="1" customWidth="1"/>
    <col min="1287" max="1287" width="7.28515625" style="139" bestFit="1" customWidth="1"/>
    <col min="1288" max="1288" width="8.28515625" style="139" bestFit="1" customWidth="1"/>
    <col min="1289" max="1289" width="7.28515625" style="139" bestFit="1" customWidth="1"/>
    <col min="1290" max="1290" width="8.28515625" style="139" bestFit="1" customWidth="1"/>
    <col min="1291" max="1291" width="8.28515625" style="139" customWidth="1"/>
    <col min="1292" max="1292" width="8.28515625" style="139" bestFit="1" customWidth="1"/>
    <col min="1293" max="1294" width="8.28515625" style="139" customWidth="1"/>
    <col min="1295" max="1295" width="8.28515625" style="139" bestFit="1" customWidth="1"/>
    <col min="1296" max="1536" width="11.42578125" style="139" customWidth="1"/>
    <col min="1537" max="1538" width="0" style="139" hidden="1" customWidth="1"/>
    <col min="1539" max="1539" width="81.5703125" style="139" customWidth="1"/>
    <col min="1540" max="1542" width="8.28515625" style="139" bestFit="1" customWidth="1"/>
    <col min="1543" max="1543" width="7.28515625" style="139" bestFit="1" customWidth="1"/>
    <col min="1544" max="1544" width="8.28515625" style="139" bestFit="1" customWidth="1"/>
    <col min="1545" max="1545" width="7.28515625" style="139" bestFit="1" customWidth="1"/>
    <col min="1546" max="1546" width="8.28515625" style="139" bestFit="1" customWidth="1"/>
    <col min="1547" max="1547" width="8.28515625" style="139" customWidth="1"/>
    <col min="1548" max="1548" width="8.28515625" style="139" bestFit="1" customWidth="1"/>
    <col min="1549" max="1550" width="8.28515625" style="139" customWidth="1"/>
    <col min="1551" max="1551" width="8.28515625" style="139" bestFit="1" customWidth="1"/>
    <col min="1552" max="1792" width="11.42578125" style="139" customWidth="1"/>
    <col min="1793" max="1794" width="0" style="139" hidden="1" customWidth="1"/>
    <col min="1795" max="1795" width="81.5703125" style="139" customWidth="1"/>
    <col min="1796" max="1798" width="8.28515625" style="139" bestFit="1" customWidth="1"/>
    <col min="1799" max="1799" width="7.28515625" style="139" bestFit="1" customWidth="1"/>
    <col min="1800" max="1800" width="8.28515625" style="139" bestFit="1" customWidth="1"/>
    <col min="1801" max="1801" width="7.28515625" style="139" bestFit="1" customWidth="1"/>
    <col min="1802" max="1802" width="8.28515625" style="139" bestFit="1" customWidth="1"/>
    <col min="1803" max="1803" width="8.28515625" style="139" customWidth="1"/>
    <col min="1804" max="1804" width="8.28515625" style="139" bestFit="1" customWidth="1"/>
    <col min="1805" max="1806" width="8.28515625" style="139" customWidth="1"/>
    <col min="1807" max="1807" width="8.28515625" style="139" bestFit="1" customWidth="1"/>
    <col min="1808" max="2048" width="11.42578125" style="139" customWidth="1"/>
    <col min="2049" max="2050" width="0" style="139" hidden="1" customWidth="1"/>
    <col min="2051" max="2051" width="81.5703125" style="139" customWidth="1"/>
    <col min="2052" max="2054" width="8.28515625" style="139" bestFit="1" customWidth="1"/>
    <col min="2055" max="2055" width="7.28515625" style="139" bestFit="1" customWidth="1"/>
    <col min="2056" max="2056" width="8.28515625" style="139" bestFit="1" customWidth="1"/>
    <col min="2057" max="2057" width="7.28515625" style="139" bestFit="1" customWidth="1"/>
    <col min="2058" max="2058" width="8.28515625" style="139" bestFit="1" customWidth="1"/>
    <col min="2059" max="2059" width="8.28515625" style="139" customWidth="1"/>
    <col min="2060" max="2060" width="8.28515625" style="139" bestFit="1" customWidth="1"/>
    <col min="2061" max="2062" width="8.28515625" style="139" customWidth="1"/>
    <col min="2063" max="2063" width="8.28515625" style="139" bestFit="1" customWidth="1"/>
    <col min="2064" max="2304" width="11.42578125" style="139" customWidth="1"/>
    <col min="2305" max="2306" width="0" style="139" hidden="1" customWidth="1"/>
    <col min="2307" max="2307" width="81.5703125" style="139" customWidth="1"/>
    <col min="2308" max="2310" width="8.28515625" style="139" bestFit="1" customWidth="1"/>
    <col min="2311" max="2311" width="7.28515625" style="139" bestFit="1" customWidth="1"/>
    <col min="2312" max="2312" width="8.28515625" style="139" bestFit="1" customWidth="1"/>
    <col min="2313" max="2313" width="7.28515625" style="139" bestFit="1" customWidth="1"/>
    <col min="2314" max="2314" width="8.28515625" style="139" bestFit="1" customWidth="1"/>
    <col min="2315" max="2315" width="8.28515625" style="139" customWidth="1"/>
    <col min="2316" max="2316" width="8.28515625" style="139" bestFit="1" customWidth="1"/>
    <col min="2317" max="2318" width="8.28515625" style="139" customWidth="1"/>
    <col min="2319" max="2319" width="8.28515625" style="139" bestFit="1" customWidth="1"/>
    <col min="2320" max="2560" width="11.42578125" style="139" customWidth="1"/>
    <col min="2561" max="2562" width="0" style="139" hidden="1" customWidth="1"/>
    <col min="2563" max="2563" width="81.5703125" style="139" customWidth="1"/>
    <col min="2564" max="2566" width="8.28515625" style="139" bestFit="1" customWidth="1"/>
    <col min="2567" max="2567" width="7.28515625" style="139" bestFit="1" customWidth="1"/>
    <col min="2568" max="2568" width="8.28515625" style="139" bestFit="1" customWidth="1"/>
    <col min="2569" max="2569" width="7.28515625" style="139" bestFit="1" customWidth="1"/>
    <col min="2570" max="2570" width="8.28515625" style="139" bestFit="1" customWidth="1"/>
    <col min="2571" max="2571" width="8.28515625" style="139" customWidth="1"/>
    <col min="2572" max="2572" width="8.28515625" style="139" bestFit="1" customWidth="1"/>
    <col min="2573" max="2574" width="8.28515625" style="139" customWidth="1"/>
    <col min="2575" max="2575" width="8.28515625" style="139" bestFit="1" customWidth="1"/>
    <col min="2576" max="2816" width="11.42578125" style="139" customWidth="1"/>
    <col min="2817" max="2818" width="0" style="139" hidden="1" customWidth="1"/>
    <col min="2819" max="2819" width="81.5703125" style="139" customWidth="1"/>
    <col min="2820" max="2822" width="8.28515625" style="139" bestFit="1" customWidth="1"/>
    <col min="2823" max="2823" width="7.28515625" style="139" bestFit="1" customWidth="1"/>
    <col min="2824" max="2824" width="8.28515625" style="139" bestFit="1" customWidth="1"/>
    <col min="2825" max="2825" width="7.28515625" style="139" bestFit="1" customWidth="1"/>
    <col min="2826" max="2826" width="8.28515625" style="139" bestFit="1" customWidth="1"/>
    <col min="2827" max="2827" width="8.28515625" style="139" customWidth="1"/>
    <col min="2828" max="2828" width="8.28515625" style="139" bestFit="1" customWidth="1"/>
    <col min="2829" max="2830" width="8.28515625" style="139" customWidth="1"/>
    <col min="2831" max="2831" width="8.28515625" style="139" bestFit="1" customWidth="1"/>
    <col min="2832" max="3072" width="11.42578125" style="139" customWidth="1"/>
    <col min="3073" max="3074" width="0" style="139" hidden="1" customWidth="1"/>
    <col min="3075" max="3075" width="81.5703125" style="139" customWidth="1"/>
    <col min="3076" max="3078" width="8.28515625" style="139" bestFit="1" customWidth="1"/>
    <col min="3079" max="3079" width="7.28515625" style="139" bestFit="1" customWidth="1"/>
    <col min="3080" max="3080" width="8.28515625" style="139" bestFit="1" customWidth="1"/>
    <col min="3081" max="3081" width="7.28515625" style="139" bestFit="1" customWidth="1"/>
    <col min="3082" max="3082" width="8.28515625" style="139" bestFit="1" customWidth="1"/>
    <col min="3083" max="3083" width="8.28515625" style="139" customWidth="1"/>
    <col min="3084" max="3084" width="8.28515625" style="139" bestFit="1" customWidth="1"/>
    <col min="3085" max="3086" width="8.28515625" style="139" customWidth="1"/>
    <col min="3087" max="3087" width="8.28515625" style="139" bestFit="1" customWidth="1"/>
    <col min="3088" max="3328" width="11.42578125" style="139" customWidth="1"/>
    <col min="3329" max="3330" width="0" style="139" hidden="1" customWidth="1"/>
    <col min="3331" max="3331" width="81.5703125" style="139" customWidth="1"/>
    <col min="3332" max="3334" width="8.28515625" style="139" bestFit="1" customWidth="1"/>
    <col min="3335" max="3335" width="7.28515625" style="139" bestFit="1" customWidth="1"/>
    <col min="3336" max="3336" width="8.28515625" style="139" bestFit="1" customWidth="1"/>
    <col min="3337" max="3337" width="7.28515625" style="139" bestFit="1" customWidth="1"/>
    <col min="3338" max="3338" width="8.28515625" style="139" bestFit="1" customWidth="1"/>
    <col min="3339" max="3339" width="8.28515625" style="139" customWidth="1"/>
    <col min="3340" max="3340" width="8.28515625" style="139" bestFit="1" customWidth="1"/>
    <col min="3341" max="3342" width="8.28515625" style="139" customWidth="1"/>
    <col min="3343" max="3343" width="8.28515625" style="139" bestFit="1" customWidth="1"/>
    <col min="3344" max="3584" width="11.42578125" style="139" customWidth="1"/>
    <col min="3585" max="3586" width="0" style="139" hidden="1" customWidth="1"/>
    <col min="3587" max="3587" width="81.5703125" style="139" customWidth="1"/>
    <col min="3588" max="3590" width="8.28515625" style="139" bestFit="1" customWidth="1"/>
    <col min="3591" max="3591" width="7.28515625" style="139" bestFit="1" customWidth="1"/>
    <col min="3592" max="3592" width="8.28515625" style="139" bestFit="1" customWidth="1"/>
    <col min="3593" max="3593" width="7.28515625" style="139" bestFit="1" customWidth="1"/>
    <col min="3594" max="3594" width="8.28515625" style="139" bestFit="1" customWidth="1"/>
    <col min="3595" max="3595" width="8.28515625" style="139" customWidth="1"/>
    <col min="3596" max="3596" width="8.28515625" style="139" bestFit="1" customWidth="1"/>
    <col min="3597" max="3598" width="8.28515625" style="139" customWidth="1"/>
    <col min="3599" max="3599" width="8.28515625" style="139" bestFit="1" customWidth="1"/>
    <col min="3600" max="3840" width="11.42578125" style="139" customWidth="1"/>
    <col min="3841" max="3842" width="0" style="139" hidden="1" customWidth="1"/>
    <col min="3843" max="3843" width="81.5703125" style="139" customWidth="1"/>
    <col min="3844" max="3846" width="8.28515625" style="139" bestFit="1" customWidth="1"/>
    <col min="3847" max="3847" width="7.28515625" style="139" bestFit="1" customWidth="1"/>
    <col min="3848" max="3848" width="8.28515625" style="139" bestFit="1" customWidth="1"/>
    <col min="3849" max="3849" width="7.28515625" style="139" bestFit="1" customWidth="1"/>
    <col min="3850" max="3850" width="8.28515625" style="139" bestFit="1" customWidth="1"/>
    <col min="3851" max="3851" width="8.28515625" style="139" customWidth="1"/>
    <col min="3852" max="3852" width="8.28515625" style="139" bestFit="1" customWidth="1"/>
    <col min="3853" max="3854" width="8.28515625" style="139" customWidth="1"/>
    <col min="3855" max="3855" width="8.28515625" style="139" bestFit="1" customWidth="1"/>
    <col min="3856" max="4096" width="11.42578125" style="139" customWidth="1"/>
    <col min="4097" max="4098" width="0" style="139" hidden="1" customWidth="1"/>
    <col min="4099" max="4099" width="81.5703125" style="139" customWidth="1"/>
    <col min="4100" max="4102" width="8.28515625" style="139" bestFit="1" customWidth="1"/>
    <col min="4103" max="4103" width="7.28515625" style="139" bestFit="1" customWidth="1"/>
    <col min="4104" max="4104" width="8.28515625" style="139" bestFit="1" customWidth="1"/>
    <col min="4105" max="4105" width="7.28515625" style="139" bestFit="1" customWidth="1"/>
    <col min="4106" max="4106" width="8.28515625" style="139" bestFit="1" customWidth="1"/>
    <col min="4107" max="4107" width="8.28515625" style="139" customWidth="1"/>
    <col min="4108" max="4108" width="8.28515625" style="139" bestFit="1" customWidth="1"/>
    <col min="4109" max="4110" width="8.28515625" style="139" customWidth="1"/>
    <col min="4111" max="4111" width="8.28515625" style="139" bestFit="1" customWidth="1"/>
    <col min="4112" max="4352" width="11.42578125" style="139" customWidth="1"/>
    <col min="4353" max="4354" width="0" style="139" hidden="1" customWidth="1"/>
    <col min="4355" max="4355" width="81.5703125" style="139" customWidth="1"/>
    <col min="4356" max="4358" width="8.28515625" style="139" bestFit="1" customWidth="1"/>
    <col min="4359" max="4359" width="7.28515625" style="139" bestFit="1" customWidth="1"/>
    <col min="4360" max="4360" width="8.28515625" style="139" bestFit="1" customWidth="1"/>
    <col min="4361" max="4361" width="7.28515625" style="139" bestFit="1" customWidth="1"/>
    <col min="4362" max="4362" width="8.28515625" style="139" bestFit="1" customWidth="1"/>
    <col min="4363" max="4363" width="8.28515625" style="139" customWidth="1"/>
    <col min="4364" max="4364" width="8.28515625" style="139" bestFit="1" customWidth="1"/>
    <col min="4365" max="4366" width="8.28515625" style="139" customWidth="1"/>
    <col min="4367" max="4367" width="8.28515625" style="139" bestFit="1" customWidth="1"/>
    <col min="4368" max="4608" width="11.42578125" style="139" customWidth="1"/>
    <col min="4609" max="4610" width="0" style="139" hidden="1" customWidth="1"/>
    <col min="4611" max="4611" width="81.5703125" style="139" customWidth="1"/>
    <col min="4612" max="4614" width="8.28515625" style="139" bestFit="1" customWidth="1"/>
    <col min="4615" max="4615" width="7.28515625" style="139" bestFit="1" customWidth="1"/>
    <col min="4616" max="4616" width="8.28515625" style="139" bestFit="1" customWidth="1"/>
    <col min="4617" max="4617" width="7.28515625" style="139" bestFit="1" customWidth="1"/>
    <col min="4618" max="4618" width="8.28515625" style="139" bestFit="1" customWidth="1"/>
    <col min="4619" max="4619" width="8.28515625" style="139" customWidth="1"/>
    <col min="4620" max="4620" width="8.28515625" style="139" bestFit="1" customWidth="1"/>
    <col min="4621" max="4622" width="8.28515625" style="139" customWidth="1"/>
    <col min="4623" max="4623" width="8.28515625" style="139" bestFit="1" customWidth="1"/>
    <col min="4624" max="4864" width="11.42578125" style="139" customWidth="1"/>
    <col min="4865" max="4866" width="0" style="139" hidden="1" customWidth="1"/>
    <col min="4867" max="4867" width="81.5703125" style="139" customWidth="1"/>
    <col min="4868" max="4870" width="8.28515625" style="139" bestFit="1" customWidth="1"/>
    <col min="4871" max="4871" width="7.28515625" style="139" bestFit="1" customWidth="1"/>
    <col min="4872" max="4872" width="8.28515625" style="139" bestFit="1" customWidth="1"/>
    <col min="4873" max="4873" width="7.28515625" style="139" bestFit="1" customWidth="1"/>
    <col min="4874" max="4874" width="8.28515625" style="139" bestFit="1" customWidth="1"/>
    <col min="4875" max="4875" width="8.28515625" style="139" customWidth="1"/>
    <col min="4876" max="4876" width="8.28515625" style="139" bestFit="1" customWidth="1"/>
    <col min="4877" max="4878" width="8.28515625" style="139" customWidth="1"/>
    <col min="4879" max="4879" width="8.28515625" style="139" bestFit="1" customWidth="1"/>
    <col min="4880" max="5120" width="11.42578125" style="139" customWidth="1"/>
    <col min="5121" max="5122" width="0" style="139" hidden="1" customWidth="1"/>
    <col min="5123" max="5123" width="81.5703125" style="139" customWidth="1"/>
    <col min="5124" max="5126" width="8.28515625" style="139" bestFit="1" customWidth="1"/>
    <col min="5127" max="5127" width="7.28515625" style="139" bestFit="1" customWidth="1"/>
    <col min="5128" max="5128" width="8.28515625" style="139" bestFit="1" customWidth="1"/>
    <col min="5129" max="5129" width="7.28515625" style="139" bestFit="1" customWidth="1"/>
    <col min="5130" max="5130" width="8.28515625" style="139" bestFit="1" customWidth="1"/>
    <col min="5131" max="5131" width="8.28515625" style="139" customWidth="1"/>
    <col min="5132" max="5132" width="8.28515625" style="139" bestFit="1" customWidth="1"/>
    <col min="5133" max="5134" width="8.28515625" style="139" customWidth="1"/>
    <col min="5135" max="5135" width="8.28515625" style="139" bestFit="1" customWidth="1"/>
    <col min="5136" max="5376" width="11.42578125" style="139" customWidth="1"/>
    <col min="5377" max="5378" width="0" style="139" hidden="1" customWidth="1"/>
    <col min="5379" max="5379" width="81.5703125" style="139" customWidth="1"/>
    <col min="5380" max="5382" width="8.28515625" style="139" bestFit="1" customWidth="1"/>
    <col min="5383" max="5383" width="7.28515625" style="139" bestFit="1" customWidth="1"/>
    <col min="5384" max="5384" width="8.28515625" style="139" bestFit="1" customWidth="1"/>
    <col min="5385" max="5385" width="7.28515625" style="139" bestFit="1" customWidth="1"/>
    <col min="5386" max="5386" width="8.28515625" style="139" bestFit="1" customWidth="1"/>
    <col min="5387" max="5387" width="8.28515625" style="139" customWidth="1"/>
    <col min="5388" max="5388" width="8.28515625" style="139" bestFit="1" customWidth="1"/>
    <col min="5389" max="5390" width="8.28515625" style="139" customWidth="1"/>
    <col min="5391" max="5391" width="8.28515625" style="139" bestFit="1" customWidth="1"/>
    <col min="5392" max="5632" width="11.42578125" style="139" customWidth="1"/>
    <col min="5633" max="5634" width="0" style="139" hidden="1" customWidth="1"/>
    <col min="5635" max="5635" width="81.5703125" style="139" customWidth="1"/>
    <col min="5636" max="5638" width="8.28515625" style="139" bestFit="1" customWidth="1"/>
    <col min="5639" max="5639" width="7.28515625" style="139" bestFit="1" customWidth="1"/>
    <col min="5640" max="5640" width="8.28515625" style="139" bestFit="1" customWidth="1"/>
    <col min="5641" max="5641" width="7.28515625" style="139" bestFit="1" customWidth="1"/>
    <col min="5642" max="5642" width="8.28515625" style="139" bestFit="1" customWidth="1"/>
    <col min="5643" max="5643" width="8.28515625" style="139" customWidth="1"/>
    <col min="5644" max="5644" width="8.28515625" style="139" bestFit="1" customWidth="1"/>
    <col min="5645" max="5646" width="8.28515625" style="139" customWidth="1"/>
    <col min="5647" max="5647" width="8.28515625" style="139" bestFit="1" customWidth="1"/>
    <col min="5648" max="5888" width="11.42578125" style="139" customWidth="1"/>
    <col min="5889" max="5890" width="0" style="139" hidden="1" customWidth="1"/>
    <col min="5891" max="5891" width="81.5703125" style="139" customWidth="1"/>
    <col min="5892" max="5894" width="8.28515625" style="139" bestFit="1" customWidth="1"/>
    <col min="5895" max="5895" width="7.28515625" style="139" bestFit="1" customWidth="1"/>
    <col min="5896" max="5896" width="8.28515625" style="139" bestFit="1" customWidth="1"/>
    <col min="5897" max="5897" width="7.28515625" style="139" bestFit="1" customWidth="1"/>
    <col min="5898" max="5898" width="8.28515625" style="139" bestFit="1" customWidth="1"/>
    <col min="5899" max="5899" width="8.28515625" style="139" customWidth="1"/>
    <col min="5900" max="5900" width="8.28515625" style="139" bestFit="1" customWidth="1"/>
    <col min="5901" max="5902" width="8.28515625" style="139" customWidth="1"/>
    <col min="5903" max="5903" width="8.28515625" style="139" bestFit="1" customWidth="1"/>
    <col min="5904" max="6144" width="11.42578125" style="139" customWidth="1"/>
    <col min="6145" max="6146" width="0" style="139" hidden="1" customWidth="1"/>
    <col min="6147" max="6147" width="81.5703125" style="139" customWidth="1"/>
    <col min="6148" max="6150" width="8.28515625" style="139" bestFit="1" customWidth="1"/>
    <col min="6151" max="6151" width="7.28515625" style="139" bestFit="1" customWidth="1"/>
    <col min="6152" max="6152" width="8.28515625" style="139" bestFit="1" customWidth="1"/>
    <col min="6153" max="6153" width="7.28515625" style="139" bestFit="1" customWidth="1"/>
    <col min="6154" max="6154" width="8.28515625" style="139" bestFit="1" customWidth="1"/>
    <col min="6155" max="6155" width="8.28515625" style="139" customWidth="1"/>
    <col min="6156" max="6156" width="8.28515625" style="139" bestFit="1" customWidth="1"/>
    <col min="6157" max="6158" width="8.28515625" style="139" customWidth="1"/>
    <col min="6159" max="6159" width="8.28515625" style="139" bestFit="1" customWidth="1"/>
    <col min="6160" max="6400" width="11.42578125" style="139" customWidth="1"/>
    <col min="6401" max="6402" width="0" style="139" hidden="1" customWidth="1"/>
    <col min="6403" max="6403" width="81.5703125" style="139" customWidth="1"/>
    <col min="6404" max="6406" width="8.28515625" style="139" bestFit="1" customWidth="1"/>
    <col min="6407" max="6407" width="7.28515625" style="139" bestFit="1" customWidth="1"/>
    <col min="6408" max="6408" width="8.28515625" style="139" bestFit="1" customWidth="1"/>
    <col min="6409" max="6409" width="7.28515625" style="139" bestFit="1" customWidth="1"/>
    <col min="6410" max="6410" width="8.28515625" style="139" bestFit="1" customWidth="1"/>
    <col min="6411" max="6411" width="8.28515625" style="139" customWidth="1"/>
    <col min="6412" max="6412" width="8.28515625" style="139" bestFit="1" customWidth="1"/>
    <col min="6413" max="6414" width="8.28515625" style="139" customWidth="1"/>
    <col min="6415" max="6415" width="8.28515625" style="139" bestFit="1" customWidth="1"/>
    <col min="6416" max="6656" width="11.42578125" style="139" customWidth="1"/>
    <col min="6657" max="6658" width="0" style="139" hidden="1" customWidth="1"/>
    <col min="6659" max="6659" width="81.5703125" style="139" customWidth="1"/>
    <col min="6660" max="6662" width="8.28515625" style="139" bestFit="1" customWidth="1"/>
    <col min="6663" max="6663" width="7.28515625" style="139" bestFit="1" customWidth="1"/>
    <col min="6664" max="6664" width="8.28515625" style="139" bestFit="1" customWidth="1"/>
    <col min="6665" max="6665" width="7.28515625" style="139" bestFit="1" customWidth="1"/>
    <col min="6666" max="6666" width="8.28515625" style="139" bestFit="1" customWidth="1"/>
    <col min="6667" max="6667" width="8.28515625" style="139" customWidth="1"/>
    <col min="6668" max="6668" width="8.28515625" style="139" bestFit="1" customWidth="1"/>
    <col min="6669" max="6670" width="8.28515625" style="139" customWidth="1"/>
    <col min="6671" max="6671" width="8.28515625" style="139" bestFit="1" customWidth="1"/>
    <col min="6672" max="6912" width="11.42578125" style="139" customWidth="1"/>
    <col min="6913" max="6914" width="0" style="139" hidden="1" customWidth="1"/>
    <col min="6915" max="6915" width="81.5703125" style="139" customWidth="1"/>
    <col min="6916" max="6918" width="8.28515625" style="139" bestFit="1" customWidth="1"/>
    <col min="6919" max="6919" width="7.28515625" style="139" bestFit="1" customWidth="1"/>
    <col min="6920" max="6920" width="8.28515625" style="139" bestFit="1" customWidth="1"/>
    <col min="6921" max="6921" width="7.28515625" style="139" bestFit="1" customWidth="1"/>
    <col min="6922" max="6922" width="8.28515625" style="139" bestFit="1" customWidth="1"/>
    <col min="6923" max="6923" width="8.28515625" style="139" customWidth="1"/>
    <col min="6924" max="6924" width="8.28515625" style="139" bestFit="1" customWidth="1"/>
    <col min="6925" max="6926" width="8.28515625" style="139" customWidth="1"/>
    <col min="6927" max="6927" width="8.28515625" style="139" bestFit="1" customWidth="1"/>
    <col min="6928" max="7168" width="11.42578125" style="139" customWidth="1"/>
    <col min="7169" max="7170" width="0" style="139" hidden="1" customWidth="1"/>
    <col min="7171" max="7171" width="81.5703125" style="139" customWidth="1"/>
    <col min="7172" max="7174" width="8.28515625" style="139" bestFit="1" customWidth="1"/>
    <col min="7175" max="7175" width="7.28515625" style="139" bestFit="1" customWidth="1"/>
    <col min="7176" max="7176" width="8.28515625" style="139" bestFit="1" customWidth="1"/>
    <col min="7177" max="7177" width="7.28515625" style="139" bestFit="1" customWidth="1"/>
    <col min="7178" max="7178" width="8.28515625" style="139" bestFit="1" customWidth="1"/>
    <col min="7179" max="7179" width="8.28515625" style="139" customWidth="1"/>
    <col min="7180" max="7180" width="8.28515625" style="139" bestFit="1" customWidth="1"/>
    <col min="7181" max="7182" width="8.28515625" style="139" customWidth="1"/>
    <col min="7183" max="7183" width="8.28515625" style="139" bestFit="1" customWidth="1"/>
    <col min="7184" max="7424" width="11.42578125" style="139" customWidth="1"/>
    <col min="7425" max="7426" width="0" style="139" hidden="1" customWidth="1"/>
    <col min="7427" max="7427" width="81.5703125" style="139" customWidth="1"/>
    <col min="7428" max="7430" width="8.28515625" style="139" bestFit="1" customWidth="1"/>
    <col min="7431" max="7431" width="7.28515625" style="139" bestFit="1" customWidth="1"/>
    <col min="7432" max="7432" width="8.28515625" style="139" bestFit="1" customWidth="1"/>
    <col min="7433" max="7433" width="7.28515625" style="139" bestFit="1" customWidth="1"/>
    <col min="7434" max="7434" width="8.28515625" style="139" bestFit="1" customWidth="1"/>
    <col min="7435" max="7435" width="8.28515625" style="139" customWidth="1"/>
    <col min="7436" max="7436" width="8.28515625" style="139" bestFit="1" customWidth="1"/>
    <col min="7437" max="7438" width="8.28515625" style="139" customWidth="1"/>
    <col min="7439" max="7439" width="8.28515625" style="139" bestFit="1" customWidth="1"/>
    <col min="7440" max="7680" width="11.42578125" style="139" customWidth="1"/>
    <col min="7681" max="7682" width="0" style="139" hidden="1" customWidth="1"/>
    <col min="7683" max="7683" width="81.5703125" style="139" customWidth="1"/>
    <col min="7684" max="7686" width="8.28515625" style="139" bestFit="1" customWidth="1"/>
    <col min="7687" max="7687" width="7.28515625" style="139" bestFit="1" customWidth="1"/>
    <col min="7688" max="7688" width="8.28515625" style="139" bestFit="1" customWidth="1"/>
    <col min="7689" max="7689" width="7.28515625" style="139" bestFit="1" customWidth="1"/>
    <col min="7690" max="7690" width="8.28515625" style="139" bestFit="1" customWidth="1"/>
    <col min="7691" max="7691" width="8.28515625" style="139" customWidth="1"/>
    <col min="7692" max="7692" width="8.28515625" style="139" bestFit="1" customWidth="1"/>
    <col min="7693" max="7694" width="8.28515625" style="139" customWidth="1"/>
    <col min="7695" max="7695" width="8.28515625" style="139" bestFit="1" customWidth="1"/>
    <col min="7696" max="7936" width="11.42578125" style="139" customWidth="1"/>
    <col min="7937" max="7938" width="0" style="139" hidden="1" customWidth="1"/>
    <col min="7939" max="7939" width="81.5703125" style="139" customWidth="1"/>
    <col min="7940" max="7942" width="8.28515625" style="139" bestFit="1" customWidth="1"/>
    <col min="7943" max="7943" width="7.28515625" style="139" bestFit="1" customWidth="1"/>
    <col min="7944" max="7944" width="8.28515625" style="139" bestFit="1" customWidth="1"/>
    <col min="7945" max="7945" width="7.28515625" style="139" bestFit="1" customWidth="1"/>
    <col min="7946" max="7946" width="8.28515625" style="139" bestFit="1" customWidth="1"/>
    <col min="7947" max="7947" width="8.28515625" style="139" customWidth="1"/>
    <col min="7948" max="7948" width="8.28515625" style="139" bestFit="1" customWidth="1"/>
    <col min="7949" max="7950" width="8.28515625" style="139" customWidth="1"/>
    <col min="7951" max="7951" width="8.28515625" style="139" bestFit="1" customWidth="1"/>
    <col min="7952" max="8192" width="11.42578125" style="139" customWidth="1"/>
    <col min="8193" max="8194" width="0" style="139" hidden="1" customWidth="1"/>
    <col min="8195" max="8195" width="81.5703125" style="139" customWidth="1"/>
    <col min="8196" max="8198" width="8.28515625" style="139" bestFit="1" customWidth="1"/>
    <col min="8199" max="8199" width="7.28515625" style="139" bestFit="1" customWidth="1"/>
    <col min="8200" max="8200" width="8.28515625" style="139" bestFit="1" customWidth="1"/>
    <col min="8201" max="8201" width="7.28515625" style="139" bestFit="1" customWidth="1"/>
    <col min="8202" max="8202" width="8.28515625" style="139" bestFit="1" customWidth="1"/>
    <col min="8203" max="8203" width="8.28515625" style="139" customWidth="1"/>
    <col min="8204" max="8204" width="8.28515625" style="139" bestFit="1" customWidth="1"/>
    <col min="8205" max="8206" width="8.28515625" style="139" customWidth="1"/>
    <col min="8207" max="8207" width="8.28515625" style="139" bestFit="1" customWidth="1"/>
    <col min="8208" max="8448" width="11.42578125" style="139" customWidth="1"/>
    <col min="8449" max="8450" width="0" style="139" hidden="1" customWidth="1"/>
    <col min="8451" max="8451" width="81.5703125" style="139" customWidth="1"/>
    <col min="8452" max="8454" width="8.28515625" style="139" bestFit="1" customWidth="1"/>
    <col min="8455" max="8455" width="7.28515625" style="139" bestFit="1" customWidth="1"/>
    <col min="8456" max="8456" width="8.28515625" style="139" bestFit="1" customWidth="1"/>
    <col min="8457" max="8457" width="7.28515625" style="139" bestFit="1" customWidth="1"/>
    <col min="8458" max="8458" width="8.28515625" style="139" bestFit="1" customWidth="1"/>
    <col min="8459" max="8459" width="8.28515625" style="139" customWidth="1"/>
    <col min="8460" max="8460" width="8.28515625" style="139" bestFit="1" customWidth="1"/>
    <col min="8461" max="8462" width="8.28515625" style="139" customWidth="1"/>
    <col min="8463" max="8463" width="8.28515625" style="139" bestFit="1" customWidth="1"/>
    <col min="8464" max="8704" width="11.42578125" style="139" customWidth="1"/>
    <col min="8705" max="8706" width="0" style="139" hidden="1" customWidth="1"/>
    <col min="8707" max="8707" width="81.5703125" style="139" customWidth="1"/>
    <col min="8708" max="8710" width="8.28515625" style="139" bestFit="1" customWidth="1"/>
    <col min="8711" max="8711" width="7.28515625" style="139" bestFit="1" customWidth="1"/>
    <col min="8712" max="8712" width="8.28515625" style="139" bestFit="1" customWidth="1"/>
    <col min="8713" max="8713" width="7.28515625" style="139" bestFit="1" customWidth="1"/>
    <col min="8714" max="8714" width="8.28515625" style="139" bestFit="1" customWidth="1"/>
    <col min="8715" max="8715" width="8.28515625" style="139" customWidth="1"/>
    <col min="8716" max="8716" width="8.28515625" style="139" bestFit="1" customWidth="1"/>
    <col min="8717" max="8718" width="8.28515625" style="139" customWidth="1"/>
    <col min="8719" max="8719" width="8.28515625" style="139" bestFit="1" customWidth="1"/>
    <col min="8720" max="8960" width="11.42578125" style="139" customWidth="1"/>
    <col min="8961" max="8962" width="0" style="139" hidden="1" customWidth="1"/>
    <col min="8963" max="8963" width="81.5703125" style="139" customWidth="1"/>
    <col min="8964" max="8966" width="8.28515625" style="139" bestFit="1" customWidth="1"/>
    <col min="8967" max="8967" width="7.28515625" style="139" bestFit="1" customWidth="1"/>
    <col min="8968" max="8968" width="8.28515625" style="139" bestFit="1" customWidth="1"/>
    <col min="8969" max="8969" width="7.28515625" style="139" bestFit="1" customWidth="1"/>
    <col min="8970" max="8970" width="8.28515625" style="139" bestFit="1" customWidth="1"/>
    <col min="8971" max="8971" width="8.28515625" style="139" customWidth="1"/>
    <col min="8972" max="8972" width="8.28515625" style="139" bestFit="1" customWidth="1"/>
    <col min="8973" max="8974" width="8.28515625" style="139" customWidth="1"/>
    <col min="8975" max="8975" width="8.28515625" style="139" bestFit="1" customWidth="1"/>
    <col min="8976" max="9216" width="11.42578125" style="139" customWidth="1"/>
    <col min="9217" max="9218" width="0" style="139" hidden="1" customWidth="1"/>
    <col min="9219" max="9219" width="81.5703125" style="139" customWidth="1"/>
    <col min="9220" max="9222" width="8.28515625" style="139" bestFit="1" customWidth="1"/>
    <col min="9223" max="9223" width="7.28515625" style="139" bestFit="1" customWidth="1"/>
    <col min="9224" max="9224" width="8.28515625" style="139" bestFit="1" customWidth="1"/>
    <col min="9225" max="9225" width="7.28515625" style="139" bestFit="1" customWidth="1"/>
    <col min="9226" max="9226" width="8.28515625" style="139" bestFit="1" customWidth="1"/>
    <col min="9227" max="9227" width="8.28515625" style="139" customWidth="1"/>
    <col min="9228" max="9228" width="8.28515625" style="139" bestFit="1" customWidth="1"/>
    <col min="9229" max="9230" width="8.28515625" style="139" customWidth="1"/>
    <col min="9231" max="9231" width="8.28515625" style="139" bestFit="1" customWidth="1"/>
    <col min="9232" max="9472" width="11.42578125" style="139" customWidth="1"/>
    <col min="9473" max="9474" width="0" style="139" hidden="1" customWidth="1"/>
    <col min="9475" max="9475" width="81.5703125" style="139" customWidth="1"/>
    <col min="9476" max="9478" width="8.28515625" style="139" bestFit="1" customWidth="1"/>
    <col min="9479" max="9479" width="7.28515625" style="139" bestFit="1" customWidth="1"/>
    <col min="9480" max="9480" width="8.28515625" style="139" bestFit="1" customWidth="1"/>
    <col min="9481" max="9481" width="7.28515625" style="139" bestFit="1" customWidth="1"/>
    <col min="9482" max="9482" width="8.28515625" style="139" bestFit="1" customWidth="1"/>
    <col min="9483" max="9483" width="8.28515625" style="139" customWidth="1"/>
    <col min="9484" max="9484" width="8.28515625" style="139" bestFit="1" customWidth="1"/>
    <col min="9485" max="9486" width="8.28515625" style="139" customWidth="1"/>
    <col min="9487" max="9487" width="8.28515625" style="139" bestFit="1" customWidth="1"/>
    <col min="9488" max="9728" width="11.42578125" style="139" customWidth="1"/>
    <col min="9729" max="9730" width="0" style="139" hidden="1" customWidth="1"/>
    <col min="9731" max="9731" width="81.5703125" style="139" customWidth="1"/>
    <col min="9732" max="9734" width="8.28515625" style="139" bestFit="1" customWidth="1"/>
    <col min="9735" max="9735" width="7.28515625" style="139" bestFit="1" customWidth="1"/>
    <col min="9736" max="9736" width="8.28515625" style="139" bestFit="1" customWidth="1"/>
    <col min="9737" max="9737" width="7.28515625" style="139" bestFit="1" customWidth="1"/>
    <col min="9738" max="9738" width="8.28515625" style="139" bestFit="1" customWidth="1"/>
    <col min="9739" max="9739" width="8.28515625" style="139" customWidth="1"/>
    <col min="9740" max="9740" width="8.28515625" style="139" bestFit="1" customWidth="1"/>
    <col min="9741" max="9742" width="8.28515625" style="139" customWidth="1"/>
    <col min="9743" max="9743" width="8.28515625" style="139" bestFit="1" customWidth="1"/>
    <col min="9744" max="9984" width="11.42578125" style="139" customWidth="1"/>
    <col min="9985" max="9986" width="0" style="139" hidden="1" customWidth="1"/>
    <col min="9987" max="9987" width="81.5703125" style="139" customWidth="1"/>
    <col min="9988" max="9990" width="8.28515625" style="139" bestFit="1" customWidth="1"/>
    <col min="9991" max="9991" width="7.28515625" style="139" bestFit="1" customWidth="1"/>
    <col min="9992" max="9992" width="8.28515625" style="139" bestFit="1" customWidth="1"/>
    <col min="9993" max="9993" width="7.28515625" style="139" bestFit="1" customWidth="1"/>
    <col min="9994" max="9994" width="8.28515625" style="139" bestFit="1" customWidth="1"/>
    <col min="9995" max="9995" width="8.28515625" style="139" customWidth="1"/>
    <col min="9996" max="9996" width="8.28515625" style="139" bestFit="1" customWidth="1"/>
    <col min="9997" max="9998" width="8.28515625" style="139" customWidth="1"/>
    <col min="9999" max="9999" width="8.28515625" style="139" bestFit="1" customWidth="1"/>
    <col min="10000" max="10240" width="11.42578125" style="139" customWidth="1"/>
    <col min="10241" max="10242" width="0" style="139" hidden="1" customWidth="1"/>
    <col min="10243" max="10243" width="81.5703125" style="139" customWidth="1"/>
    <col min="10244" max="10246" width="8.28515625" style="139" bestFit="1" customWidth="1"/>
    <col min="10247" max="10247" width="7.28515625" style="139" bestFit="1" customWidth="1"/>
    <col min="10248" max="10248" width="8.28515625" style="139" bestFit="1" customWidth="1"/>
    <col min="10249" max="10249" width="7.28515625" style="139" bestFit="1" customWidth="1"/>
    <col min="10250" max="10250" width="8.28515625" style="139" bestFit="1" customWidth="1"/>
    <col min="10251" max="10251" width="8.28515625" style="139" customWidth="1"/>
    <col min="10252" max="10252" width="8.28515625" style="139" bestFit="1" customWidth="1"/>
    <col min="10253" max="10254" width="8.28515625" style="139" customWidth="1"/>
    <col min="10255" max="10255" width="8.28515625" style="139" bestFit="1" customWidth="1"/>
    <col min="10256" max="10496" width="11.42578125" style="139" customWidth="1"/>
    <col min="10497" max="10498" width="0" style="139" hidden="1" customWidth="1"/>
    <col min="10499" max="10499" width="81.5703125" style="139" customWidth="1"/>
    <col min="10500" max="10502" width="8.28515625" style="139" bestFit="1" customWidth="1"/>
    <col min="10503" max="10503" width="7.28515625" style="139" bestFit="1" customWidth="1"/>
    <col min="10504" max="10504" width="8.28515625" style="139" bestFit="1" customWidth="1"/>
    <col min="10505" max="10505" width="7.28515625" style="139" bestFit="1" customWidth="1"/>
    <col min="10506" max="10506" width="8.28515625" style="139" bestFit="1" customWidth="1"/>
    <col min="10507" max="10507" width="8.28515625" style="139" customWidth="1"/>
    <col min="10508" max="10508" width="8.28515625" style="139" bestFit="1" customWidth="1"/>
    <col min="10509" max="10510" width="8.28515625" style="139" customWidth="1"/>
    <col min="10511" max="10511" width="8.28515625" style="139" bestFit="1" customWidth="1"/>
    <col min="10512" max="10752" width="11.42578125" style="139" customWidth="1"/>
    <col min="10753" max="10754" width="0" style="139" hidden="1" customWidth="1"/>
    <col min="10755" max="10755" width="81.5703125" style="139" customWidth="1"/>
    <col min="10756" max="10758" width="8.28515625" style="139" bestFit="1" customWidth="1"/>
    <col min="10759" max="10759" width="7.28515625" style="139" bestFit="1" customWidth="1"/>
    <col min="10760" max="10760" width="8.28515625" style="139" bestFit="1" customWidth="1"/>
    <col min="10761" max="10761" width="7.28515625" style="139" bestFit="1" customWidth="1"/>
    <col min="10762" max="10762" width="8.28515625" style="139" bestFit="1" customWidth="1"/>
    <col min="10763" max="10763" width="8.28515625" style="139" customWidth="1"/>
    <col min="10764" max="10764" width="8.28515625" style="139" bestFit="1" customWidth="1"/>
    <col min="10765" max="10766" width="8.28515625" style="139" customWidth="1"/>
    <col min="10767" max="10767" width="8.28515625" style="139" bestFit="1" customWidth="1"/>
    <col min="10768" max="11008" width="11.42578125" style="139" customWidth="1"/>
    <col min="11009" max="11010" width="0" style="139" hidden="1" customWidth="1"/>
    <col min="11011" max="11011" width="81.5703125" style="139" customWidth="1"/>
    <col min="11012" max="11014" width="8.28515625" style="139" bestFit="1" customWidth="1"/>
    <col min="11015" max="11015" width="7.28515625" style="139" bestFit="1" customWidth="1"/>
    <col min="11016" max="11016" width="8.28515625" style="139" bestFit="1" customWidth="1"/>
    <col min="11017" max="11017" width="7.28515625" style="139" bestFit="1" customWidth="1"/>
    <col min="11018" max="11018" width="8.28515625" style="139" bestFit="1" customWidth="1"/>
    <col min="11019" max="11019" width="8.28515625" style="139" customWidth="1"/>
    <col min="11020" max="11020" width="8.28515625" style="139" bestFit="1" customWidth="1"/>
    <col min="11021" max="11022" width="8.28515625" style="139" customWidth="1"/>
    <col min="11023" max="11023" width="8.28515625" style="139" bestFit="1" customWidth="1"/>
    <col min="11024" max="11264" width="11.42578125" style="139" customWidth="1"/>
    <col min="11265" max="11266" width="0" style="139" hidden="1" customWidth="1"/>
    <col min="11267" max="11267" width="81.5703125" style="139" customWidth="1"/>
    <col min="11268" max="11270" width="8.28515625" style="139" bestFit="1" customWidth="1"/>
    <col min="11271" max="11271" width="7.28515625" style="139" bestFit="1" customWidth="1"/>
    <col min="11272" max="11272" width="8.28515625" style="139" bestFit="1" customWidth="1"/>
    <col min="11273" max="11273" width="7.28515625" style="139" bestFit="1" customWidth="1"/>
    <col min="11274" max="11274" width="8.28515625" style="139" bestFit="1" customWidth="1"/>
    <col min="11275" max="11275" width="8.28515625" style="139" customWidth="1"/>
    <col min="11276" max="11276" width="8.28515625" style="139" bestFit="1" customWidth="1"/>
    <col min="11277" max="11278" width="8.28515625" style="139" customWidth="1"/>
    <col min="11279" max="11279" width="8.28515625" style="139" bestFit="1" customWidth="1"/>
    <col min="11280" max="11520" width="11.42578125" style="139" customWidth="1"/>
    <col min="11521" max="11522" width="0" style="139" hidden="1" customWidth="1"/>
    <col min="11523" max="11523" width="81.5703125" style="139" customWidth="1"/>
    <col min="11524" max="11526" width="8.28515625" style="139" bestFit="1" customWidth="1"/>
    <col min="11527" max="11527" width="7.28515625" style="139" bestFit="1" customWidth="1"/>
    <col min="11528" max="11528" width="8.28515625" style="139" bestFit="1" customWidth="1"/>
    <col min="11529" max="11529" width="7.28515625" style="139" bestFit="1" customWidth="1"/>
    <col min="11530" max="11530" width="8.28515625" style="139" bestFit="1" customWidth="1"/>
    <col min="11531" max="11531" width="8.28515625" style="139" customWidth="1"/>
    <col min="11532" max="11532" width="8.28515625" style="139" bestFit="1" customWidth="1"/>
    <col min="11533" max="11534" width="8.28515625" style="139" customWidth="1"/>
    <col min="11535" max="11535" width="8.28515625" style="139" bestFit="1" customWidth="1"/>
    <col min="11536" max="11776" width="11.42578125" style="139" customWidth="1"/>
    <col min="11777" max="11778" width="0" style="139" hidden="1" customWidth="1"/>
    <col min="11779" max="11779" width="81.5703125" style="139" customWidth="1"/>
    <col min="11780" max="11782" width="8.28515625" style="139" bestFit="1" customWidth="1"/>
    <col min="11783" max="11783" width="7.28515625" style="139" bestFit="1" customWidth="1"/>
    <col min="11784" max="11784" width="8.28515625" style="139" bestFit="1" customWidth="1"/>
    <col min="11785" max="11785" width="7.28515625" style="139" bestFit="1" customWidth="1"/>
    <col min="11786" max="11786" width="8.28515625" style="139" bestFit="1" customWidth="1"/>
    <col min="11787" max="11787" width="8.28515625" style="139" customWidth="1"/>
    <col min="11788" max="11788" width="8.28515625" style="139" bestFit="1" customWidth="1"/>
    <col min="11789" max="11790" width="8.28515625" style="139" customWidth="1"/>
    <col min="11791" max="11791" width="8.28515625" style="139" bestFit="1" customWidth="1"/>
    <col min="11792" max="12032" width="11.42578125" style="139" customWidth="1"/>
    <col min="12033" max="12034" width="0" style="139" hidden="1" customWidth="1"/>
    <col min="12035" max="12035" width="81.5703125" style="139" customWidth="1"/>
    <col min="12036" max="12038" width="8.28515625" style="139" bestFit="1" customWidth="1"/>
    <col min="12039" max="12039" width="7.28515625" style="139" bestFit="1" customWidth="1"/>
    <col min="12040" max="12040" width="8.28515625" style="139" bestFit="1" customWidth="1"/>
    <col min="12041" max="12041" width="7.28515625" style="139" bestFit="1" customWidth="1"/>
    <col min="12042" max="12042" width="8.28515625" style="139" bestFit="1" customWidth="1"/>
    <col min="12043" max="12043" width="8.28515625" style="139" customWidth="1"/>
    <col min="12044" max="12044" width="8.28515625" style="139" bestFit="1" customWidth="1"/>
    <col min="12045" max="12046" width="8.28515625" style="139" customWidth="1"/>
    <col min="12047" max="12047" width="8.28515625" style="139" bestFit="1" customWidth="1"/>
    <col min="12048" max="12288" width="11.42578125" style="139" customWidth="1"/>
    <col min="12289" max="12290" width="0" style="139" hidden="1" customWidth="1"/>
    <col min="12291" max="12291" width="81.5703125" style="139" customWidth="1"/>
    <col min="12292" max="12294" width="8.28515625" style="139" bestFit="1" customWidth="1"/>
    <col min="12295" max="12295" width="7.28515625" style="139" bestFit="1" customWidth="1"/>
    <col min="12296" max="12296" width="8.28515625" style="139" bestFit="1" customWidth="1"/>
    <col min="12297" max="12297" width="7.28515625" style="139" bestFit="1" customWidth="1"/>
    <col min="12298" max="12298" width="8.28515625" style="139" bestFit="1" customWidth="1"/>
    <col min="12299" max="12299" width="8.28515625" style="139" customWidth="1"/>
    <col min="12300" max="12300" width="8.28515625" style="139" bestFit="1" customWidth="1"/>
    <col min="12301" max="12302" width="8.28515625" style="139" customWidth="1"/>
    <col min="12303" max="12303" width="8.28515625" style="139" bestFit="1" customWidth="1"/>
    <col min="12304" max="12544" width="11.42578125" style="139" customWidth="1"/>
    <col min="12545" max="12546" width="0" style="139" hidden="1" customWidth="1"/>
    <col min="12547" max="12547" width="81.5703125" style="139" customWidth="1"/>
    <col min="12548" max="12550" width="8.28515625" style="139" bestFit="1" customWidth="1"/>
    <col min="12551" max="12551" width="7.28515625" style="139" bestFit="1" customWidth="1"/>
    <col min="12552" max="12552" width="8.28515625" style="139" bestFit="1" customWidth="1"/>
    <col min="12553" max="12553" width="7.28515625" style="139" bestFit="1" customWidth="1"/>
    <col min="12554" max="12554" width="8.28515625" style="139" bestFit="1" customWidth="1"/>
    <col min="12555" max="12555" width="8.28515625" style="139" customWidth="1"/>
    <col min="12556" max="12556" width="8.28515625" style="139" bestFit="1" customWidth="1"/>
    <col min="12557" max="12558" width="8.28515625" style="139" customWidth="1"/>
    <col min="12559" max="12559" width="8.28515625" style="139" bestFit="1" customWidth="1"/>
    <col min="12560" max="12800" width="11.42578125" style="139" customWidth="1"/>
    <col min="12801" max="12802" width="0" style="139" hidden="1" customWidth="1"/>
    <col min="12803" max="12803" width="81.5703125" style="139" customWidth="1"/>
    <col min="12804" max="12806" width="8.28515625" style="139" bestFit="1" customWidth="1"/>
    <col min="12807" max="12807" width="7.28515625" style="139" bestFit="1" customWidth="1"/>
    <col min="12808" max="12808" width="8.28515625" style="139" bestFit="1" customWidth="1"/>
    <col min="12809" max="12809" width="7.28515625" style="139" bestFit="1" customWidth="1"/>
    <col min="12810" max="12810" width="8.28515625" style="139" bestFit="1" customWidth="1"/>
    <col min="12811" max="12811" width="8.28515625" style="139" customWidth="1"/>
    <col min="12812" max="12812" width="8.28515625" style="139" bestFit="1" customWidth="1"/>
    <col min="12813" max="12814" width="8.28515625" style="139" customWidth="1"/>
    <col min="12815" max="12815" width="8.28515625" style="139" bestFit="1" customWidth="1"/>
    <col min="12816" max="13056" width="11.42578125" style="139" customWidth="1"/>
    <col min="13057" max="13058" width="0" style="139" hidden="1" customWidth="1"/>
    <col min="13059" max="13059" width="81.5703125" style="139" customWidth="1"/>
    <col min="13060" max="13062" width="8.28515625" style="139" bestFit="1" customWidth="1"/>
    <col min="13063" max="13063" width="7.28515625" style="139" bestFit="1" customWidth="1"/>
    <col min="13064" max="13064" width="8.28515625" style="139" bestFit="1" customWidth="1"/>
    <col min="13065" max="13065" width="7.28515625" style="139" bestFit="1" customWidth="1"/>
    <col min="13066" max="13066" width="8.28515625" style="139" bestFit="1" customWidth="1"/>
    <col min="13067" max="13067" width="8.28515625" style="139" customWidth="1"/>
    <col min="13068" max="13068" width="8.28515625" style="139" bestFit="1" customWidth="1"/>
    <col min="13069" max="13070" width="8.28515625" style="139" customWidth="1"/>
    <col min="13071" max="13071" width="8.28515625" style="139" bestFit="1" customWidth="1"/>
    <col min="13072" max="13312" width="11.42578125" style="139" customWidth="1"/>
    <col min="13313" max="13314" width="0" style="139" hidden="1" customWidth="1"/>
    <col min="13315" max="13315" width="81.5703125" style="139" customWidth="1"/>
    <col min="13316" max="13318" width="8.28515625" style="139" bestFit="1" customWidth="1"/>
    <col min="13319" max="13319" width="7.28515625" style="139" bestFit="1" customWidth="1"/>
    <col min="13320" max="13320" width="8.28515625" style="139" bestFit="1" customWidth="1"/>
    <col min="13321" max="13321" width="7.28515625" style="139" bestFit="1" customWidth="1"/>
    <col min="13322" max="13322" width="8.28515625" style="139" bestFit="1" customWidth="1"/>
    <col min="13323" max="13323" width="8.28515625" style="139" customWidth="1"/>
    <col min="13324" max="13324" width="8.28515625" style="139" bestFit="1" customWidth="1"/>
    <col min="13325" max="13326" width="8.28515625" style="139" customWidth="1"/>
    <col min="13327" max="13327" width="8.28515625" style="139" bestFit="1" customWidth="1"/>
    <col min="13328" max="13568" width="11.42578125" style="139" customWidth="1"/>
    <col min="13569" max="13570" width="0" style="139" hidden="1" customWidth="1"/>
    <col min="13571" max="13571" width="81.5703125" style="139" customWidth="1"/>
    <col min="13572" max="13574" width="8.28515625" style="139" bestFit="1" customWidth="1"/>
    <col min="13575" max="13575" width="7.28515625" style="139" bestFit="1" customWidth="1"/>
    <col min="13576" max="13576" width="8.28515625" style="139" bestFit="1" customWidth="1"/>
    <col min="13577" max="13577" width="7.28515625" style="139" bestFit="1" customWidth="1"/>
    <col min="13578" max="13578" width="8.28515625" style="139" bestFit="1" customWidth="1"/>
    <col min="13579" max="13579" width="8.28515625" style="139" customWidth="1"/>
    <col min="13580" max="13580" width="8.28515625" style="139" bestFit="1" customWidth="1"/>
    <col min="13581" max="13582" width="8.28515625" style="139" customWidth="1"/>
    <col min="13583" max="13583" width="8.28515625" style="139" bestFit="1" customWidth="1"/>
    <col min="13584" max="13824" width="11.42578125" style="139" customWidth="1"/>
    <col min="13825" max="13826" width="0" style="139" hidden="1" customWidth="1"/>
    <col min="13827" max="13827" width="81.5703125" style="139" customWidth="1"/>
    <col min="13828" max="13830" width="8.28515625" style="139" bestFit="1" customWidth="1"/>
    <col min="13831" max="13831" width="7.28515625" style="139" bestFit="1" customWidth="1"/>
    <col min="13832" max="13832" width="8.28515625" style="139" bestFit="1" customWidth="1"/>
    <col min="13833" max="13833" width="7.28515625" style="139" bestFit="1" customWidth="1"/>
    <col min="13834" max="13834" width="8.28515625" style="139" bestFit="1" customWidth="1"/>
    <col min="13835" max="13835" width="8.28515625" style="139" customWidth="1"/>
    <col min="13836" max="13836" width="8.28515625" style="139" bestFit="1" customWidth="1"/>
    <col min="13837" max="13838" width="8.28515625" style="139" customWidth="1"/>
    <col min="13839" max="13839" width="8.28515625" style="139" bestFit="1" customWidth="1"/>
    <col min="13840" max="14080" width="11.42578125" style="139" customWidth="1"/>
    <col min="14081" max="14082" width="0" style="139" hidden="1" customWidth="1"/>
    <col min="14083" max="14083" width="81.5703125" style="139" customWidth="1"/>
    <col min="14084" max="14086" width="8.28515625" style="139" bestFit="1" customWidth="1"/>
    <col min="14087" max="14087" width="7.28515625" style="139" bestFit="1" customWidth="1"/>
    <col min="14088" max="14088" width="8.28515625" style="139" bestFit="1" customWidth="1"/>
    <col min="14089" max="14089" width="7.28515625" style="139" bestFit="1" customWidth="1"/>
    <col min="14090" max="14090" width="8.28515625" style="139" bestFit="1" customWidth="1"/>
    <col min="14091" max="14091" width="8.28515625" style="139" customWidth="1"/>
    <col min="14092" max="14092" width="8.28515625" style="139" bestFit="1" customWidth="1"/>
    <col min="14093" max="14094" width="8.28515625" style="139" customWidth="1"/>
    <col min="14095" max="14095" width="8.28515625" style="139" bestFit="1" customWidth="1"/>
    <col min="14096" max="14336" width="11.42578125" style="139" customWidth="1"/>
    <col min="14337" max="14338" width="0" style="139" hidden="1" customWidth="1"/>
    <col min="14339" max="14339" width="81.5703125" style="139" customWidth="1"/>
    <col min="14340" max="14342" width="8.28515625" style="139" bestFit="1" customWidth="1"/>
    <col min="14343" max="14343" width="7.28515625" style="139" bestFit="1" customWidth="1"/>
    <col min="14344" max="14344" width="8.28515625" style="139" bestFit="1" customWidth="1"/>
    <col min="14345" max="14345" width="7.28515625" style="139" bestFit="1" customWidth="1"/>
    <col min="14346" max="14346" width="8.28515625" style="139" bestFit="1" customWidth="1"/>
    <col min="14347" max="14347" width="8.28515625" style="139" customWidth="1"/>
    <col min="14348" max="14348" width="8.28515625" style="139" bestFit="1" customWidth="1"/>
    <col min="14349" max="14350" width="8.28515625" style="139" customWidth="1"/>
    <col min="14351" max="14351" width="8.28515625" style="139" bestFit="1" customWidth="1"/>
    <col min="14352" max="14592" width="11.42578125" style="139" customWidth="1"/>
    <col min="14593" max="14594" width="0" style="139" hidden="1" customWidth="1"/>
    <col min="14595" max="14595" width="81.5703125" style="139" customWidth="1"/>
    <col min="14596" max="14598" width="8.28515625" style="139" bestFit="1" customWidth="1"/>
    <col min="14599" max="14599" width="7.28515625" style="139" bestFit="1" customWidth="1"/>
    <col min="14600" max="14600" width="8.28515625" style="139" bestFit="1" customWidth="1"/>
    <col min="14601" max="14601" width="7.28515625" style="139" bestFit="1" customWidth="1"/>
    <col min="14602" max="14602" width="8.28515625" style="139" bestFit="1" customWidth="1"/>
    <col min="14603" max="14603" width="8.28515625" style="139" customWidth="1"/>
    <col min="14604" max="14604" width="8.28515625" style="139" bestFit="1" customWidth="1"/>
    <col min="14605" max="14606" width="8.28515625" style="139" customWidth="1"/>
    <col min="14607" max="14607" width="8.28515625" style="139" bestFit="1" customWidth="1"/>
    <col min="14608" max="14848" width="11.42578125" style="139" customWidth="1"/>
    <col min="14849" max="14850" width="0" style="139" hidden="1" customWidth="1"/>
    <col min="14851" max="14851" width="81.5703125" style="139" customWidth="1"/>
    <col min="14852" max="14854" width="8.28515625" style="139" bestFit="1" customWidth="1"/>
    <col min="14855" max="14855" width="7.28515625" style="139" bestFit="1" customWidth="1"/>
    <col min="14856" max="14856" width="8.28515625" style="139" bestFit="1" customWidth="1"/>
    <col min="14857" max="14857" width="7.28515625" style="139" bestFit="1" customWidth="1"/>
    <col min="14858" max="14858" width="8.28515625" style="139" bestFit="1" customWidth="1"/>
    <col min="14859" max="14859" width="8.28515625" style="139" customWidth="1"/>
    <col min="14860" max="14860" width="8.28515625" style="139" bestFit="1" customWidth="1"/>
    <col min="14861" max="14862" width="8.28515625" style="139" customWidth="1"/>
    <col min="14863" max="14863" width="8.28515625" style="139" bestFit="1" customWidth="1"/>
    <col min="14864" max="15104" width="11.42578125" style="139" customWidth="1"/>
    <col min="15105" max="15106" width="0" style="139" hidden="1" customWidth="1"/>
    <col min="15107" max="15107" width="81.5703125" style="139" customWidth="1"/>
    <col min="15108" max="15110" width="8.28515625" style="139" bestFit="1" customWidth="1"/>
    <col min="15111" max="15111" width="7.28515625" style="139" bestFit="1" customWidth="1"/>
    <col min="15112" max="15112" width="8.28515625" style="139" bestFit="1" customWidth="1"/>
    <col min="15113" max="15113" width="7.28515625" style="139" bestFit="1" customWidth="1"/>
    <col min="15114" max="15114" width="8.28515625" style="139" bestFit="1" customWidth="1"/>
    <col min="15115" max="15115" width="8.28515625" style="139" customWidth="1"/>
    <col min="15116" max="15116" width="8.28515625" style="139" bestFit="1" customWidth="1"/>
    <col min="15117" max="15118" width="8.28515625" style="139" customWidth="1"/>
    <col min="15119" max="15119" width="8.28515625" style="139" bestFit="1" customWidth="1"/>
    <col min="15120" max="15360" width="11.42578125" style="139" customWidth="1"/>
    <col min="15361" max="15362" width="0" style="139" hidden="1" customWidth="1"/>
    <col min="15363" max="15363" width="81.5703125" style="139" customWidth="1"/>
    <col min="15364" max="15366" width="8.28515625" style="139" bestFit="1" customWidth="1"/>
    <col min="15367" max="15367" width="7.28515625" style="139" bestFit="1" customWidth="1"/>
    <col min="15368" max="15368" width="8.28515625" style="139" bestFit="1" customWidth="1"/>
    <col min="15369" max="15369" width="7.28515625" style="139" bestFit="1" customWidth="1"/>
    <col min="15370" max="15370" width="8.28515625" style="139" bestFit="1" customWidth="1"/>
    <col min="15371" max="15371" width="8.28515625" style="139" customWidth="1"/>
    <col min="15372" max="15372" width="8.28515625" style="139" bestFit="1" customWidth="1"/>
    <col min="15373" max="15374" width="8.28515625" style="139" customWidth="1"/>
    <col min="15375" max="15375" width="8.28515625" style="139" bestFit="1" customWidth="1"/>
    <col min="15376" max="15616" width="11.42578125" style="139" customWidth="1"/>
    <col min="15617" max="15618" width="0" style="139" hidden="1" customWidth="1"/>
    <col min="15619" max="15619" width="81.5703125" style="139" customWidth="1"/>
    <col min="15620" max="15622" width="8.28515625" style="139" bestFit="1" customWidth="1"/>
    <col min="15623" max="15623" width="7.28515625" style="139" bestFit="1" customWidth="1"/>
    <col min="15624" max="15624" width="8.28515625" style="139" bestFit="1" customWidth="1"/>
    <col min="15625" max="15625" width="7.28515625" style="139" bestFit="1" customWidth="1"/>
    <col min="15626" max="15626" width="8.28515625" style="139" bestFit="1" customWidth="1"/>
    <col min="15627" max="15627" width="8.28515625" style="139" customWidth="1"/>
    <col min="15628" max="15628" width="8.28515625" style="139" bestFit="1" customWidth="1"/>
    <col min="15629" max="15630" width="8.28515625" style="139" customWidth="1"/>
    <col min="15631" max="15631" width="8.28515625" style="139" bestFit="1" customWidth="1"/>
    <col min="15632" max="15872" width="11.42578125" style="139" customWidth="1"/>
    <col min="15873" max="15874" width="0" style="139" hidden="1" customWidth="1"/>
    <col min="15875" max="15875" width="81.5703125" style="139" customWidth="1"/>
    <col min="15876" max="15878" width="8.28515625" style="139" bestFit="1" customWidth="1"/>
    <col min="15879" max="15879" width="7.28515625" style="139" bestFit="1" customWidth="1"/>
    <col min="15880" max="15880" width="8.28515625" style="139" bestFit="1" customWidth="1"/>
    <col min="15881" max="15881" width="7.28515625" style="139" bestFit="1" customWidth="1"/>
    <col min="15882" max="15882" width="8.28515625" style="139" bestFit="1" customWidth="1"/>
    <col min="15883" max="15883" width="8.28515625" style="139" customWidth="1"/>
    <col min="15884" max="15884" width="8.28515625" style="139" bestFit="1" customWidth="1"/>
    <col min="15885" max="15886" width="8.28515625" style="139" customWidth="1"/>
    <col min="15887" max="15887" width="8.28515625" style="139" bestFit="1" customWidth="1"/>
    <col min="15888" max="16128" width="11.42578125" style="139" customWidth="1"/>
    <col min="16129" max="16130" width="0" style="139" hidden="1" customWidth="1"/>
    <col min="16131" max="16131" width="81.5703125" style="139" customWidth="1"/>
    <col min="16132" max="16134" width="8.28515625" style="139" bestFit="1" customWidth="1"/>
    <col min="16135" max="16135" width="7.28515625" style="139" bestFit="1" customWidth="1"/>
    <col min="16136" max="16136" width="8.28515625" style="139" bestFit="1" customWidth="1"/>
    <col min="16137" max="16137" width="7.28515625" style="139" bestFit="1" customWidth="1"/>
    <col min="16138" max="16138" width="8.28515625" style="139" bestFit="1" customWidth="1"/>
    <col min="16139" max="16139" width="8.28515625" style="139" customWidth="1"/>
    <col min="16140" max="16140" width="8.28515625" style="139" bestFit="1" customWidth="1"/>
    <col min="16141" max="16142" width="8.28515625" style="139" customWidth="1"/>
    <col min="16143" max="16143" width="8.28515625" style="139" bestFit="1" customWidth="1"/>
    <col min="16144" max="16384" width="11.42578125" style="139" customWidth="1"/>
  </cols>
  <sheetData>
    <row r="1" spans="1:15" s="134" customFormat="1" ht="15" customHeight="1">
      <c r="A1" s="753"/>
      <c r="B1" s="753"/>
      <c r="C1" s="782"/>
      <c r="D1" s="782"/>
      <c r="E1" s="782"/>
      <c r="F1" s="782"/>
      <c r="G1" s="782"/>
      <c r="H1" s="782"/>
      <c r="I1" s="782"/>
      <c r="J1" s="782"/>
      <c r="K1" s="782"/>
      <c r="L1" s="782"/>
      <c r="M1" s="782"/>
      <c r="N1" s="782"/>
      <c r="O1" s="782"/>
    </row>
    <row r="2" spans="1:15" s="134" customFormat="1" ht="15" customHeight="1">
      <c r="A2" s="783" t="s">
        <v>354</v>
      </c>
      <c r="B2" s="783"/>
      <c r="C2" s="783"/>
      <c r="D2" s="783"/>
      <c r="E2" s="783"/>
      <c r="F2" s="783"/>
      <c r="G2" s="783"/>
      <c r="H2" s="783"/>
      <c r="I2" s="783"/>
      <c r="J2" s="783"/>
      <c r="K2" s="783"/>
      <c r="L2" s="783"/>
      <c r="M2" s="783"/>
      <c r="N2" s="783"/>
      <c r="O2" s="783"/>
    </row>
    <row r="3" spans="1:15" s="134" customFormat="1" ht="15" customHeight="1">
      <c r="A3" s="753"/>
      <c r="B3" s="753"/>
      <c r="C3" s="783" t="s">
        <v>637</v>
      </c>
      <c r="D3" s="783"/>
      <c r="E3" s="783"/>
      <c r="F3" s="783"/>
      <c r="G3" s="783"/>
      <c r="H3" s="783"/>
      <c r="I3" s="783"/>
      <c r="J3" s="783"/>
      <c r="K3" s="783"/>
      <c r="L3" s="783"/>
      <c r="M3" s="783"/>
      <c r="N3" s="783"/>
      <c r="O3" s="783"/>
    </row>
    <row r="4" spans="1:15" s="134" customFormat="1" ht="15" customHeight="1">
      <c r="A4" s="784"/>
      <c r="B4" s="783"/>
      <c r="C4" s="783"/>
      <c r="D4" s="783"/>
      <c r="E4" s="783"/>
      <c r="F4" s="783"/>
      <c r="G4" s="783"/>
      <c r="H4" s="783"/>
      <c r="I4" s="783"/>
      <c r="J4" s="783"/>
      <c r="K4" s="783"/>
      <c r="L4" s="783"/>
      <c r="M4" s="783"/>
      <c r="N4" s="783"/>
      <c r="O4" s="783"/>
    </row>
    <row r="5" spans="1:15" s="137" customFormat="1" ht="15" customHeight="1" thickBot="1">
      <c r="A5" s="135"/>
      <c r="B5" s="136"/>
      <c r="C5" s="136"/>
      <c r="D5" s="136"/>
      <c r="E5" s="136"/>
      <c r="F5" s="136"/>
      <c r="G5" s="136"/>
      <c r="H5" s="136"/>
      <c r="I5" s="136"/>
      <c r="J5" s="136"/>
      <c r="K5" s="136"/>
      <c r="L5" s="136"/>
      <c r="M5" s="136"/>
      <c r="N5" s="136"/>
      <c r="O5" s="136"/>
    </row>
    <row r="6" spans="1:15" s="138" customFormat="1" ht="30" customHeight="1" thickTop="1" thickBot="1">
      <c r="A6" s="114"/>
      <c r="B6" s="114"/>
      <c r="C6" s="697"/>
      <c r="D6" s="692" t="s">
        <v>562</v>
      </c>
      <c r="E6" s="692" t="s">
        <v>563</v>
      </c>
      <c r="F6" s="692" t="s">
        <v>564</v>
      </c>
      <c r="G6" s="692" t="s">
        <v>565</v>
      </c>
      <c r="H6" s="692" t="s">
        <v>566</v>
      </c>
      <c r="I6" s="692" t="s">
        <v>567</v>
      </c>
      <c r="J6" s="692" t="s">
        <v>568</v>
      </c>
      <c r="K6" s="692" t="s">
        <v>569</v>
      </c>
      <c r="L6" s="698" t="s">
        <v>570</v>
      </c>
      <c r="M6" s="698" t="s">
        <v>571</v>
      </c>
      <c r="N6" s="698" t="s">
        <v>572</v>
      </c>
      <c r="O6" s="698" t="s">
        <v>573</v>
      </c>
    </row>
    <row r="7" spans="1:15" ht="15" customHeight="1" thickTop="1" thickBot="1">
      <c r="A7" s="114"/>
      <c r="B7" s="114"/>
      <c r="C7" s="131"/>
      <c r="D7" s="131"/>
      <c r="E7" s="131"/>
      <c r="F7" s="131"/>
      <c r="G7" s="131"/>
      <c r="H7" s="131"/>
      <c r="I7" s="131"/>
      <c r="J7" s="131"/>
      <c r="K7" s="131"/>
      <c r="L7" s="131"/>
      <c r="M7" s="131"/>
      <c r="N7" s="131"/>
      <c r="O7" s="131"/>
    </row>
    <row r="8" spans="1:15" s="141" customFormat="1" ht="15" customHeight="1" thickTop="1" thickBot="1">
      <c r="A8" s="114"/>
      <c r="B8" s="140"/>
      <c r="C8" s="699" t="s">
        <v>446</v>
      </c>
      <c r="D8" s="700"/>
      <c r="E8" s="700"/>
      <c r="F8" s="700"/>
      <c r="G8" s="700"/>
      <c r="H8" s="700"/>
      <c r="I8" s="700"/>
      <c r="J8" s="700"/>
      <c r="K8" s="700"/>
      <c r="L8" s="700"/>
      <c r="M8" s="700"/>
      <c r="N8" s="700"/>
      <c r="O8" s="701"/>
    </row>
    <row r="9" spans="1:15" ht="15" customHeight="1" thickTop="1">
      <c r="A9" s="114" t="s">
        <v>638</v>
      </c>
      <c r="B9" s="142" t="s">
        <v>639</v>
      </c>
      <c r="C9" s="143" t="s">
        <v>640</v>
      </c>
      <c r="D9" s="144">
        <v>0.1183</v>
      </c>
      <c r="E9" s="144">
        <v>0.11550000000000001</v>
      </c>
      <c r="F9" s="144">
        <v>0.1138</v>
      </c>
      <c r="G9" s="144">
        <v>0.1066</v>
      </c>
      <c r="H9" s="144">
        <v>0.1263</v>
      </c>
      <c r="I9" s="144">
        <v>0.11509999999999999</v>
      </c>
      <c r="J9" s="144">
        <v>0.1047</v>
      </c>
      <c r="K9" s="144">
        <v>0.1086</v>
      </c>
      <c r="L9" s="144">
        <v>0.1016</v>
      </c>
      <c r="M9" s="144">
        <v>9.6600000000000005E-2</v>
      </c>
      <c r="N9" s="144">
        <v>0.1094</v>
      </c>
      <c r="O9" s="144">
        <v>0.10879999999999999</v>
      </c>
    </row>
    <row r="10" spans="1:15" ht="15" customHeight="1" thickBot="1">
      <c r="A10" s="114" t="s">
        <v>638</v>
      </c>
      <c r="B10" s="142" t="s">
        <v>641</v>
      </c>
      <c r="C10" s="143" t="s">
        <v>642</v>
      </c>
      <c r="D10" s="144">
        <v>0.70169999999999999</v>
      </c>
      <c r="E10" s="144">
        <v>0.69669999999999999</v>
      </c>
      <c r="F10" s="144">
        <v>0.70750000000000002</v>
      </c>
      <c r="G10" s="144">
        <v>0.71650000000000003</v>
      </c>
      <c r="H10" s="144">
        <v>0.72309999999999997</v>
      </c>
      <c r="I10" s="144">
        <v>0.74250000000000005</v>
      </c>
      <c r="J10" s="144">
        <v>0.74929999999999997</v>
      </c>
      <c r="K10" s="144">
        <v>0.73899999999999999</v>
      </c>
      <c r="L10" s="144">
        <v>0.74470000000000003</v>
      </c>
      <c r="M10" s="144">
        <v>0.75380000000000003</v>
      </c>
      <c r="N10" s="144">
        <v>0.747</v>
      </c>
      <c r="O10" s="144">
        <v>0.74370000000000003</v>
      </c>
    </row>
    <row r="11" spans="1:15" s="145" customFormat="1" ht="15" customHeight="1" thickTop="1" thickBot="1">
      <c r="A11" s="114"/>
      <c r="B11" s="140"/>
      <c r="C11" s="699" t="s">
        <v>449</v>
      </c>
      <c r="D11" s="700"/>
      <c r="E11" s="700"/>
      <c r="F11" s="700"/>
      <c r="G11" s="700"/>
      <c r="H11" s="700"/>
      <c r="I11" s="700"/>
      <c r="J11" s="700"/>
      <c r="K11" s="700"/>
      <c r="L11" s="731"/>
      <c r="M11" s="731"/>
      <c r="N11" s="731"/>
      <c r="O11" s="701"/>
    </row>
    <row r="12" spans="1:15" s="138" customFormat="1" ht="15" customHeight="1" thickTop="1">
      <c r="A12" s="114" t="s">
        <v>638</v>
      </c>
      <c r="B12" s="142" t="s">
        <v>643</v>
      </c>
      <c r="C12" s="143" t="s">
        <v>644</v>
      </c>
      <c r="D12" s="144">
        <v>0.76939999999999997</v>
      </c>
      <c r="E12" s="144">
        <v>0.77490000000000003</v>
      </c>
      <c r="F12" s="144">
        <v>0.77170000000000005</v>
      </c>
      <c r="G12" s="144">
        <v>0.76119999999999999</v>
      </c>
      <c r="H12" s="144">
        <v>0.75049999999999994</v>
      </c>
      <c r="I12" s="144">
        <v>0.72840000000000005</v>
      </c>
      <c r="J12" s="144">
        <v>0.70909999999999995</v>
      </c>
      <c r="K12" s="144">
        <v>0.71389999999999998</v>
      </c>
      <c r="L12" s="144">
        <v>0.73099999999999998</v>
      </c>
      <c r="M12" s="144">
        <v>0.72370000000000001</v>
      </c>
      <c r="N12" s="144">
        <v>0.71809999999999996</v>
      </c>
      <c r="O12" s="144">
        <v>0.71940000000000004</v>
      </c>
    </row>
    <row r="13" spans="1:15" s="147" customFormat="1" ht="15" customHeight="1">
      <c r="A13" s="114" t="s">
        <v>638</v>
      </c>
      <c r="B13" s="142" t="s">
        <v>645</v>
      </c>
      <c r="C13" s="143" t="s">
        <v>646</v>
      </c>
      <c r="D13" s="146">
        <v>0.76939999999999997</v>
      </c>
      <c r="E13" s="144">
        <v>0.77490000000000003</v>
      </c>
      <c r="F13" s="144">
        <v>0.77170000000000005</v>
      </c>
      <c r="G13" s="144">
        <v>0.76119999999999999</v>
      </c>
      <c r="H13" s="144">
        <v>0.75060000000000004</v>
      </c>
      <c r="I13" s="144">
        <v>0.72909999999999997</v>
      </c>
      <c r="J13" s="144">
        <v>0.7097</v>
      </c>
      <c r="K13" s="144">
        <v>0.71430000000000005</v>
      </c>
      <c r="L13" s="144">
        <v>0.73129999999999995</v>
      </c>
      <c r="M13" s="144">
        <v>0.72389999999999999</v>
      </c>
      <c r="N13" s="144">
        <v>0.7198</v>
      </c>
      <c r="O13" s="144">
        <v>0.72089999999999999</v>
      </c>
    </row>
    <row r="14" spans="1:15" s="147" customFormat="1" ht="15" customHeight="1">
      <c r="A14" s="114"/>
      <c r="B14" s="142"/>
      <c r="C14" s="143" t="s">
        <v>647</v>
      </c>
      <c r="D14" s="144">
        <v>5.5500000000000001E-2</v>
      </c>
      <c r="E14" s="144">
        <v>5.5100000000000003E-2</v>
      </c>
      <c r="F14" s="144">
        <v>5.2200000000000003E-2</v>
      </c>
      <c r="G14" s="144">
        <v>6.25E-2</v>
      </c>
      <c r="H14" s="144">
        <v>6.6199999999999995E-2</v>
      </c>
      <c r="I14" s="144">
        <v>7.2099999999999997E-2</v>
      </c>
      <c r="J14" s="144">
        <v>8.2199999999999995E-2</v>
      </c>
      <c r="K14" s="144">
        <v>8.0199999999999994E-2</v>
      </c>
      <c r="L14" s="144">
        <v>7.9000000000000001E-2</v>
      </c>
      <c r="M14" s="144">
        <v>8.3099999999999993E-2</v>
      </c>
      <c r="N14" s="144">
        <v>7.9000000000000001E-2</v>
      </c>
      <c r="O14" s="144">
        <v>8.1500000000000003E-2</v>
      </c>
    </row>
    <row r="15" spans="1:15" s="147" customFormat="1" ht="15" customHeight="1" thickBot="1">
      <c r="A15" s="114" t="s">
        <v>638</v>
      </c>
      <c r="B15" s="142" t="s">
        <v>648</v>
      </c>
      <c r="C15" s="143" t="s">
        <v>649</v>
      </c>
      <c r="D15" s="144">
        <v>2.0000000000000001E-4</v>
      </c>
      <c r="E15" s="144">
        <v>2.0000000000000001E-4</v>
      </c>
      <c r="F15" s="144">
        <v>2.0000000000000001E-4</v>
      </c>
      <c r="G15" s="144">
        <v>2.0000000000000001E-4</v>
      </c>
      <c r="H15" s="144">
        <v>2.0000000000000001E-4</v>
      </c>
      <c r="I15" s="144">
        <v>2.0000000000000001E-4</v>
      </c>
      <c r="J15" s="144">
        <v>2.0000000000000001E-4</v>
      </c>
      <c r="K15" s="144">
        <v>2.0000000000000001E-4</v>
      </c>
      <c r="L15" s="144">
        <v>2.0000000000000001E-4</v>
      </c>
      <c r="M15" s="144">
        <v>2.0000000000000001E-4</v>
      </c>
      <c r="N15" s="144">
        <v>2.0000000000000001E-4</v>
      </c>
      <c r="O15" s="144">
        <v>2.0000000000000001E-4</v>
      </c>
    </row>
    <row r="16" spans="1:15" s="145" customFormat="1" ht="15" customHeight="1" thickTop="1" thickBot="1">
      <c r="A16" s="114"/>
      <c r="B16" s="140"/>
      <c r="C16" s="699" t="s">
        <v>650</v>
      </c>
      <c r="D16" s="700"/>
      <c r="E16" s="700"/>
      <c r="F16" s="700"/>
      <c r="G16" s="700"/>
      <c r="H16" s="700"/>
      <c r="I16" s="700"/>
      <c r="J16" s="700"/>
      <c r="K16" s="700"/>
      <c r="L16" s="731"/>
      <c r="M16" s="731"/>
      <c r="N16" s="731"/>
      <c r="O16" s="701"/>
    </row>
    <row r="17" spans="1:15" s="138" customFormat="1" ht="15" customHeight="1" thickTop="1">
      <c r="A17" s="114" t="s">
        <v>638</v>
      </c>
      <c r="B17" s="142" t="s">
        <v>651</v>
      </c>
      <c r="C17" s="143" t="s">
        <v>652</v>
      </c>
      <c r="D17" s="144">
        <v>0.1154</v>
      </c>
      <c r="E17" s="144">
        <v>0.1762</v>
      </c>
      <c r="F17" s="144">
        <v>0.14269999999999999</v>
      </c>
      <c r="G17" s="144">
        <v>0.1265</v>
      </c>
      <c r="H17" s="144">
        <v>0.1123</v>
      </c>
      <c r="I17" s="144">
        <v>0.10680000000000001</v>
      </c>
      <c r="J17" s="144">
        <v>7.5300000000000006E-2</v>
      </c>
      <c r="K17" s="144">
        <v>6.7199999999999996E-2</v>
      </c>
      <c r="L17" s="144">
        <v>7.9000000000000001E-2</v>
      </c>
      <c r="M17" s="144">
        <v>6.8000000000000005E-2</v>
      </c>
      <c r="N17" s="144">
        <v>5.79E-2</v>
      </c>
      <c r="O17" s="144">
        <v>5.3699999999999998E-2</v>
      </c>
    </row>
    <row r="18" spans="1:15" s="147" customFormat="1" ht="15" customHeight="1">
      <c r="A18" s="114" t="s">
        <v>638</v>
      </c>
      <c r="B18" s="142" t="s">
        <v>653</v>
      </c>
      <c r="C18" s="143" t="s">
        <v>654</v>
      </c>
      <c r="D18" s="144">
        <v>0.88460000000000005</v>
      </c>
      <c r="E18" s="144">
        <v>0.82379999999999998</v>
      </c>
      <c r="F18" s="144">
        <v>0.85729999999999995</v>
      </c>
      <c r="G18" s="144">
        <v>0.87350000000000005</v>
      </c>
      <c r="H18" s="144">
        <v>0.88770000000000004</v>
      </c>
      <c r="I18" s="144">
        <v>0.89319999999999999</v>
      </c>
      <c r="J18" s="144">
        <v>0.92469999999999997</v>
      </c>
      <c r="K18" s="144">
        <v>0.93279999999999996</v>
      </c>
      <c r="L18" s="144">
        <v>0.92100000000000004</v>
      </c>
      <c r="M18" s="144">
        <v>0.93200000000000005</v>
      </c>
      <c r="N18" s="144">
        <v>0.94210000000000005</v>
      </c>
      <c r="O18" s="144">
        <v>0.94630000000000003</v>
      </c>
    </row>
    <row r="19" spans="1:15" s="147" customFormat="1" ht="15" customHeight="1" thickBot="1">
      <c r="A19" s="114" t="s">
        <v>638</v>
      </c>
      <c r="B19" s="142" t="s">
        <v>655</v>
      </c>
      <c r="C19" s="143" t="s">
        <v>656</v>
      </c>
      <c r="D19" s="148">
        <v>590.3895</v>
      </c>
      <c r="E19" s="148">
        <v>596.69920000000002</v>
      </c>
      <c r="F19" s="148">
        <v>605.7183</v>
      </c>
      <c r="G19" s="148">
        <v>614.42200000000003</v>
      </c>
      <c r="H19" s="148">
        <v>645.2319</v>
      </c>
      <c r="I19" s="148">
        <v>628.03279999999995</v>
      </c>
      <c r="J19" s="148">
        <v>621.57389999999998</v>
      </c>
      <c r="K19" s="148">
        <v>624.17139999999995</v>
      </c>
      <c r="L19" s="148">
        <v>630.20209999999997</v>
      </c>
      <c r="M19" s="148">
        <v>635.80169999999998</v>
      </c>
      <c r="N19" s="148">
        <v>631.23249999999996</v>
      </c>
      <c r="O19" s="148">
        <v>630.04020000000003</v>
      </c>
    </row>
    <row r="20" spans="1:15" s="145" customFormat="1" ht="15" customHeight="1" thickTop="1" thickBot="1">
      <c r="A20" s="114"/>
      <c r="B20" s="140"/>
      <c r="C20" s="699" t="s">
        <v>657</v>
      </c>
      <c r="D20" s="700"/>
      <c r="E20" s="700"/>
      <c r="F20" s="700"/>
      <c r="G20" s="700"/>
      <c r="H20" s="700"/>
      <c r="I20" s="700"/>
      <c r="J20" s="700"/>
      <c r="K20" s="700"/>
      <c r="L20" s="731"/>
      <c r="M20" s="731"/>
      <c r="N20" s="731"/>
      <c r="O20" s="701"/>
    </row>
    <row r="21" spans="1:15" s="138" customFormat="1" ht="15" customHeight="1" thickTop="1">
      <c r="A21" s="114" t="s">
        <v>638</v>
      </c>
      <c r="B21" s="142" t="s">
        <v>658</v>
      </c>
      <c r="C21" s="143" t="s">
        <v>659</v>
      </c>
      <c r="D21" s="144">
        <v>0.98170000000000002</v>
      </c>
      <c r="E21" s="144">
        <v>0.98109999999999997</v>
      </c>
      <c r="F21" s="144">
        <v>0.97819999999999996</v>
      </c>
      <c r="G21" s="144">
        <v>0.97529999999999994</v>
      </c>
      <c r="H21" s="144">
        <v>0.97289999999999999</v>
      </c>
      <c r="I21" s="144">
        <v>0.96689999999999998</v>
      </c>
      <c r="J21" s="144">
        <v>0.97270000000000001</v>
      </c>
      <c r="K21" s="144">
        <v>0.97529999999999994</v>
      </c>
      <c r="L21" s="144">
        <v>0.96950000000000003</v>
      </c>
      <c r="M21" s="144">
        <v>0.9627</v>
      </c>
      <c r="N21" s="144">
        <v>0.96379999999999999</v>
      </c>
      <c r="O21" s="144">
        <v>0.95350000000000001</v>
      </c>
    </row>
    <row r="22" spans="1:15" s="147" customFormat="1" ht="15" customHeight="1">
      <c r="A22" s="114" t="s">
        <v>638</v>
      </c>
      <c r="B22" s="142" t="s">
        <v>660</v>
      </c>
      <c r="C22" s="143" t="s">
        <v>661</v>
      </c>
      <c r="D22" s="144">
        <v>2.5399999999999999E-2</v>
      </c>
      <c r="E22" s="144">
        <v>2.7699999999999999E-2</v>
      </c>
      <c r="F22" s="144">
        <v>3.39E-2</v>
      </c>
      <c r="G22" s="144">
        <v>3.7999999999999999E-2</v>
      </c>
      <c r="H22" s="144">
        <v>4.5699999999999998E-2</v>
      </c>
      <c r="I22" s="144">
        <v>5.16E-2</v>
      </c>
      <c r="J22" s="144">
        <v>5.9499999999999997E-2</v>
      </c>
      <c r="K22" s="144">
        <v>0.29289999999999999</v>
      </c>
      <c r="L22" s="144">
        <v>0.29480000000000001</v>
      </c>
      <c r="M22" s="144">
        <v>0.2878</v>
      </c>
      <c r="N22" s="144">
        <v>0.27200000000000002</v>
      </c>
      <c r="O22" s="144">
        <v>0.26910000000000001</v>
      </c>
    </row>
    <row r="23" spans="1:15" s="147" customFormat="1" ht="15" customHeight="1">
      <c r="A23" s="114" t="s">
        <v>638</v>
      </c>
      <c r="B23" s="142" t="s">
        <v>662</v>
      </c>
      <c r="C23" s="143" t="s">
        <v>663</v>
      </c>
      <c r="D23" s="144">
        <v>1.83E-2</v>
      </c>
      <c r="E23" s="144">
        <v>1.89E-2</v>
      </c>
      <c r="F23" s="144">
        <v>2.18E-2</v>
      </c>
      <c r="G23" s="144">
        <v>2.47E-2</v>
      </c>
      <c r="H23" s="144">
        <v>2.7099999999999999E-2</v>
      </c>
      <c r="I23" s="144">
        <v>3.3099999999999997E-2</v>
      </c>
      <c r="J23" s="144">
        <v>2.7300000000000001E-2</v>
      </c>
      <c r="K23" s="144">
        <v>2.47E-2</v>
      </c>
      <c r="L23" s="144">
        <v>3.0499999999999999E-2</v>
      </c>
      <c r="M23" s="144">
        <v>3.73E-2</v>
      </c>
      <c r="N23" s="144">
        <v>3.6200000000000003E-2</v>
      </c>
      <c r="O23" s="144">
        <v>4.65E-2</v>
      </c>
    </row>
    <row r="24" spans="1:15" s="147" customFormat="1" ht="15" customHeight="1">
      <c r="A24" s="114" t="s">
        <v>638</v>
      </c>
      <c r="B24" s="142" t="s">
        <v>664</v>
      </c>
      <c r="C24" s="143" t="s">
        <v>665</v>
      </c>
      <c r="D24" s="144">
        <v>2.29E-2</v>
      </c>
      <c r="E24" s="144">
        <v>2.47E-2</v>
      </c>
      <c r="F24" s="144">
        <v>3.0499999999999999E-2</v>
      </c>
      <c r="G24" s="144">
        <v>3.3099999999999997E-2</v>
      </c>
      <c r="H24" s="144">
        <v>3.9199999999999999E-2</v>
      </c>
      <c r="I24" s="144">
        <v>4.3900000000000002E-2</v>
      </c>
      <c r="J24" s="144">
        <v>5.4100000000000002E-2</v>
      </c>
      <c r="K24" s="144">
        <v>0.29299999999999998</v>
      </c>
      <c r="L24" s="144">
        <v>0.29060000000000002</v>
      </c>
      <c r="M24" s="144">
        <v>0.28149999999999997</v>
      </c>
      <c r="N24" s="144">
        <v>0.26479999999999998</v>
      </c>
      <c r="O24" s="144">
        <v>0.25840000000000002</v>
      </c>
    </row>
    <row r="25" spans="1:15" s="147" customFormat="1" ht="15" customHeight="1">
      <c r="A25" s="114" t="s">
        <v>638</v>
      </c>
      <c r="B25" s="142" t="s">
        <v>666</v>
      </c>
      <c r="C25" s="143" t="s">
        <v>1024</v>
      </c>
      <c r="D25" s="144">
        <v>0.1116</v>
      </c>
      <c r="E25" s="144">
        <v>0.1245</v>
      </c>
      <c r="F25" s="144">
        <v>0.12039999999999999</v>
      </c>
      <c r="G25" s="144">
        <v>0.15010000000000001</v>
      </c>
      <c r="H25" s="144">
        <v>0.16389999999999999</v>
      </c>
      <c r="I25" s="144">
        <v>0.17699999999999999</v>
      </c>
      <c r="J25" s="144">
        <v>0.1163</v>
      </c>
      <c r="K25" s="144">
        <v>2.46E-2</v>
      </c>
      <c r="L25" s="144">
        <v>4.4299999999999999E-2</v>
      </c>
      <c r="M25" s="144">
        <v>5.8400000000000001E-2</v>
      </c>
      <c r="N25" s="144">
        <v>6.1699999999999998E-2</v>
      </c>
      <c r="O25" s="144">
        <v>8.4500000000000006E-2</v>
      </c>
    </row>
    <row r="26" spans="1:15" s="147" customFormat="1" ht="15" customHeight="1">
      <c r="A26" s="114" t="s">
        <v>638</v>
      </c>
      <c r="B26" s="142" t="s">
        <v>668</v>
      </c>
      <c r="C26" s="143" t="s">
        <v>669</v>
      </c>
      <c r="D26" s="144">
        <v>8.3999999999999995E-3</v>
      </c>
      <c r="E26" s="144">
        <v>8.3999999999999995E-3</v>
      </c>
      <c r="F26" s="144">
        <v>9.1000000000000004E-3</v>
      </c>
      <c r="G26" s="144">
        <v>9.2999999999999992E-3</v>
      </c>
      <c r="H26" s="144">
        <v>9.5999999999999992E-3</v>
      </c>
      <c r="I26" s="144">
        <v>9.9000000000000008E-3</v>
      </c>
      <c r="J26" s="144">
        <v>8.8599999999999998E-2</v>
      </c>
      <c r="K26" s="144">
        <v>0.1198</v>
      </c>
      <c r="L26" s="144">
        <v>0.10929999999999999</v>
      </c>
      <c r="M26" s="144">
        <v>0.1061</v>
      </c>
      <c r="N26" s="144">
        <v>9.69E-2</v>
      </c>
      <c r="O26" s="144">
        <v>9.3899999999999997E-2</v>
      </c>
    </row>
    <row r="27" spans="1:15" s="147" customFormat="1" ht="15" customHeight="1">
      <c r="A27" s="114" t="s">
        <v>638</v>
      </c>
      <c r="B27" s="142" t="s">
        <v>670</v>
      </c>
      <c r="C27" s="143" t="s">
        <v>671</v>
      </c>
      <c r="D27" s="144">
        <v>7.0900000000000005E-2</v>
      </c>
      <c r="E27" s="144">
        <v>6.9900000000000004E-2</v>
      </c>
      <c r="F27" s="144">
        <v>7.2300000000000003E-2</v>
      </c>
      <c r="G27" s="144">
        <v>7.5300000000000006E-2</v>
      </c>
      <c r="H27" s="144">
        <v>7.4999999999999997E-2</v>
      </c>
      <c r="I27" s="144">
        <v>8.3000000000000004E-2</v>
      </c>
      <c r="J27" s="144">
        <v>9.4100000000000003E-2</v>
      </c>
      <c r="K27" s="144">
        <v>9.3399999999999997E-2</v>
      </c>
      <c r="L27" s="144">
        <v>8.9499999999999996E-2</v>
      </c>
      <c r="M27" s="144">
        <v>9.4700000000000006E-2</v>
      </c>
      <c r="N27" s="144">
        <v>9.3100000000000002E-2</v>
      </c>
      <c r="O27" s="144">
        <v>9.7900000000000001E-2</v>
      </c>
    </row>
    <row r="28" spans="1:15" s="147" customFormat="1" ht="15" customHeight="1">
      <c r="A28" s="114" t="s">
        <v>638</v>
      </c>
      <c r="B28" s="142" t="s">
        <v>672</v>
      </c>
      <c r="C28" s="143" t="s">
        <v>673</v>
      </c>
      <c r="D28" s="144">
        <v>0.97030000000000005</v>
      </c>
      <c r="E28" s="144">
        <v>0.96809999999999996</v>
      </c>
      <c r="F28" s="144">
        <v>0.96489999999999998</v>
      </c>
      <c r="G28" s="144">
        <v>0.96140000000000003</v>
      </c>
      <c r="H28" s="144">
        <v>0.95879999999999999</v>
      </c>
      <c r="I28" s="144">
        <v>0.95189999999999997</v>
      </c>
      <c r="J28" s="144">
        <v>0.97</v>
      </c>
      <c r="K28" s="144">
        <v>0.96709999999999996</v>
      </c>
      <c r="L28" s="144">
        <v>0.95940000000000003</v>
      </c>
      <c r="M28" s="144">
        <v>0.94340000000000002</v>
      </c>
      <c r="N28" s="144">
        <v>0.95009999999999994</v>
      </c>
      <c r="O28" s="144">
        <v>0.92930000000000001</v>
      </c>
    </row>
    <row r="29" spans="1:15" s="147" customFormat="1" ht="15" customHeight="1">
      <c r="A29" s="114" t="s">
        <v>638</v>
      </c>
      <c r="B29" s="142" t="s">
        <v>674</v>
      </c>
      <c r="C29" s="143" t="s">
        <v>675</v>
      </c>
      <c r="D29" s="144">
        <v>1.0800000000000001E-2</v>
      </c>
      <c r="E29" s="144">
        <v>1.23E-2</v>
      </c>
      <c r="F29" s="144">
        <v>1.2999999999999999E-2</v>
      </c>
      <c r="G29" s="144">
        <v>1.34E-2</v>
      </c>
      <c r="H29" s="144">
        <v>1.3899999999999999E-2</v>
      </c>
      <c r="I29" s="144">
        <v>1.3599999999999999E-2</v>
      </c>
      <c r="J29" s="144">
        <v>1E-4</v>
      </c>
      <c r="K29" s="144">
        <v>3.7000000000000002E-3</v>
      </c>
      <c r="L29" s="144">
        <v>7.7999999999999996E-3</v>
      </c>
      <c r="M29" s="144">
        <v>1.77E-2</v>
      </c>
      <c r="N29" s="144">
        <v>1.14E-2</v>
      </c>
      <c r="O29" s="144">
        <v>2.3199999999999998E-2</v>
      </c>
    </row>
    <row r="30" spans="1:15" s="147" customFormat="1" ht="15" customHeight="1">
      <c r="A30" s="114" t="s">
        <v>638</v>
      </c>
      <c r="B30" s="142" t="s">
        <v>676</v>
      </c>
      <c r="C30" s="143" t="s">
        <v>677</v>
      </c>
      <c r="D30" s="144">
        <v>3.5000000000000001E-3</v>
      </c>
      <c r="E30" s="144">
        <v>2.8E-3</v>
      </c>
      <c r="F30" s="144">
        <v>2.7000000000000001E-3</v>
      </c>
      <c r="G30" s="144">
        <v>3.8999999999999998E-3</v>
      </c>
      <c r="H30" s="144">
        <v>3.5000000000000001E-3</v>
      </c>
      <c r="I30" s="144">
        <v>4.0000000000000001E-3</v>
      </c>
      <c r="J30" s="144">
        <v>0</v>
      </c>
      <c r="K30" s="144">
        <v>2.5999999999999999E-3</v>
      </c>
      <c r="L30" s="144">
        <v>3.2000000000000002E-3</v>
      </c>
      <c r="M30" s="144">
        <v>5.1999999999999998E-3</v>
      </c>
      <c r="N30" s="144">
        <v>4.3E-3</v>
      </c>
      <c r="O30" s="144">
        <v>6.7999999999999996E-3</v>
      </c>
    </row>
    <row r="31" spans="1:15" s="147" customFormat="1" ht="15" customHeight="1">
      <c r="A31" s="114" t="s">
        <v>638</v>
      </c>
      <c r="B31" s="142" t="s">
        <v>678</v>
      </c>
      <c r="C31" s="143" t="s">
        <v>679</v>
      </c>
      <c r="D31" s="144">
        <v>8.9999999999999998E-4</v>
      </c>
      <c r="E31" s="144">
        <v>8.0000000000000004E-4</v>
      </c>
      <c r="F31" s="144">
        <v>1.1999999999999999E-3</v>
      </c>
      <c r="G31" s="144">
        <v>1E-3</v>
      </c>
      <c r="H31" s="144">
        <v>1.5E-3</v>
      </c>
      <c r="I31" s="144">
        <v>1.6999999999999999E-3</v>
      </c>
      <c r="J31" s="144">
        <v>8.9999999999999998E-4</v>
      </c>
      <c r="K31" s="144">
        <v>1.6000000000000001E-3</v>
      </c>
      <c r="L31" s="144">
        <v>2.0999999999999999E-3</v>
      </c>
      <c r="M31" s="144">
        <v>3.2000000000000002E-3</v>
      </c>
      <c r="N31" s="144">
        <v>2.2000000000000001E-3</v>
      </c>
      <c r="O31" s="144">
        <v>2.3999999999999998E-3</v>
      </c>
    </row>
    <row r="32" spans="1:15" s="147" customFormat="1" ht="15" customHeight="1">
      <c r="A32" s="114" t="s">
        <v>638</v>
      </c>
      <c r="B32" s="142" t="s">
        <v>680</v>
      </c>
      <c r="C32" s="143" t="s">
        <v>681</v>
      </c>
      <c r="D32" s="144">
        <v>1.2999999999999999E-3</v>
      </c>
      <c r="E32" s="144">
        <v>1.1000000000000001E-3</v>
      </c>
      <c r="F32" s="144">
        <v>1.1999999999999999E-3</v>
      </c>
      <c r="G32" s="144">
        <v>1.6000000000000001E-3</v>
      </c>
      <c r="H32" s="144">
        <v>2.5000000000000001E-3</v>
      </c>
      <c r="I32" s="144">
        <v>2.5999999999999999E-3</v>
      </c>
      <c r="J32" s="144">
        <v>6.9999999999999999E-4</v>
      </c>
      <c r="K32" s="144">
        <v>5.0000000000000001E-4</v>
      </c>
      <c r="L32" s="144">
        <v>1.6000000000000001E-3</v>
      </c>
      <c r="M32" s="144">
        <v>2.2000000000000001E-3</v>
      </c>
      <c r="N32" s="144">
        <v>1.8E-3</v>
      </c>
      <c r="O32" s="144">
        <v>4.3E-3</v>
      </c>
    </row>
    <row r="33" spans="1:15" s="147" customFormat="1" ht="15" customHeight="1" thickBot="1">
      <c r="A33" s="114" t="s">
        <v>638</v>
      </c>
      <c r="B33" s="143" t="s">
        <v>682</v>
      </c>
      <c r="C33" s="143" t="s">
        <v>683</v>
      </c>
      <c r="D33" s="144">
        <v>1.3299999999999999E-2</v>
      </c>
      <c r="E33" s="144">
        <v>1.4999999999999999E-2</v>
      </c>
      <c r="F33" s="144">
        <v>1.7000000000000001E-2</v>
      </c>
      <c r="G33" s="144">
        <v>1.8599999999999998E-2</v>
      </c>
      <c r="H33" s="144">
        <v>1.9699999999999999E-2</v>
      </c>
      <c r="I33" s="144">
        <v>2.6100000000000002E-2</v>
      </c>
      <c r="J33" s="144">
        <v>2.8199999999999999E-2</v>
      </c>
      <c r="K33" s="144">
        <v>2.4400000000000002E-2</v>
      </c>
      <c r="L33" s="144">
        <v>2.58E-2</v>
      </c>
      <c r="M33" s="144">
        <v>2.8199999999999999E-2</v>
      </c>
      <c r="N33" s="144">
        <v>3.0099999999999998E-2</v>
      </c>
      <c r="O33" s="144">
        <v>3.4000000000000002E-2</v>
      </c>
    </row>
    <row r="34" spans="1:15" s="145" customFormat="1" ht="15" customHeight="1" thickTop="1" thickBot="1">
      <c r="A34" s="114"/>
      <c r="B34" s="140"/>
      <c r="C34" s="699" t="s">
        <v>472</v>
      </c>
      <c r="D34" s="700"/>
      <c r="E34" s="700"/>
      <c r="F34" s="700"/>
      <c r="G34" s="700"/>
      <c r="H34" s="700"/>
      <c r="I34" s="700"/>
      <c r="J34" s="700"/>
      <c r="K34" s="700"/>
      <c r="L34" s="731"/>
      <c r="M34" s="731"/>
      <c r="N34" s="731"/>
      <c r="O34" s="701"/>
    </row>
    <row r="35" spans="1:15" s="138" customFormat="1" ht="15" customHeight="1" thickTop="1">
      <c r="A35" s="114" t="s">
        <v>638</v>
      </c>
      <c r="B35" s="142" t="s">
        <v>684</v>
      </c>
      <c r="C35" s="143" t="s">
        <v>685</v>
      </c>
      <c r="D35" s="144">
        <v>0.35160000000000002</v>
      </c>
      <c r="E35" s="144">
        <v>0.3619</v>
      </c>
      <c r="F35" s="144">
        <v>0.3871</v>
      </c>
      <c r="G35" s="144">
        <v>0.36320000000000002</v>
      </c>
      <c r="H35" s="144">
        <v>0.43859999999999999</v>
      </c>
      <c r="I35" s="144">
        <v>0.42630000000000001</v>
      </c>
      <c r="J35" s="144">
        <v>0.40379999999999999</v>
      </c>
      <c r="K35" s="144">
        <v>0.42749999999999999</v>
      </c>
      <c r="L35" s="144">
        <v>0.4259</v>
      </c>
      <c r="M35" s="144">
        <v>0.42399999999999999</v>
      </c>
      <c r="N35" s="144">
        <v>0.46539999999999998</v>
      </c>
      <c r="O35" s="144">
        <v>0.46779999999999999</v>
      </c>
    </row>
    <row r="36" spans="1:15" s="147" customFormat="1" ht="15" customHeight="1">
      <c r="A36" s="114" t="s">
        <v>638</v>
      </c>
      <c r="B36" s="142" t="s">
        <v>686</v>
      </c>
      <c r="C36" s="143" t="s">
        <v>687</v>
      </c>
      <c r="D36" s="144">
        <v>0.75890000000000002</v>
      </c>
      <c r="E36" s="144">
        <v>0.82110000000000005</v>
      </c>
      <c r="F36" s="144">
        <v>0.86529999999999996</v>
      </c>
      <c r="G36" s="144">
        <v>0.77039999999999997</v>
      </c>
      <c r="H36" s="144">
        <v>0.76280000000000003</v>
      </c>
      <c r="I36" s="144">
        <v>0.6905</v>
      </c>
      <c r="J36" s="144">
        <v>0.65410000000000001</v>
      </c>
      <c r="K36" s="144">
        <v>0.72870000000000001</v>
      </c>
      <c r="L36" s="144">
        <v>0.69810000000000005</v>
      </c>
      <c r="M36" s="144">
        <v>0.68730000000000002</v>
      </c>
      <c r="N36" s="144">
        <v>0.71789999999999998</v>
      </c>
      <c r="O36" s="144">
        <v>0.73609999999999998</v>
      </c>
    </row>
    <row r="37" spans="1:15" s="147" customFormat="1" ht="15" customHeight="1">
      <c r="A37" s="114" t="s">
        <v>638</v>
      </c>
      <c r="B37" s="142" t="s">
        <v>688</v>
      </c>
      <c r="C37" s="143" t="s">
        <v>689</v>
      </c>
      <c r="D37" s="144">
        <v>0.29299999999999998</v>
      </c>
      <c r="E37" s="144">
        <v>0.3004</v>
      </c>
      <c r="F37" s="144">
        <v>0.29330000000000001</v>
      </c>
      <c r="G37" s="144">
        <v>0.2611</v>
      </c>
      <c r="H37" s="144">
        <v>0.25240000000000001</v>
      </c>
      <c r="I37" s="144">
        <v>0.21740000000000001</v>
      </c>
      <c r="J37" s="144">
        <v>0.19869999999999999</v>
      </c>
      <c r="K37" s="144">
        <v>0.2177</v>
      </c>
      <c r="L37" s="144">
        <v>0.19350000000000001</v>
      </c>
      <c r="M37" s="144">
        <v>0.1822</v>
      </c>
      <c r="N37" s="144">
        <v>0.19889999999999999</v>
      </c>
      <c r="O37" s="144">
        <v>0.20080000000000001</v>
      </c>
    </row>
    <row r="38" spans="1:15" s="147" customFormat="1" ht="15" customHeight="1">
      <c r="A38" s="114" t="s">
        <v>638</v>
      </c>
      <c r="B38" s="142" t="s">
        <v>690</v>
      </c>
      <c r="C38" s="143" t="s">
        <v>691</v>
      </c>
      <c r="D38" s="144">
        <v>0.25519999999999998</v>
      </c>
      <c r="E38" s="144">
        <v>0.2621</v>
      </c>
      <c r="F38" s="144">
        <v>0.25430000000000003</v>
      </c>
      <c r="G38" s="144">
        <v>0.22620000000000001</v>
      </c>
      <c r="H38" s="144">
        <v>0.21959999999999999</v>
      </c>
      <c r="I38" s="144">
        <v>0.1865</v>
      </c>
      <c r="J38" s="144">
        <v>0.1696</v>
      </c>
      <c r="K38" s="144">
        <v>0.18509999999999999</v>
      </c>
      <c r="L38" s="144">
        <v>0.1666</v>
      </c>
      <c r="M38" s="144">
        <v>0.15659999999999999</v>
      </c>
      <c r="N38" s="144">
        <v>0.16869999999999999</v>
      </c>
      <c r="O38" s="144">
        <v>0.17119999999999999</v>
      </c>
    </row>
    <row r="39" spans="1:15" s="147" customFormat="1" ht="15" customHeight="1" thickBot="1">
      <c r="A39" s="114" t="s">
        <v>638</v>
      </c>
      <c r="B39" s="142" t="s">
        <v>692</v>
      </c>
      <c r="C39" s="80" t="s">
        <v>693</v>
      </c>
      <c r="D39" s="144">
        <v>0.69132415449990348</v>
      </c>
      <c r="E39" s="144">
        <v>0.73706659307770672</v>
      </c>
      <c r="F39" s="144">
        <v>0.77213374952504044</v>
      </c>
      <c r="G39" s="144">
        <v>0.67095448912534461</v>
      </c>
      <c r="H39" s="144">
        <v>0.28820000000000001</v>
      </c>
      <c r="I39" s="144">
        <v>0.58699999999999997</v>
      </c>
      <c r="J39" s="144">
        <v>0.52239999999999998</v>
      </c>
      <c r="K39" s="144">
        <v>0.59630000000000005</v>
      </c>
      <c r="L39" s="144">
        <v>0.56989999999999996</v>
      </c>
      <c r="M39" s="144">
        <v>0.55300000000000005</v>
      </c>
      <c r="N39" s="144">
        <v>0.59660000000000002</v>
      </c>
      <c r="O39" s="144">
        <v>0.59989999999999999</v>
      </c>
    </row>
    <row r="40" spans="1:15" s="145" customFormat="1" ht="15" customHeight="1" thickTop="1" thickBot="1">
      <c r="A40" s="114"/>
      <c r="B40" s="140"/>
      <c r="C40" s="699" t="s">
        <v>478</v>
      </c>
      <c r="D40" s="700"/>
      <c r="E40" s="700"/>
      <c r="F40" s="700"/>
      <c r="G40" s="700"/>
      <c r="H40" s="700"/>
      <c r="I40" s="700"/>
      <c r="J40" s="700"/>
      <c r="K40" s="700"/>
      <c r="L40" s="731"/>
      <c r="M40" s="731"/>
      <c r="N40" s="731"/>
      <c r="O40" s="701"/>
    </row>
    <row r="41" spans="1:15" s="138" customFormat="1" ht="15" customHeight="1" thickTop="1">
      <c r="A41" s="114" t="s">
        <v>638</v>
      </c>
      <c r="B41" s="142" t="s">
        <v>694</v>
      </c>
      <c r="C41" s="143" t="s">
        <v>695</v>
      </c>
      <c r="D41" s="144">
        <v>0.129</v>
      </c>
      <c r="E41" s="144">
        <v>0.12759999999999999</v>
      </c>
      <c r="F41" s="144">
        <v>0.13289999999999999</v>
      </c>
      <c r="G41" s="144">
        <v>0.1336</v>
      </c>
      <c r="H41" s="144">
        <v>0.12989999999999999</v>
      </c>
      <c r="I41" s="144">
        <v>0.1421</v>
      </c>
      <c r="J41" s="144">
        <v>0.14680000000000001</v>
      </c>
      <c r="K41" s="144">
        <v>0.14990000000000001</v>
      </c>
      <c r="L41" s="144">
        <v>0.13880000000000001</v>
      </c>
      <c r="M41" s="144">
        <v>0.14069999999999999</v>
      </c>
      <c r="N41" s="144">
        <v>0.15160000000000001</v>
      </c>
      <c r="O41" s="144">
        <v>0.14749999999999999</v>
      </c>
    </row>
    <row r="42" spans="1:15" s="147" customFormat="1" ht="15" customHeight="1">
      <c r="A42" s="114" t="s">
        <v>638</v>
      </c>
      <c r="B42" s="142" t="s">
        <v>696</v>
      </c>
      <c r="C42" s="143" t="s">
        <v>697</v>
      </c>
      <c r="D42" s="144">
        <v>0.12889999999999999</v>
      </c>
      <c r="E42" s="144">
        <v>0.12759999999999999</v>
      </c>
      <c r="F42" s="144">
        <v>0.13289999999999999</v>
      </c>
      <c r="G42" s="144">
        <v>0.13350000000000001</v>
      </c>
      <c r="H42" s="144">
        <v>0.1298</v>
      </c>
      <c r="I42" s="144">
        <v>0.1419</v>
      </c>
      <c r="J42" s="144">
        <v>0.14660000000000001</v>
      </c>
      <c r="K42" s="144">
        <v>0.1497</v>
      </c>
      <c r="L42" s="144">
        <v>0.1386</v>
      </c>
      <c r="M42" s="144">
        <v>0.1406</v>
      </c>
      <c r="N42" s="144">
        <v>0.15140000000000001</v>
      </c>
      <c r="O42" s="144">
        <v>0.14729999999999999</v>
      </c>
    </row>
    <row r="43" spans="1:15" s="147" customFormat="1" ht="15" customHeight="1">
      <c r="A43" s="114" t="s">
        <v>638</v>
      </c>
      <c r="B43" s="142" t="s">
        <v>698</v>
      </c>
      <c r="C43" s="143" t="s">
        <v>699</v>
      </c>
      <c r="D43" s="144">
        <v>0.1045</v>
      </c>
      <c r="E43" s="144">
        <v>0.1082</v>
      </c>
      <c r="F43" s="144">
        <v>0.122</v>
      </c>
      <c r="G43" s="144">
        <v>0.14000000000000001</v>
      </c>
      <c r="H43" s="144">
        <v>0.15890000000000001</v>
      </c>
      <c r="I43" s="144">
        <v>0.18379999999999999</v>
      </c>
      <c r="J43" s="144">
        <v>0.13750000000000001</v>
      </c>
      <c r="K43" s="144">
        <v>0.1168</v>
      </c>
      <c r="L43" s="144">
        <v>0.15790000000000001</v>
      </c>
      <c r="M43" s="144">
        <v>0.19420000000000001</v>
      </c>
      <c r="N43" s="144">
        <v>0.17460000000000001</v>
      </c>
      <c r="O43" s="144">
        <v>0.23139999999999999</v>
      </c>
    </row>
    <row r="44" spans="1:15" s="147" customFormat="1" ht="15" customHeight="1">
      <c r="A44" s="114" t="s">
        <v>638</v>
      </c>
      <c r="B44" s="142" t="s">
        <v>700</v>
      </c>
      <c r="C44" s="143" t="s">
        <v>701</v>
      </c>
      <c r="D44" s="144">
        <v>1.6199999999999999E-2</v>
      </c>
      <c r="E44" s="144">
        <v>1.9800000000000002E-2</v>
      </c>
      <c r="F44" s="144">
        <v>2.29E-2</v>
      </c>
      <c r="G44" s="144">
        <v>3.2300000000000002E-2</v>
      </c>
      <c r="H44" s="144">
        <v>4.3900000000000002E-2</v>
      </c>
      <c r="I44" s="144">
        <v>5.0700000000000002E-2</v>
      </c>
      <c r="J44" s="144">
        <v>3.49E-2</v>
      </c>
      <c r="K44" s="144">
        <v>3.4000000000000002E-2</v>
      </c>
      <c r="L44" s="144">
        <v>6.7599999999999993E-2</v>
      </c>
      <c r="M44" s="144">
        <v>8.7499999999999994E-2</v>
      </c>
      <c r="N44" s="144">
        <v>8.1100000000000005E-2</v>
      </c>
      <c r="O44" s="144">
        <v>0.1132</v>
      </c>
    </row>
    <row r="45" spans="1:15" s="147" customFormat="1" ht="15" customHeight="1">
      <c r="A45" s="114" t="s">
        <v>638</v>
      </c>
      <c r="B45" s="142" t="s">
        <v>702</v>
      </c>
      <c r="C45" s="143" t="s">
        <v>703</v>
      </c>
      <c r="D45" s="144">
        <v>2.81E-2</v>
      </c>
      <c r="E45" s="144">
        <v>2.7E-2</v>
      </c>
      <c r="F45" s="144">
        <v>3.2300000000000002E-2</v>
      </c>
      <c r="G45" s="144">
        <v>4.8300000000000003E-2</v>
      </c>
      <c r="H45" s="144">
        <v>5.8700000000000002E-2</v>
      </c>
      <c r="I45" s="144">
        <v>6.4500000000000002E-2</v>
      </c>
      <c r="J45" s="144">
        <v>3.7400000000000003E-2</v>
      </c>
      <c r="K45" s="144">
        <v>3.8100000000000002E-2</v>
      </c>
      <c r="L45" s="144">
        <v>5.8799999999999998E-2</v>
      </c>
      <c r="M45" s="144">
        <v>8.14E-2</v>
      </c>
      <c r="N45" s="144">
        <v>6.7299999999999999E-2</v>
      </c>
      <c r="O45" s="144">
        <v>9.8599999999999993E-2</v>
      </c>
    </row>
    <row r="46" spans="1:15" s="147" customFormat="1" ht="15" customHeight="1" thickBot="1">
      <c r="A46" s="114" t="s">
        <v>638</v>
      </c>
      <c r="B46" s="142" t="s">
        <v>704</v>
      </c>
      <c r="C46" s="143" t="s">
        <v>705</v>
      </c>
      <c r="D46" s="144">
        <v>0.1938</v>
      </c>
      <c r="E46" s="144">
        <v>0.19289999999999999</v>
      </c>
      <c r="F46" s="144">
        <v>0.1898</v>
      </c>
      <c r="G46" s="144">
        <v>0.18659999999999999</v>
      </c>
      <c r="H46" s="144">
        <v>0.18179999999999999</v>
      </c>
      <c r="I46" s="144">
        <v>0.18590000000000001</v>
      </c>
      <c r="J46" s="144">
        <v>0.1883</v>
      </c>
      <c r="K46" s="144">
        <v>0.19339999999999999</v>
      </c>
      <c r="L46" s="144">
        <v>0.19040000000000001</v>
      </c>
      <c r="M46" s="144">
        <v>0.19320000000000001</v>
      </c>
      <c r="N46" s="144">
        <v>0.19620000000000001</v>
      </c>
      <c r="O46" s="144">
        <v>0.1988</v>
      </c>
    </row>
    <row r="47" spans="1:15" s="141" customFormat="1" ht="15" customHeight="1" thickTop="1" thickBot="1">
      <c r="A47" s="114"/>
      <c r="B47" s="140"/>
      <c r="C47" s="699" t="s">
        <v>706</v>
      </c>
      <c r="D47" s="700"/>
      <c r="E47" s="700"/>
      <c r="F47" s="700"/>
      <c r="G47" s="700"/>
      <c r="H47" s="700"/>
      <c r="I47" s="700"/>
      <c r="J47" s="700"/>
      <c r="K47" s="700"/>
      <c r="L47" s="731"/>
      <c r="M47" s="731"/>
      <c r="N47" s="731"/>
      <c r="O47" s="701"/>
    </row>
    <row r="48" spans="1:15" s="138" customFormat="1" ht="15" customHeight="1" thickTop="1">
      <c r="A48" s="114" t="s">
        <v>638</v>
      </c>
      <c r="B48" s="142" t="s">
        <v>707</v>
      </c>
      <c r="C48" s="143" t="s">
        <v>708</v>
      </c>
      <c r="D48" s="144">
        <v>0.85260000000000002</v>
      </c>
      <c r="E48" s="144">
        <v>0.85570000000000002</v>
      </c>
      <c r="F48" s="144">
        <v>0.86140000000000005</v>
      </c>
      <c r="G48" s="144">
        <v>0.87039999999999995</v>
      </c>
      <c r="H48" s="144">
        <v>0.84989999999999999</v>
      </c>
      <c r="I48" s="144">
        <v>0.85980000000000001</v>
      </c>
      <c r="J48" s="144">
        <v>0.82</v>
      </c>
      <c r="K48" s="144">
        <v>0.79920000000000002</v>
      </c>
      <c r="L48" s="144">
        <v>0.80779999999999996</v>
      </c>
      <c r="M48" s="144">
        <v>0.81069999999999998</v>
      </c>
      <c r="N48" s="144">
        <v>0.80559999999999998</v>
      </c>
      <c r="O48" s="144">
        <v>0.80310000000000004</v>
      </c>
    </row>
    <row r="49" spans="1:15" s="147" customFormat="1" ht="15" customHeight="1">
      <c r="A49" s="114" t="s">
        <v>638</v>
      </c>
      <c r="B49" s="142" t="s">
        <v>709</v>
      </c>
      <c r="C49" s="143" t="s">
        <v>710</v>
      </c>
      <c r="D49" s="144">
        <v>0.93240000000000001</v>
      </c>
      <c r="E49" s="144">
        <v>0.93520000000000003</v>
      </c>
      <c r="F49" s="144">
        <v>0.93240000000000001</v>
      </c>
      <c r="G49" s="144">
        <v>0.93220000000000003</v>
      </c>
      <c r="H49" s="144">
        <v>0.91859999999999997</v>
      </c>
      <c r="I49" s="144">
        <v>0.9143</v>
      </c>
      <c r="J49" s="144">
        <v>0.90790000000000004</v>
      </c>
      <c r="K49" s="144">
        <v>0.91049999999999998</v>
      </c>
      <c r="L49" s="144">
        <v>0.91920000000000002</v>
      </c>
      <c r="M49" s="144">
        <v>0.91910000000000003</v>
      </c>
      <c r="N49" s="144">
        <v>0.92079999999999995</v>
      </c>
      <c r="O49" s="144">
        <v>0.92079999999999995</v>
      </c>
    </row>
    <row r="50" spans="1:15" s="147" customFormat="1" ht="15" customHeight="1">
      <c r="A50" s="114" t="s">
        <v>638</v>
      </c>
      <c r="B50" s="142" t="s">
        <v>711</v>
      </c>
      <c r="C50" s="143" t="s">
        <v>712</v>
      </c>
      <c r="D50" s="144">
        <v>4.9799999999999997E-2</v>
      </c>
      <c r="E50" s="144">
        <v>4.8800000000000003E-2</v>
      </c>
      <c r="F50" s="144">
        <v>5.96E-2</v>
      </c>
      <c r="G50" s="144">
        <v>7.1400000000000005E-2</v>
      </c>
      <c r="H50" s="144">
        <v>5.9700000000000003E-2</v>
      </c>
      <c r="I50" s="144">
        <v>8.3500000000000005E-2</v>
      </c>
      <c r="J50" s="144">
        <v>4.6399999999999997E-2</v>
      </c>
      <c r="K50" s="144">
        <v>1.55E-2</v>
      </c>
      <c r="L50" s="144">
        <v>1.43E-2</v>
      </c>
      <c r="M50" s="144">
        <v>2.1700000000000001E-2</v>
      </c>
      <c r="N50" s="144">
        <v>1.41E-2</v>
      </c>
      <c r="O50" s="144">
        <v>1.1299999999999999E-2</v>
      </c>
    </row>
    <row r="51" spans="1:15" s="147" customFormat="1" ht="15" customHeight="1">
      <c r="A51" s="114" t="s">
        <v>638</v>
      </c>
      <c r="B51" s="142" t="s">
        <v>713</v>
      </c>
      <c r="C51" s="143" t="s">
        <v>714</v>
      </c>
      <c r="D51" s="144">
        <v>1.1427</v>
      </c>
      <c r="E51" s="144">
        <v>1.1315</v>
      </c>
      <c r="F51" s="144">
        <v>1.0427999999999999</v>
      </c>
      <c r="G51" s="144">
        <v>0.97050000000000003</v>
      </c>
      <c r="H51" s="144">
        <v>1.1565000000000001</v>
      </c>
      <c r="I51" s="144">
        <v>0.9879</v>
      </c>
      <c r="J51" s="144">
        <v>1.2275</v>
      </c>
      <c r="K51" s="144">
        <v>1.3413999999999999</v>
      </c>
      <c r="L51" s="144">
        <v>1.3869</v>
      </c>
      <c r="M51" s="144">
        <v>1.3464</v>
      </c>
      <c r="N51" s="144">
        <v>1.2838000000000001</v>
      </c>
      <c r="O51" s="144">
        <v>1.3366</v>
      </c>
    </row>
    <row r="52" spans="1:15" ht="3.75" customHeight="1" thickBot="1">
      <c r="A52" s="114"/>
      <c r="B52" s="114"/>
      <c r="C52" s="128"/>
      <c r="D52" s="128"/>
      <c r="E52" s="128"/>
      <c r="F52" s="128"/>
      <c r="G52" s="128"/>
      <c r="H52" s="128"/>
      <c r="I52" s="128"/>
      <c r="J52" s="128"/>
      <c r="K52" s="128"/>
      <c r="L52" s="128"/>
      <c r="M52" s="128"/>
      <c r="N52" s="128"/>
      <c r="O52" s="128"/>
    </row>
    <row r="53" spans="1:15" ht="15" customHeight="1" thickTop="1">
      <c r="A53" s="149" t="s">
        <v>715</v>
      </c>
      <c r="B53" s="143" t="s">
        <v>715</v>
      </c>
      <c r="C53" s="785" t="s">
        <v>490</v>
      </c>
      <c r="D53" s="785"/>
      <c r="E53" s="785"/>
      <c r="F53" s="785"/>
      <c r="G53" s="785"/>
      <c r="H53" s="785"/>
      <c r="I53" s="785"/>
      <c r="J53" s="785"/>
      <c r="K53" s="785"/>
      <c r="L53" s="785"/>
      <c r="M53" s="785"/>
      <c r="N53" s="785"/>
      <c r="O53" s="785"/>
    </row>
    <row r="54" spans="1:15" ht="49.5" customHeight="1">
      <c r="A54" s="114"/>
      <c r="B54" s="114"/>
      <c r="C54" s="779" t="s">
        <v>716</v>
      </c>
      <c r="D54" s="779"/>
      <c r="E54" s="779"/>
      <c r="F54" s="779"/>
      <c r="G54" s="779"/>
      <c r="H54" s="779"/>
      <c r="I54" s="779"/>
      <c r="J54" s="779"/>
      <c r="K54" s="779"/>
      <c r="L54" s="779"/>
      <c r="M54" s="779"/>
      <c r="N54" s="779"/>
      <c r="O54" s="779"/>
    </row>
    <row r="55" spans="1:15" ht="51" customHeight="1">
      <c r="A55" s="114"/>
      <c r="B55" s="114"/>
      <c r="C55" s="779" t="s">
        <v>717</v>
      </c>
      <c r="D55" s="779"/>
      <c r="E55" s="779"/>
      <c r="F55" s="779"/>
      <c r="G55" s="779"/>
      <c r="H55" s="779"/>
      <c r="I55" s="779"/>
      <c r="J55" s="779"/>
      <c r="K55" s="779"/>
      <c r="L55" s="779"/>
      <c r="M55" s="779"/>
      <c r="N55" s="779"/>
      <c r="O55" s="779"/>
    </row>
    <row r="56" spans="1:15" ht="15" customHeight="1">
      <c r="A56" s="114"/>
      <c r="B56" s="114"/>
      <c r="C56" s="780" t="s">
        <v>718</v>
      </c>
      <c r="D56" s="780"/>
      <c r="E56" s="780"/>
      <c r="F56" s="780"/>
      <c r="G56" s="780"/>
      <c r="H56" s="780"/>
      <c r="I56" s="780"/>
      <c r="J56" s="780"/>
      <c r="K56" s="780"/>
      <c r="L56" s="780"/>
      <c r="M56" s="780"/>
      <c r="N56" s="780"/>
      <c r="O56" s="780"/>
    </row>
    <row r="57" spans="1:15" ht="15" customHeight="1">
      <c r="A57" s="114"/>
      <c r="B57" s="114"/>
      <c r="C57" s="780" t="s">
        <v>494</v>
      </c>
      <c r="D57" s="780"/>
      <c r="E57" s="780"/>
      <c r="F57" s="780"/>
      <c r="G57" s="780"/>
      <c r="H57" s="780"/>
      <c r="I57" s="780"/>
      <c r="J57" s="780"/>
      <c r="K57" s="780"/>
      <c r="L57" s="780"/>
      <c r="M57" s="780"/>
      <c r="N57" s="780"/>
      <c r="O57" s="780"/>
    </row>
    <row r="58" spans="1:15" ht="24" customHeight="1">
      <c r="A58" s="114"/>
      <c r="B58" s="114"/>
      <c r="C58" s="781" t="s">
        <v>1006</v>
      </c>
      <c r="D58" s="781"/>
      <c r="E58" s="781"/>
      <c r="F58" s="781"/>
      <c r="G58" s="781"/>
      <c r="H58" s="781"/>
      <c r="I58" s="781"/>
      <c r="J58" s="781"/>
      <c r="K58" s="781"/>
      <c r="L58" s="781"/>
      <c r="M58" s="781"/>
      <c r="N58" s="781"/>
      <c r="O58" s="781"/>
    </row>
  </sheetData>
  <mergeCells count="10">
    <mergeCell ref="C55:O55"/>
    <mergeCell ref="C56:O56"/>
    <mergeCell ref="C57:O57"/>
    <mergeCell ref="C58:O58"/>
    <mergeCell ref="C1:O1"/>
    <mergeCell ref="A2:O2"/>
    <mergeCell ref="C3:O3"/>
    <mergeCell ref="A4:O4"/>
    <mergeCell ref="C53:O53"/>
    <mergeCell ref="C54:O54"/>
  </mergeCells>
  <pageMargins left="0.93" right="0.62" top="0.77" bottom="0.56999999999999995" header="0.5" footer="0.5"/>
  <pageSetup scale="4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pageSetUpPr fitToPage="1"/>
  </sheetPr>
  <dimension ref="A1:O75"/>
  <sheetViews>
    <sheetView topLeftCell="C1" zoomScaleNormal="100" workbookViewId="0">
      <selection activeCell="L13" sqref="L13"/>
    </sheetView>
  </sheetViews>
  <sheetFormatPr baseColWidth="10" defaultColWidth="9.140625" defaultRowHeight="12.75"/>
  <cols>
    <col min="1" max="2" width="9.140625" style="164" hidden="1" customWidth="1"/>
    <col min="3" max="3" width="90.28515625" style="150" customWidth="1"/>
    <col min="4" max="10" width="7.28515625" style="150" bestFit="1" customWidth="1"/>
    <col min="11" max="11" width="7.28515625" style="150" customWidth="1"/>
    <col min="12" max="12" width="7.28515625" style="150" bestFit="1" customWidth="1"/>
    <col min="13" max="13" width="7.28515625" style="150" customWidth="1"/>
    <col min="14" max="14" width="7.28515625" style="150" bestFit="1" customWidth="1"/>
    <col min="15" max="15" width="7.28515625" style="150" customWidth="1"/>
    <col min="16" max="256" width="11.42578125" style="150" customWidth="1"/>
    <col min="257" max="258" width="0" style="150" hidden="1" customWidth="1"/>
    <col min="259" max="259" width="90.28515625" style="150" customWidth="1"/>
    <col min="260" max="266" width="7.28515625" style="150" bestFit="1" customWidth="1"/>
    <col min="267" max="267" width="7.28515625" style="150" customWidth="1"/>
    <col min="268" max="268" width="7.28515625" style="150" bestFit="1" customWidth="1"/>
    <col min="269" max="269" width="7.28515625" style="150" customWidth="1"/>
    <col min="270" max="270" width="7.28515625" style="150" bestFit="1" customWidth="1"/>
    <col min="271" max="271" width="7.28515625" style="150" customWidth="1"/>
    <col min="272" max="512" width="11.42578125" style="150" customWidth="1"/>
    <col min="513" max="514" width="0" style="150" hidden="1" customWidth="1"/>
    <col min="515" max="515" width="90.28515625" style="150" customWidth="1"/>
    <col min="516" max="522" width="7.28515625" style="150" bestFit="1" customWidth="1"/>
    <col min="523" max="523" width="7.28515625" style="150" customWidth="1"/>
    <col min="524" max="524" width="7.28515625" style="150" bestFit="1" customWidth="1"/>
    <col min="525" max="525" width="7.28515625" style="150" customWidth="1"/>
    <col min="526" max="526" width="7.28515625" style="150" bestFit="1" customWidth="1"/>
    <col min="527" max="527" width="7.28515625" style="150" customWidth="1"/>
    <col min="528" max="768" width="11.42578125" style="150" customWidth="1"/>
    <col min="769" max="770" width="0" style="150" hidden="1" customWidth="1"/>
    <col min="771" max="771" width="90.28515625" style="150" customWidth="1"/>
    <col min="772" max="778" width="7.28515625" style="150" bestFit="1" customWidth="1"/>
    <col min="779" max="779" width="7.28515625" style="150" customWidth="1"/>
    <col min="780" max="780" width="7.28515625" style="150" bestFit="1" customWidth="1"/>
    <col min="781" max="781" width="7.28515625" style="150" customWidth="1"/>
    <col min="782" max="782" width="7.28515625" style="150" bestFit="1" customWidth="1"/>
    <col min="783" max="783" width="7.28515625" style="150" customWidth="1"/>
    <col min="784" max="1024" width="11.42578125" style="150" customWidth="1"/>
    <col min="1025" max="1026" width="0" style="150" hidden="1" customWidth="1"/>
    <col min="1027" max="1027" width="90.28515625" style="150" customWidth="1"/>
    <col min="1028" max="1034" width="7.28515625" style="150" bestFit="1" customWidth="1"/>
    <col min="1035" max="1035" width="7.28515625" style="150" customWidth="1"/>
    <col min="1036" max="1036" width="7.28515625" style="150" bestFit="1" customWidth="1"/>
    <col min="1037" max="1037" width="7.28515625" style="150" customWidth="1"/>
    <col min="1038" max="1038" width="7.28515625" style="150" bestFit="1" customWidth="1"/>
    <col min="1039" max="1039" width="7.28515625" style="150" customWidth="1"/>
    <col min="1040" max="1280" width="11.42578125" style="150" customWidth="1"/>
    <col min="1281" max="1282" width="0" style="150" hidden="1" customWidth="1"/>
    <col min="1283" max="1283" width="90.28515625" style="150" customWidth="1"/>
    <col min="1284" max="1290" width="7.28515625" style="150" bestFit="1" customWidth="1"/>
    <col min="1291" max="1291" width="7.28515625" style="150" customWidth="1"/>
    <col min="1292" max="1292" width="7.28515625" style="150" bestFit="1" customWidth="1"/>
    <col min="1293" max="1293" width="7.28515625" style="150" customWidth="1"/>
    <col min="1294" max="1294" width="7.28515625" style="150" bestFit="1" customWidth="1"/>
    <col min="1295" max="1295" width="7.28515625" style="150" customWidth="1"/>
    <col min="1296" max="1536" width="11.42578125" style="150" customWidth="1"/>
    <col min="1537" max="1538" width="0" style="150" hidden="1" customWidth="1"/>
    <col min="1539" max="1539" width="90.28515625" style="150" customWidth="1"/>
    <col min="1540" max="1546" width="7.28515625" style="150" bestFit="1" customWidth="1"/>
    <col min="1547" max="1547" width="7.28515625" style="150" customWidth="1"/>
    <col min="1548" max="1548" width="7.28515625" style="150" bestFit="1" customWidth="1"/>
    <col min="1549" max="1549" width="7.28515625" style="150" customWidth="1"/>
    <col min="1550" max="1550" width="7.28515625" style="150" bestFit="1" customWidth="1"/>
    <col min="1551" max="1551" width="7.28515625" style="150" customWidth="1"/>
    <col min="1552" max="1792" width="11.42578125" style="150" customWidth="1"/>
    <col min="1793" max="1794" width="0" style="150" hidden="1" customWidth="1"/>
    <col min="1795" max="1795" width="90.28515625" style="150" customWidth="1"/>
    <col min="1796" max="1802" width="7.28515625" style="150" bestFit="1" customWidth="1"/>
    <col min="1803" max="1803" width="7.28515625" style="150" customWidth="1"/>
    <col min="1804" max="1804" width="7.28515625" style="150" bestFit="1" customWidth="1"/>
    <col min="1805" max="1805" width="7.28515625" style="150" customWidth="1"/>
    <col min="1806" max="1806" width="7.28515625" style="150" bestFit="1" customWidth="1"/>
    <col min="1807" max="1807" width="7.28515625" style="150" customWidth="1"/>
    <col min="1808" max="2048" width="11.42578125" style="150" customWidth="1"/>
    <col min="2049" max="2050" width="0" style="150" hidden="1" customWidth="1"/>
    <col min="2051" max="2051" width="90.28515625" style="150" customWidth="1"/>
    <col min="2052" max="2058" width="7.28515625" style="150" bestFit="1" customWidth="1"/>
    <col min="2059" max="2059" width="7.28515625" style="150" customWidth="1"/>
    <col min="2060" max="2060" width="7.28515625" style="150" bestFit="1" customWidth="1"/>
    <col min="2061" max="2061" width="7.28515625" style="150" customWidth="1"/>
    <col min="2062" max="2062" width="7.28515625" style="150" bestFit="1" customWidth="1"/>
    <col min="2063" max="2063" width="7.28515625" style="150" customWidth="1"/>
    <col min="2064" max="2304" width="11.42578125" style="150" customWidth="1"/>
    <col min="2305" max="2306" width="0" style="150" hidden="1" customWidth="1"/>
    <col min="2307" max="2307" width="90.28515625" style="150" customWidth="1"/>
    <col min="2308" max="2314" width="7.28515625" style="150" bestFit="1" customWidth="1"/>
    <col min="2315" max="2315" width="7.28515625" style="150" customWidth="1"/>
    <col min="2316" max="2316" width="7.28515625" style="150" bestFit="1" customWidth="1"/>
    <col min="2317" max="2317" width="7.28515625" style="150" customWidth="1"/>
    <col min="2318" max="2318" width="7.28515625" style="150" bestFit="1" customWidth="1"/>
    <col min="2319" max="2319" width="7.28515625" style="150" customWidth="1"/>
    <col min="2320" max="2560" width="11.42578125" style="150" customWidth="1"/>
    <col min="2561" max="2562" width="0" style="150" hidden="1" customWidth="1"/>
    <col min="2563" max="2563" width="90.28515625" style="150" customWidth="1"/>
    <col min="2564" max="2570" width="7.28515625" style="150" bestFit="1" customWidth="1"/>
    <col min="2571" max="2571" width="7.28515625" style="150" customWidth="1"/>
    <col min="2572" max="2572" width="7.28515625" style="150" bestFit="1" customWidth="1"/>
    <col min="2573" max="2573" width="7.28515625" style="150" customWidth="1"/>
    <col min="2574" max="2574" width="7.28515625" style="150" bestFit="1" customWidth="1"/>
    <col min="2575" max="2575" width="7.28515625" style="150" customWidth="1"/>
    <col min="2576" max="2816" width="11.42578125" style="150" customWidth="1"/>
    <col min="2817" max="2818" width="0" style="150" hidden="1" customWidth="1"/>
    <col min="2819" max="2819" width="90.28515625" style="150" customWidth="1"/>
    <col min="2820" max="2826" width="7.28515625" style="150" bestFit="1" customWidth="1"/>
    <col min="2827" max="2827" width="7.28515625" style="150" customWidth="1"/>
    <col min="2828" max="2828" width="7.28515625" style="150" bestFit="1" customWidth="1"/>
    <col min="2829" max="2829" width="7.28515625" style="150" customWidth="1"/>
    <col min="2830" max="2830" width="7.28515625" style="150" bestFit="1" customWidth="1"/>
    <col min="2831" max="2831" width="7.28515625" style="150" customWidth="1"/>
    <col min="2832" max="3072" width="11.42578125" style="150" customWidth="1"/>
    <col min="3073" max="3074" width="0" style="150" hidden="1" customWidth="1"/>
    <col min="3075" max="3075" width="90.28515625" style="150" customWidth="1"/>
    <col min="3076" max="3082" width="7.28515625" style="150" bestFit="1" customWidth="1"/>
    <col min="3083" max="3083" width="7.28515625" style="150" customWidth="1"/>
    <col min="3084" max="3084" width="7.28515625" style="150" bestFit="1" customWidth="1"/>
    <col min="3085" max="3085" width="7.28515625" style="150" customWidth="1"/>
    <col min="3086" max="3086" width="7.28515625" style="150" bestFit="1" customWidth="1"/>
    <col min="3087" max="3087" width="7.28515625" style="150" customWidth="1"/>
    <col min="3088" max="3328" width="11.42578125" style="150" customWidth="1"/>
    <col min="3329" max="3330" width="0" style="150" hidden="1" customWidth="1"/>
    <col min="3331" max="3331" width="90.28515625" style="150" customWidth="1"/>
    <col min="3332" max="3338" width="7.28515625" style="150" bestFit="1" customWidth="1"/>
    <col min="3339" max="3339" width="7.28515625" style="150" customWidth="1"/>
    <col min="3340" max="3340" width="7.28515625" style="150" bestFit="1" customWidth="1"/>
    <col min="3341" max="3341" width="7.28515625" style="150" customWidth="1"/>
    <col min="3342" max="3342" width="7.28515625" style="150" bestFit="1" customWidth="1"/>
    <col min="3343" max="3343" width="7.28515625" style="150" customWidth="1"/>
    <col min="3344" max="3584" width="11.42578125" style="150" customWidth="1"/>
    <col min="3585" max="3586" width="0" style="150" hidden="1" customWidth="1"/>
    <col min="3587" max="3587" width="90.28515625" style="150" customWidth="1"/>
    <col min="3588" max="3594" width="7.28515625" style="150" bestFit="1" customWidth="1"/>
    <col min="3595" max="3595" width="7.28515625" style="150" customWidth="1"/>
    <col min="3596" max="3596" width="7.28515625" style="150" bestFit="1" customWidth="1"/>
    <col min="3597" max="3597" width="7.28515625" style="150" customWidth="1"/>
    <col min="3598" max="3598" width="7.28515625" style="150" bestFit="1" customWidth="1"/>
    <col min="3599" max="3599" width="7.28515625" style="150" customWidth="1"/>
    <col min="3600" max="3840" width="11.42578125" style="150" customWidth="1"/>
    <col min="3841" max="3842" width="0" style="150" hidden="1" customWidth="1"/>
    <col min="3843" max="3843" width="90.28515625" style="150" customWidth="1"/>
    <col min="3844" max="3850" width="7.28515625" style="150" bestFit="1" customWidth="1"/>
    <col min="3851" max="3851" width="7.28515625" style="150" customWidth="1"/>
    <col min="3852" max="3852" width="7.28515625" style="150" bestFit="1" customWidth="1"/>
    <col min="3853" max="3853" width="7.28515625" style="150" customWidth="1"/>
    <col min="3854" max="3854" width="7.28515625" style="150" bestFit="1" customWidth="1"/>
    <col min="3855" max="3855" width="7.28515625" style="150" customWidth="1"/>
    <col min="3856" max="4096" width="11.42578125" style="150" customWidth="1"/>
    <col min="4097" max="4098" width="0" style="150" hidden="1" customWidth="1"/>
    <col min="4099" max="4099" width="90.28515625" style="150" customWidth="1"/>
    <col min="4100" max="4106" width="7.28515625" style="150" bestFit="1" customWidth="1"/>
    <col min="4107" max="4107" width="7.28515625" style="150" customWidth="1"/>
    <col min="4108" max="4108" width="7.28515625" style="150" bestFit="1" customWidth="1"/>
    <col min="4109" max="4109" width="7.28515625" style="150" customWidth="1"/>
    <col min="4110" max="4110" width="7.28515625" style="150" bestFit="1" customWidth="1"/>
    <col min="4111" max="4111" width="7.28515625" style="150" customWidth="1"/>
    <col min="4112" max="4352" width="11.42578125" style="150" customWidth="1"/>
    <col min="4353" max="4354" width="0" style="150" hidden="1" customWidth="1"/>
    <col min="4355" max="4355" width="90.28515625" style="150" customWidth="1"/>
    <col min="4356" max="4362" width="7.28515625" style="150" bestFit="1" customWidth="1"/>
    <col min="4363" max="4363" width="7.28515625" style="150" customWidth="1"/>
    <col min="4364" max="4364" width="7.28515625" style="150" bestFit="1" customWidth="1"/>
    <col min="4365" max="4365" width="7.28515625" style="150" customWidth="1"/>
    <col min="4366" max="4366" width="7.28515625" style="150" bestFit="1" customWidth="1"/>
    <col min="4367" max="4367" width="7.28515625" style="150" customWidth="1"/>
    <col min="4368" max="4608" width="11.42578125" style="150" customWidth="1"/>
    <col min="4609" max="4610" width="0" style="150" hidden="1" customWidth="1"/>
    <col min="4611" max="4611" width="90.28515625" style="150" customWidth="1"/>
    <col min="4612" max="4618" width="7.28515625" style="150" bestFit="1" customWidth="1"/>
    <col min="4619" max="4619" width="7.28515625" style="150" customWidth="1"/>
    <col min="4620" max="4620" width="7.28515625" style="150" bestFit="1" customWidth="1"/>
    <col min="4621" max="4621" width="7.28515625" style="150" customWidth="1"/>
    <col min="4622" max="4622" width="7.28515625" style="150" bestFit="1" customWidth="1"/>
    <col min="4623" max="4623" width="7.28515625" style="150" customWidth="1"/>
    <col min="4624" max="4864" width="11.42578125" style="150" customWidth="1"/>
    <col min="4865" max="4866" width="0" style="150" hidden="1" customWidth="1"/>
    <col min="4867" max="4867" width="90.28515625" style="150" customWidth="1"/>
    <col min="4868" max="4874" width="7.28515625" style="150" bestFit="1" customWidth="1"/>
    <col min="4875" max="4875" width="7.28515625" style="150" customWidth="1"/>
    <col min="4876" max="4876" width="7.28515625" style="150" bestFit="1" customWidth="1"/>
    <col min="4877" max="4877" width="7.28515625" style="150" customWidth="1"/>
    <col min="4878" max="4878" width="7.28515625" style="150" bestFit="1" customWidth="1"/>
    <col min="4879" max="4879" width="7.28515625" style="150" customWidth="1"/>
    <col min="4880" max="5120" width="11.42578125" style="150" customWidth="1"/>
    <col min="5121" max="5122" width="0" style="150" hidden="1" customWidth="1"/>
    <col min="5123" max="5123" width="90.28515625" style="150" customWidth="1"/>
    <col min="5124" max="5130" width="7.28515625" style="150" bestFit="1" customWidth="1"/>
    <col min="5131" max="5131" width="7.28515625" style="150" customWidth="1"/>
    <col min="5132" max="5132" width="7.28515625" style="150" bestFit="1" customWidth="1"/>
    <col min="5133" max="5133" width="7.28515625" style="150" customWidth="1"/>
    <col min="5134" max="5134" width="7.28515625" style="150" bestFit="1" customWidth="1"/>
    <col min="5135" max="5135" width="7.28515625" style="150" customWidth="1"/>
    <col min="5136" max="5376" width="11.42578125" style="150" customWidth="1"/>
    <col min="5377" max="5378" width="0" style="150" hidden="1" customWidth="1"/>
    <col min="5379" max="5379" width="90.28515625" style="150" customWidth="1"/>
    <col min="5380" max="5386" width="7.28515625" style="150" bestFit="1" customWidth="1"/>
    <col min="5387" max="5387" width="7.28515625" style="150" customWidth="1"/>
    <col min="5388" max="5388" width="7.28515625" style="150" bestFit="1" customWidth="1"/>
    <col min="5389" max="5389" width="7.28515625" style="150" customWidth="1"/>
    <col min="5390" max="5390" width="7.28515625" style="150" bestFit="1" customWidth="1"/>
    <col min="5391" max="5391" width="7.28515625" style="150" customWidth="1"/>
    <col min="5392" max="5632" width="11.42578125" style="150" customWidth="1"/>
    <col min="5633" max="5634" width="0" style="150" hidden="1" customWidth="1"/>
    <col min="5635" max="5635" width="90.28515625" style="150" customWidth="1"/>
    <col min="5636" max="5642" width="7.28515625" style="150" bestFit="1" customWidth="1"/>
    <col min="5643" max="5643" width="7.28515625" style="150" customWidth="1"/>
    <col min="5644" max="5644" width="7.28515625" style="150" bestFit="1" customWidth="1"/>
    <col min="5645" max="5645" width="7.28515625" style="150" customWidth="1"/>
    <col min="5646" max="5646" width="7.28515625" style="150" bestFit="1" customWidth="1"/>
    <col min="5647" max="5647" width="7.28515625" style="150" customWidth="1"/>
    <col min="5648" max="5888" width="11.42578125" style="150" customWidth="1"/>
    <col min="5889" max="5890" width="0" style="150" hidden="1" customWidth="1"/>
    <col min="5891" max="5891" width="90.28515625" style="150" customWidth="1"/>
    <col min="5892" max="5898" width="7.28515625" style="150" bestFit="1" customWidth="1"/>
    <col min="5899" max="5899" width="7.28515625" style="150" customWidth="1"/>
    <col min="5900" max="5900" width="7.28515625" style="150" bestFit="1" customWidth="1"/>
    <col min="5901" max="5901" width="7.28515625" style="150" customWidth="1"/>
    <col min="5902" max="5902" width="7.28515625" style="150" bestFit="1" customWidth="1"/>
    <col min="5903" max="5903" width="7.28515625" style="150" customWidth="1"/>
    <col min="5904" max="6144" width="11.42578125" style="150" customWidth="1"/>
    <col min="6145" max="6146" width="0" style="150" hidden="1" customWidth="1"/>
    <col min="6147" max="6147" width="90.28515625" style="150" customWidth="1"/>
    <col min="6148" max="6154" width="7.28515625" style="150" bestFit="1" customWidth="1"/>
    <col min="6155" max="6155" width="7.28515625" style="150" customWidth="1"/>
    <col min="6156" max="6156" width="7.28515625" style="150" bestFit="1" customWidth="1"/>
    <col min="6157" max="6157" width="7.28515625" style="150" customWidth="1"/>
    <col min="6158" max="6158" width="7.28515625" style="150" bestFit="1" customWidth="1"/>
    <col min="6159" max="6159" width="7.28515625" style="150" customWidth="1"/>
    <col min="6160" max="6400" width="11.42578125" style="150" customWidth="1"/>
    <col min="6401" max="6402" width="0" style="150" hidden="1" customWidth="1"/>
    <col min="6403" max="6403" width="90.28515625" style="150" customWidth="1"/>
    <col min="6404" max="6410" width="7.28515625" style="150" bestFit="1" customWidth="1"/>
    <col min="6411" max="6411" width="7.28515625" style="150" customWidth="1"/>
    <col min="6412" max="6412" width="7.28515625" style="150" bestFit="1" customWidth="1"/>
    <col min="6413" max="6413" width="7.28515625" style="150" customWidth="1"/>
    <col min="6414" max="6414" width="7.28515625" style="150" bestFit="1" customWidth="1"/>
    <col min="6415" max="6415" width="7.28515625" style="150" customWidth="1"/>
    <col min="6416" max="6656" width="11.42578125" style="150" customWidth="1"/>
    <col min="6657" max="6658" width="0" style="150" hidden="1" customWidth="1"/>
    <col min="6659" max="6659" width="90.28515625" style="150" customWidth="1"/>
    <col min="6660" max="6666" width="7.28515625" style="150" bestFit="1" customWidth="1"/>
    <col min="6667" max="6667" width="7.28515625" style="150" customWidth="1"/>
    <col min="6668" max="6668" width="7.28515625" style="150" bestFit="1" customWidth="1"/>
    <col min="6669" max="6669" width="7.28515625" style="150" customWidth="1"/>
    <col min="6670" max="6670" width="7.28515625" style="150" bestFit="1" customWidth="1"/>
    <col min="6671" max="6671" width="7.28515625" style="150" customWidth="1"/>
    <col min="6672" max="6912" width="11.42578125" style="150" customWidth="1"/>
    <col min="6913" max="6914" width="0" style="150" hidden="1" customWidth="1"/>
    <col min="6915" max="6915" width="90.28515625" style="150" customWidth="1"/>
    <col min="6916" max="6922" width="7.28515625" style="150" bestFit="1" customWidth="1"/>
    <col min="6923" max="6923" width="7.28515625" style="150" customWidth="1"/>
    <col min="6924" max="6924" width="7.28515625" style="150" bestFit="1" customWidth="1"/>
    <col min="6925" max="6925" width="7.28515625" style="150" customWidth="1"/>
    <col min="6926" max="6926" width="7.28515625" style="150" bestFit="1" customWidth="1"/>
    <col min="6927" max="6927" width="7.28515625" style="150" customWidth="1"/>
    <col min="6928" max="7168" width="11.42578125" style="150" customWidth="1"/>
    <col min="7169" max="7170" width="0" style="150" hidden="1" customWidth="1"/>
    <col min="7171" max="7171" width="90.28515625" style="150" customWidth="1"/>
    <col min="7172" max="7178" width="7.28515625" style="150" bestFit="1" customWidth="1"/>
    <col min="7179" max="7179" width="7.28515625" style="150" customWidth="1"/>
    <col min="7180" max="7180" width="7.28515625" style="150" bestFit="1" customWidth="1"/>
    <col min="7181" max="7181" width="7.28515625" style="150" customWidth="1"/>
    <col min="7182" max="7182" width="7.28515625" style="150" bestFit="1" customWidth="1"/>
    <col min="7183" max="7183" width="7.28515625" style="150" customWidth="1"/>
    <col min="7184" max="7424" width="11.42578125" style="150" customWidth="1"/>
    <col min="7425" max="7426" width="0" style="150" hidden="1" customWidth="1"/>
    <col min="7427" max="7427" width="90.28515625" style="150" customWidth="1"/>
    <col min="7428" max="7434" width="7.28515625" style="150" bestFit="1" customWidth="1"/>
    <col min="7435" max="7435" width="7.28515625" style="150" customWidth="1"/>
    <col min="7436" max="7436" width="7.28515625" style="150" bestFit="1" customWidth="1"/>
    <col min="7437" max="7437" width="7.28515625" style="150" customWidth="1"/>
    <col min="7438" max="7438" width="7.28515625" style="150" bestFit="1" customWidth="1"/>
    <col min="7439" max="7439" width="7.28515625" style="150" customWidth="1"/>
    <col min="7440" max="7680" width="11.42578125" style="150" customWidth="1"/>
    <col min="7681" max="7682" width="0" style="150" hidden="1" customWidth="1"/>
    <col min="7683" max="7683" width="90.28515625" style="150" customWidth="1"/>
    <col min="7684" max="7690" width="7.28515625" style="150" bestFit="1" customWidth="1"/>
    <col min="7691" max="7691" width="7.28515625" style="150" customWidth="1"/>
    <col min="7692" max="7692" width="7.28515625" style="150" bestFit="1" customWidth="1"/>
    <col min="7693" max="7693" width="7.28515625" style="150" customWidth="1"/>
    <col min="7694" max="7694" width="7.28515625" style="150" bestFit="1" customWidth="1"/>
    <col min="7695" max="7695" width="7.28515625" style="150" customWidth="1"/>
    <col min="7696" max="7936" width="11.42578125" style="150" customWidth="1"/>
    <col min="7937" max="7938" width="0" style="150" hidden="1" customWidth="1"/>
    <col min="7939" max="7939" width="90.28515625" style="150" customWidth="1"/>
    <col min="7940" max="7946" width="7.28515625" style="150" bestFit="1" customWidth="1"/>
    <col min="7947" max="7947" width="7.28515625" style="150" customWidth="1"/>
    <col min="7948" max="7948" width="7.28515625" style="150" bestFit="1" customWidth="1"/>
    <col min="7949" max="7949" width="7.28515625" style="150" customWidth="1"/>
    <col min="7950" max="7950" width="7.28515625" style="150" bestFit="1" customWidth="1"/>
    <col min="7951" max="7951" width="7.28515625" style="150" customWidth="1"/>
    <col min="7952" max="8192" width="11.42578125" style="150" customWidth="1"/>
    <col min="8193" max="8194" width="0" style="150" hidden="1" customWidth="1"/>
    <col min="8195" max="8195" width="90.28515625" style="150" customWidth="1"/>
    <col min="8196" max="8202" width="7.28515625" style="150" bestFit="1" customWidth="1"/>
    <col min="8203" max="8203" width="7.28515625" style="150" customWidth="1"/>
    <col min="8204" max="8204" width="7.28515625" style="150" bestFit="1" customWidth="1"/>
    <col min="8205" max="8205" width="7.28515625" style="150" customWidth="1"/>
    <col min="8206" max="8206" width="7.28515625" style="150" bestFit="1" customWidth="1"/>
    <col min="8207" max="8207" width="7.28515625" style="150" customWidth="1"/>
    <col min="8208" max="8448" width="11.42578125" style="150" customWidth="1"/>
    <col min="8449" max="8450" width="0" style="150" hidden="1" customWidth="1"/>
    <col min="8451" max="8451" width="90.28515625" style="150" customWidth="1"/>
    <col min="8452" max="8458" width="7.28515625" style="150" bestFit="1" customWidth="1"/>
    <col min="8459" max="8459" width="7.28515625" style="150" customWidth="1"/>
    <col min="8460" max="8460" width="7.28515625" style="150" bestFit="1" customWidth="1"/>
    <col min="8461" max="8461" width="7.28515625" style="150" customWidth="1"/>
    <col min="8462" max="8462" width="7.28515625" style="150" bestFit="1" customWidth="1"/>
    <col min="8463" max="8463" width="7.28515625" style="150" customWidth="1"/>
    <col min="8464" max="8704" width="11.42578125" style="150" customWidth="1"/>
    <col min="8705" max="8706" width="0" style="150" hidden="1" customWidth="1"/>
    <col min="8707" max="8707" width="90.28515625" style="150" customWidth="1"/>
    <col min="8708" max="8714" width="7.28515625" style="150" bestFit="1" customWidth="1"/>
    <col min="8715" max="8715" width="7.28515625" style="150" customWidth="1"/>
    <col min="8716" max="8716" width="7.28515625" style="150" bestFit="1" customWidth="1"/>
    <col min="8717" max="8717" width="7.28515625" style="150" customWidth="1"/>
    <col min="8718" max="8718" width="7.28515625" style="150" bestFit="1" customWidth="1"/>
    <col min="8719" max="8719" width="7.28515625" style="150" customWidth="1"/>
    <col min="8720" max="8960" width="11.42578125" style="150" customWidth="1"/>
    <col min="8961" max="8962" width="0" style="150" hidden="1" customWidth="1"/>
    <col min="8963" max="8963" width="90.28515625" style="150" customWidth="1"/>
    <col min="8964" max="8970" width="7.28515625" style="150" bestFit="1" customWidth="1"/>
    <col min="8971" max="8971" width="7.28515625" style="150" customWidth="1"/>
    <col min="8972" max="8972" width="7.28515625" style="150" bestFit="1" customWidth="1"/>
    <col min="8973" max="8973" width="7.28515625" style="150" customWidth="1"/>
    <col min="8974" max="8974" width="7.28515625" style="150" bestFit="1" customWidth="1"/>
    <col min="8975" max="8975" width="7.28515625" style="150" customWidth="1"/>
    <col min="8976" max="9216" width="11.42578125" style="150" customWidth="1"/>
    <col min="9217" max="9218" width="0" style="150" hidden="1" customWidth="1"/>
    <col min="9219" max="9219" width="90.28515625" style="150" customWidth="1"/>
    <col min="9220" max="9226" width="7.28515625" style="150" bestFit="1" customWidth="1"/>
    <col min="9227" max="9227" width="7.28515625" style="150" customWidth="1"/>
    <col min="9228" max="9228" width="7.28515625" style="150" bestFit="1" customWidth="1"/>
    <col min="9229" max="9229" width="7.28515625" style="150" customWidth="1"/>
    <col min="9230" max="9230" width="7.28515625" style="150" bestFit="1" customWidth="1"/>
    <col min="9231" max="9231" width="7.28515625" style="150" customWidth="1"/>
    <col min="9232" max="9472" width="11.42578125" style="150" customWidth="1"/>
    <col min="9473" max="9474" width="0" style="150" hidden="1" customWidth="1"/>
    <col min="9475" max="9475" width="90.28515625" style="150" customWidth="1"/>
    <col min="9476" max="9482" width="7.28515625" style="150" bestFit="1" customWidth="1"/>
    <col min="9483" max="9483" width="7.28515625" style="150" customWidth="1"/>
    <col min="9484" max="9484" width="7.28515625" style="150" bestFit="1" customWidth="1"/>
    <col min="9485" max="9485" width="7.28515625" style="150" customWidth="1"/>
    <col min="9486" max="9486" width="7.28515625" style="150" bestFit="1" customWidth="1"/>
    <col min="9487" max="9487" width="7.28515625" style="150" customWidth="1"/>
    <col min="9488" max="9728" width="11.42578125" style="150" customWidth="1"/>
    <col min="9729" max="9730" width="0" style="150" hidden="1" customWidth="1"/>
    <col min="9731" max="9731" width="90.28515625" style="150" customWidth="1"/>
    <col min="9732" max="9738" width="7.28515625" style="150" bestFit="1" customWidth="1"/>
    <col min="9739" max="9739" width="7.28515625" style="150" customWidth="1"/>
    <col min="9740" max="9740" width="7.28515625" style="150" bestFit="1" customWidth="1"/>
    <col min="9741" max="9741" width="7.28515625" style="150" customWidth="1"/>
    <col min="9742" max="9742" width="7.28515625" style="150" bestFit="1" customWidth="1"/>
    <col min="9743" max="9743" width="7.28515625" style="150" customWidth="1"/>
    <col min="9744" max="9984" width="11.42578125" style="150" customWidth="1"/>
    <col min="9985" max="9986" width="0" style="150" hidden="1" customWidth="1"/>
    <col min="9987" max="9987" width="90.28515625" style="150" customWidth="1"/>
    <col min="9988" max="9994" width="7.28515625" style="150" bestFit="1" customWidth="1"/>
    <col min="9995" max="9995" width="7.28515625" style="150" customWidth="1"/>
    <col min="9996" max="9996" width="7.28515625" style="150" bestFit="1" customWidth="1"/>
    <col min="9997" max="9997" width="7.28515625" style="150" customWidth="1"/>
    <col min="9998" max="9998" width="7.28515625" style="150" bestFit="1" customWidth="1"/>
    <col min="9999" max="9999" width="7.28515625" style="150" customWidth="1"/>
    <col min="10000" max="10240" width="11.42578125" style="150" customWidth="1"/>
    <col min="10241" max="10242" width="0" style="150" hidden="1" customWidth="1"/>
    <col min="10243" max="10243" width="90.28515625" style="150" customWidth="1"/>
    <col min="10244" max="10250" width="7.28515625" style="150" bestFit="1" customWidth="1"/>
    <col min="10251" max="10251" width="7.28515625" style="150" customWidth="1"/>
    <col min="10252" max="10252" width="7.28515625" style="150" bestFit="1" customWidth="1"/>
    <col min="10253" max="10253" width="7.28515625" style="150" customWidth="1"/>
    <col min="10254" max="10254" width="7.28515625" style="150" bestFit="1" customWidth="1"/>
    <col min="10255" max="10255" width="7.28515625" style="150" customWidth="1"/>
    <col min="10256" max="10496" width="11.42578125" style="150" customWidth="1"/>
    <col min="10497" max="10498" width="0" style="150" hidden="1" customWidth="1"/>
    <col min="10499" max="10499" width="90.28515625" style="150" customWidth="1"/>
    <col min="10500" max="10506" width="7.28515625" style="150" bestFit="1" customWidth="1"/>
    <col min="10507" max="10507" width="7.28515625" style="150" customWidth="1"/>
    <col min="10508" max="10508" width="7.28515625" style="150" bestFit="1" customWidth="1"/>
    <col min="10509" max="10509" width="7.28515625" style="150" customWidth="1"/>
    <col min="10510" max="10510" width="7.28515625" style="150" bestFit="1" customWidth="1"/>
    <col min="10511" max="10511" width="7.28515625" style="150" customWidth="1"/>
    <col min="10512" max="10752" width="11.42578125" style="150" customWidth="1"/>
    <col min="10753" max="10754" width="0" style="150" hidden="1" customWidth="1"/>
    <col min="10755" max="10755" width="90.28515625" style="150" customWidth="1"/>
    <col min="10756" max="10762" width="7.28515625" style="150" bestFit="1" customWidth="1"/>
    <col min="10763" max="10763" width="7.28515625" style="150" customWidth="1"/>
    <col min="10764" max="10764" width="7.28515625" style="150" bestFit="1" customWidth="1"/>
    <col min="10765" max="10765" width="7.28515625" style="150" customWidth="1"/>
    <col min="10766" max="10766" width="7.28515625" style="150" bestFit="1" customWidth="1"/>
    <col min="10767" max="10767" width="7.28515625" style="150" customWidth="1"/>
    <col min="10768" max="11008" width="11.42578125" style="150" customWidth="1"/>
    <col min="11009" max="11010" width="0" style="150" hidden="1" customWidth="1"/>
    <col min="11011" max="11011" width="90.28515625" style="150" customWidth="1"/>
    <col min="11012" max="11018" width="7.28515625" style="150" bestFit="1" customWidth="1"/>
    <col min="11019" max="11019" width="7.28515625" style="150" customWidth="1"/>
    <col min="11020" max="11020" width="7.28515625" style="150" bestFit="1" customWidth="1"/>
    <col min="11021" max="11021" width="7.28515625" style="150" customWidth="1"/>
    <col min="11022" max="11022" width="7.28515625" style="150" bestFit="1" customWidth="1"/>
    <col min="11023" max="11023" width="7.28515625" style="150" customWidth="1"/>
    <col min="11024" max="11264" width="11.42578125" style="150" customWidth="1"/>
    <col min="11265" max="11266" width="0" style="150" hidden="1" customWidth="1"/>
    <col min="11267" max="11267" width="90.28515625" style="150" customWidth="1"/>
    <col min="11268" max="11274" width="7.28515625" style="150" bestFit="1" customWidth="1"/>
    <col min="11275" max="11275" width="7.28515625" style="150" customWidth="1"/>
    <col min="11276" max="11276" width="7.28515625" style="150" bestFit="1" customWidth="1"/>
    <col min="11277" max="11277" width="7.28515625" style="150" customWidth="1"/>
    <col min="11278" max="11278" width="7.28515625" style="150" bestFit="1" customWidth="1"/>
    <col min="11279" max="11279" width="7.28515625" style="150" customWidth="1"/>
    <col min="11280" max="11520" width="11.42578125" style="150" customWidth="1"/>
    <col min="11521" max="11522" width="0" style="150" hidden="1" customWidth="1"/>
    <col min="11523" max="11523" width="90.28515625" style="150" customWidth="1"/>
    <col min="11524" max="11530" width="7.28515625" style="150" bestFit="1" customWidth="1"/>
    <col min="11531" max="11531" width="7.28515625" style="150" customWidth="1"/>
    <col min="11532" max="11532" width="7.28515625" style="150" bestFit="1" customWidth="1"/>
    <col min="11533" max="11533" width="7.28515625" style="150" customWidth="1"/>
    <col min="11534" max="11534" width="7.28515625" style="150" bestFit="1" customWidth="1"/>
    <col min="11535" max="11535" width="7.28515625" style="150" customWidth="1"/>
    <col min="11536" max="11776" width="11.42578125" style="150" customWidth="1"/>
    <col min="11777" max="11778" width="0" style="150" hidden="1" customWidth="1"/>
    <col min="11779" max="11779" width="90.28515625" style="150" customWidth="1"/>
    <col min="11780" max="11786" width="7.28515625" style="150" bestFit="1" customWidth="1"/>
    <col min="11787" max="11787" width="7.28515625" style="150" customWidth="1"/>
    <col min="11788" max="11788" width="7.28515625" style="150" bestFit="1" customWidth="1"/>
    <col min="11789" max="11789" width="7.28515625" style="150" customWidth="1"/>
    <col min="11790" max="11790" width="7.28515625" style="150" bestFit="1" customWidth="1"/>
    <col min="11791" max="11791" width="7.28515625" style="150" customWidth="1"/>
    <col min="11792" max="12032" width="11.42578125" style="150" customWidth="1"/>
    <col min="12033" max="12034" width="0" style="150" hidden="1" customWidth="1"/>
    <col min="12035" max="12035" width="90.28515625" style="150" customWidth="1"/>
    <col min="12036" max="12042" width="7.28515625" style="150" bestFit="1" customWidth="1"/>
    <col min="12043" max="12043" width="7.28515625" style="150" customWidth="1"/>
    <col min="12044" max="12044" width="7.28515625" style="150" bestFit="1" customWidth="1"/>
    <col min="12045" max="12045" width="7.28515625" style="150" customWidth="1"/>
    <col min="12046" max="12046" width="7.28515625" style="150" bestFit="1" customWidth="1"/>
    <col min="12047" max="12047" width="7.28515625" style="150" customWidth="1"/>
    <col min="12048" max="12288" width="11.42578125" style="150" customWidth="1"/>
    <col min="12289" max="12290" width="0" style="150" hidden="1" customWidth="1"/>
    <col min="12291" max="12291" width="90.28515625" style="150" customWidth="1"/>
    <col min="12292" max="12298" width="7.28515625" style="150" bestFit="1" customWidth="1"/>
    <col min="12299" max="12299" width="7.28515625" style="150" customWidth="1"/>
    <col min="12300" max="12300" width="7.28515625" style="150" bestFit="1" customWidth="1"/>
    <col min="12301" max="12301" width="7.28515625" style="150" customWidth="1"/>
    <col min="12302" max="12302" width="7.28515625" style="150" bestFit="1" customWidth="1"/>
    <col min="12303" max="12303" width="7.28515625" style="150" customWidth="1"/>
    <col min="12304" max="12544" width="11.42578125" style="150" customWidth="1"/>
    <col min="12545" max="12546" width="0" style="150" hidden="1" customWidth="1"/>
    <col min="12547" max="12547" width="90.28515625" style="150" customWidth="1"/>
    <col min="12548" max="12554" width="7.28515625" style="150" bestFit="1" customWidth="1"/>
    <col min="12555" max="12555" width="7.28515625" style="150" customWidth="1"/>
    <col min="12556" max="12556" width="7.28515625" style="150" bestFit="1" customWidth="1"/>
    <col min="12557" max="12557" width="7.28515625" style="150" customWidth="1"/>
    <col min="12558" max="12558" width="7.28515625" style="150" bestFit="1" customWidth="1"/>
    <col min="12559" max="12559" width="7.28515625" style="150" customWidth="1"/>
    <col min="12560" max="12800" width="11.42578125" style="150" customWidth="1"/>
    <col min="12801" max="12802" width="0" style="150" hidden="1" customWidth="1"/>
    <col min="12803" max="12803" width="90.28515625" style="150" customWidth="1"/>
    <col min="12804" max="12810" width="7.28515625" style="150" bestFit="1" customWidth="1"/>
    <col min="12811" max="12811" width="7.28515625" style="150" customWidth="1"/>
    <col min="12812" max="12812" width="7.28515625" style="150" bestFit="1" customWidth="1"/>
    <col min="12813" max="12813" width="7.28515625" style="150" customWidth="1"/>
    <col min="12814" max="12814" width="7.28515625" style="150" bestFit="1" customWidth="1"/>
    <col min="12815" max="12815" width="7.28515625" style="150" customWidth="1"/>
    <col min="12816" max="13056" width="11.42578125" style="150" customWidth="1"/>
    <col min="13057" max="13058" width="0" style="150" hidden="1" customWidth="1"/>
    <col min="13059" max="13059" width="90.28515625" style="150" customWidth="1"/>
    <col min="13060" max="13066" width="7.28515625" style="150" bestFit="1" customWidth="1"/>
    <col min="13067" max="13067" width="7.28515625" style="150" customWidth="1"/>
    <col min="13068" max="13068" width="7.28515625" style="150" bestFit="1" customWidth="1"/>
    <col min="13069" max="13069" width="7.28515625" style="150" customWidth="1"/>
    <col min="13070" max="13070" width="7.28515625" style="150" bestFit="1" customWidth="1"/>
    <col min="13071" max="13071" width="7.28515625" style="150" customWidth="1"/>
    <col min="13072" max="13312" width="11.42578125" style="150" customWidth="1"/>
    <col min="13313" max="13314" width="0" style="150" hidden="1" customWidth="1"/>
    <col min="13315" max="13315" width="90.28515625" style="150" customWidth="1"/>
    <col min="13316" max="13322" width="7.28515625" style="150" bestFit="1" customWidth="1"/>
    <col min="13323" max="13323" width="7.28515625" style="150" customWidth="1"/>
    <col min="13324" max="13324" width="7.28515625" style="150" bestFit="1" customWidth="1"/>
    <col min="13325" max="13325" width="7.28515625" style="150" customWidth="1"/>
    <col min="13326" max="13326" width="7.28515625" style="150" bestFit="1" customWidth="1"/>
    <col min="13327" max="13327" width="7.28515625" style="150" customWidth="1"/>
    <col min="13328" max="13568" width="11.42578125" style="150" customWidth="1"/>
    <col min="13569" max="13570" width="0" style="150" hidden="1" customWidth="1"/>
    <col min="13571" max="13571" width="90.28515625" style="150" customWidth="1"/>
    <col min="13572" max="13578" width="7.28515625" style="150" bestFit="1" customWidth="1"/>
    <col min="13579" max="13579" width="7.28515625" style="150" customWidth="1"/>
    <col min="13580" max="13580" width="7.28515625" style="150" bestFit="1" customWidth="1"/>
    <col min="13581" max="13581" width="7.28515625" style="150" customWidth="1"/>
    <col min="13582" max="13582" width="7.28515625" style="150" bestFit="1" customWidth="1"/>
    <col min="13583" max="13583" width="7.28515625" style="150" customWidth="1"/>
    <col min="13584" max="13824" width="11.42578125" style="150" customWidth="1"/>
    <col min="13825" max="13826" width="0" style="150" hidden="1" customWidth="1"/>
    <col min="13827" max="13827" width="90.28515625" style="150" customWidth="1"/>
    <col min="13828" max="13834" width="7.28515625" style="150" bestFit="1" customWidth="1"/>
    <col min="13835" max="13835" width="7.28515625" style="150" customWidth="1"/>
    <col min="13836" max="13836" width="7.28515625" style="150" bestFit="1" customWidth="1"/>
    <col min="13837" max="13837" width="7.28515625" style="150" customWidth="1"/>
    <col min="13838" max="13838" width="7.28515625" style="150" bestFit="1" customWidth="1"/>
    <col min="13839" max="13839" width="7.28515625" style="150" customWidth="1"/>
    <col min="13840" max="14080" width="11.42578125" style="150" customWidth="1"/>
    <col min="14081" max="14082" width="0" style="150" hidden="1" customWidth="1"/>
    <col min="14083" max="14083" width="90.28515625" style="150" customWidth="1"/>
    <col min="14084" max="14090" width="7.28515625" style="150" bestFit="1" customWidth="1"/>
    <col min="14091" max="14091" width="7.28515625" style="150" customWidth="1"/>
    <col min="14092" max="14092" width="7.28515625" style="150" bestFit="1" customWidth="1"/>
    <col min="14093" max="14093" width="7.28515625" style="150" customWidth="1"/>
    <col min="14094" max="14094" width="7.28515625" style="150" bestFit="1" customWidth="1"/>
    <col min="14095" max="14095" width="7.28515625" style="150" customWidth="1"/>
    <col min="14096" max="14336" width="11.42578125" style="150" customWidth="1"/>
    <col min="14337" max="14338" width="0" style="150" hidden="1" customWidth="1"/>
    <col min="14339" max="14339" width="90.28515625" style="150" customWidth="1"/>
    <col min="14340" max="14346" width="7.28515625" style="150" bestFit="1" customWidth="1"/>
    <col min="14347" max="14347" width="7.28515625" style="150" customWidth="1"/>
    <col min="14348" max="14348" width="7.28515625" style="150" bestFit="1" customWidth="1"/>
    <col min="14349" max="14349" width="7.28515625" style="150" customWidth="1"/>
    <col min="14350" max="14350" width="7.28515625" style="150" bestFit="1" customWidth="1"/>
    <col min="14351" max="14351" width="7.28515625" style="150" customWidth="1"/>
    <col min="14352" max="14592" width="11.42578125" style="150" customWidth="1"/>
    <col min="14593" max="14594" width="0" style="150" hidden="1" customWidth="1"/>
    <col min="14595" max="14595" width="90.28515625" style="150" customWidth="1"/>
    <col min="14596" max="14602" width="7.28515625" style="150" bestFit="1" customWidth="1"/>
    <col min="14603" max="14603" width="7.28515625" style="150" customWidth="1"/>
    <col min="14604" max="14604" width="7.28515625" style="150" bestFit="1" customWidth="1"/>
    <col min="14605" max="14605" width="7.28515625" style="150" customWidth="1"/>
    <col min="14606" max="14606" width="7.28515625" style="150" bestFit="1" customWidth="1"/>
    <col min="14607" max="14607" width="7.28515625" style="150" customWidth="1"/>
    <col min="14608" max="14848" width="11.42578125" style="150" customWidth="1"/>
    <col min="14849" max="14850" width="0" style="150" hidden="1" customWidth="1"/>
    <col min="14851" max="14851" width="90.28515625" style="150" customWidth="1"/>
    <col min="14852" max="14858" width="7.28515625" style="150" bestFit="1" customWidth="1"/>
    <col min="14859" max="14859" width="7.28515625" style="150" customWidth="1"/>
    <col min="14860" max="14860" width="7.28515625" style="150" bestFit="1" customWidth="1"/>
    <col min="14861" max="14861" width="7.28515625" style="150" customWidth="1"/>
    <col min="14862" max="14862" width="7.28515625" style="150" bestFit="1" customWidth="1"/>
    <col min="14863" max="14863" width="7.28515625" style="150" customWidth="1"/>
    <col min="14864" max="15104" width="11.42578125" style="150" customWidth="1"/>
    <col min="15105" max="15106" width="0" style="150" hidden="1" customWidth="1"/>
    <col min="15107" max="15107" width="90.28515625" style="150" customWidth="1"/>
    <col min="15108" max="15114" width="7.28515625" style="150" bestFit="1" customWidth="1"/>
    <col min="15115" max="15115" width="7.28515625" style="150" customWidth="1"/>
    <col min="15116" max="15116" width="7.28515625" style="150" bestFit="1" customWidth="1"/>
    <col min="15117" max="15117" width="7.28515625" style="150" customWidth="1"/>
    <col min="15118" max="15118" width="7.28515625" style="150" bestFit="1" customWidth="1"/>
    <col min="15119" max="15119" width="7.28515625" style="150" customWidth="1"/>
    <col min="15120" max="15360" width="11.42578125" style="150" customWidth="1"/>
    <col min="15361" max="15362" width="0" style="150" hidden="1" customWidth="1"/>
    <col min="15363" max="15363" width="90.28515625" style="150" customWidth="1"/>
    <col min="15364" max="15370" width="7.28515625" style="150" bestFit="1" customWidth="1"/>
    <col min="15371" max="15371" width="7.28515625" style="150" customWidth="1"/>
    <col min="15372" max="15372" width="7.28515625" style="150" bestFit="1" customWidth="1"/>
    <col min="15373" max="15373" width="7.28515625" style="150" customWidth="1"/>
    <col min="15374" max="15374" width="7.28515625" style="150" bestFit="1" customWidth="1"/>
    <col min="15375" max="15375" width="7.28515625" style="150" customWidth="1"/>
    <col min="15376" max="15616" width="11.42578125" style="150" customWidth="1"/>
    <col min="15617" max="15618" width="0" style="150" hidden="1" customWidth="1"/>
    <col min="15619" max="15619" width="90.28515625" style="150" customWidth="1"/>
    <col min="15620" max="15626" width="7.28515625" style="150" bestFit="1" customWidth="1"/>
    <col min="15627" max="15627" width="7.28515625" style="150" customWidth="1"/>
    <col min="15628" max="15628" width="7.28515625" style="150" bestFit="1" customWidth="1"/>
    <col min="15629" max="15629" width="7.28515625" style="150" customWidth="1"/>
    <col min="15630" max="15630" width="7.28515625" style="150" bestFit="1" customWidth="1"/>
    <col min="15631" max="15631" width="7.28515625" style="150" customWidth="1"/>
    <col min="15632" max="15872" width="11.42578125" style="150" customWidth="1"/>
    <col min="15873" max="15874" width="0" style="150" hidden="1" customWidth="1"/>
    <col min="15875" max="15875" width="90.28515625" style="150" customWidth="1"/>
    <col min="15876" max="15882" width="7.28515625" style="150" bestFit="1" customWidth="1"/>
    <col min="15883" max="15883" width="7.28515625" style="150" customWidth="1"/>
    <col min="15884" max="15884" width="7.28515625" style="150" bestFit="1" customWidth="1"/>
    <col min="15885" max="15885" width="7.28515625" style="150" customWidth="1"/>
    <col min="15886" max="15886" width="7.28515625" style="150" bestFit="1" customWidth="1"/>
    <col min="15887" max="15887" width="7.28515625" style="150" customWidth="1"/>
    <col min="15888" max="16128" width="11.42578125" style="150" customWidth="1"/>
    <col min="16129" max="16130" width="0" style="150" hidden="1" customWidth="1"/>
    <col min="16131" max="16131" width="90.28515625" style="150" customWidth="1"/>
    <col min="16132" max="16138" width="7.28515625" style="150" bestFit="1" customWidth="1"/>
    <col min="16139" max="16139" width="7.28515625" style="150" customWidth="1"/>
    <col min="16140" max="16140" width="7.28515625" style="150" bestFit="1" customWidth="1"/>
    <col min="16141" max="16141" width="7.28515625" style="150" customWidth="1"/>
    <col min="16142" max="16142" width="7.28515625" style="150" bestFit="1" customWidth="1"/>
    <col min="16143" max="16143" width="7.28515625" style="150" customWidth="1"/>
    <col min="16144" max="16384" width="11.42578125" style="150" customWidth="1"/>
  </cols>
  <sheetData>
    <row r="1" spans="1:15" ht="15" customHeight="1">
      <c r="A1" s="751"/>
      <c r="B1" s="751"/>
      <c r="C1" s="787"/>
      <c r="D1" s="787"/>
      <c r="E1" s="787"/>
      <c r="F1" s="787"/>
      <c r="G1" s="787"/>
      <c r="H1" s="787"/>
      <c r="I1" s="787"/>
      <c r="J1" s="787"/>
      <c r="K1" s="787"/>
      <c r="L1" s="787"/>
      <c r="M1" s="787"/>
      <c r="N1" s="787"/>
      <c r="O1" s="754"/>
    </row>
    <row r="2" spans="1:15" ht="15" customHeight="1">
      <c r="A2" s="783" t="s">
        <v>354</v>
      </c>
      <c r="B2" s="783"/>
      <c r="C2" s="783"/>
      <c r="D2" s="783"/>
      <c r="E2" s="783"/>
      <c r="F2" s="783"/>
      <c r="G2" s="783"/>
      <c r="H2" s="783"/>
      <c r="I2" s="783"/>
      <c r="J2" s="783"/>
      <c r="K2" s="783"/>
      <c r="L2" s="783"/>
      <c r="M2" s="783"/>
      <c r="N2" s="783"/>
      <c r="O2" s="755"/>
    </row>
    <row r="3" spans="1:15" ht="15" customHeight="1">
      <c r="A3" s="751"/>
      <c r="B3" s="751"/>
      <c r="C3" s="783" t="s">
        <v>637</v>
      </c>
      <c r="D3" s="783"/>
      <c r="E3" s="783"/>
      <c r="F3" s="783"/>
      <c r="G3" s="783"/>
      <c r="H3" s="783"/>
      <c r="I3" s="783"/>
      <c r="J3" s="783"/>
      <c r="K3" s="783"/>
      <c r="L3" s="783"/>
      <c r="M3" s="783"/>
      <c r="N3" s="783"/>
      <c r="O3" s="755"/>
    </row>
    <row r="4" spans="1:15" s="151" customFormat="1" ht="15" customHeight="1">
      <c r="A4" s="784"/>
      <c r="B4" s="783"/>
      <c r="C4" s="783"/>
      <c r="D4" s="783"/>
      <c r="E4" s="783"/>
      <c r="F4" s="783"/>
      <c r="G4" s="783"/>
      <c r="H4" s="783"/>
      <c r="I4" s="783"/>
      <c r="J4" s="783"/>
      <c r="K4" s="783"/>
      <c r="L4" s="783"/>
      <c r="M4" s="783"/>
      <c r="N4" s="783"/>
      <c r="O4" s="755"/>
    </row>
    <row r="5" spans="1:15" s="154" customFormat="1" ht="15" customHeight="1" thickBot="1">
      <c r="A5" s="152"/>
      <c r="B5" s="152"/>
      <c r="C5" s="153"/>
      <c r="D5" s="153"/>
      <c r="E5" s="153"/>
      <c r="F5" s="153"/>
      <c r="G5" s="153"/>
      <c r="H5" s="153"/>
      <c r="I5" s="153"/>
      <c r="J5" s="153"/>
      <c r="K5" s="153"/>
      <c r="L5" s="153"/>
      <c r="M5" s="153"/>
      <c r="N5" s="153"/>
      <c r="O5" s="153"/>
    </row>
    <row r="6" spans="1:15" ht="30" customHeight="1" thickTop="1" thickBot="1">
      <c r="A6" s="114"/>
      <c r="B6" s="155"/>
      <c r="C6" s="702"/>
      <c r="D6" s="692" t="s">
        <v>562</v>
      </c>
      <c r="E6" s="692" t="s">
        <v>563</v>
      </c>
      <c r="F6" s="692" t="s">
        <v>564</v>
      </c>
      <c r="G6" s="692" t="s">
        <v>565</v>
      </c>
      <c r="H6" s="692" t="s">
        <v>566</v>
      </c>
      <c r="I6" s="698" t="s">
        <v>567</v>
      </c>
      <c r="J6" s="698" t="s">
        <v>568</v>
      </c>
      <c r="K6" s="698" t="s">
        <v>569</v>
      </c>
      <c r="L6" s="698" t="s">
        <v>570</v>
      </c>
      <c r="M6" s="698" t="s">
        <v>571</v>
      </c>
      <c r="N6" s="698" t="s">
        <v>572</v>
      </c>
      <c r="O6" s="698" t="s">
        <v>573</v>
      </c>
    </row>
    <row r="7" spans="1:15" ht="15" customHeight="1" thickTop="1" thickBot="1">
      <c r="A7" s="114"/>
      <c r="B7" s="114"/>
      <c r="C7" s="131"/>
      <c r="D7" s="156"/>
      <c r="E7" s="156"/>
      <c r="F7" s="156"/>
      <c r="G7" s="156"/>
      <c r="H7" s="156"/>
      <c r="I7" s="156"/>
      <c r="J7" s="156"/>
      <c r="K7" s="156"/>
      <c r="L7" s="156"/>
      <c r="M7" s="156"/>
      <c r="N7" s="156"/>
      <c r="O7" s="156"/>
    </row>
    <row r="8" spans="1:15" s="114" customFormat="1" ht="15" customHeight="1" thickTop="1" thickBot="1">
      <c r="B8" s="140"/>
      <c r="C8" s="703" t="s">
        <v>496</v>
      </c>
      <c r="D8" s="700"/>
      <c r="E8" s="700"/>
      <c r="F8" s="700"/>
      <c r="G8" s="700"/>
      <c r="H8" s="700"/>
      <c r="I8" s="701"/>
      <c r="J8" s="701"/>
      <c r="K8" s="701"/>
      <c r="L8" s="701"/>
      <c r="M8" s="701"/>
      <c r="N8" s="701"/>
      <c r="O8" s="701"/>
    </row>
    <row r="9" spans="1:15" s="114" customFormat="1" ht="15" customHeight="1" thickTop="1">
      <c r="A9" s="114" t="s">
        <v>638</v>
      </c>
      <c r="B9" s="142" t="s">
        <v>720</v>
      </c>
      <c r="C9" s="143" t="s">
        <v>497</v>
      </c>
      <c r="D9" s="144">
        <v>7.9699999999999993E-2</v>
      </c>
      <c r="E9" s="144">
        <v>7.6999999999999999E-2</v>
      </c>
      <c r="F9" s="144">
        <v>7.9699999999999993E-2</v>
      </c>
      <c r="G9" s="144">
        <v>8.1799999999999998E-2</v>
      </c>
      <c r="H9" s="144">
        <v>8.2400000000000001E-2</v>
      </c>
      <c r="I9" s="144">
        <v>8.4400000000000003E-2</v>
      </c>
      <c r="J9" s="144">
        <v>7.8E-2</v>
      </c>
      <c r="K9" s="144">
        <v>6.5000000000000002E-2</v>
      </c>
      <c r="L9" s="144">
        <v>6.5799999999999997E-2</v>
      </c>
      <c r="M9" s="144">
        <v>6.7199999999999996E-2</v>
      </c>
      <c r="N9" s="144">
        <v>6.9500000000000006E-2</v>
      </c>
      <c r="O9" s="144">
        <v>6.6900000000000001E-2</v>
      </c>
    </row>
    <row r="10" spans="1:15" s="151" customFormat="1" ht="15" customHeight="1">
      <c r="A10" s="114" t="s">
        <v>638</v>
      </c>
      <c r="B10" s="142" t="s">
        <v>721</v>
      </c>
      <c r="C10" s="143" t="s">
        <v>498</v>
      </c>
      <c r="D10" s="144">
        <v>8.3400000000000002E-2</v>
      </c>
      <c r="E10" s="144">
        <v>8.0100000000000005E-2</v>
      </c>
      <c r="F10" s="144">
        <v>8.2600000000000007E-2</v>
      </c>
      <c r="G10" s="144">
        <v>8.5400000000000004E-2</v>
      </c>
      <c r="H10" s="144">
        <v>8.43E-2</v>
      </c>
      <c r="I10" s="144">
        <v>8.6800000000000002E-2</v>
      </c>
      <c r="J10" s="144">
        <v>8.0199999999999994E-2</v>
      </c>
      <c r="K10" s="144">
        <v>6.7500000000000004E-2</v>
      </c>
      <c r="L10" s="144">
        <v>6.7900000000000002E-2</v>
      </c>
      <c r="M10" s="144">
        <v>6.9400000000000003E-2</v>
      </c>
      <c r="N10" s="144">
        <v>7.1599999999999997E-2</v>
      </c>
      <c r="O10" s="144">
        <v>6.8699999999999997E-2</v>
      </c>
    </row>
    <row r="11" spans="1:15" s="151" customFormat="1" ht="15" customHeight="1">
      <c r="A11" s="114" t="s">
        <v>638</v>
      </c>
      <c r="B11" s="142" t="s">
        <v>722</v>
      </c>
      <c r="C11" s="143" t="s">
        <v>499</v>
      </c>
      <c r="D11" s="144">
        <v>7.8600000000000003E-2</v>
      </c>
      <c r="E11" s="144">
        <v>7.5999999999999998E-2</v>
      </c>
      <c r="F11" s="144">
        <v>7.5200000000000003E-2</v>
      </c>
      <c r="G11" s="144">
        <v>7.5800000000000006E-2</v>
      </c>
      <c r="H11" s="144">
        <v>7.6399999999999996E-2</v>
      </c>
      <c r="I11" s="144">
        <v>7.51E-2</v>
      </c>
      <c r="J11" s="144">
        <v>7.1599999999999997E-2</v>
      </c>
      <c r="K11" s="144">
        <v>6.4399999999999999E-2</v>
      </c>
      <c r="L11" s="144">
        <v>6.1100000000000002E-2</v>
      </c>
      <c r="M11" s="144">
        <v>5.8999999999999997E-2</v>
      </c>
      <c r="N11" s="144">
        <v>6.3299999999999995E-2</v>
      </c>
      <c r="O11" s="144">
        <v>5.0599999999999999E-2</v>
      </c>
    </row>
    <row r="12" spans="1:15" s="151" customFormat="1" ht="15" customHeight="1">
      <c r="A12" s="114" t="s">
        <v>638</v>
      </c>
      <c r="B12" s="142" t="s">
        <v>723</v>
      </c>
      <c r="C12" s="143" t="s">
        <v>500</v>
      </c>
      <c r="D12" s="144">
        <v>6.1999999999999998E-3</v>
      </c>
      <c r="E12" s="144">
        <v>6.1999999999999998E-3</v>
      </c>
      <c r="F12" s="144">
        <v>5.7000000000000002E-3</v>
      </c>
      <c r="G12" s="144">
        <v>5.1000000000000004E-3</v>
      </c>
      <c r="H12" s="144">
        <v>5.1000000000000004E-3</v>
      </c>
      <c r="I12" s="144">
        <v>6.1999999999999998E-3</v>
      </c>
      <c r="J12" s="144">
        <v>6.0000000000000001E-3</v>
      </c>
      <c r="K12" s="144">
        <v>3.8999999999999998E-3</v>
      </c>
      <c r="L12" s="144">
        <v>1.1000000000000001E-3</v>
      </c>
      <c r="M12" s="144">
        <v>1E-3</v>
      </c>
      <c r="N12" s="144">
        <v>1.8E-3</v>
      </c>
      <c r="O12" s="144">
        <v>-8.2000000000000007E-3</v>
      </c>
    </row>
    <row r="13" spans="1:15" s="151" customFormat="1" ht="15" customHeight="1">
      <c r="A13" s="114" t="s">
        <v>638</v>
      </c>
      <c r="B13" s="142" t="s">
        <v>724</v>
      </c>
      <c r="C13" s="143" t="s">
        <v>501</v>
      </c>
      <c r="D13" s="144">
        <v>6.1000000000000004E-3</v>
      </c>
      <c r="E13" s="144">
        <v>6.1000000000000004E-3</v>
      </c>
      <c r="F13" s="144">
        <v>5.8999999999999999E-3</v>
      </c>
      <c r="G13" s="144">
        <v>5.7000000000000002E-3</v>
      </c>
      <c r="H13" s="144">
        <v>5.4000000000000003E-3</v>
      </c>
      <c r="I13" s="144">
        <v>6.1999999999999998E-3</v>
      </c>
      <c r="J13" s="144">
        <v>5.5999999999999999E-3</v>
      </c>
      <c r="K13" s="144">
        <v>4.1999999999999997E-3</v>
      </c>
      <c r="L13" s="144">
        <v>2.7000000000000001E-3</v>
      </c>
      <c r="M13" s="144">
        <v>1.1000000000000001E-3</v>
      </c>
      <c r="N13" s="144">
        <v>2E-3</v>
      </c>
      <c r="O13" s="144">
        <v>-6.6E-3</v>
      </c>
    </row>
    <row r="14" spans="1:15" s="151" customFormat="1" ht="15" customHeight="1">
      <c r="A14" s="114" t="s">
        <v>638</v>
      </c>
      <c r="B14" s="142" t="s">
        <v>725</v>
      </c>
      <c r="C14" s="143" t="s">
        <v>502</v>
      </c>
      <c r="D14" s="144">
        <v>5.4000000000000003E-3</v>
      </c>
      <c r="E14" s="144">
        <v>5.3E-3</v>
      </c>
      <c r="F14" s="144">
        <v>5.1999999999999998E-3</v>
      </c>
      <c r="G14" s="144">
        <v>5.1999999999999998E-3</v>
      </c>
      <c r="H14" s="144">
        <v>4.4000000000000003E-3</v>
      </c>
      <c r="I14" s="144">
        <v>4.7999999999999996E-3</v>
      </c>
      <c r="J14" s="144">
        <v>4.4000000000000003E-3</v>
      </c>
      <c r="K14" s="144">
        <v>3.5000000000000001E-3</v>
      </c>
      <c r="L14" s="144">
        <v>2.2000000000000001E-3</v>
      </c>
      <c r="M14" s="144">
        <v>8.0000000000000004E-4</v>
      </c>
      <c r="N14" s="144">
        <v>1.5E-3</v>
      </c>
      <c r="O14" s="144">
        <v>-6.7000000000000002E-3</v>
      </c>
    </row>
    <row r="15" spans="1:15" s="151" customFormat="1" ht="15" customHeight="1" thickBot="1">
      <c r="A15" s="114" t="s">
        <v>638</v>
      </c>
      <c r="B15" s="142" t="s">
        <v>726</v>
      </c>
      <c r="C15" s="143" t="s">
        <v>503</v>
      </c>
      <c r="D15" s="144">
        <v>4.1700000000000001E-2</v>
      </c>
      <c r="E15" s="144">
        <v>4.1599999999999998E-2</v>
      </c>
      <c r="F15" s="144">
        <v>4.0899999999999999E-2</v>
      </c>
      <c r="G15" s="144">
        <v>4.0300000000000002E-2</v>
      </c>
      <c r="H15" s="144">
        <v>3.4200000000000001E-2</v>
      </c>
      <c r="I15" s="144">
        <v>3.7400000000000003E-2</v>
      </c>
      <c r="J15" s="144">
        <v>3.3099999999999997E-2</v>
      </c>
      <c r="K15" s="144">
        <v>2.58E-2</v>
      </c>
      <c r="L15" s="144">
        <v>1.6500000000000001E-2</v>
      </c>
      <c r="M15" s="144">
        <v>5.7999999999999996E-3</v>
      </c>
      <c r="N15" s="144">
        <v>1.14E-2</v>
      </c>
      <c r="O15" s="144">
        <v>-4.87E-2</v>
      </c>
    </row>
    <row r="16" spans="1:15" s="157" customFormat="1" ht="15" customHeight="1" thickTop="1" thickBot="1">
      <c r="A16" s="114"/>
      <c r="B16" s="140"/>
      <c r="C16" s="703" t="s">
        <v>504</v>
      </c>
      <c r="D16" s="700"/>
      <c r="E16" s="700"/>
      <c r="F16" s="700"/>
      <c r="G16" s="700"/>
      <c r="H16" s="700"/>
      <c r="I16" s="701"/>
      <c r="J16" s="701"/>
      <c r="K16" s="701"/>
      <c r="L16" s="701"/>
      <c r="M16" s="701"/>
      <c r="N16" s="701"/>
      <c r="O16" s="701"/>
    </row>
    <row r="17" spans="1:15" s="114" customFormat="1" ht="15" customHeight="1" thickTop="1">
      <c r="A17" s="114" t="s">
        <v>638</v>
      </c>
      <c r="B17" s="142" t="s">
        <v>727</v>
      </c>
      <c r="C17" s="143" t="s">
        <v>505</v>
      </c>
      <c r="D17" s="144">
        <v>0.10589999999999999</v>
      </c>
      <c r="E17" s="144">
        <v>0.10440000000000001</v>
      </c>
      <c r="F17" s="144">
        <v>0.10979999999999999</v>
      </c>
      <c r="G17" s="144">
        <v>0.11219999999999999</v>
      </c>
      <c r="H17" s="144">
        <v>0.1129</v>
      </c>
      <c r="I17" s="144">
        <v>0.1154</v>
      </c>
      <c r="J17" s="144">
        <v>0.1095</v>
      </c>
      <c r="K17" s="144">
        <v>9.8000000000000004E-2</v>
      </c>
      <c r="L17" s="144">
        <v>0.10150000000000001</v>
      </c>
      <c r="M17" s="144">
        <v>0.1036</v>
      </c>
      <c r="N17" s="144">
        <v>0.10680000000000001</v>
      </c>
      <c r="O17" s="144">
        <v>0.1041</v>
      </c>
    </row>
    <row r="18" spans="1:15" s="151" customFormat="1" ht="15" customHeight="1">
      <c r="A18" s="114" t="s">
        <v>638</v>
      </c>
      <c r="B18" s="142" t="s">
        <v>728</v>
      </c>
      <c r="C18" s="143" t="s">
        <v>506</v>
      </c>
      <c r="D18" s="144">
        <v>-2.6200000000000001E-2</v>
      </c>
      <c r="E18" s="144">
        <v>-2.75E-2</v>
      </c>
      <c r="F18" s="144">
        <v>-0.03</v>
      </c>
      <c r="G18" s="144">
        <v>-3.0499999999999999E-2</v>
      </c>
      <c r="H18" s="144">
        <v>-3.0499999999999999E-2</v>
      </c>
      <c r="I18" s="144">
        <v>-3.1E-2</v>
      </c>
      <c r="J18" s="144">
        <v>-3.15E-2</v>
      </c>
      <c r="K18" s="144">
        <v>-3.2899999999999999E-2</v>
      </c>
      <c r="L18" s="144">
        <v>-3.5700000000000003E-2</v>
      </c>
      <c r="M18" s="144">
        <v>-3.6400000000000002E-2</v>
      </c>
      <c r="N18" s="144">
        <v>-3.73E-2</v>
      </c>
      <c r="O18" s="144">
        <v>-3.7199999999999997E-2</v>
      </c>
    </row>
    <row r="19" spans="1:15" s="151" customFormat="1" ht="15" customHeight="1">
      <c r="A19" s="114" t="s">
        <v>638</v>
      </c>
      <c r="B19" s="142" t="s">
        <v>729</v>
      </c>
      <c r="C19" s="143" t="s">
        <v>507</v>
      </c>
      <c r="D19" s="144">
        <v>3.2300000000000002E-2</v>
      </c>
      <c r="E19" s="144">
        <v>3.3799999999999997E-2</v>
      </c>
      <c r="F19" s="144">
        <v>3.6900000000000002E-2</v>
      </c>
      <c r="G19" s="144">
        <v>3.7499999999999999E-2</v>
      </c>
      <c r="H19" s="144">
        <v>3.78E-2</v>
      </c>
      <c r="I19" s="144">
        <v>3.8899999999999997E-2</v>
      </c>
      <c r="J19" s="144">
        <v>0.04</v>
      </c>
      <c r="K19" s="144">
        <v>4.19E-2</v>
      </c>
      <c r="L19" s="144">
        <v>4.5100000000000001E-2</v>
      </c>
      <c r="M19" s="144">
        <v>4.58E-2</v>
      </c>
      <c r="N19" s="144">
        <v>4.6899999999999997E-2</v>
      </c>
      <c r="O19" s="144">
        <v>4.6800000000000001E-2</v>
      </c>
    </row>
    <row r="20" spans="1:15" s="151" customFormat="1" ht="15" customHeight="1">
      <c r="A20" s="114" t="s">
        <v>638</v>
      </c>
      <c r="B20" s="142" t="s">
        <v>730</v>
      </c>
      <c r="C20" s="143" t="s">
        <v>508</v>
      </c>
      <c r="D20" s="144">
        <v>0</v>
      </c>
      <c r="E20" s="144">
        <v>0</v>
      </c>
      <c r="F20" s="144">
        <v>0</v>
      </c>
      <c r="G20" s="144">
        <v>0</v>
      </c>
      <c r="H20" s="144">
        <v>0</v>
      </c>
      <c r="I20" s="144">
        <v>0</v>
      </c>
      <c r="J20" s="144">
        <v>0</v>
      </c>
      <c r="K20" s="144">
        <v>0</v>
      </c>
      <c r="L20" s="144">
        <v>0</v>
      </c>
      <c r="M20" s="144">
        <v>0</v>
      </c>
      <c r="N20" s="144">
        <v>-1E-4</v>
      </c>
      <c r="O20" s="144">
        <v>0</v>
      </c>
    </row>
    <row r="21" spans="1:15" s="151" customFormat="1" ht="15" customHeight="1">
      <c r="A21" s="114" t="s">
        <v>638</v>
      </c>
      <c r="B21" s="142" t="s">
        <v>731</v>
      </c>
      <c r="C21" s="143" t="s">
        <v>509</v>
      </c>
      <c r="D21" s="144">
        <v>-4.7999999999999996E-3</v>
      </c>
      <c r="E21" s="144">
        <v>-4.1999999999999997E-3</v>
      </c>
      <c r="F21" s="144">
        <v>-7.4000000000000003E-3</v>
      </c>
      <c r="G21" s="144">
        <v>-9.7000000000000003E-3</v>
      </c>
      <c r="H21" s="144">
        <v>-7.7999999999999996E-3</v>
      </c>
      <c r="I21" s="144">
        <v>-1.17E-2</v>
      </c>
      <c r="J21" s="144">
        <v>-8.5000000000000006E-3</v>
      </c>
      <c r="K21" s="144">
        <v>-3.0999999999999999E-3</v>
      </c>
      <c r="L21" s="144">
        <v>-6.7999999999999996E-3</v>
      </c>
      <c r="M21" s="144">
        <v>-1.03E-2</v>
      </c>
      <c r="N21" s="144">
        <v>-8.3000000000000001E-3</v>
      </c>
      <c r="O21" s="144">
        <v>-1.8100000000000002E-2</v>
      </c>
    </row>
    <row r="22" spans="1:15" s="151" customFormat="1" ht="15" customHeight="1">
      <c r="A22" s="114" t="s">
        <v>638</v>
      </c>
      <c r="B22" s="142" t="s">
        <v>732</v>
      </c>
      <c r="C22" s="143" t="s">
        <v>510</v>
      </c>
      <c r="D22" s="144">
        <v>3.7000000000000002E-3</v>
      </c>
      <c r="E22" s="144">
        <v>3.2000000000000002E-3</v>
      </c>
      <c r="F22" s="144">
        <v>2.8999999999999998E-3</v>
      </c>
      <c r="G22" s="144">
        <v>3.5999999999999999E-3</v>
      </c>
      <c r="H22" s="144">
        <v>1.9E-3</v>
      </c>
      <c r="I22" s="144">
        <v>2.3999999999999998E-3</v>
      </c>
      <c r="J22" s="144">
        <v>2.2000000000000001E-3</v>
      </c>
      <c r="K22" s="144">
        <v>2.5000000000000001E-3</v>
      </c>
      <c r="L22" s="144">
        <v>2.0999999999999999E-3</v>
      </c>
      <c r="M22" s="144">
        <v>2.2000000000000001E-3</v>
      </c>
      <c r="N22" s="144">
        <v>2.0999999999999999E-3</v>
      </c>
      <c r="O22" s="144">
        <v>1.8E-3</v>
      </c>
    </row>
    <row r="23" spans="1:15" s="151" customFormat="1" ht="15" customHeight="1">
      <c r="A23" s="114" t="s">
        <v>638</v>
      </c>
      <c r="B23" s="142" t="s">
        <v>733</v>
      </c>
      <c r="C23" s="143" t="s">
        <v>511</v>
      </c>
      <c r="D23" s="144">
        <v>-7.2400000000000006E-2</v>
      </c>
      <c r="E23" s="144">
        <v>-6.9800000000000001E-2</v>
      </c>
      <c r="F23" s="144">
        <v>-6.9500000000000006E-2</v>
      </c>
      <c r="G23" s="144">
        <v>-7.0599999999999996E-2</v>
      </c>
      <c r="H23" s="144">
        <v>-7.1400000000000005E-2</v>
      </c>
      <c r="I23" s="144">
        <v>-6.8900000000000003E-2</v>
      </c>
      <c r="J23" s="144">
        <v>-6.5699999999999995E-2</v>
      </c>
      <c r="K23" s="144">
        <v>-6.0600000000000001E-2</v>
      </c>
      <c r="L23" s="144">
        <v>-0.06</v>
      </c>
      <c r="M23" s="144">
        <v>-5.8000000000000003E-2</v>
      </c>
      <c r="N23" s="144">
        <v>-6.1400000000000003E-2</v>
      </c>
      <c r="O23" s="144">
        <v>-5.8799999999999998E-2</v>
      </c>
    </row>
    <row r="24" spans="1:15" s="151" customFormat="1" ht="15" customHeight="1">
      <c r="A24" s="114" t="s">
        <v>638</v>
      </c>
      <c r="B24" s="142" t="s">
        <v>734</v>
      </c>
      <c r="C24" s="143" t="s">
        <v>512</v>
      </c>
      <c r="D24" s="144">
        <v>-1E-4</v>
      </c>
      <c r="E24" s="144">
        <v>-1E-4</v>
      </c>
      <c r="F24" s="144">
        <v>2.9999999999999997E-4</v>
      </c>
      <c r="G24" s="144">
        <v>5.9999999999999995E-4</v>
      </c>
      <c r="H24" s="144">
        <v>2.0000000000000001E-4</v>
      </c>
      <c r="I24" s="144">
        <v>0</v>
      </c>
      <c r="J24" s="144">
        <v>-2.9999999999999997E-4</v>
      </c>
      <c r="K24" s="144">
        <v>2.9999999999999997E-4</v>
      </c>
      <c r="L24" s="144">
        <v>1.6000000000000001E-3</v>
      </c>
      <c r="M24" s="144">
        <v>2.0000000000000001E-4</v>
      </c>
      <c r="N24" s="144">
        <v>2.0000000000000001E-4</v>
      </c>
      <c r="O24" s="144">
        <v>1.6999999999999999E-3</v>
      </c>
    </row>
    <row r="25" spans="1:15" s="151" customFormat="1" ht="15" customHeight="1" thickBot="1">
      <c r="A25" s="114" t="s">
        <v>638</v>
      </c>
      <c r="B25" s="142" t="s">
        <v>735</v>
      </c>
      <c r="C25" s="143" t="s">
        <v>513</v>
      </c>
      <c r="D25" s="144">
        <v>0.1182</v>
      </c>
      <c r="E25" s="144">
        <v>0.1227</v>
      </c>
      <c r="F25" s="144">
        <v>0.12909999999999999</v>
      </c>
      <c r="G25" s="144">
        <v>0.13089999999999999</v>
      </c>
      <c r="H25" s="144">
        <v>0.1275</v>
      </c>
      <c r="I25" s="144">
        <v>0.13089999999999999</v>
      </c>
      <c r="J25" s="144">
        <v>0.14280000000000001</v>
      </c>
      <c r="K25" s="144">
        <v>0.14030000000000001</v>
      </c>
      <c r="L25" s="144">
        <v>0.1381</v>
      </c>
      <c r="M25" s="144">
        <v>0.1394</v>
      </c>
      <c r="N25" s="144">
        <v>0.13950000000000001</v>
      </c>
      <c r="O25" s="144">
        <v>0.12920000000000001</v>
      </c>
    </row>
    <row r="26" spans="1:15" s="157" customFormat="1" ht="15" customHeight="1" thickTop="1" thickBot="1">
      <c r="A26" s="114"/>
      <c r="B26" s="158"/>
      <c r="C26" s="703" t="s">
        <v>514</v>
      </c>
      <c r="D26" s="700"/>
      <c r="E26" s="700"/>
      <c r="F26" s="700"/>
      <c r="G26" s="700"/>
      <c r="H26" s="700"/>
      <c r="I26" s="701"/>
      <c r="J26" s="701"/>
      <c r="K26" s="701"/>
      <c r="L26" s="701"/>
      <c r="M26" s="701"/>
      <c r="N26" s="701"/>
      <c r="O26" s="701"/>
    </row>
    <row r="27" spans="1:15" s="114" customFormat="1" ht="15" customHeight="1" thickTop="1">
      <c r="A27" s="114" t="s">
        <v>638</v>
      </c>
      <c r="B27" s="142" t="s">
        <v>736</v>
      </c>
      <c r="C27" s="143" t="s">
        <v>515</v>
      </c>
      <c r="D27" s="144">
        <v>0.1394</v>
      </c>
      <c r="E27" s="144">
        <v>0.13980000000000001</v>
      </c>
      <c r="F27" s="144">
        <v>0.1469</v>
      </c>
      <c r="G27" s="144">
        <v>0.14649999999999999</v>
      </c>
      <c r="H27" s="144">
        <v>0.14599999999999999</v>
      </c>
      <c r="I27" s="144">
        <v>0.14649999999999999</v>
      </c>
      <c r="J27" s="144">
        <v>0.14399999999999999</v>
      </c>
      <c r="K27" s="144">
        <v>0.1321</v>
      </c>
      <c r="L27" s="144">
        <v>0.153</v>
      </c>
      <c r="M27" s="144">
        <v>0.15579999999999999</v>
      </c>
      <c r="N27" s="144">
        <v>0.15920000000000001</v>
      </c>
      <c r="O27" s="144">
        <v>0.15390000000000001</v>
      </c>
    </row>
    <row r="28" spans="1:15" s="151" customFormat="1" ht="15" customHeight="1">
      <c r="A28" s="114" t="s">
        <v>638</v>
      </c>
      <c r="B28" s="142" t="s">
        <v>737</v>
      </c>
      <c r="C28" s="143" t="s">
        <v>516</v>
      </c>
      <c r="D28" s="144">
        <v>0.1003</v>
      </c>
      <c r="E28" s="144">
        <v>0.1</v>
      </c>
      <c r="F28" s="144">
        <v>9.0200000000000002E-2</v>
      </c>
      <c r="G28" s="144">
        <v>9.6000000000000002E-2</v>
      </c>
      <c r="H28" s="144">
        <v>9.0700000000000003E-2</v>
      </c>
      <c r="I28" s="144">
        <v>8.9300000000000004E-2</v>
      </c>
      <c r="J28" s="144">
        <v>0.1143</v>
      </c>
      <c r="K28" s="144">
        <v>0.1313</v>
      </c>
      <c r="L28" s="144">
        <v>0.10150000000000001</v>
      </c>
      <c r="M28" s="144">
        <v>9.5699999999999993E-2</v>
      </c>
      <c r="N28" s="144">
        <v>9.8900000000000002E-2</v>
      </c>
      <c r="O28" s="144">
        <v>9.8900000000000002E-2</v>
      </c>
    </row>
    <row r="29" spans="1:15" s="151" customFormat="1" ht="15" customHeight="1">
      <c r="A29" s="114" t="s">
        <v>638</v>
      </c>
      <c r="B29" s="142" t="s">
        <v>738</v>
      </c>
      <c r="C29" s="143" t="s">
        <v>517</v>
      </c>
      <c r="D29" s="144">
        <v>0.26300000000000001</v>
      </c>
      <c r="E29" s="144">
        <v>0.25190000000000001</v>
      </c>
      <c r="F29" s="144">
        <v>0.2293</v>
      </c>
      <c r="G29" s="144">
        <v>0.2472</v>
      </c>
      <c r="H29" s="144">
        <v>0.2177</v>
      </c>
      <c r="I29" s="144">
        <v>0.21010000000000001</v>
      </c>
      <c r="J29" s="144">
        <v>0.10639999999999999</v>
      </c>
      <c r="K29" s="144">
        <v>0.17519999999999999</v>
      </c>
      <c r="L29" s="144">
        <v>0.14430000000000001</v>
      </c>
      <c r="M29" s="144">
        <v>0.16830000000000001</v>
      </c>
      <c r="N29" s="144">
        <v>0.18390000000000001</v>
      </c>
      <c r="O29" s="144">
        <v>0.1244</v>
      </c>
    </row>
    <row r="30" spans="1:15" s="151" customFormat="1" ht="15" customHeight="1">
      <c r="A30" s="114" t="s">
        <v>638</v>
      </c>
      <c r="B30" s="142" t="s">
        <v>739</v>
      </c>
      <c r="C30" s="143" t="s">
        <v>518</v>
      </c>
      <c r="D30" s="144">
        <v>0.26910000000000001</v>
      </c>
      <c r="E30" s="144">
        <v>0.21240000000000001</v>
      </c>
      <c r="F30" s="144">
        <v>0.20910000000000001</v>
      </c>
      <c r="G30" s="144">
        <v>0.23810000000000001</v>
      </c>
      <c r="H30" s="144">
        <v>0.21779999999999999</v>
      </c>
      <c r="I30" s="144">
        <v>0.19700000000000001</v>
      </c>
      <c r="J30" s="144">
        <v>8.2199999999999995E-2</v>
      </c>
      <c r="K30" s="144">
        <v>0.13569999999999999</v>
      </c>
      <c r="L30" s="144">
        <v>0.2351</v>
      </c>
      <c r="M30" s="144">
        <v>0.16550000000000001</v>
      </c>
      <c r="N30" s="144">
        <v>0.19309999999999999</v>
      </c>
      <c r="O30" s="144">
        <v>0.1318</v>
      </c>
    </row>
    <row r="31" spans="1:15" s="151" customFormat="1" ht="15" customHeight="1">
      <c r="A31" s="114" t="s">
        <v>638</v>
      </c>
      <c r="B31" s="142" t="s">
        <v>740</v>
      </c>
      <c r="C31" s="143" t="s">
        <v>519</v>
      </c>
      <c r="D31" s="144">
        <v>1.9199999999999998E-2</v>
      </c>
      <c r="E31" s="144">
        <v>5.4999999999999997E-3</v>
      </c>
      <c r="F31" s="144">
        <v>1.1000000000000001E-3</v>
      </c>
      <c r="G31" s="144">
        <v>1.6000000000000001E-3</v>
      </c>
      <c r="H31" s="144">
        <v>1.5E-3</v>
      </c>
      <c r="I31" s="144">
        <v>1.4E-3</v>
      </c>
      <c r="J31" s="144">
        <v>1.5E-3</v>
      </c>
      <c r="K31" s="144">
        <v>5.4999999999999997E-3</v>
      </c>
      <c r="L31" s="144">
        <v>9.1999999999999998E-3</v>
      </c>
      <c r="M31" s="144">
        <v>2.1600000000000001E-2</v>
      </c>
      <c r="N31" s="144">
        <v>1.5599999999999999E-2</v>
      </c>
      <c r="O31" s="144">
        <v>6.8999999999999999E-3</v>
      </c>
    </row>
    <row r="32" spans="1:15" s="151" customFormat="1" ht="15" customHeight="1">
      <c r="A32" s="114" t="s">
        <v>638</v>
      </c>
      <c r="B32" s="142" t="s">
        <v>741</v>
      </c>
      <c r="C32" s="143" t="s">
        <v>520</v>
      </c>
      <c r="D32" s="144">
        <v>5.8999999999999999E-3</v>
      </c>
      <c r="E32" s="144">
        <v>7.0000000000000001E-3</v>
      </c>
      <c r="F32" s="144">
        <v>-6.9999999999999999E-4</v>
      </c>
      <c r="G32" s="144">
        <v>5.5999999999999999E-3</v>
      </c>
      <c r="H32" s="144">
        <v>6.8999999999999999E-3</v>
      </c>
      <c r="I32" s="144">
        <v>6.8999999999999999E-3</v>
      </c>
      <c r="J32" s="144">
        <v>6.4000000000000003E-3</v>
      </c>
      <c r="K32" s="144">
        <v>1.0999999999999999E-2</v>
      </c>
      <c r="L32" s="144">
        <v>9.1999999999999998E-3</v>
      </c>
      <c r="M32" s="144">
        <v>4.7000000000000002E-3</v>
      </c>
      <c r="N32" s="144">
        <v>6.7999999999999996E-3</v>
      </c>
      <c r="O32" s="144">
        <v>8.8000000000000005E-3</v>
      </c>
    </row>
    <row r="33" spans="1:15" s="151" customFormat="1" ht="15" customHeight="1">
      <c r="A33" s="114" t="s">
        <v>638</v>
      </c>
      <c r="B33" s="142" t="s">
        <v>742</v>
      </c>
      <c r="C33" s="143" t="s">
        <v>521</v>
      </c>
      <c r="D33" s="144">
        <v>1.37E-2</v>
      </c>
      <c r="E33" s="144">
        <v>6.0000000000000001E-3</v>
      </c>
      <c r="F33" s="144">
        <v>5.0000000000000001E-4</v>
      </c>
      <c r="G33" s="144">
        <v>3.0000000000000001E-3</v>
      </c>
      <c r="H33" s="144">
        <v>3.3999999999999998E-3</v>
      </c>
      <c r="I33" s="144">
        <v>3.0999999999999999E-3</v>
      </c>
      <c r="J33" s="144">
        <v>4.4000000000000003E-3</v>
      </c>
      <c r="K33" s="144">
        <v>7.9000000000000008E-3</v>
      </c>
      <c r="L33" s="144">
        <v>9.1999999999999998E-3</v>
      </c>
      <c r="M33" s="144">
        <v>1.3899999999999999E-2</v>
      </c>
      <c r="N33" s="144">
        <v>1.1900000000000001E-2</v>
      </c>
      <c r="O33" s="144">
        <v>7.6E-3</v>
      </c>
    </row>
    <row r="34" spans="1:15" s="151" customFormat="1" ht="15" customHeight="1">
      <c r="A34" s="114" t="s">
        <v>638</v>
      </c>
      <c r="B34" s="142" t="s">
        <v>743</v>
      </c>
      <c r="C34" s="143" t="s">
        <v>522</v>
      </c>
      <c r="D34" s="144">
        <v>0</v>
      </c>
      <c r="E34" s="144">
        <v>0</v>
      </c>
      <c r="F34" s="144">
        <v>0</v>
      </c>
      <c r="G34" s="144">
        <v>0</v>
      </c>
      <c r="H34" s="144">
        <v>0</v>
      </c>
      <c r="I34" s="144">
        <v>8.9999999999999993E-3</v>
      </c>
      <c r="J34" s="144">
        <v>2.7099999999999999E-2</v>
      </c>
      <c r="K34" s="144">
        <v>4.7600000000000003E-2</v>
      </c>
      <c r="L34" s="144">
        <v>0.10829999999999999</v>
      </c>
      <c r="M34" s="144">
        <v>1.1999999999999999E-3</v>
      </c>
      <c r="N34" s="144">
        <v>2.69E-2</v>
      </c>
      <c r="O34" s="144">
        <v>4.0000000000000002E-4</v>
      </c>
    </row>
    <row r="35" spans="1:15" s="151" customFormat="1" ht="15" customHeight="1">
      <c r="A35" s="114" t="s">
        <v>638</v>
      </c>
      <c r="B35" s="142" t="s">
        <v>744</v>
      </c>
      <c r="C35" s="143" t="s">
        <v>523</v>
      </c>
      <c r="D35" s="144">
        <v>9.7999999999999997E-3</v>
      </c>
      <c r="E35" s="144">
        <v>1.1900000000000001E-2</v>
      </c>
      <c r="F35" s="144">
        <v>1.29E-2</v>
      </c>
      <c r="G35" s="144">
        <v>1.3299999999999999E-2</v>
      </c>
      <c r="H35" s="144">
        <v>1.2999999999999999E-2</v>
      </c>
      <c r="I35" s="144">
        <v>1.3899999999999999E-2</v>
      </c>
      <c r="J35" s="144">
        <v>1.5599999999999999E-2</v>
      </c>
      <c r="K35" s="144">
        <v>1.7100000000000001E-2</v>
      </c>
      <c r="L35" s="144">
        <v>1.7600000000000001E-2</v>
      </c>
      <c r="M35" s="144">
        <v>1.8499999999999999E-2</v>
      </c>
      <c r="N35" s="144">
        <v>1.7999999999999999E-2</v>
      </c>
      <c r="O35" s="144">
        <v>1.8499999999999999E-2</v>
      </c>
    </row>
    <row r="36" spans="1:15" s="151" customFormat="1" ht="15" customHeight="1">
      <c r="A36" s="114" t="s">
        <v>638</v>
      </c>
      <c r="B36" s="142" t="s">
        <v>745</v>
      </c>
      <c r="C36" s="143" t="s">
        <v>524</v>
      </c>
      <c r="D36" s="144">
        <v>4.58E-2</v>
      </c>
      <c r="E36" s="144">
        <v>4.65E-2</v>
      </c>
      <c r="F36" s="144">
        <v>5.0099999999999999E-2</v>
      </c>
      <c r="G36" s="144">
        <v>5.1200000000000002E-2</v>
      </c>
      <c r="H36" s="144">
        <v>5.16E-2</v>
      </c>
      <c r="I36" s="144">
        <v>5.2699999999999997E-2</v>
      </c>
      <c r="J36" s="144">
        <v>5.2600000000000001E-2</v>
      </c>
      <c r="K36" s="144">
        <v>5.5899999999999998E-2</v>
      </c>
      <c r="L36" s="144">
        <v>5.8000000000000003E-2</v>
      </c>
      <c r="M36" s="144">
        <v>5.8799999999999998E-2</v>
      </c>
      <c r="N36" s="144">
        <v>6.0100000000000001E-2</v>
      </c>
      <c r="O36" s="144">
        <v>6.0100000000000001E-2</v>
      </c>
    </row>
    <row r="37" spans="1:15" s="151" customFormat="1" ht="15" customHeight="1">
      <c r="A37" s="114"/>
      <c r="B37" s="142"/>
      <c r="C37" s="143" t="s">
        <v>525</v>
      </c>
      <c r="D37" s="144">
        <v>0</v>
      </c>
      <c r="E37" s="144">
        <v>0</v>
      </c>
      <c r="F37" s="144">
        <v>0</v>
      </c>
      <c r="G37" s="144">
        <v>0</v>
      </c>
      <c r="H37" s="144">
        <v>2.0999999999999999E-3</v>
      </c>
      <c r="I37" s="144">
        <v>3.2000000000000002E-3</v>
      </c>
      <c r="J37" s="144">
        <v>5.7000000000000002E-3</v>
      </c>
      <c r="K37" s="144">
        <v>3.8E-3</v>
      </c>
      <c r="L37" s="144">
        <v>2.5999999999999999E-3</v>
      </c>
      <c r="M37" s="144">
        <v>2.8E-3</v>
      </c>
      <c r="N37" s="144">
        <v>2.5999999999999999E-3</v>
      </c>
      <c r="O37" s="144">
        <v>1.6000000000000001E-3</v>
      </c>
    </row>
    <row r="38" spans="1:15" s="151" customFormat="1" ht="15" customHeight="1" thickBot="1">
      <c r="A38" s="114" t="s">
        <v>638</v>
      </c>
      <c r="B38" s="142" t="s">
        <v>746</v>
      </c>
      <c r="C38" s="143" t="s">
        <v>526</v>
      </c>
      <c r="D38" s="144">
        <v>5.4199999999999998E-2</v>
      </c>
      <c r="E38" s="144">
        <v>4.4499999999999998E-2</v>
      </c>
      <c r="F38" s="144">
        <v>2.9600000000000001E-2</v>
      </c>
      <c r="G38" s="144">
        <v>1E-3</v>
      </c>
      <c r="H38" s="144">
        <v>2.9999999999999997E-4</v>
      </c>
      <c r="I38" s="144">
        <v>1E-4</v>
      </c>
      <c r="J38" s="144">
        <v>2.3999999999999998E-3</v>
      </c>
      <c r="K38" s="144">
        <v>5.0000000000000001E-3</v>
      </c>
      <c r="L38" s="144">
        <v>4.0000000000000001E-3</v>
      </c>
      <c r="M38" s="144">
        <v>4.7000000000000002E-3</v>
      </c>
      <c r="N38" s="144">
        <v>5.7000000000000002E-3</v>
      </c>
      <c r="O38" s="144">
        <v>3.5999999999999999E-3</v>
      </c>
    </row>
    <row r="39" spans="1:15" s="157" customFormat="1" ht="15" customHeight="1" thickTop="1" thickBot="1">
      <c r="A39" s="114"/>
      <c r="B39" s="159"/>
      <c r="C39" s="703" t="s">
        <v>527</v>
      </c>
      <c r="D39" s="700"/>
      <c r="E39" s="700"/>
      <c r="F39" s="700"/>
      <c r="G39" s="700"/>
      <c r="H39" s="700"/>
      <c r="I39" s="701"/>
      <c r="J39" s="701"/>
      <c r="K39" s="701"/>
      <c r="L39" s="701"/>
      <c r="M39" s="701"/>
      <c r="N39" s="701"/>
      <c r="O39" s="701"/>
    </row>
    <row r="40" spans="1:15" s="157" customFormat="1" ht="15" customHeight="1" thickTop="1" thickBot="1">
      <c r="A40" s="114"/>
      <c r="B40" s="158"/>
      <c r="C40" s="703" t="s">
        <v>528</v>
      </c>
      <c r="D40" s="700"/>
      <c r="E40" s="700"/>
      <c r="F40" s="700"/>
      <c r="G40" s="700"/>
      <c r="H40" s="700"/>
      <c r="I40" s="701"/>
      <c r="J40" s="701"/>
      <c r="K40" s="701"/>
      <c r="L40" s="701"/>
      <c r="M40" s="701"/>
      <c r="N40" s="701"/>
      <c r="O40" s="701"/>
    </row>
    <row r="41" spans="1:15" s="114" customFormat="1" ht="15" customHeight="1" thickTop="1">
      <c r="A41" s="114" t="s">
        <v>638</v>
      </c>
      <c r="B41" s="142" t="s">
        <v>747</v>
      </c>
      <c r="C41" s="143" t="s">
        <v>529</v>
      </c>
      <c r="D41" s="144">
        <v>7.2400000000000006E-2</v>
      </c>
      <c r="E41" s="144">
        <v>6.9800000000000001E-2</v>
      </c>
      <c r="F41" s="144">
        <v>6.9500000000000006E-2</v>
      </c>
      <c r="G41" s="144">
        <v>7.0599999999999996E-2</v>
      </c>
      <c r="H41" s="144">
        <v>7.1400000000000005E-2</v>
      </c>
      <c r="I41" s="144">
        <v>6.8900000000000003E-2</v>
      </c>
      <c r="J41" s="144">
        <v>6.5699999999999995E-2</v>
      </c>
      <c r="K41" s="144">
        <v>6.0600000000000001E-2</v>
      </c>
      <c r="L41" s="144">
        <v>0.06</v>
      </c>
      <c r="M41" s="144">
        <v>5.8000000000000003E-2</v>
      </c>
      <c r="N41" s="144">
        <v>6.1400000000000003E-2</v>
      </c>
      <c r="O41" s="144">
        <v>5.8799999999999998E-2</v>
      </c>
    </row>
    <row r="42" spans="1:15" s="151" customFormat="1" ht="15" customHeight="1">
      <c r="A42" s="114" t="s">
        <v>638</v>
      </c>
      <c r="B42" s="142" t="s">
        <v>748</v>
      </c>
      <c r="C42" s="143" t="s">
        <v>530</v>
      </c>
      <c r="D42" s="144">
        <v>8.48E-2</v>
      </c>
      <c r="E42" s="144">
        <v>8.1699999999999995E-2</v>
      </c>
      <c r="F42" s="144">
        <v>8.1000000000000003E-2</v>
      </c>
      <c r="G42" s="144">
        <v>8.1600000000000006E-2</v>
      </c>
      <c r="H42" s="144">
        <v>8.3099999999999993E-2</v>
      </c>
      <c r="I42" s="144">
        <v>8.0799999999999997E-2</v>
      </c>
      <c r="J42" s="144">
        <v>7.8299999999999995E-2</v>
      </c>
      <c r="K42" s="144">
        <v>7.4999999999999997E-2</v>
      </c>
      <c r="L42" s="144">
        <v>7.4800000000000005E-2</v>
      </c>
      <c r="M42" s="144">
        <v>7.1800000000000003E-2</v>
      </c>
      <c r="N42" s="144">
        <v>7.6300000000000007E-2</v>
      </c>
      <c r="O42" s="144">
        <v>7.3200000000000001E-2</v>
      </c>
    </row>
    <row r="43" spans="1:15" s="151" customFormat="1" ht="15" customHeight="1">
      <c r="A43" s="114" t="s">
        <v>638</v>
      </c>
      <c r="B43" s="142" t="s">
        <v>749</v>
      </c>
      <c r="C43" s="143" t="s">
        <v>531</v>
      </c>
      <c r="D43" s="144">
        <v>9.7799999999999998E-2</v>
      </c>
      <c r="E43" s="144">
        <v>9.5100000000000004E-2</v>
      </c>
      <c r="F43" s="144">
        <v>9.4100000000000003E-2</v>
      </c>
      <c r="G43" s="144">
        <v>9.4E-2</v>
      </c>
      <c r="H43" s="144">
        <v>9.3899999999999997E-2</v>
      </c>
      <c r="I43" s="144">
        <v>8.8900000000000007E-2</v>
      </c>
      <c r="J43" s="144">
        <v>8.5900000000000004E-2</v>
      </c>
      <c r="K43" s="144">
        <v>8.3699999999999997E-2</v>
      </c>
      <c r="L43" s="144">
        <v>8.4099999999999994E-2</v>
      </c>
      <c r="M43" s="144">
        <v>0.08</v>
      </c>
      <c r="N43" s="144">
        <v>8.4699999999999998E-2</v>
      </c>
      <c r="O43" s="144">
        <v>8.0199999999999994E-2</v>
      </c>
    </row>
    <row r="44" spans="1:15" s="151" customFormat="1" ht="15" customHeight="1" thickBot="1">
      <c r="A44" s="114" t="s">
        <v>638</v>
      </c>
      <c r="B44" s="142" t="s">
        <v>750</v>
      </c>
      <c r="C44" s="143" t="s">
        <v>532</v>
      </c>
      <c r="D44" s="144">
        <v>9.8900000000000002E-2</v>
      </c>
      <c r="E44" s="144">
        <v>9.5000000000000001E-2</v>
      </c>
      <c r="F44" s="144">
        <v>9.5000000000000001E-2</v>
      </c>
      <c r="G44" s="144">
        <v>9.7799999999999998E-2</v>
      </c>
      <c r="H44" s="144">
        <v>0.10009999999999999</v>
      </c>
      <c r="I44" s="144">
        <v>9.8699999999999996E-2</v>
      </c>
      <c r="J44" s="144">
        <v>9.6600000000000005E-2</v>
      </c>
      <c r="K44" s="144">
        <v>9.01E-2</v>
      </c>
      <c r="L44" s="144">
        <v>8.8099999999999998E-2</v>
      </c>
      <c r="M44" s="144">
        <v>8.4400000000000003E-2</v>
      </c>
      <c r="N44" s="144">
        <v>8.9800000000000005E-2</v>
      </c>
      <c r="O44" s="144">
        <v>8.6699999999999999E-2</v>
      </c>
    </row>
    <row r="45" spans="1:15" s="157" customFormat="1" ht="15" customHeight="1" thickTop="1" thickBot="1">
      <c r="A45" s="114"/>
      <c r="B45" s="158"/>
      <c r="C45" s="703" t="s">
        <v>533</v>
      </c>
      <c r="D45" s="700"/>
      <c r="E45" s="700"/>
      <c r="F45" s="700"/>
      <c r="G45" s="700"/>
      <c r="H45" s="700"/>
      <c r="I45" s="701"/>
      <c r="J45" s="701"/>
      <c r="K45" s="701"/>
      <c r="L45" s="701"/>
      <c r="M45" s="701"/>
      <c r="N45" s="701"/>
      <c r="O45" s="701"/>
    </row>
    <row r="46" spans="1:15" s="160" customFormat="1" ht="15" customHeight="1" thickTop="1">
      <c r="A46" s="160" t="s">
        <v>638</v>
      </c>
      <c r="B46" s="142" t="s">
        <v>751</v>
      </c>
      <c r="C46" s="143" t="s">
        <v>534</v>
      </c>
      <c r="D46" s="144">
        <v>0.55179999999999996</v>
      </c>
      <c r="E46" s="144">
        <v>0.56200000000000006</v>
      </c>
      <c r="F46" s="144">
        <v>0.55569999999999997</v>
      </c>
      <c r="G46" s="144">
        <v>0.54930000000000001</v>
      </c>
      <c r="H46" s="144">
        <v>0.55679999999999996</v>
      </c>
      <c r="I46" s="144">
        <v>0.55149999999999999</v>
      </c>
      <c r="J46" s="144">
        <v>0.54769999999999996</v>
      </c>
      <c r="K46" s="144">
        <v>0.55500000000000005</v>
      </c>
      <c r="L46" s="144">
        <v>0.55220000000000002</v>
      </c>
      <c r="M46" s="144">
        <v>0.58220000000000005</v>
      </c>
      <c r="N46" s="144">
        <v>0.55220000000000002</v>
      </c>
      <c r="O46" s="144">
        <v>0.57630000000000003</v>
      </c>
    </row>
    <row r="47" spans="1:15" ht="15" customHeight="1">
      <c r="A47" s="114" t="s">
        <v>638</v>
      </c>
      <c r="B47" s="142" t="s">
        <v>752</v>
      </c>
      <c r="C47" s="143" t="s">
        <v>535</v>
      </c>
      <c r="D47" s="144">
        <v>4.2200000000000001E-2</v>
      </c>
      <c r="E47" s="144">
        <v>4.2200000000000001E-2</v>
      </c>
      <c r="F47" s="144">
        <v>4.2900000000000001E-2</v>
      </c>
      <c r="G47" s="144">
        <v>4.2099999999999999E-2</v>
      </c>
      <c r="H47" s="144">
        <v>3.95E-2</v>
      </c>
      <c r="I47" s="144">
        <v>4.3799999999999999E-2</v>
      </c>
      <c r="J47" s="144">
        <v>4.6100000000000002E-2</v>
      </c>
      <c r="K47" s="144">
        <v>4.6100000000000002E-2</v>
      </c>
      <c r="L47" s="144">
        <v>4.2099999999999999E-2</v>
      </c>
      <c r="M47" s="144">
        <v>4.2999999999999997E-2</v>
      </c>
      <c r="N47" s="144">
        <v>4.0800000000000003E-2</v>
      </c>
      <c r="O47" s="144">
        <v>4.07E-2</v>
      </c>
    </row>
    <row r="48" spans="1:15" ht="15" customHeight="1">
      <c r="A48" s="114" t="s">
        <v>638</v>
      </c>
      <c r="B48" s="142" t="s">
        <v>753</v>
      </c>
      <c r="C48" s="143" t="s">
        <v>536</v>
      </c>
      <c r="D48" s="144">
        <v>0.40600000000000003</v>
      </c>
      <c r="E48" s="144">
        <v>0.39589999999999997</v>
      </c>
      <c r="F48" s="144">
        <v>0.40139999999999998</v>
      </c>
      <c r="G48" s="144">
        <v>0.40860000000000002</v>
      </c>
      <c r="H48" s="144">
        <v>0.4037</v>
      </c>
      <c r="I48" s="144">
        <v>0.4047</v>
      </c>
      <c r="J48" s="144">
        <v>0.40620000000000001</v>
      </c>
      <c r="K48" s="144">
        <v>0.39879999999999999</v>
      </c>
      <c r="L48" s="144">
        <v>0.40570000000000001</v>
      </c>
      <c r="M48" s="144">
        <v>0.37480000000000002</v>
      </c>
      <c r="N48" s="144">
        <v>0.40699999999999997</v>
      </c>
      <c r="O48" s="144">
        <v>0.3831</v>
      </c>
    </row>
    <row r="49" spans="1:15" ht="15" customHeight="1" thickBot="1">
      <c r="A49" s="114" t="s">
        <v>638</v>
      </c>
      <c r="B49" s="142" t="s">
        <v>754</v>
      </c>
      <c r="C49" s="143" t="s">
        <v>537</v>
      </c>
      <c r="D49" s="144">
        <v>0.59560000000000002</v>
      </c>
      <c r="E49" s="144">
        <v>0.59109999999999996</v>
      </c>
      <c r="F49" s="144">
        <v>0.55420000000000003</v>
      </c>
      <c r="G49" s="144">
        <v>0.54300000000000004</v>
      </c>
      <c r="H49" s="144">
        <v>0.5585</v>
      </c>
      <c r="I49" s="144">
        <v>0.52539999999999998</v>
      </c>
      <c r="J49" s="144">
        <v>0.50990000000000002</v>
      </c>
      <c r="K49" s="144">
        <v>0.503</v>
      </c>
      <c r="L49" s="144">
        <v>0.43769999999999998</v>
      </c>
      <c r="M49" s="144">
        <v>0.44500000000000001</v>
      </c>
      <c r="N49" s="144">
        <v>0.44290000000000002</v>
      </c>
      <c r="O49" s="144">
        <v>0.41349999999999998</v>
      </c>
    </row>
    <row r="50" spans="1:15" s="114" customFormat="1" ht="15" customHeight="1" thickTop="1" thickBot="1">
      <c r="B50" s="159"/>
      <c r="C50" s="703" t="s">
        <v>538</v>
      </c>
      <c r="D50" s="700"/>
      <c r="E50" s="700"/>
      <c r="F50" s="700"/>
      <c r="G50" s="700"/>
      <c r="H50" s="700"/>
      <c r="I50" s="701"/>
      <c r="J50" s="701"/>
      <c r="K50" s="701"/>
      <c r="L50" s="701"/>
      <c r="M50" s="701"/>
      <c r="N50" s="701"/>
      <c r="O50" s="701"/>
    </row>
    <row r="51" spans="1:15" s="114" customFormat="1" ht="15" customHeight="1" thickTop="1">
      <c r="A51" s="114" t="s">
        <v>638</v>
      </c>
      <c r="B51" s="142" t="s">
        <v>755</v>
      </c>
      <c r="C51" s="143" t="s">
        <v>539</v>
      </c>
      <c r="D51" s="144">
        <v>8.3000000000000004E-2</v>
      </c>
      <c r="E51" s="144">
        <v>7.9899999999999999E-2</v>
      </c>
      <c r="F51" s="144">
        <v>8.1900000000000001E-2</v>
      </c>
      <c r="G51" s="144">
        <v>8.4500000000000006E-2</v>
      </c>
      <c r="H51" s="144">
        <v>8.2900000000000001E-2</v>
      </c>
      <c r="I51" s="144">
        <v>8.5500000000000007E-2</v>
      </c>
      <c r="J51" s="144">
        <v>7.8700000000000006E-2</v>
      </c>
      <c r="K51" s="144">
        <v>6.5299999999999997E-2</v>
      </c>
      <c r="L51" s="144">
        <v>5.7799999999999997E-2</v>
      </c>
      <c r="M51" s="144">
        <v>6.0400000000000002E-2</v>
      </c>
      <c r="N51" s="144">
        <v>6.1699999999999998E-2</v>
      </c>
      <c r="O51" s="144">
        <v>5.6099999999999997E-2</v>
      </c>
    </row>
    <row r="52" spans="1:15" s="114" customFormat="1" ht="15" customHeight="1">
      <c r="A52" s="114" t="s">
        <v>638</v>
      </c>
      <c r="B52" s="142" t="s">
        <v>756</v>
      </c>
      <c r="C52" s="143" t="s">
        <v>540</v>
      </c>
      <c r="D52" s="144">
        <v>7.9100000000000004E-2</v>
      </c>
      <c r="E52" s="144">
        <v>7.6499999999999999E-2</v>
      </c>
      <c r="F52" s="144">
        <v>7.9200000000000007E-2</v>
      </c>
      <c r="G52" s="144">
        <v>8.1000000000000003E-2</v>
      </c>
      <c r="H52" s="144">
        <v>8.1100000000000005E-2</v>
      </c>
      <c r="I52" s="144">
        <v>8.3400000000000002E-2</v>
      </c>
      <c r="J52" s="144">
        <v>7.6999999999999999E-2</v>
      </c>
      <c r="K52" s="144">
        <v>6.3200000000000006E-2</v>
      </c>
      <c r="L52" s="144">
        <v>5.62E-2</v>
      </c>
      <c r="M52" s="144">
        <v>5.8700000000000002E-2</v>
      </c>
      <c r="N52" s="144">
        <v>6.0199999999999997E-2</v>
      </c>
      <c r="O52" s="144">
        <v>5.5E-2</v>
      </c>
    </row>
    <row r="53" spans="1:15" s="114" customFormat="1" ht="15" customHeight="1">
      <c r="A53" s="114" t="s">
        <v>638</v>
      </c>
      <c r="B53" s="142" t="s">
        <v>757</v>
      </c>
      <c r="C53" s="143" t="s">
        <v>541</v>
      </c>
      <c r="D53" s="144">
        <v>9.2799999999999994E-2</v>
      </c>
      <c r="E53" s="144">
        <v>9.01E-2</v>
      </c>
      <c r="F53" s="144">
        <v>9.2999999999999999E-2</v>
      </c>
      <c r="G53" s="144">
        <v>9.3100000000000002E-2</v>
      </c>
      <c r="H53" s="144">
        <v>9.4E-2</v>
      </c>
      <c r="I53" s="144">
        <v>9.6699999999999994E-2</v>
      </c>
      <c r="J53" s="144">
        <v>9.4600000000000004E-2</v>
      </c>
      <c r="K53" s="144">
        <v>8.14E-2</v>
      </c>
      <c r="L53" s="144">
        <v>7.3599999999999999E-2</v>
      </c>
      <c r="M53" s="144">
        <v>7.5499999999999998E-2</v>
      </c>
      <c r="N53" s="144">
        <v>7.7499999999999999E-2</v>
      </c>
      <c r="O53" s="144">
        <v>7.2300000000000003E-2</v>
      </c>
    </row>
    <row r="54" spans="1:15" s="114" customFormat="1" ht="15" customHeight="1">
      <c r="A54" s="114" t="s">
        <v>638</v>
      </c>
      <c r="B54" s="142" t="s">
        <v>758</v>
      </c>
      <c r="C54" s="143" t="s">
        <v>542</v>
      </c>
      <c r="D54" s="144">
        <v>0.1187</v>
      </c>
      <c r="E54" s="144">
        <v>0.1173</v>
      </c>
      <c r="F54" s="144">
        <v>0.12280000000000001</v>
      </c>
      <c r="G54" s="144">
        <v>0.1234</v>
      </c>
      <c r="H54" s="144">
        <v>0.1244</v>
      </c>
      <c r="I54" s="144">
        <v>0.1275</v>
      </c>
      <c r="J54" s="144">
        <v>0.12570000000000001</v>
      </c>
      <c r="K54" s="144">
        <v>0.11409999999999999</v>
      </c>
      <c r="L54" s="144">
        <v>0.1089</v>
      </c>
      <c r="M54" s="144">
        <v>0.1115</v>
      </c>
      <c r="N54" s="144">
        <v>0.1142</v>
      </c>
      <c r="O54" s="144">
        <v>0.1089</v>
      </c>
    </row>
    <row r="55" spans="1:15" s="114" customFormat="1" ht="15" customHeight="1">
      <c r="A55" s="114" t="s">
        <v>638</v>
      </c>
      <c r="B55" s="142" t="s">
        <v>759</v>
      </c>
      <c r="C55" s="143" t="s">
        <v>543</v>
      </c>
      <c r="D55" s="144">
        <v>-2.5899999999999999E-2</v>
      </c>
      <c r="E55" s="144">
        <v>-2.7199999999999998E-2</v>
      </c>
      <c r="F55" s="144">
        <v>-2.98E-2</v>
      </c>
      <c r="G55" s="144">
        <v>-3.0300000000000001E-2</v>
      </c>
      <c r="H55" s="144">
        <v>-3.04E-2</v>
      </c>
      <c r="I55" s="144">
        <v>-3.0700000000000002E-2</v>
      </c>
      <c r="J55" s="144">
        <v>-3.1099999999999999E-2</v>
      </c>
      <c r="K55" s="144">
        <v>-3.27E-2</v>
      </c>
      <c r="L55" s="144">
        <v>-3.5200000000000002E-2</v>
      </c>
      <c r="M55" s="144">
        <v>-3.5900000000000001E-2</v>
      </c>
      <c r="N55" s="144">
        <v>-3.6799999999999999E-2</v>
      </c>
      <c r="O55" s="144">
        <v>-3.6600000000000001E-2</v>
      </c>
    </row>
    <row r="56" spans="1:15" s="114" customFormat="1" ht="15" customHeight="1">
      <c r="A56" s="114" t="s">
        <v>638</v>
      </c>
      <c r="B56" s="142" t="s">
        <v>760</v>
      </c>
      <c r="C56" s="143" t="s">
        <v>544</v>
      </c>
      <c r="D56" s="144">
        <v>-1.37E-2</v>
      </c>
      <c r="E56" s="144">
        <v>-1.3599999999999999E-2</v>
      </c>
      <c r="F56" s="144">
        <v>-1.38E-2</v>
      </c>
      <c r="G56" s="144">
        <v>-1.21E-2</v>
      </c>
      <c r="H56" s="144">
        <v>-1.29E-2</v>
      </c>
      <c r="I56" s="144">
        <v>-1.3299999999999999E-2</v>
      </c>
      <c r="J56" s="144">
        <v>-1.7600000000000001E-2</v>
      </c>
      <c r="K56" s="144">
        <v>-1.83E-2</v>
      </c>
      <c r="L56" s="144">
        <v>-1.7399999999999999E-2</v>
      </c>
      <c r="M56" s="144">
        <v>-1.6799999999999999E-2</v>
      </c>
      <c r="N56" s="144">
        <v>-1.7299999999999999E-2</v>
      </c>
      <c r="O56" s="144">
        <v>-1.72E-2</v>
      </c>
    </row>
    <row r="57" spans="1:15" s="114" customFormat="1" ht="15" customHeight="1" thickBot="1">
      <c r="A57" s="114" t="s">
        <v>638</v>
      </c>
      <c r="B57" s="142" t="s">
        <v>761</v>
      </c>
      <c r="C57" s="143" t="s">
        <v>545</v>
      </c>
      <c r="D57" s="144">
        <v>3.5000000000000001E-3</v>
      </c>
      <c r="E57" s="144">
        <v>2.8999999999999998E-3</v>
      </c>
      <c r="F57" s="144">
        <v>2.7000000000000001E-3</v>
      </c>
      <c r="G57" s="144">
        <v>3.5000000000000001E-3</v>
      </c>
      <c r="H57" s="144">
        <v>1.8E-3</v>
      </c>
      <c r="I57" s="144">
        <v>2.0999999999999999E-3</v>
      </c>
      <c r="J57" s="144">
        <v>1.6999999999999999E-3</v>
      </c>
      <c r="K57" s="144">
        <v>2.2000000000000001E-3</v>
      </c>
      <c r="L57" s="144">
        <v>1.6000000000000001E-3</v>
      </c>
      <c r="M57" s="144">
        <v>1.6999999999999999E-3</v>
      </c>
      <c r="N57" s="144">
        <v>1.5E-3</v>
      </c>
      <c r="O57" s="144">
        <v>1.1000000000000001E-3</v>
      </c>
    </row>
    <row r="58" spans="1:15" s="157" customFormat="1" ht="15" customHeight="1" thickTop="1" thickBot="1">
      <c r="A58" s="114"/>
      <c r="B58" s="114"/>
      <c r="C58" s="703" t="s">
        <v>546</v>
      </c>
      <c r="D58" s="704"/>
      <c r="E58" s="704"/>
      <c r="F58" s="704"/>
      <c r="G58" s="704"/>
      <c r="H58" s="704"/>
      <c r="I58" s="704"/>
      <c r="J58" s="704"/>
      <c r="K58" s="704"/>
      <c r="L58" s="704"/>
      <c r="M58" s="704"/>
      <c r="N58" s="704"/>
      <c r="O58" s="704"/>
    </row>
    <row r="59" spans="1:15" s="114" customFormat="1" ht="15" customHeight="1" thickTop="1">
      <c r="A59" s="114" t="s">
        <v>638</v>
      </c>
      <c r="B59" s="142" t="s">
        <v>755</v>
      </c>
      <c r="C59" s="143" t="s">
        <v>539</v>
      </c>
      <c r="D59" s="144">
        <v>8.3000000000000004E-2</v>
      </c>
      <c r="E59" s="144">
        <v>7.9899999999999999E-2</v>
      </c>
      <c r="F59" s="144">
        <v>8.1900000000000001E-2</v>
      </c>
      <c r="G59" s="144">
        <v>8.4500000000000006E-2</v>
      </c>
      <c r="H59" s="144">
        <v>8.2900000000000001E-2</v>
      </c>
      <c r="I59" s="144">
        <v>8.5500000000000007E-2</v>
      </c>
      <c r="J59" s="144">
        <v>7.8700000000000006E-2</v>
      </c>
      <c r="K59" s="144">
        <v>6.5299999999999997E-2</v>
      </c>
      <c r="L59" s="144">
        <v>5.7799999999999997E-2</v>
      </c>
      <c r="M59" s="144">
        <v>6.0400000000000002E-2</v>
      </c>
      <c r="N59" s="144">
        <v>6.1699999999999998E-2</v>
      </c>
      <c r="O59" s="144">
        <v>5.6099999999999997E-2</v>
      </c>
    </row>
    <row r="60" spans="1:15" s="114" customFormat="1" ht="15" customHeight="1">
      <c r="A60" s="114" t="s">
        <v>638</v>
      </c>
      <c r="B60" s="142" t="s">
        <v>762</v>
      </c>
      <c r="C60" s="143" t="s">
        <v>547</v>
      </c>
      <c r="D60" s="144">
        <v>-3.8999999999999998E-3</v>
      </c>
      <c r="E60" s="144">
        <v>-3.3999999999999998E-3</v>
      </c>
      <c r="F60" s="144">
        <v>-6.6E-3</v>
      </c>
      <c r="G60" s="144">
        <v>-8.6999999999999994E-3</v>
      </c>
      <c r="H60" s="144">
        <v>-6.4000000000000003E-3</v>
      </c>
      <c r="I60" s="144">
        <v>-1.03E-2</v>
      </c>
      <c r="J60" s="144">
        <v>-7.0000000000000001E-3</v>
      </c>
      <c r="K60" s="144">
        <v>-8.0000000000000004E-4</v>
      </c>
      <c r="L60" s="144">
        <v>3.3999999999999998E-3</v>
      </c>
      <c r="M60" s="144">
        <v>-1.2999999999999999E-3</v>
      </c>
      <c r="N60" s="144">
        <v>1.6000000000000001E-3</v>
      </c>
      <c r="O60" s="144">
        <v>-5.4999999999999997E-3</v>
      </c>
    </row>
    <row r="61" spans="1:15" s="151" customFormat="1" ht="15" customHeight="1">
      <c r="A61" s="114" t="s">
        <v>638</v>
      </c>
      <c r="B61" s="142" t="s">
        <v>763</v>
      </c>
      <c r="C61" s="143" t="s">
        <v>548</v>
      </c>
      <c r="D61" s="144">
        <v>-7.2400000000000006E-2</v>
      </c>
      <c r="E61" s="144">
        <v>-6.9800000000000001E-2</v>
      </c>
      <c r="F61" s="144">
        <v>-6.9500000000000006E-2</v>
      </c>
      <c r="G61" s="144">
        <v>-7.0599999999999996E-2</v>
      </c>
      <c r="H61" s="144">
        <v>-7.1400000000000005E-2</v>
      </c>
      <c r="I61" s="144">
        <v>-6.9000000000000006E-2</v>
      </c>
      <c r="J61" s="144">
        <v>-6.5699999999999995E-2</v>
      </c>
      <c r="K61" s="144">
        <v>-6.0600000000000001E-2</v>
      </c>
      <c r="L61" s="144">
        <v>-6.0100000000000001E-2</v>
      </c>
      <c r="M61" s="144">
        <v>-5.8099999999999999E-2</v>
      </c>
      <c r="N61" s="144">
        <v>-6.1499999999999999E-2</v>
      </c>
      <c r="O61" s="144">
        <v>-5.8900000000000001E-2</v>
      </c>
    </row>
    <row r="62" spans="1:15" s="151" customFormat="1" ht="15" customHeight="1">
      <c r="A62" s="114" t="s">
        <v>638</v>
      </c>
      <c r="B62" s="142" t="s">
        <v>764</v>
      </c>
      <c r="C62" s="143" t="s">
        <v>549</v>
      </c>
      <c r="D62" s="144">
        <v>-1E-4</v>
      </c>
      <c r="E62" s="144">
        <v>-1E-4</v>
      </c>
      <c r="F62" s="144">
        <v>-1E-4</v>
      </c>
      <c r="G62" s="144">
        <v>1E-4</v>
      </c>
      <c r="H62" s="144">
        <v>0</v>
      </c>
      <c r="I62" s="144">
        <v>-1E-4</v>
      </c>
      <c r="J62" s="144">
        <v>0</v>
      </c>
      <c r="K62" s="144">
        <v>-1E-4</v>
      </c>
      <c r="L62" s="144">
        <v>-1E-4</v>
      </c>
      <c r="M62" s="144">
        <v>-1E-4</v>
      </c>
      <c r="N62" s="144">
        <v>0</v>
      </c>
      <c r="O62" s="144">
        <v>0</v>
      </c>
    </row>
    <row r="63" spans="1:15" s="151" customFormat="1" ht="15" customHeight="1">
      <c r="A63" s="114" t="s">
        <v>638</v>
      </c>
      <c r="B63" s="142" t="s">
        <v>765</v>
      </c>
      <c r="C63" s="143" t="s">
        <v>550</v>
      </c>
      <c r="D63" s="144">
        <v>-1E-4</v>
      </c>
      <c r="E63" s="144">
        <v>0</v>
      </c>
      <c r="F63" s="144">
        <v>2.9999999999999997E-4</v>
      </c>
      <c r="G63" s="144">
        <v>5.9999999999999995E-4</v>
      </c>
      <c r="H63" s="144">
        <v>2.0000000000000001E-4</v>
      </c>
      <c r="I63" s="144">
        <v>1E-4</v>
      </c>
      <c r="J63" s="144">
        <v>-2.9999999999999997E-4</v>
      </c>
      <c r="K63" s="144">
        <v>5.0000000000000001E-4</v>
      </c>
      <c r="L63" s="144">
        <v>1.6999999999999999E-3</v>
      </c>
      <c r="M63" s="144">
        <v>2.9999999999999997E-4</v>
      </c>
      <c r="N63" s="144">
        <v>2.0000000000000001E-4</v>
      </c>
      <c r="O63" s="144">
        <v>1.6999999999999999E-3</v>
      </c>
    </row>
    <row r="64" spans="1:15" s="151" customFormat="1" ht="15" customHeight="1" thickBot="1">
      <c r="A64" s="114"/>
      <c r="B64" s="142"/>
      <c r="C64" s="143" t="s">
        <v>551</v>
      </c>
      <c r="D64" s="144">
        <v>0</v>
      </c>
      <c r="E64" s="144">
        <v>0</v>
      </c>
      <c r="F64" s="144">
        <v>0</v>
      </c>
      <c r="G64" s="144">
        <v>0</v>
      </c>
      <c r="H64" s="144">
        <v>0</v>
      </c>
      <c r="I64" s="144">
        <v>0</v>
      </c>
      <c r="J64" s="144">
        <v>0</v>
      </c>
      <c r="K64" s="144">
        <v>0</v>
      </c>
      <c r="L64" s="144">
        <v>0</v>
      </c>
      <c r="M64" s="144">
        <v>0</v>
      </c>
      <c r="N64" s="144">
        <v>-1E-4</v>
      </c>
      <c r="O64" s="144">
        <v>0</v>
      </c>
    </row>
    <row r="65" spans="1:15" s="114" customFormat="1" ht="15" customHeight="1" thickTop="1" thickBot="1">
      <c r="A65" s="114" t="s">
        <v>638</v>
      </c>
      <c r="B65" s="142" t="s">
        <v>766</v>
      </c>
      <c r="C65" s="703" t="s">
        <v>767</v>
      </c>
      <c r="D65" s="700">
        <v>6.1000000000000004E-3</v>
      </c>
      <c r="E65" s="700">
        <v>6.1000000000000004E-3</v>
      </c>
      <c r="F65" s="700">
        <v>5.8999999999999999E-3</v>
      </c>
      <c r="G65" s="700">
        <v>5.7000000000000002E-3</v>
      </c>
      <c r="H65" s="700">
        <v>5.4000000000000003E-3</v>
      </c>
      <c r="I65" s="705">
        <v>6.1999999999999998E-3</v>
      </c>
      <c r="J65" s="705">
        <v>5.7000000000000002E-3</v>
      </c>
      <c r="K65" s="705">
        <v>4.1999999999999997E-3</v>
      </c>
      <c r="L65" s="705">
        <v>2.7000000000000001E-3</v>
      </c>
      <c r="M65" s="705">
        <v>1.1000000000000001E-3</v>
      </c>
      <c r="N65" s="705">
        <v>2E-3</v>
      </c>
      <c r="O65" s="705">
        <v>-6.6E-3</v>
      </c>
    </row>
    <row r="66" spans="1:15" ht="3.75" customHeight="1" thickTop="1" thickBot="1">
      <c r="A66" s="161"/>
      <c r="B66" s="161"/>
      <c r="C66" s="128"/>
      <c r="D66" s="128"/>
      <c r="E66" s="128"/>
      <c r="F66" s="128"/>
      <c r="G66" s="128"/>
      <c r="H66" s="128"/>
      <c r="I66" s="128"/>
      <c r="J66" s="128"/>
      <c r="K66" s="128"/>
      <c r="L66" s="128"/>
      <c r="M66" s="128"/>
      <c r="N66" s="128"/>
      <c r="O66" s="128"/>
    </row>
    <row r="67" spans="1:15" ht="15" customHeight="1">
      <c r="A67" s="114"/>
      <c r="B67" s="114"/>
      <c r="C67" s="162" t="s">
        <v>553</v>
      </c>
      <c r="D67" s="114"/>
      <c r="E67" s="114"/>
      <c r="F67" s="114"/>
      <c r="G67" s="114"/>
      <c r="H67" s="114"/>
      <c r="I67" s="114"/>
      <c r="J67" s="114"/>
      <c r="K67" s="114"/>
      <c r="L67" s="114"/>
      <c r="M67" s="114"/>
      <c r="N67" s="114"/>
      <c r="O67" s="114"/>
    </row>
    <row r="68" spans="1:15" ht="15" customHeight="1">
      <c r="A68" s="114"/>
      <c r="B68" s="114"/>
      <c r="C68" s="162" t="s">
        <v>768</v>
      </c>
      <c r="D68" s="114"/>
      <c r="E68" s="114"/>
      <c r="F68" s="114"/>
      <c r="G68" s="114"/>
      <c r="H68" s="114"/>
      <c r="I68" s="114"/>
      <c r="J68" s="114"/>
      <c r="K68" s="114"/>
      <c r="L68" s="114"/>
      <c r="M68" s="114"/>
      <c r="N68" s="114"/>
      <c r="O68" s="114"/>
    </row>
    <row r="69" spans="1:15" ht="15" customHeight="1">
      <c r="A69" s="114"/>
      <c r="B69" s="114"/>
      <c r="C69" s="162" t="s">
        <v>769</v>
      </c>
      <c r="D69" s="114"/>
      <c r="E69" s="114"/>
      <c r="F69" s="114"/>
      <c r="G69" s="114"/>
      <c r="H69" s="114"/>
      <c r="I69" s="114"/>
      <c r="J69" s="114"/>
      <c r="K69" s="114"/>
      <c r="L69" s="114"/>
      <c r="M69" s="114"/>
      <c r="N69" s="114"/>
      <c r="O69" s="114"/>
    </row>
    <row r="70" spans="1:15" ht="15" customHeight="1">
      <c r="A70" s="114"/>
      <c r="B70" s="114"/>
      <c r="C70" s="162" t="s">
        <v>556</v>
      </c>
      <c r="D70" s="114"/>
      <c r="E70" s="114"/>
      <c r="F70" s="114"/>
      <c r="G70" s="114"/>
      <c r="H70" s="114"/>
      <c r="I70" s="114"/>
      <c r="J70" s="114"/>
      <c r="K70" s="114"/>
      <c r="L70" s="114"/>
      <c r="M70" s="114"/>
      <c r="N70" s="114"/>
      <c r="O70" s="114"/>
    </row>
    <row r="71" spans="1:15" ht="15" customHeight="1">
      <c r="A71" s="114"/>
      <c r="B71" s="114"/>
      <c r="C71" s="162" t="s">
        <v>557</v>
      </c>
      <c r="D71" s="114"/>
      <c r="E71" s="114"/>
      <c r="F71" s="114"/>
      <c r="G71" s="114"/>
      <c r="H71" s="114"/>
      <c r="I71" s="114"/>
      <c r="J71" s="114"/>
      <c r="K71" s="114"/>
      <c r="L71" s="114"/>
      <c r="M71" s="114"/>
      <c r="N71" s="114"/>
      <c r="O71" s="114"/>
    </row>
    <row r="72" spans="1:15" ht="30" customHeight="1">
      <c r="A72" s="114"/>
      <c r="B72" s="114"/>
      <c r="C72" s="786" t="s">
        <v>558</v>
      </c>
      <c r="D72" s="786"/>
      <c r="E72" s="786"/>
      <c r="F72" s="786"/>
      <c r="G72" s="786"/>
      <c r="H72" s="786"/>
      <c r="I72" s="786"/>
      <c r="J72" s="786"/>
      <c r="K72" s="786"/>
      <c r="L72" s="786"/>
      <c r="M72" s="786"/>
      <c r="N72" s="786"/>
      <c r="O72" s="163"/>
    </row>
    <row r="73" spans="1:15" ht="15" customHeight="1">
      <c r="A73" s="114"/>
      <c r="B73" s="114"/>
      <c r="C73" s="162" t="s">
        <v>559</v>
      </c>
      <c r="D73" s="114"/>
      <c r="E73" s="114"/>
      <c r="F73" s="114"/>
      <c r="G73" s="114"/>
      <c r="H73" s="114"/>
      <c r="I73" s="114"/>
      <c r="J73" s="114"/>
      <c r="K73" s="114"/>
      <c r="L73" s="114"/>
      <c r="M73" s="114"/>
      <c r="N73" s="114"/>
      <c r="O73" s="114"/>
    </row>
    <row r="74" spans="1:15" ht="30" customHeight="1">
      <c r="A74" s="114"/>
      <c r="B74" s="114"/>
      <c r="C74" s="786" t="s">
        <v>560</v>
      </c>
      <c r="D74" s="786"/>
      <c r="E74" s="786"/>
      <c r="F74" s="786"/>
      <c r="G74" s="786"/>
      <c r="H74" s="786"/>
      <c r="I74" s="786"/>
      <c r="J74" s="786"/>
      <c r="K74" s="786"/>
      <c r="L74" s="786"/>
      <c r="M74" s="786"/>
      <c r="N74" s="786"/>
      <c r="O74" s="163"/>
    </row>
    <row r="75" spans="1:15" ht="15" customHeight="1">
      <c r="A75" s="114"/>
      <c r="B75" s="114"/>
      <c r="C75" s="130"/>
      <c r="D75" s="114"/>
      <c r="E75" s="114"/>
      <c r="F75" s="114"/>
      <c r="G75" s="114"/>
      <c r="H75" s="114"/>
      <c r="I75" s="114"/>
      <c r="J75" s="114"/>
      <c r="K75" s="114"/>
      <c r="L75" s="114"/>
      <c r="M75" s="114"/>
      <c r="N75" s="114"/>
      <c r="O75" s="114"/>
    </row>
  </sheetData>
  <mergeCells count="6">
    <mergeCell ref="C74:N74"/>
    <mergeCell ref="C1:N1"/>
    <mergeCell ref="A2:N2"/>
    <mergeCell ref="C3:N3"/>
    <mergeCell ref="A4:N4"/>
    <mergeCell ref="C72:N72"/>
  </mergeCells>
  <pageMargins left="0.93" right="0.42" top="0.69" bottom="0.59" header="0.5" footer="0.5"/>
  <pageSetup scale="35"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U37"/>
  <sheetViews>
    <sheetView zoomScaleNormal="100" workbookViewId="0">
      <selection activeCell="E13" sqref="E13"/>
    </sheetView>
  </sheetViews>
  <sheetFormatPr baseColWidth="10" defaultColWidth="9.140625" defaultRowHeight="12.75"/>
  <cols>
    <col min="1" max="1" width="85.5703125" style="188" customWidth="1"/>
    <col min="2" max="3" width="13.42578125" style="166" bestFit="1" customWidth="1"/>
    <col min="4" max="10" width="11.7109375" style="166" bestFit="1" customWidth="1"/>
    <col min="11" max="12" width="11.7109375" style="460" bestFit="1" customWidth="1"/>
    <col min="13" max="13" width="10.7109375" style="460" bestFit="1" customWidth="1"/>
    <col min="14" max="15" width="11.7109375" style="166" bestFit="1" customWidth="1"/>
    <col min="16" max="18" width="11.7109375" style="166" customWidth="1"/>
    <col min="19" max="20" width="11.7109375" style="166" bestFit="1" customWidth="1"/>
    <col min="21" max="21" width="11.85546875" style="166" bestFit="1" customWidth="1"/>
    <col min="22" max="256" width="11.42578125" style="166" customWidth="1"/>
    <col min="257" max="257" width="85.5703125" style="166" customWidth="1"/>
    <col min="258" max="259" width="13.42578125" style="166" bestFit="1" customWidth="1"/>
    <col min="260" max="268" width="11.7109375" style="166" bestFit="1" customWidth="1"/>
    <col min="269" max="269" width="10.7109375" style="166" bestFit="1" customWidth="1"/>
    <col min="270" max="271" width="11.7109375" style="166" bestFit="1" customWidth="1"/>
    <col min="272" max="274" width="11.7109375" style="166" customWidth="1"/>
    <col min="275" max="276" width="11.7109375" style="166" bestFit="1" customWidth="1"/>
    <col min="277" max="277" width="11.85546875" style="166" bestFit="1" customWidth="1"/>
    <col min="278" max="512" width="11.42578125" style="166" customWidth="1"/>
    <col min="513" max="513" width="85.5703125" style="166" customWidth="1"/>
    <col min="514" max="515" width="13.42578125" style="166" bestFit="1" customWidth="1"/>
    <col min="516" max="524" width="11.7109375" style="166" bestFit="1" customWidth="1"/>
    <col min="525" max="525" width="10.7109375" style="166" bestFit="1" customWidth="1"/>
    <col min="526" max="527" width="11.7109375" style="166" bestFit="1" customWidth="1"/>
    <col min="528" max="530" width="11.7109375" style="166" customWidth="1"/>
    <col min="531" max="532" width="11.7109375" style="166" bestFit="1" customWidth="1"/>
    <col min="533" max="533" width="11.85546875" style="166" bestFit="1" customWidth="1"/>
    <col min="534" max="768" width="11.42578125" style="166" customWidth="1"/>
    <col min="769" max="769" width="85.5703125" style="166" customWidth="1"/>
    <col min="770" max="771" width="13.42578125" style="166" bestFit="1" customWidth="1"/>
    <col min="772" max="780" width="11.7109375" style="166" bestFit="1" customWidth="1"/>
    <col min="781" max="781" width="10.7109375" style="166" bestFit="1" customWidth="1"/>
    <col min="782" max="783" width="11.7109375" style="166" bestFit="1" customWidth="1"/>
    <col min="784" max="786" width="11.7109375" style="166" customWidth="1"/>
    <col min="787" max="788" width="11.7109375" style="166" bestFit="1" customWidth="1"/>
    <col min="789" max="789" width="11.85546875" style="166" bestFit="1" customWidth="1"/>
    <col min="790" max="1024" width="11.42578125" style="166" customWidth="1"/>
    <col min="1025" max="1025" width="85.5703125" style="166" customWidth="1"/>
    <col min="1026" max="1027" width="13.42578125" style="166" bestFit="1" customWidth="1"/>
    <col min="1028" max="1036" width="11.7109375" style="166" bestFit="1" customWidth="1"/>
    <col min="1037" max="1037" width="10.7109375" style="166" bestFit="1" customWidth="1"/>
    <col min="1038" max="1039" width="11.7109375" style="166" bestFit="1" customWidth="1"/>
    <col min="1040" max="1042" width="11.7109375" style="166" customWidth="1"/>
    <col min="1043" max="1044" width="11.7109375" style="166" bestFit="1" customWidth="1"/>
    <col min="1045" max="1045" width="11.85546875" style="166" bestFit="1" customWidth="1"/>
    <col min="1046" max="1280" width="11.42578125" style="166" customWidth="1"/>
    <col min="1281" max="1281" width="85.5703125" style="166" customWidth="1"/>
    <col min="1282" max="1283" width="13.42578125" style="166" bestFit="1" customWidth="1"/>
    <col min="1284" max="1292" width="11.7109375" style="166" bestFit="1" customWidth="1"/>
    <col min="1293" max="1293" width="10.7109375" style="166" bestFit="1" customWidth="1"/>
    <col min="1294" max="1295" width="11.7109375" style="166" bestFit="1" customWidth="1"/>
    <col min="1296" max="1298" width="11.7109375" style="166" customWidth="1"/>
    <col min="1299" max="1300" width="11.7109375" style="166" bestFit="1" customWidth="1"/>
    <col min="1301" max="1301" width="11.85546875" style="166" bestFit="1" customWidth="1"/>
    <col min="1302" max="1536" width="11.42578125" style="166" customWidth="1"/>
    <col min="1537" max="1537" width="85.5703125" style="166" customWidth="1"/>
    <col min="1538" max="1539" width="13.42578125" style="166" bestFit="1" customWidth="1"/>
    <col min="1540" max="1548" width="11.7109375" style="166" bestFit="1" customWidth="1"/>
    <col min="1549" max="1549" width="10.7109375" style="166" bestFit="1" customWidth="1"/>
    <col min="1550" max="1551" width="11.7109375" style="166" bestFit="1" customWidth="1"/>
    <col min="1552" max="1554" width="11.7109375" style="166" customWidth="1"/>
    <col min="1555" max="1556" width="11.7109375" style="166" bestFit="1" customWidth="1"/>
    <col min="1557" max="1557" width="11.85546875" style="166" bestFit="1" customWidth="1"/>
    <col min="1558" max="1792" width="11.42578125" style="166" customWidth="1"/>
    <col min="1793" max="1793" width="85.5703125" style="166" customWidth="1"/>
    <col min="1794" max="1795" width="13.42578125" style="166" bestFit="1" customWidth="1"/>
    <col min="1796" max="1804" width="11.7109375" style="166" bestFit="1" customWidth="1"/>
    <col min="1805" max="1805" width="10.7109375" style="166" bestFit="1" customWidth="1"/>
    <col min="1806" max="1807" width="11.7109375" style="166" bestFit="1" customWidth="1"/>
    <col min="1808" max="1810" width="11.7109375" style="166" customWidth="1"/>
    <col min="1811" max="1812" width="11.7109375" style="166" bestFit="1" customWidth="1"/>
    <col min="1813" max="1813" width="11.85546875" style="166" bestFit="1" customWidth="1"/>
    <col min="1814" max="2048" width="11.42578125" style="166" customWidth="1"/>
    <col min="2049" max="2049" width="85.5703125" style="166" customWidth="1"/>
    <col min="2050" max="2051" width="13.42578125" style="166" bestFit="1" customWidth="1"/>
    <col min="2052" max="2060" width="11.7109375" style="166" bestFit="1" customWidth="1"/>
    <col min="2061" max="2061" width="10.7109375" style="166" bestFit="1" customWidth="1"/>
    <col min="2062" max="2063" width="11.7109375" style="166" bestFit="1" customWidth="1"/>
    <col min="2064" max="2066" width="11.7109375" style="166" customWidth="1"/>
    <col min="2067" max="2068" width="11.7109375" style="166" bestFit="1" customWidth="1"/>
    <col min="2069" max="2069" width="11.85546875" style="166" bestFit="1" customWidth="1"/>
    <col min="2070" max="2304" width="11.42578125" style="166" customWidth="1"/>
    <col min="2305" max="2305" width="85.5703125" style="166" customWidth="1"/>
    <col min="2306" max="2307" width="13.42578125" style="166" bestFit="1" customWidth="1"/>
    <col min="2308" max="2316" width="11.7109375" style="166" bestFit="1" customWidth="1"/>
    <col min="2317" max="2317" width="10.7109375" style="166" bestFit="1" customWidth="1"/>
    <col min="2318" max="2319" width="11.7109375" style="166" bestFit="1" customWidth="1"/>
    <col min="2320" max="2322" width="11.7109375" style="166" customWidth="1"/>
    <col min="2323" max="2324" width="11.7109375" style="166" bestFit="1" customWidth="1"/>
    <col min="2325" max="2325" width="11.85546875" style="166" bestFit="1" customWidth="1"/>
    <col min="2326" max="2560" width="11.42578125" style="166" customWidth="1"/>
    <col min="2561" max="2561" width="85.5703125" style="166" customWidth="1"/>
    <col min="2562" max="2563" width="13.42578125" style="166" bestFit="1" customWidth="1"/>
    <col min="2564" max="2572" width="11.7109375" style="166" bestFit="1" customWidth="1"/>
    <col min="2573" max="2573" width="10.7109375" style="166" bestFit="1" customWidth="1"/>
    <col min="2574" max="2575" width="11.7109375" style="166" bestFit="1" customWidth="1"/>
    <col min="2576" max="2578" width="11.7109375" style="166" customWidth="1"/>
    <col min="2579" max="2580" width="11.7109375" style="166" bestFit="1" customWidth="1"/>
    <col min="2581" max="2581" width="11.85546875" style="166" bestFit="1" customWidth="1"/>
    <col min="2582" max="2816" width="11.42578125" style="166" customWidth="1"/>
    <col min="2817" max="2817" width="85.5703125" style="166" customWidth="1"/>
    <col min="2818" max="2819" width="13.42578125" style="166" bestFit="1" customWidth="1"/>
    <col min="2820" max="2828" width="11.7109375" style="166" bestFit="1" customWidth="1"/>
    <col min="2829" max="2829" width="10.7109375" style="166" bestFit="1" customWidth="1"/>
    <col min="2830" max="2831" width="11.7109375" style="166" bestFit="1" customWidth="1"/>
    <col min="2832" max="2834" width="11.7109375" style="166" customWidth="1"/>
    <col min="2835" max="2836" width="11.7109375" style="166" bestFit="1" customWidth="1"/>
    <col min="2837" max="2837" width="11.85546875" style="166" bestFit="1" customWidth="1"/>
    <col min="2838" max="3072" width="11.42578125" style="166" customWidth="1"/>
    <col min="3073" max="3073" width="85.5703125" style="166" customWidth="1"/>
    <col min="3074" max="3075" width="13.42578125" style="166" bestFit="1" customWidth="1"/>
    <col min="3076" max="3084" width="11.7109375" style="166" bestFit="1" customWidth="1"/>
    <col min="3085" max="3085" width="10.7109375" style="166" bestFit="1" customWidth="1"/>
    <col min="3086" max="3087" width="11.7109375" style="166" bestFit="1" customWidth="1"/>
    <col min="3088" max="3090" width="11.7109375" style="166" customWidth="1"/>
    <col min="3091" max="3092" width="11.7109375" style="166" bestFit="1" customWidth="1"/>
    <col min="3093" max="3093" width="11.85546875" style="166" bestFit="1" customWidth="1"/>
    <col min="3094" max="3328" width="11.42578125" style="166" customWidth="1"/>
    <col min="3329" max="3329" width="85.5703125" style="166" customWidth="1"/>
    <col min="3330" max="3331" width="13.42578125" style="166" bestFit="1" customWidth="1"/>
    <col min="3332" max="3340" width="11.7109375" style="166" bestFit="1" customWidth="1"/>
    <col min="3341" max="3341" width="10.7109375" style="166" bestFit="1" customWidth="1"/>
    <col min="3342" max="3343" width="11.7109375" style="166" bestFit="1" customWidth="1"/>
    <col min="3344" max="3346" width="11.7109375" style="166" customWidth="1"/>
    <col min="3347" max="3348" width="11.7109375" style="166" bestFit="1" customWidth="1"/>
    <col min="3349" max="3349" width="11.85546875" style="166" bestFit="1" customWidth="1"/>
    <col min="3350" max="3584" width="11.42578125" style="166" customWidth="1"/>
    <col min="3585" max="3585" width="85.5703125" style="166" customWidth="1"/>
    <col min="3586" max="3587" width="13.42578125" style="166" bestFit="1" customWidth="1"/>
    <col min="3588" max="3596" width="11.7109375" style="166" bestFit="1" customWidth="1"/>
    <col min="3597" max="3597" width="10.7109375" style="166" bestFit="1" customWidth="1"/>
    <col min="3598" max="3599" width="11.7109375" style="166" bestFit="1" customWidth="1"/>
    <col min="3600" max="3602" width="11.7109375" style="166" customWidth="1"/>
    <col min="3603" max="3604" width="11.7109375" style="166" bestFit="1" customWidth="1"/>
    <col min="3605" max="3605" width="11.85546875" style="166" bestFit="1" customWidth="1"/>
    <col min="3606" max="3840" width="11.42578125" style="166" customWidth="1"/>
    <col min="3841" max="3841" width="85.5703125" style="166" customWidth="1"/>
    <col min="3842" max="3843" width="13.42578125" style="166" bestFit="1" customWidth="1"/>
    <col min="3844" max="3852" width="11.7109375" style="166" bestFit="1" customWidth="1"/>
    <col min="3853" max="3853" width="10.7109375" style="166" bestFit="1" customWidth="1"/>
    <col min="3854" max="3855" width="11.7109375" style="166" bestFit="1" customWidth="1"/>
    <col min="3856" max="3858" width="11.7109375" style="166" customWidth="1"/>
    <col min="3859" max="3860" width="11.7109375" style="166" bestFit="1" customWidth="1"/>
    <col min="3861" max="3861" width="11.85546875" style="166" bestFit="1" customWidth="1"/>
    <col min="3862" max="4096" width="11.42578125" style="166" customWidth="1"/>
    <col min="4097" max="4097" width="85.5703125" style="166" customWidth="1"/>
    <col min="4098" max="4099" width="13.42578125" style="166" bestFit="1" customWidth="1"/>
    <col min="4100" max="4108" width="11.7109375" style="166" bestFit="1" customWidth="1"/>
    <col min="4109" max="4109" width="10.7109375" style="166" bestFit="1" customWidth="1"/>
    <col min="4110" max="4111" width="11.7109375" style="166" bestFit="1" customWidth="1"/>
    <col min="4112" max="4114" width="11.7109375" style="166" customWidth="1"/>
    <col min="4115" max="4116" width="11.7109375" style="166" bestFit="1" customWidth="1"/>
    <col min="4117" max="4117" width="11.85546875" style="166" bestFit="1" customWidth="1"/>
    <col min="4118" max="4352" width="11.42578125" style="166" customWidth="1"/>
    <col min="4353" max="4353" width="85.5703125" style="166" customWidth="1"/>
    <col min="4354" max="4355" width="13.42578125" style="166" bestFit="1" customWidth="1"/>
    <col min="4356" max="4364" width="11.7109375" style="166" bestFit="1" customWidth="1"/>
    <col min="4365" max="4365" width="10.7109375" style="166" bestFit="1" customWidth="1"/>
    <col min="4366" max="4367" width="11.7109375" style="166" bestFit="1" customWidth="1"/>
    <col min="4368" max="4370" width="11.7109375" style="166" customWidth="1"/>
    <col min="4371" max="4372" width="11.7109375" style="166" bestFit="1" customWidth="1"/>
    <col min="4373" max="4373" width="11.85546875" style="166" bestFit="1" customWidth="1"/>
    <col min="4374" max="4608" width="11.42578125" style="166" customWidth="1"/>
    <col min="4609" max="4609" width="85.5703125" style="166" customWidth="1"/>
    <col min="4610" max="4611" width="13.42578125" style="166" bestFit="1" customWidth="1"/>
    <col min="4612" max="4620" width="11.7109375" style="166" bestFit="1" customWidth="1"/>
    <col min="4621" max="4621" width="10.7109375" style="166" bestFit="1" customWidth="1"/>
    <col min="4622" max="4623" width="11.7109375" style="166" bestFit="1" customWidth="1"/>
    <col min="4624" max="4626" width="11.7109375" style="166" customWidth="1"/>
    <col min="4627" max="4628" width="11.7109375" style="166" bestFit="1" customWidth="1"/>
    <col min="4629" max="4629" width="11.85546875" style="166" bestFit="1" customWidth="1"/>
    <col min="4630" max="4864" width="11.42578125" style="166" customWidth="1"/>
    <col min="4865" max="4865" width="85.5703125" style="166" customWidth="1"/>
    <col min="4866" max="4867" width="13.42578125" style="166" bestFit="1" customWidth="1"/>
    <col min="4868" max="4876" width="11.7109375" style="166" bestFit="1" customWidth="1"/>
    <col min="4877" max="4877" width="10.7109375" style="166" bestFit="1" customWidth="1"/>
    <col min="4878" max="4879" width="11.7109375" style="166" bestFit="1" customWidth="1"/>
    <col min="4880" max="4882" width="11.7109375" style="166" customWidth="1"/>
    <col min="4883" max="4884" width="11.7109375" style="166" bestFit="1" customWidth="1"/>
    <col min="4885" max="4885" width="11.85546875" style="166" bestFit="1" customWidth="1"/>
    <col min="4886" max="5120" width="11.42578125" style="166" customWidth="1"/>
    <col min="5121" max="5121" width="85.5703125" style="166" customWidth="1"/>
    <col min="5122" max="5123" width="13.42578125" style="166" bestFit="1" customWidth="1"/>
    <col min="5124" max="5132" width="11.7109375" style="166" bestFit="1" customWidth="1"/>
    <col min="5133" max="5133" width="10.7109375" style="166" bestFit="1" customWidth="1"/>
    <col min="5134" max="5135" width="11.7109375" style="166" bestFit="1" customWidth="1"/>
    <col min="5136" max="5138" width="11.7109375" style="166" customWidth="1"/>
    <col min="5139" max="5140" width="11.7109375" style="166" bestFit="1" customWidth="1"/>
    <col min="5141" max="5141" width="11.85546875" style="166" bestFit="1" customWidth="1"/>
    <col min="5142" max="5376" width="11.42578125" style="166" customWidth="1"/>
    <col min="5377" max="5377" width="85.5703125" style="166" customWidth="1"/>
    <col min="5378" max="5379" width="13.42578125" style="166" bestFit="1" customWidth="1"/>
    <col min="5380" max="5388" width="11.7109375" style="166" bestFit="1" customWidth="1"/>
    <col min="5389" max="5389" width="10.7109375" style="166" bestFit="1" customWidth="1"/>
    <col min="5390" max="5391" width="11.7109375" style="166" bestFit="1" customWidth="1"/>
    <col min="5392" max="5394" width="11.7109375" style="166" customWidth="1"/>
    <col min="5395" max="5396" width="11.7109375" style="166" bestFit="1" customWidth="1"/>
    <col min="5397" max="5397" width="11.85546875" style="166" bestFit="1" customWidth="1"/>
    <col min="5398" max="5632" width="11.42578125" style="166" customWidth="1"/>
    <col min="5633" max="5633" width="85.5703125" style="166" customWidth="1"/>
    <col min="5634" max="5635" width="13.42578125" style="166" bestFit="1" customWidth="1"/>
    <col min="5636" max="5644" width="11.7109375" style="166" bestFit="1" customWidth="1"/>
    <col min="5645" max="5645" width="10.7109375" style="166" bestFit="1" customWidth="1"/>
    <col min="5646" max="5647" width="11.7109375" style="166" bestFit="1" customWidth="1"/>
    <col min="5648" max="5650" width="11.7109375" style="166" customWidth="1"/>
    <col min="5651" max="5652" width="11.7109375" style="166" bestFit="1" customWidth="1"/>
    <col min="5653" max="5653" width="11.85546875" style="166" bestFit="1" customWidth="1"/>
    <col min="5654" max="5888" width="11.42578125" style="166" customWidth="1"/>
    <col min="5889" max="5889" width="85.5703125" style="166" customWidth="1"/>
    <col min="5890" max="5891" width="13.42578125" style="166" bestFit="1" customWidth="1"/>
    <col min="5892" max="5900" width="11.7109375" style="166" bestFit="1" customWidth="1"/>
    <col min="5901" max="5901" width="10.7109375" style="166" bestFit="1" customWidth="1"/>
    <col min="5902" max="5903" width="11.7109375" style="166" bestFit="1" customWidth="1"/>
    <col min="5904" max="5906" width="11.7109375" style="166" customWidth="1"/>
    <col min="5907" max="5908" width="11.7109375" style="166" bestFit="1" customWidth="1"/>
    <col min="5909" max="5909" width="11.85546875" style="166" bestFit="1" customWidth="1"/>
    <col min="5910" max="6144" width="11.42578125" style="166" customWidth="1"/>
    <col min="6145" max="6145" width="85.5703125" style="166" customWidth="1"/>
    <col min="6146" max="6147" width="13.42578125" style="166" bestFit="1" customWidth="1"/>
    <col min="6148" max="6156" width="11.7109375" style="166" bestFit="1" customWidth="1"/>
    <col min="6157" max="6157" width="10.7109375" style="166" bestFit="1" customWidth="1"/>
    <col min="6158" max="6159" width="11.7109375" style="166" bestFit="1" customWidth="1"/>
    <col min="6160" max="6162" width="11.7109375" style="166" customWidth="1"/>
    <col min="6163" max="6164" width="11.7109375" style="166" bestFit="1" customWidth="1"/>
    <col min="6165" max="6165" width="11.85546875" style="166" bestFit="1" customWidth="1"/>
    <col min="6166" max="6400" width="11.42578125" style="166" customWidth="1"/>
    <col min="6401" max="6401" width="85.5703125" style="166" customWidth="1"/>
    <col min="6402" max="6403" width="13.42578125" style="166" bestFit="1" customWidth="1"/>
    <col min="6404" max="6412" width="11.7109375" style="166" bestFit="1" customWidth="1"/>
    <col min="6413" max="6413" width="10.7109375" style="166" bestFit="1" customWidth="1"/>
    <col min="6414" max="6415" width="11.7109375" style="166" bestFit="1" customWidth="1"/>
    <col min="6416" max="6418" width="11.7109375" style="166" customWidth="1"/>
    <col min="6419" max="6420" width="11.7109375" style="166" bestFit="1" customWidth="1"/>
    <col min="6421" max="6421" width="11.85546875" style="166" bestFit="1" customWidth="1"/>
    <col min="6422" max="6656" width="11.42578125" style="166" customWidth="1"/>
    <col min="6657" max="6657" width="85.5703125" style="166" customWidth="1"/>
    <col min="6658" max="6659" width="13.42578125" style="166" bestFit="1" customWidth="1"/>
    <col min="6660" max="6668" width="11.7109375" style="166" bestFit="1" customWidth="1"/>
    <col min="6669" max="6669" width="10.7109375" style="166" bestFit="1" customWidth="1"/>
    <col min="6670" max="6671" width="11.7109375" style="166" bestFit="1" customWidth="1"/>
    <col min="6672" max="6674" width="11.7109375" style="166" customWidth="1"/>
    <col min="6675" max="6676" width="11.7109375" style="166" bestFit="1" customWidth="1"/>
    <col min="6677" max="6677" width="11.85546875" style="166" bestFit="1" customWidth="1"/>
    <col min="6678" max="6912" width="11.42578125" style="166" customWidth="1"/>
    <col min="6913" max="6913" width="85.5703125" style="166" customWidth="1"/>
    <col min="6914" max="6915" width="13.42578125" style="166" bestFit="1" customWidth="1"/>
    <col min="6916" max="6924" width="11.7109375" style="166" bestFit="1" customWidth="1"/>
    <col min="6925" max="6925" width="10.7109375" style="166" bestFit="1" customWidth="1"/>
    <col min="6926" max="6927" width="11.7109375" style="166" bestFit="1" customWidth="1"/>
    <col min="6928" max="6930" width="11.7109375" style="166" customWidth="1"/>
    <col min="6931" max="6932" width="11.7109375" style="166" bestFit="1" customWidth="1"/>
    <col min="6933" max="6933" width="11.85546875" style="166" bestFit="1" customWidth="1"/>
    <col min="6934" max="7168" width="11.42578125" style="166" customWidth="1"/>
    <col min="7169" max="7169" width="85.5703125" style="166" customWidth="1"/>
    <col min="7170" max="7171" width="13.42578125" style="166" bestFit="1" customWidth="1"/>
    <col min="7172" max="7180" width="11.7109375" style="166" bestFit="1" customWidth="1"/>
    <col min="7181" max="7181" width="10.7109375" style="166" bestFit="1" customWidth="1"/>
    <col min="7182" max="7183" width="11.7109375" style="166" bestFit="1" customWidth="1"/>
    <col min="7184" max="7186" width="11.7109375" style="166" customWidth="1"/>
    <col min="7187" max="7188" width="11.7109375" style="166" bestFit="1" customWidth="1"/>
    <col min="7189" max="7189" width="11.85546875" style="166" bestFit="1" customWidth="1"/>
    <col min="7190" max="7424" width="11.42578125" style="166" customWidth="1"/>
    <col min="7425" max="7425" width="85.5703125" style="166" customWidth="1"/>
    <col min="7426" max="7427" width="13.42578125" style="166" bestFit="1" customWidth="1"/>
    <col min="7428" max="7436" width="11.7109375" style="166" bestFit="1" customWidth="1"/>
    <col min="7437" max="7437" width="10.7109375" style="166" bestFit="1" customWidth="1"/>
    <col min="7438" max="7439" width="11.7109375" style="166" bestFit="1" customWidth="1"/>
    <col min="7440" max="7442" width="11.7109375" style="166" customWidth="1"/>
    <col min="7443" max="7444" width="11.7109375" style="166" bestFit="1" customWidth="1"/>
    <col min="7445" max="7445" width="11.85546875" style="166" bestFit="1" customWidth="1"/>
    <col min="7446" max="7680" width="11.42578125" style="166" customWidth="1"/>
    <col min="7681" max="7681" width="85.5703125" style="166" customWidth="1"/>
    <col min="7682" max="7683" width="13.42578125" style="166" bestFit="1" customWidth="1"/>
    <col min="7684" max="7692" width="11.7109375" style="166" bestFit="1" customWidth="1"/>
    <col min="7693" max="7693" width="10.7109375" style="166" bestFit="1" customWidth="1"/>
    <col min="7694" max="7695" width="11.7109375" style="166" bestFit="1" customWidth="1"/>
    <col min="7696" max="7698" width="11.7109375" style="166" customWidth="1"/>
    <col min="7699" max="7700" width="11.7109375" style="166" bestFit="1" customWidth="1"/>
    <col min="7701" max="7701" width="11.85546875" style="166" bestFit="1" customWidth="1"/>
    <col min="7702" max="7936" width="11.42578125" style="166" customWidth="1"/>
    <col min="7937" max="7937" width="85.5703125" style="166" customWidth="1"/>
    <col min="7938" max="7939" width="13.42578125" style="166" bestFit="1" customWidth="1"/>
    <col min="7940" max="7948" width="11.7109375" style="166" bestFit="1" customWidth="1"/>
    <col min="7949" max="7949" width="10.7109375" style="166" bestFit="1" customWidth="1"/>
    <col min="7950" max="7951" width="11.7109375" style="166" bestFit="1" customWidth="1"/>
    <col min="7952" max="7954" width="11.7109375" style="166" customWidth="1"/>
    <col min="7955" max="7956" width="11.7109375" style="166" bestFit="1" customWidth="1"/>
    <col min="7957" max="7957" width="11.85546875" style="166" bestFit="1" customWidth="1"/>
    <col min="7958" max="8192" width="11.42578125" style="166" customWidth="1"/>
    <col min="8193" max="8193" width="85.5703125" style="166" customWidth="1"/>
    <col min="8194" max="8195" width="13.42578125" style="166" bestFit="1" customWidth="1"/>
    <col min="8196" max="8204" width="11.7109375" style="166" bestFit="1" customWidth="1"/>
    <col min="8205" max="8205" width="10.7109375" style="166" bestFit="1" customWidth="1"/>
    <col min="8206" max="8207" width="11.7109375" style="166" bestFit="1" customWidth="1"/>
    <col min="8208" max="8210" width="11.7109375" style="166" customWidth="1"/>
    <col min="8211" max="8212" width="11.7109375" style="166" bestFit="1" customWidth="1"/>
    <col min="8213" max="8213" width="11.85546875" style="166" bestFit="1" customWidth="1"/>
    <col min="8214" max="8448" width="11.42578125" style="166" customWidth="1"/>
    <col min="8449" max="8449" width="85.5703125" style="166" customWidth="1"/>
    <col min="8450" max="8451" width="13.42578125" style="166" bestFit="1" customWidth="1"/>
    <col min="8452" max="8460" width="11.7109375" style="166" bestFit="1" customWidth="1"/>
    <col min="8461" max="8461" width="10.7109375" style="166" bestFit="1" customWidth="1"/>
    <col min="8462" max="8463" width="11.7109375" style="166" bestFit="1" customWidth="1"/>
    <col min="8464" max="8466" width="11.7109375" style="166" customWidth="1"/>
    <col min="8467" max="8468" width="11.7109375" style="166" bestFit="1" customWidth="1"/>
    <col min="8469" max="8469" width="11.85546875" style="166" bestFit="1" customWidth="1"/>
    <col min="8470" max="8704" width="11.42578125" style="166" customWidth="1"/>
    <col min="8705" max="8705" width="85.5703125" style="166" customWidth="1"/>
    <col min="8706" max="8707" width="13.42578125" style="166" bestFit="1" customWidth="1"/>
    <col min="8708" max="8716" width="11.7109375" style="166" bestFit="1" customWidth="1"/>
    <col min="8717" max="8717" width="10.7109375" style="166" bestFit="1" customWidth="1"/>
    <col min="8718" max="8719" width="11.7109375" style="166" bestFit="1" customWidth="1"/>
    <col min="8720" max="8722" width="11.7109375" style="166" customWidth="1"/>
    <col min="8723" max="8724" width="11.7109375" style="166" bestFit="1" customWidth="1"/>
    <col min="8725" max="8725" width="11.85546875" style="166" bestFit="1" customWidth="1"/>
    <col min="8726" max="8960" width="11.42578125" style="166" customWidth="1"/>
    <col min="8961" max="8961" width="85.5703125" style="166" customWidth="1"/>
    <col min="8962" max="8963" width="13.42578125" style="166" bestFit="1" customWidth="1"/>
    <col min="8964" max="8972" width="11.7109375" style="166" bestFit="1" customWidth="1"/>
    <col min="8973" max="8973" width="10.7109375" style="166" bestFit="1" customWidth="1"/>
    <col min="8974" max="8975" width="11.7109375" style="166" bestFit="1" customWidth="1"/>
    <col min="8976" max="8978" width="11.7109375" style="166" customWidth="1"/>
    <col min="8979" max="8980" width="11.7109375" style="166" bestFit="1" customWidth="1"/>
    <col min="8981" max="8981" width="11.85546875" style="166" bestFit="1" customWidth="1"/>
    <col min="8982" max="9216" width="11.42578125" style="166" customWidth="1"/>
    <col min="9217" max="9217" width="85.5703125" style="166" customWidth="1"/>
    <col min="9218" max="9219" width="13.42578125" style="166" bestFit="1" customWidth="1"/>
    <col min="9220" max="9228" width="11.7109375" style="166" bestFit="1" customWidth="1"/>
    <col min="9229" max="9229" width="10.7109375" style="166" bestFit="1" customWidth="1"/>
    <col min="9230" max="9231" width="11.7109375" style="166" bestFit="1" customWidth="1"/>
    <col min="9232" max="9234" width="11.7109375" style="166" customWidth="1"/>
    <col min="9235" max="9236" width="11.7109375" style="166" bestFit="1" customWidth="1"/>
    <col min="9237" max="9237" width="11.85546875" style="166" bestFit="1" customWidth="1"/>
    <col min="9238" max="9472" width="11.42578125" style="166" customWidth="1"/>
    <col min="9473" max="9473" width="85.5703125" style="166" customWidth="1"/>
    <col min="9474" max="9475" width="13.42578125" style="166" bestFit="1" customWidth="1"/>
    <col min="9476" max="9484" width="11.7109375" style="166" bestFit="1" customWidth="1"/>
    <col min="9485" max="9485" width="10.7109375" style="166" bestFit="1" customWidth="1"/>
    <col min="9486" max="9487" width="11.7109375" style="166" bestFit="1" customWidth="1"/>
    <col min="9488" max="9490" width="11.7109375" style="166" customWidth="1"/>
    <col min="9491" max="9492" width="11.7109375" style="166" bestFit="1" customWidth="1"/>
    <col min="9493" max="9493" width="11.85546875" style="166" bestFit="1" customWidth="1"/>
    <col min="9494" max="9728" width="11.42578125" style="166" customWidth="1"/>
    <col min="9729" max="9729" width="85.5703125" style="166" customWidth="1"/>
    <col min="9730" max="9731" width="13.42578125" style="166" bestFit="1" customWidth="1"/>
    <col min="9732" max="9740" width="11.7109375" style="166" bestFit="1" customWidth="1"/>
    <col min="9741" max="9741" width="10.7109375" style="166" bestFit="1" customWidth="1"/>
    <col min="9742" max="9743" width="11.7109375" style="166" bestFit="1" customWidth="1"/>
    <col min="9744" max="9746" width="11.7109375" style="166" customWidth="1"/>
    <col min="9747" max="9748" width="11.7109375" style="166" bestFit="1" customWidth="1"/>
    <col min="9749" max="9749" width="11.85546875" style="166" bestFit="1" customWidth="1"/>
    <col min="9750" max="9984" width="11.42578125" style="166" customWidth="1"/>
    <col min="9985" max="9985" width="85.5703125" style="166" customWidth="1"/>
    <col min="9986" max="9987" width="13.42578125" style="166" bestFit="1" customWidth="1"/>
    <col min="9988" max="9996" width="11.7109375" style="166" bestFit="1" customWidth="1"/>
    <col min="9997" max="9997" width="10.7109375" style="166" bestFit="1" customWidth="1"/>
    <col min="9998" max="9999" width="11.7109375" style="166" bestFit="1" customWidth="1"/>
    <col min="10000" max="10002" width="11.7109375" style="166" customWidth="1"/>
    <col min="10003" max="10004" width="11.7109375" style="166" bestFit="1" customWidth="1"/>
    <col min="10005" max="10005" width="11.85546875" style="166" bestFit="1" customWidth="1"/>
    <col min="10006" max="10240" width="11.42578125" style="166" customWidth="1"/>
    <col min="10241" max="10241" width="85.5703125" style="166" customWidth="1"/>
    <col min="10242" max="10243" width="13.42578125" style="166" bestFit="1" customWidth="1"/>
    <col min="10244" max="10252" width="11.7109375" style="166" bestFit="1" customWidth="1"/>
    <col min="10253" max="10253" width="10.7109375" style="166" bestFit="1" customWidth="1"/>
    <col min="10254" max="10255" width="11.7109375" style="166" bestFit="1" customWidth="1"/>
    <col min="10256" max="10258" width="11.7109375" style="166" customWidth="1"/>
    <col min="10259" max="10260" width="11.7109375" style="166" bestFit="1" customWidth="1"/>
    <col min="10261" max="10261" width="11.85546875" style="166" bestFit="1" customWidth="1"/>
    <col min="10262" max="10496" width="11.42578125" style="166" customWidth="1"/>
    <col min="10497" max="10497" width="85.5703125" style="166" customWidth="1"/>
    <col min="10498" max="10499" width="13.42578125" style="166" bestFit="1" customWidth="1"/>
    <col min="10500" max="10508" width="11.7109375" style="166" bestFit="1" customWidth="1"/>
    <col min="10509" max="10509" width="10.7109375" style="166" bestFit="1" customWidth="1"/>
    <col min="10510" max="10511" width="11.7109375" style="166" bestFit="1" customWidth="1"/>
    <col min="10512" max="10514" width="11.7109375" style="166" customWidth="1"/>
    <col min="10515" max="10516" width="11.7109375" style="166" bestFit="1" customWidth="1"/>
    <col min="10517" max="10517" width="11.85546875" style="166" bestFit="1" customWidth="1"/>
    <col min="10518" max="10752" width="11.42578125" style="166" customWidth="1"/>
    <col min="10753" max="10753" width="85.5703125" style="166" customWidth="1"/>
    <col min="10754" max="10755" width="13.42578125" style="166" bestFit="1" customWidth="1"/>
    <col min="10756" max="10764" width="11.7109375" style="166" bestFit="1" customWidth="1"/>
    <col min="10765" max="10765" width="10.7109375" style="166" bestFit="1" customWidth="1"/>
    <col min="10766" max="10767" width="11.7109375" style="166" bestFit="1" customWidth="1"/>
    <col min="10768" max="10770" width="11.7109375" style="166" customWidth="1"/>
    <col min="10771" max="10772" width="11.7109375" style="166" bestFit="1" customWidth="1"/>
    <col min="10773" max="10773" width="11.85546875" style="166" bestFit="1" customWidth="1"/>
    <col min="10774" max="11008" width="11.42578125" style="166" customWidth="1"/>
    <col min="11009" max="11009" width="85.5703125" style="166" customWidth="1"/>
    <col min="11010" max="11011" width="13.42578125" style="166" bestFit="1" customWidth="1"/>
    <col min="11012" max="11020" width="11.7109375" style="166" bestFit="1" customWidth="1"/>
    <col min="11021" max="11021" width="10.7109375" style="166" bestFit="1" customWidth="1"/>
    <col min="11022" max="11023" width="11.7109375" style="166" bestFit="1" customWidth="1"/>
    <col min="11024" max="11026" width="11.7109375" style="166" customWidth="1"/>
    <col min="11027" max="11028" width="11.7109375" style="166" bestFit="1" customWidth="1"/>
    <col min="11029" max="11029" width="11.85546875" style="166" bestFit="1" customWidth="1"/>
    <col min="11030" max="11264" width="11.42578125" style="166" customWidth="1"/>
    <col min="11265" max="11265" width="85.5703125" style="166" customWidth="1"/>
    <col min="11266" max="11267" width="13.42578125" style="166" bestFit="1" customWidth="1"/>
    <col min="11268" max="11276" width="11.7109375" style="166" bestFit="1" customWidth="1"/>
    <col min="11277" max="11277" width="10.7109375" style="166" bestFit="1" customWidth="1"/>
    <col min="11278" max="11279" width="11.7109375" style="166" bestFit="1" customWidth="1"/>
    <col min="11280" max="11282" width="11.7109375" style="166" customWidth="1"/>
    <col min="11283" max="11284" width="11.7109375" style="166" bestFit="1" customWidth="1"/>
    <col min="11285" max="11285" width="11.85546875" style="166" bestFit="1" customWidth="1"/>
    <col min="11286" max="11520" width="11.42578125" style="166" customWidth="1"/>
    <col min="11521" max="11521" width="85.5703125" style="166" customWidth="1"/>
    <col min="11522" max="11523" width="13.42578125" style="166" bestFit="1" customWidth="1"/>
    <col min="11524" max="11532" width="11.7109375" style="166" bestFit="1" customWidth="1"/>
    <col min="11533" max="11533" width="10.7109375" style="166" bestFit="1" customWidth="1"/>
    <col min="11534" max="11535" width="11.7109375" style="166" bestFit="1" customWidth="1"/>
    <col min="11536" max="11538" width="11.7109375" style="166" customWidth="1"/>
    <col min="11539" max="11540" width="11.7109375" style="166" bestFit="1" customWidth="1"/>
    <col min="11541" max="11541" width="11.85546875" style="166" bestFit="1" customWidth="1"/>
    <col min="11542" max="11776" width="11.42578125" style="166" customWidth="1"/>
    <col min="11777" max="11777" width="85.5703125" style="166" customWidth="1"/>
    <col min="11778" max="11779" width="13.42578125" style="166" bestFit="1" customWidth="1"/>
    <col min="11780" max="11788" width="11.7109375" style="166" bestFit="1" customWidth="1"/>
    <col min="11789" max="11789" width="10.7109375" style="166" bestFit="1" customWidth="1"/>
    <col min="11790" max="11791" width="11.7109375" style="166" bestFit="1" customWidth="1"/>
    <col min="11792" max="11794" width="11.7109375" style="166" customWidth="1"/>
    <col min="11795" max="11796" width="11.7109375" style="166" bestFit="1" customWidth="1"/>
    <col min="11797" max="11797" width="11.85546875" style="166" bestFit="1" customWidth="1"/>
    <col min="11798" max="12032" width="11.42578125" style="166" customWidth="1"/>
    <col min="12033" max="12033" width="85.5703125" style="166" customWidth="1"/>
    <col min="12034" max="12035" width="13.42578125" style="166" bestFit="1" customWidth="1"/>
    <col min="12036" max="12044" width="11.7109375" style="166" bestFit="1" customWidth="1"/>
    <col min="12045" max="12045" width="10.7109375" style="166" bestFit="1" customWidth="1"/>
    <col min="12046" max="12047" width="11.7109375" style="166" bestFit="1" customWidth="1"/>
    <col min="12048" max="12050" width="11.7109375" style="166" customWidth="1"/>
    <col min="12051" max="12052" width="11.7109375" style="166" bestFit="1" customWidth="1"/>
    <col min="12053" max="12053" width="11.85546875" style="166" bestFit="1" customWidth="1"/>
    <col min="12054" max="12288" width="11.42578125" style="166" customWidth="1"/>
    <col min="12289" max="12289" width="85.5703125" style="166" customWidth="1"/>
    <col min="12290" max="12291" width="13.42578125" style="166" bestFit="1" customWidth="1"/>
    <col min="12292" max="12300" width="11.7109375" style="166" bestFit="1" customWidth="1"/>
    <col min="12301" max="12301" width="10.7109375" style="166" bestFit="1" customWidth="1"/>
    <col min="12302" max="12303" width="11.7109375" style="166" bestFit="1" customWidth="1"/>
    <col min="12304" max="12306" width="11.7109375" style="166" customWidth="1"/>
    <col min="12307" max="12308" width="11.7109375" style="166" bestFit="1" customWidth="1"/>
    <col min="12309" max="12309" width="11.85546875" style="166" bestFit="1" customWidth="1"/>
    <col min="12310" max="12544" width="11.42578125" style="166" customWidth="1"/>
    <col min="12545" max="12545" width="85.5703125" style="166" customWidth="1"/>
    <col min="12546" max="12547" width="13.42578125" style="166" bestFit="1" customWidth="1"/>
    <col min="12548" max="12556" width="11.7109375" style="166" bestFit="1" customWidth="1"/>
    <col min="12557" max="12557" width="10.7109375" style="166" bestFit="1" customWidth="1"/>
    <col min="12558" max="12559" width="11.7109375" style="166" bestFit="1" customWidth="1"/>
    <col min="12560" max="12562" width="11.7109375" style="166" customWidth="1"/>
    <col min="12563" max="12564" width="11.7109375" style="166" bestFit="1" customWidth="1"/>
    <col min="12565" max="12565" width="11.85546875" style="166" bestFit="1" customWidth="1"/>
    <col min="12566" max="12800" width="11.42578125" style="166" customWidth="1"/>
    <col min="12801" max="12801" width="85.5703125" style="166" customWidth="1"/>
    <col min="12802" max="12803" width="13.42578125" style="166" bestFit="1" customWidth="1"/>
    <col min="12804" max="12812" width="11.7109375" style="166" bestFit="1" customWidth="1"/>
    <col min="12813" max="12813" width="10.7109375" style="166" bestFit="1" customWidth="1"/>
    <col min="12814" max="12815" width="11.7109375" style="166" bestFit="1" customWidth="1"/>
    <col min="12816" max="12818" width="11.7109375" style="166" customWidth="1"/>
    <col min="12819" max="12820" width="11.7109375" style="166" bestFit="1" customWidth="1"/>
    <col min="12821" max="12821" width="11.85546875" style="166" bestFit="1" customWidth="1"/>
    <col min="12822" max="13056" width="11.42578125" style="166" customWidth="1"/>
    <col min="13057" max="13057" width="85.5703125" style="166" customWidth="1"/>
    <col min="13058" max="13059" width="13.42578125" style="166" bestFit="1" customWidth="1"/>
    <col min="13060" max="13068" width="11.7109375" style="166" bestFit="1" customWidth="1"/>
    <col min="13069" max="13069" width="10.7109375" style="166" bestFit="1" customWidth="1"/>
    <col min="13070" max="13071" width="11.7109375" style="166" bestFit="1" customWidth="1"/>
    <col min="13072" max="13074" width="11.7109375" style="166" customWidth="1"/>
    <col min="13075" max="13076" width="11.7109375" style="166" bestFit="1" customWidth="1"/>
    <col min="13077" max="13077" width="11.85546875" style="166" bestFit="1" customWidth="1"/>
    <col min="13078" max="13312" width="11.42578125" style="166" customWidth="1"/>
    <col min="13313" max="13313" width="85.5703125" style="166" customWidth="1"/>
    <col min="13314" max="13315" width="13.42578125" style="166" bestFit="1" customWidth="1"/>
    <col min="13316" max="13324" width="11.7109375" style="166" bestFit="1" customWidth="1"/>
    <col min="13325" max="13325" width="10.7109375" style="166" bestFit="1" customWidth="1"/>
    <col min="13326" max="13327" width="11.7109375" style="166" bestFit="1" customWidth="1"/>
    <col min="13328" max="13330" width="11.7109375" style="166" customWidth="1"/>
    <col min="13331" max="13332" width="11.7109375" style="166" bestFit="1" customWidth="1"/>
    <col min="13333" max="13333" width="11.85546875" style="166" bestFit="1" customWidth="1"/>
    <col min="13334" max="13568" width="11.42578125" style="166" customWidth="1"/>
    <col min="13569" max="13569" width="85.5703125" style="166" customWidth="1"/>
    <col min="13570" max="13571" width="13.42578125" style="166" bestFit="1" customWidth="1"/>
    <col min="13572" max="13580" width="11.7109375" style="166" bestFit="1" customWidth="1"/>
    <col min="13581" max="13581" width="10.7109375" style="166" bestFit="1" customWidth="1"/>
    <col min="13582" max="13583" width="11.7109375" style="166" bestFit="1" customWidth="1"/>
    <col min="13584" max="13586" width="11.7109375" style="166" customWidth="1"/>
    <col min="13587" max="13588" width="11.7109375" style="166" bestFit="1" customWidth="1"/>
    <col min="13589" max="13589" width="11.85546875" style="166" bestFit="1" customWidth="1"/>
    <col min="13590" max="13824" width="11.42578125" style="166" customWidth="1"/>
    <col min="13825" max="13825" width="85.5703125" style="166" customWidth="1"/>
    <col min="13826" max="13827" width="13.42578125" style="166" bestFit="1" customWidth="1"/>
    <col min="13828" max="13836" width="11.7109375" style="166" bestFit="1" customWidth="1"/>
    <col min="13837" max="13837" width="10.7109375" style="166" bestFit="1" customWidth="1"/>
    <col min="13838" max="13839" width="11.7109375" style="166" bestFit="1" customWidth="1"/>
    <col min="13840" max="13842" width="11.7109375" style="166" customWidth="1"/>
    <col min="13843" max="13844" width="11.7109375" style="166" bestFit="1" customWidth="1"/>
    <col min="13845" max="13845" width="11.85546875" style="166" bestFit="1" customWidth="1"/>
    <col min="13846" max="14080" width="11.42578125" style="166" customWidth="1"/>
    <col min="14081" max="14081" width="85.5703125" style="166" customWidth="1"/>
    <col min="14082" max="14083" width="13.42578125" style="166" bestFit="1" customWidth="1"/>
    <col min="14084" max="14092" width="11.7109375" style="166" bestFit="1" customWidth="1"/>
    <col min="14093" max="14093" width="10.7109375" style="166" bestFit="1" customWidth="1"/>
    <col min="14094" max="14095" width="11.7109375" style="166" bestFit="1" customWidth="1"/>
    <col min="14096" max="14098" width="11.7109375" style="166" customWidth="1"/>
    <col min="14099" max="14100" width="11.7109375" style="166" bestFit="1" customWidth="1"/>
    <col min="14101" max="14101" width="11.85546875" style="166" bestFit="1" customWidth="1"/>
    <col min="14102" max="14336" width="11.42578125" style="166" customWidth="1"/>
    <col min="14337" max="14337" width="85.5703125" style="166" customWidth="1"/>
    <col min="14338" max="14339" width="13.42578125" style="166" bestFit="1" customWidth="1"/>
    <col min="14340" max="14348" width="11.7109375" style="166" bestFit="1" customWidth="1"/>
    <col min="14349" max="14349" width="10.7109375" style="166" bestFit="1" customWidth="1"/>
    <col min="14350" max="14351" width="11.7109375" style="166" bestFit="1" customWidth="1"/>
    <col min="14352" max="14354" width="11.7109375" style="166" customWidth="1"/>
    <col min="14355" max="14356" width="11.7109375" style="166" bestFit="1" customWidth="1"/>
    <col min="14357" max="14357" width="11.85546875" style="166" bestFit="1" customWidth="1"/>
    <col min="14358" max="14592" width="11.42578125" style="166" customWidth="1"/>
    <col min="14593" max="14593" width="85.5703125" style="166" customWidth="1"/>
    <col min="14594" max="14595" width="13.42578125" style="166" bestFit="1" customWidth="1"/>
    <col min="14596" max="14604" width="11.7109375" style="166" bestFit="1" customWidth="1"/>
    <col min="14605" max="14605" width="10.7109375" style="166" bestFit="1" customWidth="1"/>
    <col min="14606" max="14607" width="11.7109375" style="166" bestFit="1" customWidth="1"/>
    <col min="14608" max="14610" width="11.7109375" style="166" customWidth="1"/>
    <col min="14611" max="14612" width="11.7109375" style="166" bestFit="1" customWidth="1"/>
    <col min="14613" max="14613" width="11.85546875" style="166" bestFit="1" customWidth="1"/>
    <col min="14614" max="14848" width="11.42578125" style="166" customWidth="1"/>
    <col min="14849" max="14849" width="85.5703125" style="166" customWidth="1"/>
    <col min="14850" max="14851" width="13.42578125" style="166" bestFit="1" customWidth="1"/>
    <col min="14852" max="14860" width="11.7109375" style="166" bestFit="1" customWidth="1"/>
    <col min="14861" max="14861" width="10.7109375" style="166" bestFit="1" customWidth="1"/>
    <col min="14862" max="14863" width="11.7109375" style="166" bestFit="1" customWidth="1"/>
    <col min="14864" max="14866" width="11.7109375" style="166" customWidth="1"/>
    <col min="14867" max="14868" width="11.7109375" style="166" bestFit="1" customWidth="1"/>
    <col min="14869" max="14869" width="11.85546875" style="166" bestFit="1" customWidth="1"/>
    <col min="14870" max="15104" width="11.42578125" style="166" customWidth="1"/>
    <col min="15105" max="15105" width="85.5703125" style="166" customWidth="1"/>
    <col min="15106" max="15107" width="13.42578125" style="166" bestFit="1" customWidth="1"/>
    <col min="15108" max="15116" width="11.7109375" style="166" bestFit="1" customWidth="1"/>
    <col min="15117" max="15117" width="10.7109375" style="166" bestFit="1" customWidth="1"/>
    <col min="15118" max="15119" width="11.7109375" style="166" bestFit="1" customWidth="1"/>
    <col min="15120" max="15122" width="11.7109375" style="166" customWidth="1"/>
    <col min="15123" max="15124" width="11.7109375" style="166" bestFit="1" customWidth="1"/>
    <col min="15125" max="15125" width="11.85546875" style="166" bestFit="1" customWidth="1"/>
    <col min="15126" max="15360" width="11.42578125" style="166" customWidth="1"/>
    <col min="15361" max="15361" width="85.5703125" style="166" customWidth="1"/>
    <col min="15362" max="15363" width="13.42578125" style="166" bestFit="1" customWidth="1"/>
    <col min="15364" max="15372" width="11.7109375" style="166" bestFit="1" customWidth="1"/>
    <col min="15373" max="15373" width="10.7109375" style="166" bestFit="1" customWidth="1"/>
    <col min="15374" max="15375" width="11.7109375" style="166" bestFit="1" customWidth="1"/>
    <col min="15376" max="15378" width="11.7109375" style="166" customWidth="1"/>
    <col min="15379" max="15380" width="11.7109375" style="166" bestFit="1" customWidth="1"/>
    <col min="15381" max="15381" width="11.85546875" style="166" bestFit="1" customWidth="1"/>
    <col min="15382" max="15616" width="11.42578125" style="166" customWidth="1"/>
    <col min="15617" max="15617" width="85.5703125" style="166" customWidth="1"/>
    <col min="15618" max="15619" width="13.42578125" style="166" bestFit="1" customWidth="1"/>
    <col min="15620" max="15628" width="11.7109375" style="166" bestFit="1" customWidth="1"/>
    <col min="15629" max="15629" width="10.7109375" style="166" bestFit="1" customWidth="1"/>
    <col min="15630" max="15631" width="11.7109375" style="166" bestFit="1" customWidth="1"/>
    <col min="15632" max="15634" width="11.7109375" style="166" customWidth="1"/>
    <col min="15635" max="15636" width="11.7109375" style="166" bestFit="1" customWidth="1"/>
    <col min="15637" max="15637" width="11.85546875" style="166" bestFit="1" customWidth="1"/>
    <col min="15638" max="15872" width="11.42578125" style="166" customWidth="1"/>
    <col min="15873" max="15873" width="85.5703125" style="166" customWidth="1"/>
    <col min="15874" max="15875" width="13.42578125" style="166" bestFit="1" customWidth="1"/>
    <col min="15876" max="15884" width="11.7109375" style="166" bestFit="1" customWidth="1"/>
    <col min="15885" max="15885" width="10.7109375" style="166" bestFit="1" customWidth="1"/>
    <col min="15886" max="15887" width="11.7109375" style="166" bestFit="1" customWidth="1"/>
    <col min="15888" max="15890" width="11.7109375" style="166" customWidth="1"/>
    <col min="15891" max="15892" width="11.7109375" style="166" bestFit="1" customWidth="1"/>
    <col min="15893" max="15893" width="11.85546875" style="166" bestFit="1" customWidth="1"/>
    <col min="15894" max="16128" width="11.42578125" style="166" customWidth="1"/>
    <col min="16129" max="16129" width="85.5703125" style="166" customWidth="1"/>
    <col min="16130" max="16131" width="13.42578125" style="166" bestFit="1" customWidth="1"/>
    <col min="16132" max="16140" width="11.7109375" style="166" bestFit="1" customWidth="1"/>
    <col min="16141" max="16141" width="10.7109375" style="166" bestFit="1" customWidth="1"/>
    <col min="16142" max="16143" width="11.7109375" style="166" bestFit="1" customWidth="1"/>
    <col min="16144" max="16146" width="11.7109375" style="166" customWidth="1"/>
    <col min="16147" max="16148" width="11.7109375" style="166" bestFit="1" customWidth="1"/>
    <col min="16149" max="16149" width="11.85546875" style="166" bestFit="1" customWidth="1"/>
    <col min="16150" max="16384" width="11.42578125" style="166" customWidth="1"/>
  </cols>
  <sheetData>
    <row r="1" spans="1:21" ht="30" customHeight="1">
      <c r="A1" s="776" t="s">
        <v>354</v>
      </c>
      <c r="B1" s="776"/>
      <c r="C1" s="776"/>
      <c r="D1" s="776"/>
      <c r="E1" s="776"/>
      <c r="F1" s="776"/>
      <c r="G1" s="776"/>
      <c r="H1" s="776"/>
      <c r="I1" s="776"/>
      <c r="J1" s="776"/>
      <c r="K1" s="776"/>
      <c r="L1" s="776"/>
      <c r="M1" s="776"/>
      <c r="N1" s="776"/>
      <c r="O1" s="776"/>
      <c r="P1" s="776"/>
      <c r="Q1" s="776"/>
      <c r="R1" s="776"/>
      <c r="S1" s="776"/>
      <c r="T1" s="776"/>
      <c r="U1" s="776"/>
    </row>
    <row r="2" spans="1:21" ht="15" customHeight="1">
      <c r="A2" s="777" t="s">
        <v>783</v>
      </c>
      <c r="B2" s="777"/>
      <c r="C2" s="777"/>
      <c r="D2" s="777"/>
      <c r="E2" s="777"/>
      <c r="F2" s="777"/>
      <c r="G2" s="777"/>
      <c r="H2" s="777"/>
      <c r="I2" s="777"/>
      <c r="J2" s="777"/>
      <c r="K2" s="777"/>
      <c r="L2" s="777"/>
      <c r="M2" s="777"/>
      <c r="N2" s="777"/>
      <c r="O2" s="777"/>
      <c r="P2" s="777"/>
      <c r="Q2" s="777"/>
      <c r="R2" s="777"/>
      <c r="S2" s="777"/>
      <c r="T2" s="777"/>
      <c r="U2" s="777"/>
    </row>
    <row r="3" spans="1:21" ht="15" customHeight="1">
      <c r="A3" s="777" t="s">
        <v>2</v>
      </c>
      <c r="B3" s="777"/>
      <c r="C3" s="777"/>
      <c r="D3" s="777"/>
      <c r="E3" s="777"/>
      <c r="F3" s="777"/>
      <c r="G3" s="777"/>
      <c r="H3" s="777"/>
      <c r="I3" s="777"/>
      <c r="J3" s="777"/>
      <c r="K3" s="777"/>
      <c r="L3" s="777"/>
      <c r="M3" s="777"/>
      <c r="N3" s="777"/>
      <c r="O3" s="777"/>
      <c r="P3" s="777"/>
      <c r="Q3" s="777"/>
      <c r="R3" s="777"/>
      <c r="S3" s="777"/>
      <c r="T3" s="777"/>
      <c r="U3" s="777"/>
    </row>
    <row r="4" spans="1:21" s="138" customFormat="1" ht="30" customHeight="1">
      <c r="A4" s="778" t="s">
        <v>784</v>
      </c>
      <c r="B4" s="778"/>
      <c r="C4" s="778"/>
      <c r="D4" s="778"/>
      <c r="E4" s="778"/>
      <c r="F4" s="778"/>
      <c r="G4" s="778"/>
      <c r="H4" s="778"/>
      <c r="I4" s="778"/>
      <c r="J4" s="778"/>
      <c r="K4" s="778"/>
      <c r="L4" s="778"/>
      <c r="M4" s="778"/>
      <c r="N4" s="778"/>
      <c r="O4" s="778"/>
      <c r="P4" s="778"/>
      <c r="Q4" s="778"/>
      <c r="R4" s="778"/>
      <c r="S4" s="778"/>
      <c r="T4" s="778"/>
      <c r="U4" s="778"/>
    </row>
    <row r="5" spans="1:21" ht="3.75" customHeight="1">
      <c r="A5" s="114"/>
      <c r="B5" s="114"/>
      <c r="C5" s="114"/>
      <c r="D5" s="114"/>
      <c r="E5" s="114"/>
      <c r="F5" s="114"/>
      <c r="G5" s="114"/>
      <c r="H5" s="114"/>
      <c r="I5" s="114"/>
      <c r="J5" s="114"/>
      <c r="K5" s="363"/>
      <c r="L5" s="363"/>
      <c r="M5" s="363"/>
      <c r="N5" s="114"/>
      <c r="O5" s="114"/>
      <c r="P5" s="114"/>
      <c r="Q5" s="114" t="s">
        <v>997</v>
      </c>
      <c r="R5" s="114"/>
      <c r="S5" s="114"/>
      <c r="T5" s="114"/>
      <c r="U5" s="114"/>
    </row>
    <row r="6" spans="1:21" s="145" customFormat="1" ht="30" customHeight="1" thickBot="1">
      <c r="A6" s="450"/>
      <c r="B6" s="211" t="s">
        <v>366</v>
      </c>
      <c r="C6" s="211" t="s">
        <v>380</v>
      </c>
      <c r="D6" s="211" t="s">
        <v>363</v>
      </c>
      <c r="E6" s="211" t="s">
        <v>381</v>
      </c>
      <c r="F6" s="211" t="s">
        <v>370</v>
      </c>
      <c r="G6" s="211" t="s">
        <v>379</v>
      </c>
      <c r="H6" s="211" t="s">
        <v>377</v>
      </c>
      <c r="I6" s="211" t="s">
        <v>364</v>
      </c>
      <c r="J6" s="211" t="s">
        <v>378</v>
      </c>
      <c r="K6" s="211" t="s">
        <v>368</v>
      </c>
      <c r="L6" s="211" t="s">
        <v>373</v>
      </c>
      <c r="M6" s="211" t="s">
        <v>362</v>
      </c>
      <c r="N6" s="211" t="s">
        <v>361</v>
      </c>
      <c r="O6" s="211" t="s">
        <v>359</v>
      </c>
      <c r="P6" s="211" t="s">
        <v>383</v>
      </c>
      <c r="Q6" s="211" t="s">
        <v>384</v>
      </c>
      <c r="R6" s="211" t="s">
        <v>367</v>
      </c>
      <c r="S6" s="211" t="s">
        <v>375</v>
      </c>
      <c r="T6" s="211" t="s">
        <v>365</v>
      </c>
      <c r="U6" s="211" t="s">
        <v>360</v>
      </c>
    </row>
    <row r="7" spans="1:21" s="453" customFormat="1" ht="15" customHeight="1">
      <c r="A7" s="451" t="s">
        <v>785</v>
      </c>
      <c r="B7" s="452">
        <v>0.1966</v>
      </c>
      <c r="C7" s="452">
        <v>0.1585</v>
      </c>
      <c r="D7" s="452">
        <v>0.23430000000000001</v>
      </c>
      <c r="E7" s="452">
        <v>0.27350000000000002</v>
      </c>
      <c r="F7" s="452">
        <v>0.2676</v>
      </c>
      <c r="G7" s="452">
        <v>0.2472</v>
      </c>
      <c r="H7" s="452">
        <v>0.22370000000000001</v>
      </c>
      <c r="I7" s="452">
        <v>0.29899999999999999</v>
      </c>
      <c r="J7" s="452">
        <v>0.27539999999999998</v>
      </c>
      <c r="K7" s="452">
        <v>0.23549999999999999</v>
      </c>
      <c r="L7" s="452">
        <v>0.44</v>
      </c>
      <c r="M7" s="452">
        <v>0.1653</v>
      </c>
      <c r="N7" s="452">
        <v>0.2283</v>
      </c>
      <c r="O7" s="452">
        <v>0.15629999999999999</v>
      </c>
      <c r="P7" s="452">
        <v>0.1346</v>
      </c>
      <c r="Q7" s="452">
        <v>0.16669999999999999</v>
      </c>
      <c r="R7" s="452">
        <v>0.1406</v>
      </c>
      <c r="S7" s="452">
        <v>0.15609999999999999</v>
      </c>
      <c r="T7" s="452">
        <v>0.22439999999999999</v>
      </c>
      <c r="U7" s="452">
        <v>0.17399999999999999</v>
      </c>
    </row>
    <row r="8" spans="1:21" ht="15" customHeight="1">
      <c r="A8" s="173" t="s">
        <v>786</v>
      </c>
      <c r="B8" s="174">
        <v>462363546.25999999</v>
      </c>
      <c r="C8" s="174">
        <v>239798375.25999999</v>
      </c>
      <c r="D8" s="174">
        <v>113116260.65000001</v>
      </c>
      <c r="E8" s="174">
        <v>36402740.43</v>
      </c>
      <c r="F8" s="174">
        <v>36264948.890000001</v>
      </c>
      <c r="G8" s="174">
        <v>40524163.829999998</v>
      </c>
      <c r="H8" s="174">
        <v>17245380.449999999</v>
      </c>
      <c r="I8" s="174">
        <v>26300972.899999999</v>
      </c>
      <c r="J8" s="174">
        <v>14993513.42</v>
      </c>
      <c r="K8" s="174">
        <v>13598585.67</v>
      </c>
      <c r="L8" s="174">
        <v>11852468.34</v>
      </c>
      <c r="M8" s="174">
        <v>10906944.109999999</v>
      </c>
      <c r="N8" s="174">
        <v>35153204.659999996</v>
      </c>
      <c r="O8" s="174">
        <v>23758090.73</v>
      </c>
      <c r="P8" s="174">
        <v>11553382.609999999</v>
      </c>
      <c r="Q8" s="174">
        <v>7212778.1399999997</v>
      </c>
      <c r="R8" s="174">
        <v>11903604.140000001</v>
      </c>
      <c r="S8" s="174">
        <v>10404517.58</v>
      </c>
      <c r="T8" s="174">
        <v>11327775.890000001</v>
      </c>
      <c r="U8" s="174">
        <v>39018081.670000002</v>
      </c>
    </row>
    <row r="9" spans="1:21" ht="15" customHeight="1">
      <c r="A9" s="173" t="s">
        <v>787</v>
      </c>
      <c r="B9" s="174">
        <v>0</v>
      </c>
      <c r="C9" s="174">
        <v>0</v>
      </c>
      <c r="D9" s="174">
        <v>0</v>
      </c>
      <c r="E9" s="174">
        <v>0</v>
      </c>
      <c r="F9" s="174">
        <v>0</v>
      </c>
      <c r="G9" s="174">
        <v>0</v>
      </c>
      <c r="H9" s="174">
        <v>0</v>
      </c>
      <c r="I9" s="174">
        <v>0</v>
      </c>
      <c r="J9" s="174">
        <v>0</v>
      </c>
      <c r="K9" s="174">
        <v>0</v>
      </c>
      <c r="L9" s="174">
        <v>0</v>
      </c>
      <c r="M9" s="174">
        <v>0</v>
      </c>
      <c r="N9" s="174">
        <v>0</v>
      </c>
      <c r="O9" s="174">
        <v>0</v>
      </c>
      <c r="P9" s="174">
        <v>0</v>
      </c>
      <c r="Q9" s="174">
        <v>0</v>
      </c>
      <c r="R9" s="174">
        <v>0</v>
      </c>
      <c r="S9" s="174">
        <v>0</v>
      </c>
      <c r="T9" s="174">
        <v>0</v>
      </c>
      <c r="U9" s="174">
        <v>0</v>
      </c>
    </row>
    <row r="10" spans="1:21" s="397" customFormat="1" ht="15" customHeight="1">
      <c r="A10" s="173" t="s">
        <v>788</v>
      </c>
      <c r="B10" s="174">
        <v>88829888.719999999</v>
      </c>
      <c r="C10" s="174">
        <v>96550474.109999999</v>
      </c>
      <c r="D10" s="174">
        <v>24380767.670000002</v>
      </c>
      <c r="E10" s="174">
        <v>15940237.48</v>
      </c>
      <c r="F10" s="174">
        <v>30377171.48</v>
      </c>
      <c r="G10" s="174">
        <v>37158513.729999997</v>
      </c>
      <c r="H10" s="174">
        <v>20791207.989999998</v>
      </c>
      <c r="I10" s="174">
        <v>30222598.239999998</v>
      </c>
      <c r="J10" s="174">
        <v>34469137.68</v>
      </c>
      <c r="K10" s="174">
        <v>11312096.68</v>
      </c>
      <c r="L10" s="174">
        <v>9691646.0099999998</v>
      </c>
      <c r="M10" s="174">
        <v>1489084.41</v>
      </c>
      <c r="N10" s="174">
        <v>43487176.420000002</v>
      </c>
      <c r="O10" s="174">
        <v>18996765.109999999</v>
      </c>
      <c r="P10" s="174">
        <v>3572710.07</v>
      </c>
      <c r="Q10" s="174">
        <v>0</v>
      </c>
      <c r="R10" s="174">
        <v>9297198.6699999999</v>
      </c>
      <c r="S10" s="174">
        <v>12333860.689999999</v>
      </c>
      <c r="T10" s="174">
        <v>2524882.67</v>
      </c>
      <c r="U10" s="174">
        <v>32141203.949999999</v>
      </c>
    </row>
    <row r="11" spans="1:21" s="397" customFormat="1" ht="15" customHeight="1">
      <c r="A11" s="173" t="s">
        <v>789</v>
      </c>
      <c r="B11" s="174">
        <v>133814204.54000001</v>
      </c>
      <c r="C11" s="174">
        <v>47957497.539999999</v>
      </c>
      <c r="D11" s="174">
        <v>58751799.729999997</v>
      </c>
      <c r="E11" s="174">
        <v>19350932.48</v>
      </c>
      <c r="F11" s="174">
        <v>50175727.960000001</v>
      </c>
      <c r="G11" s="174">
        <v>48524596.060000002</v>
      </c>
      <c r="H11" s="174">
        <v>19779057.920000002</v>
      </c>
      <c r="I11" s="174">
        <v>23828939.120000001</v>
      </c>
      <c r="J11" s="174">
        <v>36141844.840000004</v>
      </c>
      <c r="K11" s="174">
        <v>8902515.75</v>
      </c>
      <c r="L11" s="174">
        <v>6617208.5999999996</v>
      </c>
      <c r="M11" s="174">
        <v>6563915.4199999999</v>
      </c>
      <c r="N11" s="174">
        <v>54941637.020000003</v>
      </c>
      <c r="O11" s="174">
        <v>7182500.5700000003</v>
      </c>
      <c r="P11" s="174">
        <v>24531176.600000001</v>
      </c>
      <c r="Q11" s="174">
        <v>14867929.859999999</v>
      </c>
      <c r="R11" s="174">
        <v>10042707.609999999</v>
      </c>
      <c r="S11" s="174">
        <v>18108144.120000001</v>
      </c>
      <c r="T11" s="174">
        <v>4612618.1399999997</v>
      </c>
      <c r="U11" s="174">
        <v>81346481.599999994</v>
      </c>
    </row>
    <row r="12" spans="1:21" s="397" customFormat="1" ht="15" customHeight="1">
      <c r="A12" s="173" t="s">
        <v>790</v>
      </c>
      <c r="B12" s="174">
        <v>107816894.5</v>
      </c>
      <c r="C12" s="174">
        <v>78340841.859999999</v>
      </c>
      <c r="D12" s="174">
        <v>9617446.3499999996</v>
      </c>
      <c r="E12" s="174">
        <v>0</v>
      </c>
      <c r="F12" s="174">
        <v>0</v>
      </c>
      <c r="G12" s="174">
        <v>0</v>
      </c>
      <c r="H12" s="174">
        <v>0</v>
      </c>
      <c r="I12" s="174">
        <v>14868353.85</v>
      </c>
      <c r="J12" s="174">
        <v>8170833.6799999997</v>
      </c>
      <c r="K12" s="174">
        <v>113273.53</v>
      </c>
      <c r="L12" s="174">
        <v>1743603.67</v>
      </c>
      <c r="M12" s="174">
        <v>0</v>
      </c>
      <c r="N12" s="174">
        <v>0</v>
      </c>
      <c r="O12" s="174">
        <v>2378729</v>
      </c>
      <c r="P12" s="174">
        <v>0</v>
      </c>
      <c r="Q12" s="174">
        <v>0</v>
      </c>
      <c r="R12" s="174">
        <v>4905185.99</v>
      </c>
      <c r="S12" s="174">
        <v>0</v>
      </c>
      <c r="T12" s="174">
        <v>0</v>
      </c>
      <c r="U12" s="174">
        <v>0</v>
      </c>
    </row>
    <row r="13" spans="1:21" s="397" customFormat="1" ht="15" customHeight="1">
      <c r="A13" s="173" t="s">
        <v>791</v>
      </c>
      <c r="B13" s="174">
        <v>1093278280.74</v>
      </c>
      <c r="C13" s="174">
        <v>679961442.40999997</v>
      </c>
      <c r="D13" s="174">
        <v>286635812.97000003</v>
      </c>
      <c r="E13" s="174">
        <v>73299934.579999998</v>
      </c>
      <c r="F13" s="174">
        <v>173377690.05000001</v>
      </c>
      <c r="G13" s="174">
        <v>281379893.44</v>
      </c>
      <c r="H13" s="174">
        <v>179815363.65000001</v>
      </c>
      <c r="I13" s="174">
        <v>147728115.66999999</v>
      </c>
      <c r="J13" s="174">
        <v>126976124.04000001</v>
      </c>
      <c r="K13" s="174">
        <v>129444186.91</v>
      </c>
      <c r="L13" s="174">
        <v>101330359.25</v>
      </c>
      <c r="M13" s="174">
        <v>63956850.659999996</v>
      </c>
      <c r="N13" s="174">
        <v>195366102.28</v>
      </c>
      <c r="O13" s="174">
        <v>123500953.69</v>
      </c>
      <c r="P13" s="174">
        <v>55859036.149999999</v>
      </c>
      <c r="Q13" s="174">
        <v>52675566.119999997</v>
      </c>
      <c r="R13" s="174">
        <v>85766572.950000003</v>
      </c>
      <c r="S13" s="174">
        <v>188509060.55000001</v>
      </c>
      <c r="T13" s="174">
        <v>67856829.549999997</v>
      </c>
      <c r="U13" s="174">
        <v>189588495.13</v>
      </c>
    </row>
    <row r="14" spans="1:21" s="175" customFormat="1" ht="15" customHeight="1">
      <c r="A14" s="454" t="s">
        <v>792</v>
      </c>
      <c r="B14" s="455">
        <v>1886102814.76</v>
      </c>
      <c r="C14" s="455">
        <v>1142608631.1800001</v>
      </c>
      <c r="D14" s="455">
        <v>492502087.37</v>
      </c>
      <c r="E14" s="455">
        <v>144993844.97</v>
      </c>
      <c r="F14" s="455">
        <v>290195538.38</v>
      </c>
      <c r="G14" s="455">
        <v>407587167.06</v>
      </c>
      <c r="H14" s="455">
        <v>237631010.00999999</v>
      </c>
      <c r="I14" s="455">
        <v>242948979.78</v>
      </c>
      <c r="J14" s="455">
        <v>220751453.66</v>
      </c>
      <c r="K14" s="455">
        <v>163370658.53999999</v>
      </c>
      <c r="L14" s="455">
        <v>131235285.87</v>
      </c>
      <c r="M14" s="455">
        <v>82916794.599999994</v>
      </c>
      <c r="N14" s="455">
        <v>328948120.38</v>
      </c>
      <c r="O14" s="455">
        <v>175817039.09999999</v>
      </c>
      <c r="P14" s="455">
        <v>95516305.430000007</v>
      </c>
      <c r="Q14" s="455">
        <v>74756274.120000005</v>
      </c>
      <c r="R14" s="455">
        <v>121915269.36</v>
      </c>
      <c r="S14" s="455">
        <v>229355582.94</v>
      </c>
      <c r="T14" s="455">
        <v>86322106.25</v>
      </c>
      <c r="U14" s="455">
        <v>342094262.35000002</v>
      </c>
    </row>
    <row r="15" spans="1:21" s="397" customFormat="1" ht="15" customHeight="1">
      <c r="A15" s="173" t="s">
        <v>793</v>
      </c>
      <c r="B15" s="174">
        <v>1258814031.6289999</v>
      </c>
      <c r="C15" s="174">
        <v>782005917.39699996</v>
      </c>
      <c r="D15" s="174">
        <v>328100951.13150001</v>
      </c>
      <c r="E15" s="174">
        <v>86163448.316</v>
      </c>
      <c r="F15" s="174">
        <v>204540988.32600001</v>
      </c>
      <c r="G15" s="174">
        <v>313073894.21600002</v>
      </c>
      <c r="H15" s="174">
        <v>193863134.208</v>
      </c>
      <c r="I15" s="174">
        <v>176838370.26550001</v>
      </c>
      <c r="J15" s="174">
        <v>158068999.25600001</v>
      </c>
      <c r="K15" s="174">
        <v>136242819.2685</v>
      </c>
      <c r="L15" s="174">
        <v>107884995.5045</v>
      </c>
      <c r="M15" s="174">
        <v>67536625.252000004</v>
      </c>
      <c r="N15" s="174">
        <v>231534356.074</v>
      </c>
      <c r="O15" s="174">
        <v>132675603.74699999</v>
      </c>
      <c r="P15" s="174">
        <v>68839166.464000002</v>
      </c>
      <c r="Q15" s="174">
        <v>60109531.049999997</v>
      </c>
      <c r="R15" s="174">
        <v>96326255.9815</v>
      </c>
      <c r="S15" s="174">
        <v>200029904.748</v>
      </c>
      <c r="T15" s="174">
        <v>70668115.153999999</v>
      </c>
      <c r="U15" s="174">
        <v>236689976.72</v>
      </c>
    </row>
    <row r="16" spans="1:21" s="180" customFormat="1" ht="15" customHeight="1">
      <c r="A16" s="179" t="s">
        <v>794</v>
      </c>
      <c r="B16" s="399">
        <v>0.66739999999999999</v>
      </c>
      <c r="C16" s="399">
        <v>0.68440000000000001</v>
      </c>
      <c r="D16" s="399">
        <v>0.66620000000000001</v>
      </c>
      <c r="E16" s="399">
        <v>0.59430000000000005</v>
      </c>
      <c r="F16" s="399">
        <v>0.70479999999999998</v>
      </c>
      <c r="G16" s="399">
        <v>0.7681</v>
      </c>
      <c r="H16" s="399">
        <v>0.81579999999999997</v>
      </c>
      <c r="I16" s="399">
        <v>0.72789999999999999</v>
      </c>
      <c r="J16" s="399">
        <v>0.71599999999999997</v>
      </c>
      <c r="K16" s="399">
        <v>0.83389999999999997</v>
      </c>
      <c r="L16" s="399">
        <v>0.82210000000000005</v>
      </c>
      <c r="M16" s="399">
        <v>0.8145</v>
      </c>
      <c r="N16" s="399">
        <v>0.70389999999999997</v>
      </c>
      <c r="O16" s="399">
        <v>0.75460000000000005</v>
      </c>
      <c r="P16" s="399">
        <v>0.72070000000000001</v>
      </c>
      <c r="Q16" s="399">
        <v>0.80410000000000004</v>
      </c>
      <c r="R16" s="399">
        <v>0.79010000000000002</v>
      </c>
      <c r="S16" s="399">
        <v>0.87209999999999999</v>
      </c>
      <c r="T16" s="399">
        <v>0.81869999999999998</v>
      </c>
      <c r="U16" s="399">
        <v>0.69189999999999996</v>
      </c>
    </row>
    <row r="17" spans="1:21" s="397" customFormat="1" ht="15" customHeight="1">
      <c r="A17" s="454" t="s">
        <v>795</v>
      </c>
      <c r="B17" s="455">
        <v>125881403.1629</v>
      </c>
      <c r="C17" s="455">
        <v>78200591.739700004</v>
      </c>
      <c r="D17" s="455">
        <v>32810095.113200001</v>
      </c>
      <c r="E17" s="455">
        <v>8616344.8315999992</v>
      </c>
      <c r="F17" s="455">
        <v>20454098.832600001</v>
      </c>
      <c r="G17" s="455">
        <v>31307389.421599999</v>
      </c>
      <c r="H17" s="455">
        <v>19386313.4208</v>
      </c>
      <c r="I17" s="455">
        <v>17683837.0266</v>
      </c>
      <c r="J17" s="455">
        <v>15806899.9256</v>
      </c>
      <c r="K17" s="455">
        <v>13624281.926899999</v>
      </c>
      <c r="L17" s="455">
        <v>10788499.5505</v>
      </c>
      <c r="M17" s="455">
        <v>6753662.5252</v>
      </c>
      <c r="N17" s="455">
        <v>23153435.6074</v>
      </c>
      <c r="O17" s="455">
        <v>13267560.374700001</v>
      </c>
      <c r="P17" s="455">
        <v>6883916.6464</v>
      </c>
      <c r="Q17" s="455">
        <v>6010953.1050000004</v>
      </c>
      <c r="R17" s="455">
        <v>9632625.5982000008</v>
      </c>
      <c r="S17" s="455">
        <v>20002990.474800002</v>
      </c>
      <c r="T17" s="455">
        <v>7066811.5153999999</v>
      </c>
      <c r="U17" s="455">
        <v>23668997.671999998</v>
      </c>
    </row>
    <row r="18" spans="1:21" s="397" customFormat="1" ht="15" customHeight="1">
      <c r="A18" s="173" t="s">
        <v>796</v>
      </c>
      <c r="B18" s="174">
        <v>203960604</v>
      </c>
      <c r="C18" s="174">
        <v>120611131</v>
      </c>
      <c r="D18" s="174">
        <v>72730317</v>
      </c>
      <c r="E18" s="174">
        <v>31371934</v>
      </c>
      <c r="F18" s="174">
        <v>53147721</v>
      </c>
      <c r="G18" s="174">
        <v>77390796</v>
      </c>
      <c r="H18" s="174">
        <v>41837788</v>
      </c>
      <c r="I18" s="174">
        <v>53370162</v>
      </c>
      <c r="J18" s="174">
        <v>43538447</v>
      </c>
      <c r="K18" s="174">
        <v>32085691</v>
      </c>
      <c r="L18" s="174">
        <v>44491590</v>
      </c>
      <c r="M18" s="174">
        <v>11350998</v>
      </c>
      <c r="N18" s="174">
        <v>41555998</v>
      </c>
      <c r="O18" s="174">
        <v>20563672</v>
      </c>
      <c r="P18" s="174">
        <v>9898476</v>
      </c>
      <c r="Q18" s="174">
        <v>10383732</v>
      </c>
      <c r="R18" s="174">
        <v>13129971</v>
      </c>
      <c r="S18" s="174">
        <v>28774727</v>
      </c>
      <c r="T18" s="174">
        <v>15938554</v>
      </c>
      <c r="U18" s="174">
        <v>35779379</v>
      </c>
    </row>
    <row r="19" spans="1:21" s="397" customFormat="1" ht="15" customHeight="1">
      <c r="A19" s="173" t="s">
        <v>797</v>
      </c>
      <c r="B19" s="174">
        <v>0</v>
      </c>
      <c r="C19" s="174">
        <v>0</v>
      </c>
      <c r="D19" s="174">
        <v>1</v>
      </c>
      <c r="E19" s="174">
        <v>0</v>
      </c>
      <c r="F19" s="174">
        <v>0</v>
      </c>
      <c r="G19" s="174">
        <v>0</v>
      </c>
      <c r="H19" s="174">
        <v>0</v>
      </c>
      <c r="I19" s="174">
        <v>0</v>
      </c>
      <c r="J19" s="174">
        <v>0</v>
      </c>
      <c r="K19" s="174">
        <v>0</v>
      </c>
      <c r="L19" s="174">
        <v>0</v>
      </c>
      <c r="M19" s="174">
        <v>0</v>
      </c>
      <c r="N19" s="174">
        <v>5521</v>
      </c>
      <c r="O19" s="174">
        <v>0</v>
      </c>
      <c r="P19" s="174">
        <v>0</v>
      </c>
      <c r="Q19" s="174">
        <v>0</v>
      </c>
      <c r="R19" s="174">
        <v>0</v>
      </c>
      <c r="S19" s="174">
        <v>0</v>
      </c>
      <c r="T19" s="174">
        <v>28372</v>
      </c>
      <c r="U19" s="174">
        <v>0</v>
      </c>
    </row>
    <row r="20" spans="1:21" s="397" customFormat="1" ht="15" customHeight="1">
      <c r="A20" s="179" t="s">
        <v>798</v>
      </c>
      <c r="B20" s="174">
        <v>0</v>
      </c>
      <c r="C20" s="174">
        <v>0</v>
      </c>
      <c r="D20" s="174">
        <v>0</v>
      </c>
      <c r="E20" s="174">
        <v>0</v>
      </c>
      <c r="F20" s="174">
        <v>0</v>
      </c>
      <c r="G20" s="174">
        <v>0</v>
      </c>
      <c r="H20" s="174">
        <v>0</v>
      </c>
      <c r="I20" s="174">
        <v>0</v>
      </c>
      <c r="J20" s="174">
        <v>0</v>
      </c>
      <c r="K20" s="174">
        <v>0</v>
      </c>
      <c r="L20" s="174">
        <v>0</v>
      </c>
      <c r="M20" s="174">
        <v>0</v>
      </c>
      <c r="N20" s="174">
        <v>0</v>
      </c>
      <c r="O20" s="174">
        <v>0</v>
      </c>
      <c r="P20" s="174">
        <v>0</v>
      </c>
      <c r="Q20" s="174">
        <v>0</v>
      </c>
      <c r="R20" s="174">
        <v>0</v>
      </c>
      <c r="S20" s="174">
        <v>0</v>
      </c>
      <c r="T20" s="174">
        <v>0</v>
      </c>
      <c r="U20" s="174">
        <v>0</v>
      </c>
    </row>
    <row r="21" spans="1:21" s="397" customFormat="1" ht="15" customHeight="1">
      <c r="A21" s="173" t="s">
        <v>799</v>
      </c>
      <c r="B21" s="174">
        <v>0</v>
      </c>
      <c r="C21" s="174">
        <v>0</v>
      </c>
      <c r="D21" s="174">
        <v>2167274</v>
      </c>
      <c r="E21" s="174">
        <v>8203406</v>
      </c>
      <c r="F21" s="174">
        <v>0</v>
      </c>
      <c r="G21" s="174">
        <v>0</v>
      </c>
      <c r="H21" s="174">
        <v>32632</v>
      </c>
      <c r="I21" s="174">
        <v>1131936</v>
      </c>
      <c r="J21" s="174">
        <v>0</v>
      </c>
      <c r="K21" s="174">
        <v>357</v>
      </c>
      <c r="L21" s="174">
        <v>704369</v>
      </c>
      <c r="M21" s="174">
        <v>623540</v>
      </c>
      <c r="N21" s="174">
        <v>0</v>
      </c>
      <c r="O21" s="174">
        <v>1027197</v>
      </c>
      <c r="P21" s="174">
        <v>1796815</v>
      </c>
      <c r="Q21" s="174">
        <v>364514</v>
      </c>
      <c r="R21" s="174">
        <v>112326</v>
      </c>
      <c r="S21" s="174">
        <v>101482</v>
      </c>
      <c r="T21" s="174">
        <v>715446</v>
      </c>
      <c r="U21" s="174">
        <v>0</v>
      </c>
    </row>
    <row r="22" spans="1:21" s="397" customFormat="1" ht="15" customHeight="1">
      <c r="A22" s="454" t="s">
        <v>800</v>
      </c>
      <c r="B22" s="455">
        <v>203960604</v>
      </c>
      <c r="C22" s="455">
        <v>120611131</v>
      </c>
      <c r="D22" s="455">
        <v>70563042</v>
      </c>
      <c r="E22" s="455">
        <v>23168528</v>
      </c>
      <c r="F22" s="455">
        <v>53147721</v>
      </c>
      <c r="G22" s="455">
        <v>77390796</v>
      </c>
      <c r="H22" s="455">
        <v>41805156</v>
      </c>
      <c r="I22" s="455">
        <v>52238226</v>
      </c>
      <c r="J22" s="455">
        <v>43538447</v>
      </c>
      <c r="K22" s="455">
        <v>32085334</v>
      </c>
      <c r="L22" s="455">
        <v>43787221</v>
      </c>
      <c r="M22" s="455">
        <v>10727458</v>
      </c>
      <c r="N22" s="455">
        <v>41550477</v>
      </c>
      <c r="O22" s="455">
        <v>19536475</v>
      </c>
      <c r="P22" s="455">
        <v>8101661</v>
      </c>
      <c r="Q22" s="455">
        <v>10019218</v>
      </c>
      <c r="R22" s="455">
        <v>13017645</v>
      </c>
      <c r="S22" s="455">
        <v>28673245</v>
      </c>
      <c r="T22" s="455">
        <v>15194736</v>
      </c>
      <c r="U22" s="455">
        <v>35779379</v>
      </c>
    </row>
    <row r="23" spans="1:21" s="397" customFormat="1" ht="15" customHeight="1">
      <c r="A23" s="173" t="s">
        <v>801</v>
      </c>
      <c r="B23" s="174">
        <v>0</v>
      </c>
      <c r="C23" s="174">
        <v>0</v>
      </c>
      <c r="D23" s="174">
        <v>0</v>
      </c>
      <c r="E23" s="174">
        <v>0</v>
      </c>
      <c r="F23" s="174">
        <v>0</v>
      </c>
      <c r="G23" s="174">
        <v>0</v>
      </c>
      <c r="H23" s="174">
        <v>0</v>
      </c>
      <c r="I23" s="174">
        <v>0</v>
      </c>
      <c r="J23" s="174">
        <v>0</v>
      </c>
      <c r="K23" s="174">
        <v>0</v>
      </c>
      <c r="L23" s="174">
        <v>0</v>
      </c>
      <c r="M23" s="174">
        <v>0</v>
      </c>
      <c r="N23" s="174">
        <v>0</v>
      </c>
      <c r="O23" s="174">
        <v>0</v>
      </c>
      <c r="P23" s="174">
        <v>0</v>
      </c>
      <c r="Q23" s="174">
        <v>0</v>
      </c>
      <c r="R23" s="174">
        <v>0</v>
      </c>
      <c r="S23" s="174">
        <v>0</v>
      </c>
      <c r="T23" s="174">
        <v>0</v>
      </c>
      <c r="U23" s="174">
        <v>0</v>
      </c>
    </row>
    <row r="24" spans="1:21" s="397" customFormat="1" ht="15" customHeight="1">
      <c r="A24" s="173" t="s">
        <v>802</v>
      </c>
      <c r="B24" s="174">
        <v>0</v>
      </c>
      <c r="C24" s="174">
        <v>0</v>
      </c>
      <c r="D24" s="174">
        <v>0</v>
      </c>
      <c r="E24" s="174">
        <v>0</v>
      </c>
      <c r="F24" s="174">
        <v>0</v>
      </c>
      <c r="G24" s="174">
        <v>0</v>
      </c>
      <c r="H24" s="174">
        <v>0</v>
      </c>
      <c r="I24" s="174">
        <v>0</v>
      </c>
      <c r="J24" s="174">
        <v>0</v>
      </c>
      <c r="K24" s="174">
        <v>0</v>
      </c>
      <c r="L24" s="174">
        <v>0</v>
      </c>
      <c r="M24" s="174">
        <v>0</v>
      </c>
      <c r="N24" s="174">
        <v>0</v>
      </c>
      <c r="O24" s="174">
        <v>0</v>
      </c>
      <c r="P24" s="174">
        <v>0</v>
      </c>
      <c r="Q24" s="174">
        <v>0</v>
      </c>
      <c r="R24" s="174">
        <v>0</v>
      </c>
      <c r="S24" s="174">
        <v>0</v>
      </c>
      <c r="T24" s="174">
        <v>0</v>
      </c>
      <c r="U24" s="174">
        <v>0</v>
      </c>
    </row>
    <row r="25" spans="1:21" s="402" customFormat="1" ht="15" customHeight="1">
      <c r="A25" s="173" t="s">
        <v>803</v>
      </c>
      <c r="B25" s="174">
        <v>0</v>
      </c>
      <c r="C25" s="174">
        <v>0</v>
      </c>
      <c r="D25" s="174">
        <v>0</v>
      </c>
      <c r="E25" s="174">
        <v>0</v>
      </c>
      <c r="F25" s="174">
        <v>0</v>
      </c>
      <c r="G25" s="174">
        <v>0</v>
      </c>
      <c r="H25" s="174">
        <v>0</v>
      </c>
      <c r="I25" s="174">
        <v>0</v>
      </c>
      <c r="J25" s="174">
        <v>0</v>
      </c>
      <c r="K25" s="174">
        <v>0</v>
      </c>
      <c r="L25" s="174">
        <v>0</v>
      </c>
      <c r="M25" s="174">
        <v>0</v>
      </c>
      <c r="N25" s="174">
        <v>0</v>
      </c>
      <c r="O25" s="174">
        <v>0</v>
      </c>
      <c r="P25" s="174">
        <v>0</v>
      </c>
      <c r="Q25" s="174">
        <v>0</v>
      </c>
      <c r="R25" s="174">
        <v>0</v>
      </c>
      <c r="S25" s="174">
        <v>0</v>
      </c>
      <c r="T25" s="174">
        <v>0</v>
      </c>
      <c r="U25" s="174">
        <v>0</v>
      </c>
    </row>
    <row r="26" spans="1:21" s="397" customFormat="1" ht="15" customHeight="1">
      <c r="A26" s="173" t="s">
        <v>804</v>
      </c>
      <c r="B26" s="174">
        <v>0</v>
      </c>
      <c r="C26" s="174">
        <v>0</v>
      </c>
      <c r="D26" s="174">
        <v>0</v>
      </c>
      <c r="E26" s="174">
        <v>0</v>
      </c>
      <c r="F26" s="174">
        <v>0</v>
      </c>
      <c r="G26" s="174">
        <v>0</v>
      </c>
      <c r="H26" s="174">
        <v>0</v>
      </c>
      <c r="I26" s="174">
        <v>0</v>
      </c>
      <c r="J26" s="174">
        <v>0</v>
      </c>
      <c r="K26" s="174">
        <v>0</v>
      </c>
      <c r="L26" s="174">
        <v>0</v>
      </c>
      <c r="M26" s="174">
        <v>0</v>
      </c>
      <c r="N26" s="174">
        <v>0</v>
      </c>
      <c r="O26" s="174">
        <v>0</v>
      </c>
      <c r="P26" s="174">
        <v>0</v>
      </c>
      <c r="Q26" s="174">
        <v>0</v>
      </c>
      <c r="R26" s="174">
        <v>0</v>
      </c>
      <c r="S26" s="174">
        <v>0</v>
      </c>
      <c r="T26" s="174">
        <v>0</v>
      </c>
      <c r="U26" s="174">
        <v>0</v>
      </c>
    </row>
    <row r="27" spans="1:21" s="403" customFormat="1" ht="15" customHeight="1">
      <c r="A27" s="179" t="s">
        <v>805</v>
      </c>
      <c r="B27" s="174">
        <v>43461919</v>
      </c>
      <c r="C27" s="174">
        <v>3300416</v>
      </c>
      <c r="D27" s="174">
        <v>6318982</v>
      </c>
      <c r="E27" s="174">
        <v>400000</v>
      </c>
      <c r="F27" s="174">
        <v>1592652</v>
      </c>
      <c r="G27" s="174">
        <v>10413</v>
      </c>
      <c r="H27" s="174">
        <v>1560776</v>
      </c>
      <c r="I27" s="174">
        <v>635597</v>
      </c>
      <c r="J27" s="174">
        <v>0</v>
      </c>
      <c r="K27" s="174">
        <v>0</v>
      </c>
      <c r="L27" s="174">
        <v>3686608</v>
      </c>
      <c r="M27" s="174">
        <v>438675</v>
      </c>
      <c r="N27" s="174">
        <v>11316854</v>
      </c>
      <c r="O27" s="174">
        <v>1200000</v>
      </c>
      <c r="P27" s="174">
        <v>1167155</v>
      </c>
      <c r="Q27" s="174">
        <v>0</v>
      </c>
      <c r="R27" s="174">
        <v>522699</v>
      </c>
      <c r="S27" s="174">
        <v>2555901</v>
      </c>
      <c r="T27" s="174">
        <v>659944</v>
      </c>
      <c r="U27" s="174">
        <v>5410000</v>
      </c>
    </row>
    <row r="28" spans="1:21" s="404" customFormat="1" ht="15" customHeight="1">
      <c r="A28" s="179" t="s">
        <v>806</v>
      </c>
      <c r="B28" s="174">
        <v>0</v>
      </c>
      <c r="C28" s="174">
        <v>0</v>
      </c>
      <c r="D28" s="174">
        <v>0</v>
      </c>
      <c r="E28" s="174">
        <v>0</v>
      </c>
      <c r="F28" s="174">
        <v>0</v>
      </c>
      <c r="G28" s="174">
        <v>0</v>
      </c>
      <c r="H28" s="174">
        <v>0</v>
      </c>
      <c r="I28" s="174">
        <v>0</v>
      </c>
      <c r="J28" s="174">
        <v>0</v>
      </c>
      <c r="K28" s="174">
        <v>0</v>
      </c>
      <c r="L28" s="174">
        <v>0</v>
      </c>
      <c r="M28" s="174">
        <v>0</v>
      </c>
      <c r="N28" s="174">
        <v>0</v>
      </c>
      <c r="O28" s="174">
        <v>0</v>
      </c>
      <c r="P28" s="174">
        <v>0</v>
      </c>
      <c r="Q28" s="174">
        <v>0</v>
      </c>
      <c r="R28" s="174">
        <v>0</v>
      </c>
      <c r="S28" s="174">
        <v>0</v>
      </c>
      <c r="T28" s="174">
        <v>0</v>
      </c>
      <c r="U28" s="174">
        <v>0</v>
      </c>
    </row>
    <row r="29" spans="1:21" s="457" customFormat="1" ht="15" customHeight="1">
      <c r="A29" s="456" t="s">
        <v>807</v>
      </c>
      <c r="B29" s="455">
        <v>43461919</v>
      </c>
      <c r="C29" s="455">
        <v>3300416</v>
      </c>
      <c r="D29" s="455">
        <v>6318982</v>
      </c>
      <c r="E29" s="455">
        <v>400000</v>
      </c>
      <c r="F29" s="455">
        <v>1592652</v>
      </c>
      <c r="G29" s="455">
        <v>10413</v>
      </c>
      <c r="H29" s="455">
        <v>1560776</v>
      </c>
      <c r="I29" s="455">
        <v>635597</v>
      </c>
      <c r="J29" s="455">
        <v>0</v>
      </c>
      <c r="K29" s="455">
        <v>0</v>
      </c>
      <c r="L29" s="455">
        <v>3686608</v>
      </c>
      <c r="M29" s="455">
        <v>438675</v>
      </c>
      <c r="N29" s="455">
        <v>11316854</v>
      </c>
      <c r="O29" s="455">
        <v>1200000</v>
      </c>
      <c r="P29" s="455">
        <v>1167155</v>
      </c>
      <c r="Q29" s="455">
        <v>0</v>
      </c>
      <c r="R29" s="455">
        <v>522699</v>
      </c>
      <c r="S29" s="455">
        <v>2555901</v>
      </c>
      <c r="T29" s="455">
        <v>659944</v>
      </c>
      <c r="U29" s="455">
        <v>5410000</v>
      </c>
    </row>
    <row r="30" spans="1:21" s="458" customFormat="1" ht="15" customHeight="1">
      <c r="A30" s="179" t="s">
        <v>808</v>
      </c>
      <c r="B30" s="174">
        <v>0</v>
      </c>
      <c r="C30" s="174">
        <v>0</v>
      </c>
      <c r="D30" s="174">
        <v>0</v>
      </c>
      <c r="E30" s="174">
        <v>0</v>
      </c>
      <c r="F30" s="174">
        <v>0</v>
      </c>
      <c r="G30" s="174">
        <v>0</v>
      </c>
      <c r="H30" s="174">
        <v>0</v>
      </c>
      <c r="I30" s="174">
        <v>0</v>
      </c>
      <c r="J30" s="174">
        <v>0</v>
      </c>
      <c r="K30" s="174">
        <v>0</v>
      </c>
      <c r="L30" s="174">
        <v>0</v>
      </c>
      <c r="M30" s="174">
        <v>0</v>
      </c>
      <c r="N30" s="174">
        <v>0</v>
      </c>
      <c r="O30" s="174">
        <v>0</v>
      </c>
      <c r="P30" s="174">
        <v>0</v>
      </c>
      <c r="Q30" s="174">
        <v>0</v>
      </c>
      <c r="R30" s="174">
        <v>0</v>
      </c>
      <c r="S30" s="174">
        <v>0</v>
      </c>
      <c r="T30" s="174">
        <v>0</v>
      </c>
      <c r="U30" s="174">
        <v>0</v>
      </c>
    </row>
    <row r="31" spans="1:21" s="397" customFormat="1" ht="15" customHeight="1">
      <c r="A31" s="179" t="s">
        <v>809</v>
      </c>
      <c r="B31" s="174">
        <v>0</v>
      </c>
      <c r="C31" s="174">
        <v>0</v>
      </c>
      <c r="D31" s="174">
        <v>0</v>
      </c>
      <c r="E31" s="174">
        <v>0</v>
      </c>
      <c r="F31" s="174">
        <v>0</v>
      </c>
      <c r="G31" s="174">
        <v>0</v>
      </c>
      <c r="H31" s="174">
        <v>0</v>
      </c>
      <c r="I31" s="174">
        <v>0</v>
      </c>
      <c r="J31" s="174">
        <v>0</v>
      </c>
      <c r="K31" s="174">
        <v>0</v>
      </c>
      <c r="L31" s="174">
        <v>0</v>
      </c>
      <c r="M31" s="174">
        <v>0</v>
      </c>
      <c r="N31" s="174">
        <v>0</v>
      </c>
      <c r="O31" s="174">
        <v>0</v>
      </c>
      <c r="P31" s="174">
        <v>0</v>
      </c>
      <c r="Q31" s="174">
        <v>0</v>
      </c>
      <c r="R31" s="174">
        <v>0</v>
      </c>
      <c r="S31" s="174">
        <v>0</v>
      </c>
      <c r="T31" s="174">
        <v>0</v>
      </c>
      <c r="U31" s="174">
        <v>0</v>
      </c>
    </row>
    <row r="32" spans="1:21" s="397" customFormat="1" ht="15" customHeight="1">
      <c r="A32" s="454" t="s">
        <v>810</v>
      </c>
      <c r="B32" s="455">
        <v>247422523</v>
      </c>
      <c r="C32" s="455">
        <v>123911547</v>
      </c>
      <c r="D32" s="455">
        <v>76882024</v>
      </c>
      <c r="E32" s="455">
        <v>23568528</v>
      </c>
      <c r="F32" s="455">
        <v>54740373</v>
      </c>
      <c r="G32" s="455">
        <v>77401209</v>
      </c>
      <c r="H32" s="455">
        <v>43365932</v>
      </c>
      <c r="I32" s="455">
        <v>52873823</v>
      </c>
      <c r="J32" s="455">
        <v>43538447</v>
      </c>
      <c r="K32" s="455">
        <v>32085334</v>
      </c>
      <c r="L32" s="455">
        <v>47473829</v>
      </c>
      <c r="M32" s="455">
        <v>11166133</v>
      </c>
      <c r="N32" s="455">
        <v>52867331</v>
      </c>
      <c r="O32" s="455">
        <v>20736475</v>
      </c>
      <c r="P32" s="455">
        <v>9268816</v>
      </c>
      <c r="Q32" s="455">
        <v>10019218</v>
      </c>
      <c r="R32" s="455">
        <v>13540344</v>
      </c>
      <c r="S32" s="455">
        <v>31229146</v>
      </c>
      <c r="T32" s="455">
        <v>15854680</v>
      </c>
      <c r="U32" s="455">
        <v>41189379</v>
      </c>
    </row>
    <row r="33" spans="1:21" ht="15" customHeight="1">
      <c r="A33" s="173" t="s">
        <v>811</v>
      </c>
      <c r="B33" s="174">
        <v>121541119.8371</v>
      </c>
      <c r="C33" s="174">
        <v>45710955.260300003</v>
      </c>
      <c r="D33" s="174">
        <v>44071928.8869</v>
      </c>
      <c r="E33" s="174">
        <v>14952183.168400001</v>
      </c>
      <c r="F33" s="174">
        <v>34286274.167400002</v>
      </c>
      <c r="G33" s="174">
        <v>46093819.578400001</v>
      </c>
      <c r="H33" s="174">
        <v>23979618.5792</v>
      </c>
      <c r="I33" s="174">
        <v>35189985.973499998</v>
      </c>
      <c r="J33" s="174">
        <v>27731547.0744</v>
      </c>
      <c r="K33" s="174">
        <v>18461052.073199999</v>
      </c>
      <c r="L33" s="174">
        <v>36685329.449600004</v>
      </c>
      <c r="M33" s="174">
        <v>4412470.4748</v>
      </c>
      <c r="N33" s="174">
        <v>29713895.3926</v>
      </c>
      <c r="O33" s="174">
        <v>7468914.6253000004</v>
      </c>
      <c r="P33" s="174">
        <v>2384899.3536</v>
      </c>
      <c r="Q33" s="174">
        <v>4008264.895</v>
      </c>
      <c r="R33" s="174">
        <v>3907718.4018999999</v>
      </c>
      <c r="S33" s="174">
        <v>11226155.5252</v>
      </c>
      <c r="T33" s="174">
        <v>8787868.4846000001</v>
      </c>
      <c r="U33" s="174">
        <v>17520381.328000002</v>
      </c>
    </row>
    <row r="34" spans="1:21" s="459" customFormat="1" ht="15" customHeight="1">
      <c r="A34" s="173" t="s">
        <v>812</v>
      </c>
      <c r="B34" s="184">
        <v>0.2185</v>
      </c>
      <c r="C34" s="184">
        <v>0.16300000000000001</v>
      </c>
      <c r="D34" s="184">
        <v>0.22559999999999999</v>
      </c>
      <c r="E34" s="184">
        <v>0.1135</v>
      </c>
      <c r="F34" s="184">
        <v>8.4699999999999998E-2</v>
      </c>
      <c r="G34" s="184">
        <v>4.7199999999999999E-2</v>
      </c>
      <c r="H34" s="184">
        <v>7.1800000000000003E-2</v>
      </c>
      <c r="I34" s="184">
        <v>3.09E-2</v>
      </c>
      <c r="J34" s="184">
        <v>5.5899999999999998E-2</v>
      </c>
      <c r="K34" s="184">
        <v>7.5499999999999998E-2</v>
      </c>
      <c r="L34" s="184">
        <v>0.10970000000000001</v>
      </c>
      <c r="M34" s="184">
        <v>0.21679999999999999</v>
      </c>
      <c r="N34" s="184">
        <v>5.1299999999999998E-2</v>
      </c>
      <c r="O34" s="184">
        <v>0.1123</v>
      </c>
      <c r="P34" s="184">
        <v>0.25359999999999999</v>
      </c>
      <c r="Q34" s="184">
        <v>0.17080000000000001</v>
      </c>
      <c r="R34" s="184">
        <v>0.17549999999999999</v>
      </c>
      <c r="S34" s="184">
        <v>7.9100000000000004E-2</v>
      </c>
      <c r="T34" s="184">
        <v>0.28710000000000002</v>
      </c>
      <c r="U34" s="184">
        <v>6.9599999999999995E-2</v>
      </c>
    </row>
    <row r="35" spans="1:21" ht="3.75" customHeight="1" thickBot="1">
      <c r="A35" s="128"/>
      <c r="B35" s="128"/>
      <c r="C35" s="128"/>
      <c r="D35" s="128"/>
      <c r="E35" s="128"/>
      <c r="F35" s="128"/>
      <c r="G35" s="128"/>
      <c r="H35" s="128"/>
      <c r="I35" s="128"/>
      <c r="J35" s="128"/>
      <c r="K35" s="128"/>
      <c r="L35" s="128"/>
      <c r="M35" s="128"/>
      <c r="N35" s="128"/>
      <c r="O35" s="128"/>
      <c r="P35" s="128"/>
      <c r="Q35" s="128"/>
      <c r="R35" s="128"/>
      <c r="S35" s="128"/>
      <c r="T35" s="128"/>
      <c r="U35" s="128"/>
    </row>
    <row r="36" spans="1:21" ht="15" customHeight="1" thickTop="1">
      <c r="A36" s="237" t="s">
        <v>813</v>
      </c>
      <c r="B36" s="114"/>
      <c r="C36" s="114"/>
      <c r="D36" s="114"/>
      <c r="E36" s="114"/>
      <c r="F36" s="114"/>
      <c r="G36" s="114"/>
      <c r="H36" s="114"/>
      <c r="I36" s="114"/>
      <c r="J36" s="114"/>
      <c r="K36" s="363"/>
      <c r="L36" s="363"/>
      <c r="M36" s="363"/>
      <c r="N36" s="114"/>
      <c r="O36" s="114"/>
      <c r="P36" s="114"/>
      <c r="Q36" s="114"/>
      <c r="R36" s="114"/>
      <c r="S36" s="114"/>
      <c r="T36" s="114"/>
      <c r="U36" s="114"/>
    </row>
    <row r="37" spans="1:21" ht="15" customHeight="1">
      <c r="A37" s="114"/>
      <c r="B37" s="114"/>
      <c r="C37" s="114"/>
      <c r="D37" s="114"/>
      <c r="E37" s="114"/>
      <c r="F37" s="114"/>
      <c r="G37" s="114"/>
      <c r="H37" s="114"/>
      <c r="I37" s="114"/>
      <c r="J37" s="114"/>
      <c r="K37" s="363"/>
      <c r="L37" s="363"/>
      <c r="M37" s="363"/>
      <c r="N37" s="114"/>
      <c r="O37" s="114"/>
      <c r="P37" s="114"/>
      <c r="Q37" s="114"/>
      <c r="R37" s="114"/>
      <c r="S37" s="114"/>
      <c r="T37" s="114"/>
      <c r="U37" s="114"/>
    </row>
  </sheetData>
  <mergeCells count="4">
    <mergeCell ref="A1:U1"/>
    <mergeCell ref="A2:U2"/>
    <mergeCell ref="A3:U3"/>
    <mergeCell ref="A4:U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W37"/>
  <sheetViews>
    <sheetView zoomScaleNormal="100" workbookViewId="0">
      <selection activeCell="E18" sqref="E18"/>
    </sheetView>
  </sheetViews>
  <sheetFormatPr baseColWidth="10" defaultColWidth="9.140625" defaultRowHeight="12.75"/>
  <cols>
    <col min="1" max="1" width="85.5703125" style="188" customWidth="1"/>
    <col min="2" max="2" width="11.7109375" style="166" bestFit="1" customWidth="1"/>
    <col min="3" max="3" width="11.7109375" style="166" customWidth="1"/>
    <col min="4" max="4" width="11.7109375" style="166" bestFit="1" customWidth="1"/>
    <col min="5" max="5" width="11.85546875" style="166" bestFit="1" customWidth="1"/>
    <col min="6" max="9" width="11.7109375" style="166" bestFit="1" customWidth="1"/>
    <col min="10" max="14" width="11.7109375" style="460" bestFit="1" customWidth="1"/>
    <col min="15" max="15" width="11.85546875" style="460" bestFit="1" customWidth="1"/>
    <col min="16" max="16" width="11.7109375" style="460" bestFit="1" customWidth="1"/>
    <col min="17" max="21" width="11.7109375" style="460" customWidth="1"/>
    <col min="22" max="22" width="11.7109375" style="460" bestFit="1" customWidth="1"/>
    <col min="23" max="23" width="14.85546875" style="460" customWidth="1"/>
    <col min="24" max="171" width="9.140625" style="166" customWidth="1"/>
    <col min="172" max="256" width="11.42578125" style="166" customWidth="1"/>
    <col min="257" max="257" width="85.5703125" style="166" customWidth="1"/>
    <col min="258" max="258" width="11.7109375" style="166" bestFit="1" customWidth="1"/>
    <col min="259" max="259" width="11.7109375" style="166" customWidth="1"/>
    <col min="260" max="260" width="11.7109375" style="166" bestFit="1" customWidth="1"/>
    <col min="261" max="261" width="11.85546875" style="166" bestFit="1" customWidth="1"/>
    <col min="262" max="270" width="11.7109375" style="166" bestFit="1" customWidth="1"/>
    <col min="271" max="271" width="11.85546875" style="166" bestFit="1" customWidth="1"/>
    <col min="272" max="272" width="11.7109375" style="166" bestFit="1" customWidth="1"/>
    <col min="273" max="277" width="11.7109375" style="166" customWidth="1"/>
    <col min="278" max="278" width="11.7109375" style="166" bestFit="1" customWidth="1"/>
    <col min="279" max="279" width="14.85546875" style="166" customWidth="1"/>
    <col min="280" max="427" width="9.140625" style="166" customWidth="1"/>
    <col min="428" max="512" width="11.42578125" style="166" customWidth="1"/>
    <col min="513" max="513" width="85.5703125" style="166" customWidth="1"/>
    <col min="514" max="514" width="11.7109375" style="166" bestFit="1" customWidth="1"/>
    <col min="515" max="515" width="11.7109375" style="166" customWidth="1"/>
    <col min="516" max="516" width="11.7109375" style="166" bestFit="1" customWidth="1"/>
    <col min="517" max="517" width="11.85546875" style="166" bestFit="1" customWidth="1"/>
    <col min="518" max="526" width="11.7109375" style="166" bestFit="1" customWidth="1"/>
    <col min="527" max="527" width="11.85546875" style="166" bestFit="1" customWidth="1"/>
    <col min="528" max="528" width="11.7109375" style="166" bestFit="1" customWidth="1"/>
    <col min="529" max="533" width="11.7109375" style="166" customWidth="1"/>
    <col min="534" max="534" width="11.7109375" style="166" bestFit="1" customWidth="1"/>
    <col min="535" max="535" width="14.85546875" style="166" customWidth="1"/>
    <col min="536" max="683" width="9.140625" style="166" customWidth="1"/>
    <col min="684" max="768" width="11.42578125" style="166" customWidth="1"/>
    <col min="769" max="769" width="85.5703125" style="166" customWidth="1"/>
    <col min="770" max="770" width="11.7109375" style="166" bestFit="1" customWidth="1"/>
    <col min="771" max="771" width="11.7109375" style="166" customWidth="1"/>
    <col min="772" max="772" width="11.7109375" style="166" bestFit="1" customWidth="1"/>
    <col min="773" max="773" width="11.85546875" style="166" bestFit="1" customWidth="1"/>
    <col min="774" max="782" width="11.7109375" style="166" bestFit="1" customWidth="1"/>
    <col min="783" max="783" width="11.85546875" style="166" bestFit="1" customWidth="1"/>
    <col min="784" max="784" width="11.7109375" style="166" bestFit="1" customWidth="1"/>
    <col min="785" max="789" width="11.7109375" style="166" customWidth="1"/>
    <col min="790" max="790" width="11.7109375" style="166" bestFit="1" customWidth="1"/>
    <col min="791" max="791" width="14.85546875" style="166" customWidth="1"/>
    <col min="792" max="939" width="9.140625" style="166" customWidth="1"/>
    <col min="940" max="1024" width="11.42578125" style="166" customWidth="1"/>
    <col min="1025" max="1025" width="85.5703125" style="166" customWidth="1"/>
    <col min="1026" max="1026" width="11.7109375" style="166" bestFit="1" customWidth="1"/>
    <col min="1027" max="1027" width="11.7109375" style="166" customWidth="1"/>
    <col min="1028" max="1028" width="11.7109375" style="166" bestFit="1" customWidth="1"/>
    <col min="1029" max="1029" width="11.85546875" style="166" bestFit="1" customWidth="1"/>
    <col min="1030" max="1038" width="11.7109375" style="166" bestFit="1" customWidth="1"/>
    <col min="1039" max="1039" width="11.85546875" style="166" bestFit="1" customWidth="1"/>
    <col min="1040" max="1040" width="11.7109375" style="166" bestFit="1" customWidth="1"/>
    <col min="1041" max="1045" width="11.7109375" style="166" customWidth="1"/>
    <col min="1046" max="1046" width="11.7109375" style="166" bestFit="1" customWidth="1"/>
    <col min="1047" max="1047" width="14.85546875" style="166" customWidth="1"/>
    <col min="1048" max="1195" width="9.140625" style="166" customWidth="1"/>
    <col min="1196" max="1280" width="11.42578125" style="166" customWidth="1"/>
    <col min="1281" max="1281" width="85.5703125" style="166" customWidth="1"/>
    <col min="1282" max="1282" width="11.7109375" style="166" bestFit="1" customWidth="1"/>
    <col min="1283" max="1283" width="11.7109375" style="166" customWidth="1"/>
    <col min="1284" max="1284" width="11.7109375" style="166" bestFit="1" customWidth="1"/>
    <col min="1285" max="1285" width="11.85546875" style="166" bestFit="1" customWidth="1"/>
    <col min="1286" max="1294" width="11.7109375" style="166" bestFit="1" customWidth="1"/>
    <col min="1295" max="1295" width="11.85546875" style="166" bestFit="1" customWidth="1"/>
    <col min="1296" max="1296" width="11.7109375" style="166" bestFit="1" customWidth="1"/>
    <col min="1297" max="1301" width="11.7109375" style="166" customWidth="1"/>
    <col min="1302" max="1302" width="11.7109375" style="166" bestFit="1" customWidth="1"/>
    <col min="1303" max="1303" width="14.85546875" style="166" customWidth="1"/>
    <col min="1304" max="1451" width="9.140625" style="166" customWidth="1"/>
    <col min="1452" max="1536" width="11.42578125" style="166" customWidth="1"/>
    <col min="1537" max="1537" width="85.5703125" style="166" customWidth="1"/>
    <col min="1538" max="1538" width="11.7109375" style="166" bestFit="1" customWidth="1"/>
    <col min="1539" max="1539" width="11.7109375" style="166" customWidth="1"/>
    <col min="1540" max="1540" width="11.7109375" style="166" bestFit="1" customWidth="1"/>
    <col min="1541" max="1541" width="11.85546875" style="166" bestFit="1" customWidth="1"/>
    <col min="1542" max="1550" width="11.7109375" style="166" bestFit="1" customWidth="1"/>
    <col min="1551" max="1551" width="11.85546875" style="166" bestFit="1" customWidth="1"/>
    <col min="1552" max="1552" width="11.7109375" style="166" bestFit="1" customWidth="1"/>
    <col min="1553" max="1557" width="11.7109375" style="166" customWidth="1"/>
    <col min="1558" max="1558" width="11.7109375" style="166" bestFit="1" customWidth="1"/>
    <col min="1559" max="1559" width="14.85546875" style="166" customWidth="1"/>
    <col min="1560" max="1707" width="9.140625" style="166" customWidth="1"/>
    <col min="1708" max="1792" width="11.42578125" style="166" customWidth="1"/>
    <col min="1793" max="1793" width="85.5703125" style="166" customWidth="1"/>
    <col min="1794" max="1794" width="11.7109375" style="166" bestFit="1" customWidth="1"/>
    <col min="1795" max="1795" width="11.7109375" style="166" customWidth="1"/>
    <col min="1796" max="1796" width="11.7109375" style="166" bestFit="1" customWidth="1"/>
    <col min="1797" max="1797" width="11.85546875" style="166" bestFit="1" customWidth="1"/>
    <col min="1798" max="1806" width="11.7109375" style="166" bestFit="1" customWidth="1"/>
    <col min="1807" max="1807" width="11.85546875" style="166" bestFit="1" customWidth="1"/>
    <col min="1808" max="1808" width="11.7109375" style="166" bestFit="1" customWidth="1"/>
    <col min="1809" max="1813" width="11.7109375" style="166" customWidth="1"/>
    <col min="1814" max="1814" width="11.7109375" style="166" bestFit="1" customWidth="1"/>
    <col min="1815" max="1815" width="14.85546875" style="166" customWidth="1"/>
    <col min="1816" max="1963" width="9.140625" style="166" customWidth="1"/>
    <col min="1964" max="2048" width="11.42578125" style="166" customWidth="1"/>
    <col min="2049" max="2049" width="85.5703125" style="166" customWidth="1"/>
    <col min="2050" max="2050" width="11.7109375" style="166" bestFit="1" customWidth="1"/>
    <col min="2051" max="2051" width="11.7109375" style="166" customWidth="1"/>
    <col min="2052" max="2052" width="11.7109375" style="166" bestFit="1" customWidth="1"/>
    <col min="2053" max="2053" width="11.85546875" style="166" bestFit="1" customWidth="1"/>
    <col min="2054" max="2062" width="11.7109375" style="166" bestFit="1" customWidth="1"/>
    <col min="2063" max="2063" width="11.85546875" style="166" bestFit="1" customWidth="1"/>
    <col min="2064" max="2064" width="11.7109375" style="166" bestFit="1" customWidth="1"/>
    <col min="2065" max="2069" width="11.7109375" style="166" customWidth="1"/>
    <col min="2070" max="2070" width="11.7109375" style="166" bestFit="1" customWidth="1"/>
    <col min="2071" max="2071" width="14.85546875" style="166" customWidth="1"/>
    <col min="2072" max="2219" width="9.140625" style="166" customWidth="1"/>
    <col min="2220" max="2304" width="11.42578125" style="166" customWidth="1"/>
    <col min="2305" max="2305" width="85.5703125" style="166" customWidth="1"/>
    <col min="2306" max="2306" width="11.7109375" style="166" bestFit="1" customWidth="1"/>
    <col min="2307" max="2307" width="11.7109375" style="166" customWidth="1"/>
    <col min="2308" max="2308" width="11.7109375" style="166" bestFit="1" customWidth="1"/>
    <col min="2309" max="2309" width="11.85546875" style="166" bestFit="1" customWidth="1"/>
    <col min="2310" max="2318" width="11.7109375" style="166" bestFit="1" customWidth="1"/>
    <col min="2319" max="2319" width="11.85546875" style="166" bestFit="1" customWidth="1"/>
    <col min="2320" max="2320" width="11.7109375" style="166" bestFit="1" customWidth="1"/>
    <col min="2321" max="2325" width="11.7109375" style="166" customWidth="1"/>
    <col min="2326" max="2326" width="11.7109375" style="166" bestFit="1" customWidth="1"/>
    <col min="2327" max="2327" width="14.85546875" style="166" customWidth="1"/>
    <col min="2328" max="2475" width="9.140625" style="166" customWidth="1"/>
    <col min="2476" max="2560" width="11.42578125" style="166" customWidth="1"/>
    <col min="2561" max="2561" width="85.5703125" style="166" customWidth="1"/>
    <col min="2562" max="2562" width="11.7109375" style="166" bestFit="1" customWidth="1"/>
    <col min="2563" max="2563" width="11.7109375" style="166" customWidth="1"/>
    <col min="2564" max="2564" width="11.7109375" style="166" bestFit="1" customWidth="1"/>
    <col min="2565" max="2565" width="11.85546875" style="166" bestFit="1" customWidth="1"/>
    <col min="2566" max="2574" width="11.7109375" style="166" bestFit="1" customWidth="1"/>
    <col min="2575" max="2575" width="11.85546875" style="166" bestFit="1" customWidth="1"/>
    <col min="2576" max="2576" width="11.7109375" style="166" bestFit="1" customWidth="1"/>
    <col min="2577" max="2581" width="11.7109375" style="166" customWidth="1"/>
    <col min="2582" max="2582" width="11.7109375" style="166" bestFit="1" customWidth="1"/>
    <col min="2583" max="2583" width="14.85546875" style="166" customWidth="1"/>
    <col min="2584" max="2731" width="9.140625" style="166" customWidth="1"/>
    <col min="2732" max="2816" width="11.42578125" style="166" customWidth="1"/>
    <col min="2817" max="2817" width="85.5703125" style="166" customWidth="1"/>
    <col min="2818" max="2818" width="11.7109375" style="166" bestFit="1" customWidth="1"/>
    <col min="2819" max="2819" width="11.7109375" style="166" customWidth="1"/>
    <col min="2820" max="2820" width="11.7109375" style="166" bestFit="1" customWidth="1"/>
    <col min="2821" max="2821" width="11.85546875" style="166" bestFit="1" customWidth="1"/>
    <col min="2822" max="2830" width="11.7109375" style="166" bestFit="1" customWidth="1"/>
    <col min="2831" max="2831" width="11.85546875" style="166" bestFit="1" customWidth="1"/>
    <col min="2832" max="2832" width="11.7109375" style="166" bestFit="1" customWidth="1"/>
    <col min="2833" max="2837" width="11.7109375" style="166" customWidth="1"/>
    <col min="2838" max="2838" width="11.7109375" style="166" bestFit="1" customWidth="1"/>
    <col min="2839" max="2839" width="14.85546875" style="166" customWidth="1"/>
    <col min="2840" max="2987" width="9.140625" style="166" customWidth="1"/>
    <col min="2988" max="3072" width="11.42578125" style="166" customWidth="1"/>
    <col min="3073" max="3073" width="85.5703125" style="166" customWidth="1"/>
    <col min="3074" max="3074" width="11.7109375" style="166" bestFit="1" customWidth="1"/>
    <col min="3075" max="3075" width="11.7109375" style="166" customWidth="1"/>
    <col min="3076" max="3076" width="11.7109375" style="166" bestFit="1" customWidth="1"/>
    <col min="3077" max="3077" width="11.85546875" style="166" bestFit="1" customWidth="1"/>
    <col min="3078" max="3086" width="11.7109375" style="166" bestFit="1" customWidth="1"/>
    <col min="3087" max="3087" width="11.85546875" style="166" bestFit="1" customWidth="1"/>
    <col min="3088" max="3088" width="11.7109375" style="166" bestFit="1" customWidth="1"/>
    <col min="3089" max="3093" width="11.7109375" style="166" customWidth="1"/>
    <col min="3094" max="3094" width="11.7109375" style="166" bestFit="1" customWidth="1"/>
    <col min="3095" max="3095" width="14.85546875" style="166" customWidth="1"/>
    <col min="3096" max="3243" width="9.140625" style="166" customWidth="1"/>
    <col min="3244" max="3328" width="11.42578125" style="166" customWidth="1"/>
    <col min="3329" max="3329" width="85.5703125" style="166" customWidth="1"/>
    <col min="3330" max="3330" width="11.7109375" style="166" bestFit="1" customWidth="1"/>
    <col min="3331" max="3331" width="11.7109375" style="166" customWidth="1"/>
    <col min="3332" max="3332" width="11.7109375" style="166" bestFit="1" customWidth="1"/>
    <col min="3333" max="3333" width="11.85546875" style="166" bestFit="1" customWidth="1"/>
    <col min="3334" max="3342" width="11.7109375" style="166" bestFit="1" customWidth="1"/>
    <col min="3343" max="3343" width="11.85546875" style="166" bestFit="1" customWidth="1"/>
    <col min="3344" max="3344" width="11.7109375" style="166" bestFit="1" customWidth="1"/>
    <col min="3345" max="3349" width="11.7109375" style="166" customWidth="1"/>
    <col min="3350" max="3350" width="11.7109375" style="166" bestFit="1" customWidth="1"/>
    <col min="3351" max="3351" width="14.85546875" style="166" customWidth="1"/>
    <col min="3352" max="3499" width="9.140625" style="166" customWidth="1"/>
    <col min="3500" max="3584" width="11.42578125" style="166" customWidth="1"/>
    <col min="3585" max="3585" width="85.5703125" style="166" customWidth="1"/>
    <col min="3586" max="3586" width="11.7109375" style="166" bestFit="1" customWidth="1"/>
    <col min="3587" max="3587" width="11.7109375" style="166" customWidth="1"/>
    <col min="3588" max="3588" width="11.7109375" style="166" bestFit="1" customWidth="1"/>
    <col min="3589" max="3589" width="11.85546875" style="166" bestFit="1" customWidth="1"/>
    <col min="3590" max="3598" width="11.7109375" style="166" bestFit="1" customWidth="1"/>
    <col min="3599" max="3599" width="11.85546875" style="166" bestFit="1" customWidth="1"/>
    <col min="3600" max="3600" width="11.7109375" style="166" bestFit="1" customWidth="1"/>
    <col min="3601" max="3605" width="11.7109375" style="166" customWidth="1"/>
    <col min="3606" max="3606" width="11.7109375" style="166" bestFit="1" customWidth="1"/>
    <col min="3607" max="3607" width="14.85546875" style="166" customWidth="1"/>
    <col min="3608" max="3755" width="9.140625" style="166" customWidth="1"/>
    <col min="3756" max="3840" width="11.42578125" style="166" customWidth="1"/>
    <col min="3841" max="3841" width="85.5703125" style="166" customWidth="1"/>
    <col min="3842" max="3842" width="11.7109375" style="166" bestFit="1" customWidth="1"/>
    <col min="3843" max="3843" width="11.7109375" style="166" customWidth="1"/>
    <col min="3844" max="3844" width="11.7109375" style="166" bestFit="1" customWidth="1"/>
    <col min="3845" max="3845" width="11.85546875" style="166" bestFit="1" customWidth="1"/>
    <col min="3846" max="3854" width="11.7109375" style="166" bestFit="1" customWidth="1"/>
    <col min="3855" max="3855" width="11.85546875" style="166" bestFit="1" customWidth="1"/>
    <col min="3856" max="3856" width="11.7109375" style="166" bestFit="1" customWidth="1"/>
    <col min="3857" max="3861" width="11.7109375" style="166" customWidth="1"/>
    <col min="3862" max="3862" width="11.7109375" style="166" bestFit="1" customWidth="1"/>
    <col min="3863" max="3863" width="14.85546875" style="166" customWidth="1"/>
    <col min="3864" max="4011" width="9.140625" style="166" customWidth="1"/>
    <col min="4012" max="4096" width="11.42578125" style="166" customWidth="1"/>
    <col min="4097" max="4097" width="85.5703125" style="166" customWidth="1"/>
    <col min="4098" max="4098" width="11.7109375" style="166" bestFit="1" customWidth="1"/>
    <col min="4099" max="4099" width="11.7109375" style="166" customWidth="1"/>
    <col min="4100" max="4100" width="11.7109375" style="166" bestFit="1" customWidth="1"/>
    <col min="4101" max="4101" width="11.85546875" style="166" bestFit="1" customWidth="1"/>
    <col min="4102" max="4110" width="11.7109375" style="166" bestFit="1" customWidth="1"/>
    <col min="4111" max="4111" width="11.85546875" style="166" bestFit="1" customWidth="1"/>
    <col min="4112" max="4112" width="11.7109375" style="166" bestFit="1" customWidth="1"/>
    <col min="4113" max="4117" width="11.7109375" style="166" customWidth="1"/>
    <col min="4118" max="4118" width="11.7109375" style="166" bestFit="1" customWidth="1"/>
    <col min="4119" max="4119" width="14.85546875" style="166" customWidth="1"/>
    <col min="4120" max="4267" width="9.140625" style="166" customWidth="1"/>
    <col min="4268" max="4352" width="11.42578125" style="166" customWidth="1"/>
    <col min="4353" max="4353" width="85.5703125" style="166" customWidth="1"/>
    <col min="4354" max="4354" width="11.7109375" style="166" bestFit="1" customWidth="1"/>
    <col min="4355" max="4355" width="11.7109375" style="166" customWidth="1"/>
    <col min="4356" max="4356" width="11.7109375" style="166" bestFit="1" customWidth="1"/>
    <col min="4357" max="4357" width="11.85546875" style="166" bestFit="1" customWidth="1"/>
    <col min="4358" max="4366" width="11.7109375" style="166" bestFit="1" customWidth="1"/>
    <col min="4367" max="4367" width="11.85546875" style="166" bestFit="1" customWidth="1"/>
    <col min="4368" max="4368" width="11.7109375" style="166" bestFit="1" customWidth="1"/>
    <col min="4369" max="4373" width="11.7109375" style="166" customWidth="1"/>
    <col min="4374" max="4374" width="11.7109375" style="166" bestFit="1" customWidth="1"/>
    <col min="4375" max="4375" width="14.85546875" style="166" customWidth="1"/>
    <col min="4376" max="4523" width="9.140625" style="166" customWidth="1"/>
    <col min="4524" max="4608" width="11.42578125" style="166" customWidth="1"/>
    <col min="4609" max="4609" width="85.5703125" style="166" customWidth="1"/>
    <col min="4610" max="4610" width="11.7109375" style="166" bestFit="1" customWidth="1"/>
    <col min="4611" max="4611" width="11.7109375" style="166" customWidth="1"/>
    <col min="4612" max="4612" width="11.7109375" style="166" bestFit="1" customWidth="1"/>
    <col min="4613" max="4613" width="11.85546875" style="166" bestFit="1" customWidth="1"/>
    <col min="4614" max="4622" width="11.7109375" style="166" bestFit="1" customWidth="1"/>
    <col min="4623" max="4623" width="11.85546875" style="166" bestFit="1" customWidth="1"/>
    <col min="4624" max="4624" width="11.7109375" style="166" bestFit="1" customWidth="1"/>
    <col min="4625" max="4629" width="11.7109375" style="166" customWidth="1"/>
    <col min="4630" max="4630" width="11.7109375" style="166" bestFit="1" customWidth="1"/>
    <col min="4631" max="4631" width="14.85546875" style="166" customWidth="1"/>
    <col min="4632" max="4779" width="9.140625" style="166" customWidth="1"/>
    <col min="4780" max="4864" width="11.42578125" style="166" customWidth="1"/>
    <col min="4865" max="4865" width="85.5703125" style="166" customWidth="1"/>
    <col min="4866" max="4866" width="11.7109375" style="166" bestFit="1" customWidth="1"/>
    <col min="4867" max="4867" width="11.7109375" style="166" customWidth="1"/>
    <col min="4868" max="4868" width="11.7109375" style="166" bestFit="1" customWidth="1"/>
    <col min="4869" max="4869" width="11.85546875" style="166" bestFit="1" customWidth="1"/>
    <col min="4870" max="4878" width="11.7109375" style="166" bestFit="1" customWidth="1"/>
    <col min="4879" max="4879" width="11.85546875" style="166" bestFit="1" customWidth="1"/>
    <col min="4880" max="4880" width="11.7109375" style="166" bestFit="1" customWidth="1"/>
    <col min="4881" max="4885" width="11.7109375" style="166" customWidth="1"/>
    <col min="4886" max="4886" width="11.7109375" style="166" bestFit="1" customWidth="1"/>
    <col min="4887" max="4887" width="14.85546875" style="166" customWidth="1"/>
    <col min="4888" max="5035" width="9.140625" style="166" customWidth="1"/>
    <col min="5036" max="5120" width="11.42578125" style="166" customWidth="1"/>
    <col min="5121" max="5121" width="85.5703125" style="166" customWidth="1"/>
    <col min="5122" max="5122" width="11.7109375" style="166" bestFit="1" customWidth="1"/>
    <col min="5123" max="5123" width="11.7109375" style="166" customWidth="1"/>
    <col min="5124" max="5124" width="11.7109375" style="166" bestFit="1" customWidth="1"/>
    <col min="5125" max="5125" width="11.85546875" style="166" bestFit="1" customWidth="1"/>
    <col min="5126" max="5134" width="11.7109375" style="166" bestFit="1" customWidth="1"/>
    <col min="5135" max="5135" width="11.85546875" style="166" bestFit="1" customWidth="1"/>
    <col min="5136" max="5136" width="11.7109375" style="166" bestFit="1" customWidth="1"/>
    <col min="5137" max="5141" width="11.7109375" style="166" customWidth="1"/>
    <col min="5142" max="5142" width="11.7109375" style="166" bestFit="1" customWidth="1"/>
    <col min="5143" max="5143" width="14.85546875" style="166" customWidth="1"/>
    <col min="5144" max="5291" width="9.140625" style="166" customWidth="1"/>
    <col min="5292" max="5376" width="11.42578125" style="166" customWidth="1"/>
    <col min="5377" max="5377" width="85.5703125" style="166" customWidth="1"/>
    <col min="5378" max="5378" width="11.7109375" style="166" bestFit="1" customWidth="1"/>
    <col min="5379" max="5379" width="11.7109375" style="166" customWidth="1"/>
    <col min="5380" max="5380" width="11.7109375" style="166" bestFit="1" customWidth="1"/>
    <col min="5381" max="5381" width="11.85546875" style="166" bestFit="1" customWidth="1"/>
    <col min="5382" max="5390" width="11.7109375" style="166" bestFit="1" customWidth="1"/>
    <col min="5391" max="5391" width="11.85546875" style="166" bestFit="1" customWidth="1"/>
    <col min="5392" max="5392" width="11.7109375" style="166" bestFit="1" customWidth="1"/>
    <col min="5393" max="5397" width="11.7109375" style="166" customWidth="1"/>
    <col min="5398" max="5398" width="11.7109375" style="166" bestFit="1" customWidth="1"/>
    <col min="5399" max="5399" width="14.85546875" style="166" customWidth="1"/>
    <col min="5400" max="5547" width="9.140625" style="166" customWidth="1"/>
    <col min="5548" max="5632" width="11.42578125" style="166" customWidth="1"/>
    <col min="5633" max="5633" width="85.5703125" style="166" customWidth="1"/>
    <col min="5634" max="5634" width="11.7109375" style="166" bestFit="1" customWidth="1"/>
    <col min="5635" max="5635" width="11.7109375" style="166" customWidth="1"/>
    <col min="5636" max="5636" width="11.7109375" style="166" bestFit="1" customWidth="1"/>
    <col min="5637" max="5637" width="11.85546875" style="166" bestFit="1" customWidth="1"/>
    <col min="5638" max="5646" width="11.7109375" style="166" bestFit="1" customWidth="1"/>
    <col min="5647" max="5647" width="11.85546875" style="166" bestFit="1" customWidth="1"/>
    <col min="5648" max="5648" width="11.7109375" style="166" bestFit="1" customWidth="1"/>
    <col min="5649" max="5653" width="11.7109375" style="166" customWidth="1"/>
    <col min="5654" max="5654" width="11.7109375" style="166" bestFit="1" customWidth="1"/>
    <col min="5655" max="5655" width="14.85546875" style="166" customWidth="1"/>
    <col min="5656" max="5803" width="9.140625" style="166" customWidth="1"/>
    <col min="5804" max="5888" width="11.42578125" style="166" customWidth="1"/>
    <col min="5889" max="5889" width="85.5703125" style="166" customWidth="1"/>
    <col min="5890" max="5890" width="11.7109375" style="166" bestFit="1" customWidth="1"/>
    <col min="5891" max="5891" width="11.7109375" style="166" customWidth="1"/>
    <col min="5892" max="5892" width="11.7109375" style="166" bestFit="1" customWidth="1"/>
    <col min="5893" max="5893" width="11.85546875" style="166" bestFit="1" customWidth="1"/>
    <col min="5894" max="5902" width="11.7109375" style="166" bestFit="1" customWidth="1"/>
    <col min="5903" max="5903" width="11.85546875" style="166" bestFit="1" customWidth="1"/>
    <col min="5904" max="5904" width="11.7109375" style="166" bestFit="1" customWidth="1"/>
    <col min="5905" max="5909" width="11.7109375" style="166" customWidth="1"/>
    <col min="5910" max="5910" width="11.7109375" style="166" bestFit="1" customWidth="1"/>
    <col min="5911" max="5911" width="14.85546875" style="166" customWidth="1"/>
    <col min="5912" max="6059" width="9.140625" style="166" customWidth="1"/>
    <col min="6060" max="6144" width="11.42578125" style="166" customWidth="1"/>
    <col min="6145" max="6145" width="85.5703125" style="166" customWidth="1"/>
    <col min="6146" max="6146" width="11.7109375" style="166" bestFit="1" customWidth="1"/>
    <col min="6147" max="6147" width="11.7109375" style="166" customWidth="1"/>
    <col min="6148" max="6148" width="11.7109375" style="166" bestFit="1" customWidth="1"/>
    <col min="6149" max="6149" width="11.85546875" style="166" bestFit="1" customWidth="1"/>
    <col min="6150" max="6158" width="11.7109375" style="166" bestFit="1" customWidth="1"/>
    <col min="6159" max="6159" width="11.85546875" style="166" bestFit="1" customWidth="1"/>
    <col min="6160" max="6160" width="11.7109375" style="166" bestFit="1" customWidth="1"/>
    <col min="6161" max="6165" width="11.7109375" style="166" customWidth="1"/>
    <col min="6166" max="6166" width="11.7109375" style="166" bestFit="1" customWidth="1"/>
    <col min="6167" max="6167" width="14.85546875" style="166" customWidth="1"/>
    <col min="6168" max="6315" width="9.140625" style="166" customWidth="1"/>
    <col min="6316" max="6400" width="11.42578125" style="166" customWidth="1"/>
    <col min="6401" max="6401" width="85.5703125" style="166" customWidth="1"/>
    <col min="6402" max="6402" width="11.7109375" style="166" bestFit="1" customWidth="1"/>
    <col min="6403" max="6403" width="11.7109375" style="166" customWidth="1"/>
    <col min="6404" max="6404" width="11.7109375" style="166" bestFit="1" customWidth="1"/>
    <col min="6405" max="6405" width="11.85546875" style="166" bestFit="1" customWidth="1"/>
    <col min="6406" max="6414" width="11.7109375" style="166" bestFit="1" customWidth="1"/>
    <col min="6415" max="6415" width="11.85546875" style="166" bestFit="1" customWidth="1"/>
    <col min="6416" max="6416" width="11.7109375" style="166" bestFit="1" customWidth="1"/>
    <col min="6417" max="6421" width="11.7109375" style="166" customWidth="1"/>
    <col min="6422" max="6422" width="11.7109375" style="166" bestFit="1" customWidth="1"/>
    <col min="6423" max="6423" width="14.85546875" style="166" customWidth="1"/>
    <col min="6424" max="6571" width="9.140625" style="166" customWidth="1"/>
    <col min="6572" max="6656" width="11.42578125" style="166" customWidth="1"/>
    <col min="6657" max="6657" width="85.5703125" style="166" customWidth="1"/>
    <col min="6658" max="6658" width="11.7109375" style="166" bestFit="1" customWidth="1"/>
    <col min="6659" max="6659" width="11.7109375" style="166" customWidth="1"/>
    <col min="6660" max="6660" width="11.7109375" style="166" bestFit="1" customWidth="1"/>
    <col min="6661" max="6661" width="11.85546875" style="166" bestFit="1" customWidth="1"/>
    <col min="6662" max="6670" width="11.7109375" style="166" bestFit="1" customWidth="1"/>
    <col min="6671" max="6671" width="11.85546875" style="166" bestFit="1" customWidth="1"/>
    <col min="6672" max="6672" width="11.7109375" style="166" bestFit="1" customWidth="1"/>
    <col min="6673" max="6677" width="11.7109375" style="166" customWidth="1"/>
    <col min="6678" max="6678" width="11.7109375" style="166" bestFit="1" customWidth="1"/>
    <col min="6679" max="6679" width="14.85546875" style="166" customWidth="1"/>
    <col min="6680" max="6827" width="9.140625" style="166" customWidth="1"/>
    <col min="6828" max="6912" width="11.42578125" style="166" customWidth="1"/>
    <col min="6913" max="6913" width="85.5703125" style="166" customWidth="1"/>
    <col min="6914" max="6914" width="11.7109375" style="166" bestFit="1" customWidth="1"/>
    <col min="6915" max="6915" width="11.7109375" style="166" customWidth="1"/>
    <col min="6916" max="6916" width="11.7109375" style="166" bestFit="1" customWidth="1"/>
    <col min="6917" max="6917" width="11.85546875" style="166" bestFit="1" customWidth="1"/>
    <col min="6918" max="6926" width="11.7109375" style="166" bestFit="1" customWidth="1"/>
    <col min="6927" max="6927" width="11.85546875" style="166" bestFit="1" customWidth="1"/>
    <col min="6928" max="6928" width="11.7109375" style="166" bestFit="1" customWidth="1"/>
    <col min="6929" max="6933" width="11.7109375" style="166" customWidth="1"/>
    <col min="6934" max="6934" width="11.7109375" style="166" bestFit="1" customWidth="1"/>
    <col min="6935" max="6935" width="14.85546875" style="166" customWidth="1"/>
    <col min="6936" max="7083" width="9.140625" style="166" customWidth="1"/>
    <col min="7084" max="7168" width="11.42578125" style="166" customWidth="1"/>
    <col min="7169" max="7169" width="85.5703125" style="166" customWidth="1"/>
    <col min="7170" max="7170" width="11.7109375" style="166" bestFit="1" customWidth="1"/>
    <col min="7171" max="7171" width="11.7109375" style="166" customWidth="1"/>
    <col min="7172" max="7172" width="11.7109375" style="166" bestFit="1" customWidth="1"/>
    <col min="7173" max="7173" width="11.85546875" style="166" bestFit="1" customWidth="1"/>
    <col min="7174" max="7182" width="11.7109375" style="166" bestFit="1" customWidth="1"/>
    <col min="7183" max="7183" width="11.85546875" style="166" bestFit="1" customWidth="1"/>
    <col min="7184" max="7184" width="11.7109375" style="166" bestFit="1" customWidth="1"/>
    <col min="7185" max="7189" width="11.7109375" style="166" customWidth="1"/>
    <col min="7190" max="7190" width="11.7109375" style="166" bestFit="1" customWidth="1"/>
    <col min="7191" max="7191" width="14.85546875" style="166" customWidth="1"/>
    <col min="7192" max="7339" width="9.140625" style="166" customWidth="1"/>
    <col min="7340" max="7424" width="11.42578125" style="166" customWidth="1"/>
    <col min="7425" max="7425" width="85.5703125" style="166" customWidth="1"/>
    <col min="7426" max="7426" width="11.7109375" style="166" bestFit="1" customWidth="1"/>
    <col min="7427" max="7427" width="11.7109375" style="166" customWidth="1"/>
    <col min="7428" max="7428" width="11.7109375" style="166" bestFit="1" customWidth="1"/>
    <col min="7429" max="7429" width="11.85546875" style="166" bestFit="1" customWidth="1"/>
    <col min="7430" max="7438" width="11.7109375" style="166" bestFit="1" customWidth="1"/>
    <col min="7439" max="7439" width="11.85546875" style="166" bestFit="1" customWidth="1"/>
    <col min="7440" max="7440" width="11.7109375" style="166" bestFit="1" customWidth="1"/>
    <col min="7441" max="7445" width="11.7109375" style="166" customWidth="1"/>
    <col min="7446" max="7446" width="11.7109375" style="166" bestFit="1" customWidth="1"/>
    <col min="7447" max="7447" width="14.85546875" style="166" customWidth="1"/>
    <col min="7448" max="7595" width="9.140625" style="166" customWidth="1"/>
    <col min="7596" max="7680" width="11.42578125" style="166" customWidth="1"/>
    <col min="7681" max="7681" width="85.5703125" style="166" customWidth="1"/>
    <col min="7682" max="7682" width="11.7109375" style="166" bestFit="1" customWidth="1"/>
    <col min="7683" max="7683" width="11.7109375" style="166" customWidth="1"/>
    <col min="7684" max="7684" width="11.7109375" style="166" bestFit="1" customWidth="1"/>
    <col min="7685" max="7685" width="11.85546875" style="166" bestFit="1" customWidth="1"/>
    <col min="7686" max="7694" width="11.7109375" style="166" bestFit="1" customWidth="1"/>
    <col min="7695" max="7695" width="11.85546875" style="166" bestFit="1" customWidth="1"/>
    <col min="7696" max="7696" width="11.7109375" style="166" bestFit="1" customWidth="1"/>
    <col min="7697" max="7701" width="11.7109375" style="166" customWidth="1"/>
    <col min="7702" max="7702" width="11.7109375" style="166" bestFit="1" customWidth="1"/>
    <col min="7703" max="7703" width="14.85546875" style="166" customWidth="1"/>
    <col min="7704" max="7851" width="9.140625" style="166" customWidth="1"/>
    <col min="7852" max="7936" width="11.42578125" style="166" customWidth="1"/>
    <col min="7937" max="7937" width="85.5703125" style="166" customWidth="1"/>
    <col min="7938" max="7938" width="11.7109375" style="166" bestFit="1" customWidth="1"/>
    <col min="7939" max="7939" width="11.7109375" style="166" customWidth="1"/>
    <col min="7940" max="7940" width="11.7109375" style="166" bestFit="1" customWidth="1"/>
    <col min="7941" max="7941" width="11.85546875" style="166" bestFit="1" customWidth="1"/>
    <col min="7942" max="7950" width="11.7109375" style="166" bestFit="1" customWidth="1"/>
    <col min="7951" max="7951" width="11.85546875" style="166" bestFit="1" customWidth="1"/>
    <col min="7952" max="7952" width="11.7109375" style="166" bestFit="1" customWidth="1"/>
    <col min="7953" max="7957" width="11.7109375" style="166" customWidth="1"/>
    <col min="7958" max="7958" width="11.7109375" style="166" bestFit="1" customWidth="1"/>
    <col min="7959" max="7959" width="14.85546875" style="166" customWidth="1"/>
    <col min="7960" max="8107" width="9.140625" style="166" customWidth="1"/>
    <col min="8108" max="8192" width="11.42578125" style="166" customWidth="1"/>
    <col min="8193" max="8193" width="85.5703125" style="166" customWidth="1"/>
    <col min="8194" max="8194" width="11.7109375" style="166" bestFit="1" customWidth="1"/>
    <col min="8195" max="8195" width="11.7109375" style="166" customWidth="1"/>
    <col min="8196" max="8196" width="11.7109375" style="166" bestFit="1" customWidth="1"/>
    <col min="8197" max="8197" width="11.85546875" style="166" bestFit="1" customWidth="1"/>
    <col min="8198" max="8206" width="11.7109375" style="166" bestFit="1" customWidth="1"/>
    <col min="8207" max="8207" width="11.85546875" style="166" bestFit="1" customWidth="1"/>
    <col min="8208" max="8208" width="11.7109375" style="166" bestFit="1" customWidth="1"/>
    <col min="8209" max="8213" width="11.7109375" style="166" customWidth="1"/>
    <col min="8214" max="8214" width="11.7109375" style="166" bestFit="1" customWidth="1"/>
    <col min="8215" max="8215" width="14.85546875" style="166" customWidth="1"/>
    <col min="8216" max="8363" width="9.140625" style="166" customWidth="1"/>
    <col min="8364" max="8448" width="11.42578125" style="166" customWidth="1"/>
    <col min="8449" max="8449" width="85.5703125" style="166" customWidth="1"/>
    <col min="8450" max="8450" width="11.7109375" style="166" bestFit="1" customWidth="1"/>
    <col min="8451" max="8451" width="11.7109375" style="166" customWidth="1"/>
    <col min="8452" max="8452" width="11.7109375" style="166" bestFit="1" customWidth="1"/>
    <col min="8453" max="8453" width="11.85546875" style="166" bestFit="1" customWidth="1"/>
    <col min="8454" max="8462" width="11.7109375" style="166" bestFit="1" customWidth="1"/>
    <col min="8463" max="8463" width="11.85546875" style="166" bestFit="1" customWidth="1"/>
    <col min="8464" max="8464" width="11.7109375" style="166" bestFit="1" customWidth="1"/>
    <col min="8465" max="8469" width="11.7109375" style="166" customWidth="1"/>
    <col min="8470" max="8470" width="11.7109375" style="166" bestFit="1" customWidth="1"/>
    <col min="8471" max="8471" width="14.85546875" style="166" customWidth="1"/>
    <col min="8472" max="8619" width="9.140625" style="166" customWidth="1"/>
    <col min="8620" max="8704" width="11.42578125" style="166" customWidth="1"/>
    <col min="8705" max="8705" width="85.5703125" style="166" customWidth="1"/>
    <col min="8706" max="8706" width="11.7109375" style="166" bestFit="1" customWidth="1"/>
    <col min="8707" max="8707" width="11.7109375" style="166" customWidth="1"/>
    <col min="8708" max="8708" width="11.7109375" style="166" bestFit="1" customWidth="1"/>
    <col min="8709" max="8709" width="11.85546875" style="166" bestFit="1" customWidth="1"/>
    <col min="8710" max="8718" width="11.7109375" style="166" bestFit="1" customWidth="1"/>
    <col min="8719" max="8719" width="11.85546875" style="166" bestFit="1" customWidth="1"/>
    <col min="8720" max="8720" width="11.7109375" style="166" bestFit="1" customWidth="1"/>
    <col min="8721" max="8725" width="11.7109375" style="166" customWidth="1"/>
    <col min="8726" max="8726" width="11.7109375" style="166" bestFit="1" customWidth="1"/>
    <col min="8727" max="8727" width="14.85546875" style="166" customWidth="1"/>
    <col min="8728" max="8875" width="9.140625" style="166" customWidth="1"/>
    <col min="8876" max="8960" width="11.42578125" style="166" customWidth="1"/>
    <col min="8961" max="8961" width="85.5703125" style="166" customWidth="1"/>
    <col min="8962" max="8962" width="11.7109375" style="166" bestFit="1" customWidth="1"/>
    <col min="8963" max="8963" width="11.7109375" style="166" customWidth="1"/>
    <col min="8964" max="8964" width="11.7109375" style="166" bestFit="1" customWidth="1"/>
    <col min="8965" max="8965" width="11.85546875" style="166" bestFit="1" customWidth="1"/>
    <col min="8966" max="8974" width="11.7109375" style="166" bestFit="1" customWidth="1"/>
    <col min="8975" max="8975" width="11.85546875" style="166" bestFit="1" customWidth="1"/>
    <col min="8976" max="8976" width="11.7109375" style="166" bestFit="1" customWidth="1"/>
    <col min="8977" max="8981" width="11.7109375" style="166" customWidth="1"/>
    <col min="8982" max="8982" width="11.7109375" style="166" bestFit="1" customWidth="1"/>
    <col min="8983" max="8983" width="14.85546875" style="166" customWidth="1"/>
    <col min="8984" max="9131" width="9.140625" style="166" customWidth="1"/>
    <col min="9132" max="9216" width="11.42578125" style="166" customWidth="1"/>
    <col min="9217" max="9217" width="85.5703125" style="166" customWidth="1"/>
    <col min="9218" max="9218" width="11.7109375" style="166" bestFit="1" customWidth="1"/>
    <col min="9219" max="9219" width="11.7109375" style="166" customWidth="1"/>
    <col min="9220" max="9220" width="11.7109375" style="166" bestFit="1" customWidth="1"/>
    <col min="9221" max="9221" width="11.85546875" style="166" bestFit="1" customWidth="1"/>
    <col min="9222" max="9230" width="11.7109375" style="166" bestFit="1" customWidth="1"/>
    <col min="9231" max="9231" width="11.85546875" style="166" bestFit="1" customWidth="1"/>
    <col min="9232" max="9232" width="11.7109375" style="166" bestFit="1" customWidth="1"/>
    <col min="9233" max="9237" width="11.7109375" style="166" customWidth="1"/>
    <col min="9238" max="9238" width="11.7109375" style="166" bestFit="1" customWidth="1"/>
    <col min="9239" max="9239" width="14.85546875" style="166" customWidth="1"/>
    <col min="9240" max="9387" width="9.140625" style="166" customWidth="1"/>
    <col min="9388" max="9472" width="11.42578125" style="166" customWidth="1"/>
    <col min="9473" max="9473" width="85.5703125" style="166" customWidth="1"/>
    <col min="9474" max="9474" width="11.7109375" style="166" bestFit="1" customWidth="1"/>
    <col min="9475" max="9475" width="11.7109375" style="166" customWidth="1"/>
    <col min="9476" max="9476" width="11.7109375" style="166" bestFit="1" customWidth="1"/>
    <col min="9477" max="9477" width="11.85546875" style="166" bestFit="1" customWidth="1"/>
    <col min="9478" max="9486" width="11.7109375" style="166" bestFit="1" customWidth="1"/>
    <col min="9487" max="9487" width="11.85546875" style="166" bestFit="1" customWidth="1"/>
    <col min="9488" max="9488" width="11.7109375" style="166" bestFit="1" customWidth="1"/>
    <col min="9489" max="9493" width="11.7109375" style="166" customWidth="1"/>
    <col min="9494" max="9494" width="11.7109375" style="166" bestFit="1" customWidth="1"/>
    <col min="9495" max="9495" width="14.85546875" style="166" customWidth="1"/>
    <col min="9496" max="9643" width="9.140625" style="166" customWidth="1"/>
    <col min="9644" max="9728" width="11.42578125" style="166" customWidth="1"/>
    <col min="9729" max="9729" width="85.5703125" style="166" customWidth="1"/>
    <col min="9730" max="9730" width="11.7109375" style="166" bestFit="1" customWidth="1"/>
    <col min="9731" max="9731" width="11.7109375" style="166" customWidth="1"/>
    <col min="9732" max="9732" width="11.7109375" style="166" bestFit="1" customWidth="1"/>
    <col min="9733" max="9733" width="11.85546875" style="166" bestFit="1" customWidth="1"/>
    <col min="9734" max="9742" width="11.7109375" style="166" bestFit="1" customWidth="1"/>
    <col min="9743" max="9743" width="11.85546875" style="166" bestFit="1" customWidth="1"/>
    <col min="9744" max="9744" width="11.7109375" style="166" bestFit="1" customWidth="1"/>
    <col min="9745" max="9749" width="11.7109375" style="166" customWidth="1"/>
    <col min="9750" max="9750" width="11.7109375" style="166" bestFit="1" customWidth="1"/>
    <col min="9751" max="9751" width="14.85546875" style="166" customWidth="1"/>
    <col min="9752" max="9899" width="9.140625" style="166" customWidth="1"/>
    <col min="9900" max="9984" width="11.42578125" style="166" customWidth="1"/>
    <col min="9985" max="9985" width="85.5703125" style="166" customWidth="1"/>
    <col min="9986" max="9986" width="11.7109375" style="166" bestFit="1" customWidth="1"/>
    <col min="9987" max="9987" width="11.7109375" style="166" customWidth="1"/>
    <col min="9988" max="9988" width="11.7109375" style="166" bestFit="1" customWidth="1"/>
    <col min="9989" max="9989" width="11.85546875" style="166" bestFit="1" customWidth="1"/>
    <col min="9990" max="9998" width="11.7109375" style="166" bestFit="1" customWidth="1"/>
    <col min="9999" max="9999" width="11.85546875" style="166" bestFit="1" customWidth="1"/>
    <col min="10000" max="10000" width="11.7109375" style="166" bestFit="1" customWidth="1"/>
    <col min="10001" max="10005" width="11.7109375" style="166" customWidth="1"/>
    <col min="10006" max="10006" width="11.7109375" style="166" bestFit="1" customWidth="1"/>
    <col min="10007" max="10007" width="14.85546875" style="166" customWidth="1"/>
    <col min="10008" max="10155" width="9.140625" style="166" customWidth="1"/>
    <col min="10156" max="10240" width="11.42578125" style="166" customWidth="1"/>
    <col min="10241" max="10241" width="85.5703125" style="166" customWidth="1"/>
    <col min="10242" max="10242" width="11.7109375" style="166" bestFit="1" customWidth="1"/>
    <col min="10243" max="10243" width="11.7109375" style="166" customWidth="1"/>
    <col min="10244" max="10244" width="11.7109375" style="166" bestFit="1" customWidth="1"/>
    <col min="10245" max="10245" width="11.85546875" style="166" bestFit="1" customWidth="1"/>
    <col min="10246" max="10254" width="11.7109375" style="166" bestFit="1" customWidth="1"/>
    <col min="10255" max="10255" width="11.85546875" style="166" bestFit="1" customWidth="1"/>
    <col min="10256" max="10256" width="11.7109375" style="166" bestFit="1" customWidth="1"/>
    <col min="10257" max="10261" width="11.7109375" style="166" customWidth="1"/>
    <col min="10262" max="10262" width="11.7109375" style="166" bestFit="1" customWidth="1"/>
    <col min="10263" max="10263" width="14.85546875" style="166" customWidth="1"/>
    <col min="10264" max="10411" width="9.140625" style="166" customWidth="1"/>
    <col min="10412" max="10496" width="11.42578125" style="166" customWidth="1"/>
    <col min="10497" max="10497" width="85.5703125" style="166" customWidth="1"/>
    <col min="10498" max="10498" width="11.7109375" style="166" bestFit="1" customWidth="1"/>
    <col min="10499" max="10499" width="11.7109375" style="166" customWidth="1"/>
    <col min="10500" max="10500" width="11.7109375" style="166" bestFit="1" customWidth="1"/>
    <col min="10501" max="10501" width="11.85546875" style="166" bestFit="1" customWidth="1"/>
    <col min="10502" max="10510" width="11.7109375" style="166" bestFit="1" customWidth="1"/>
    <col min="10511" max="10511" width="11.85546875" style="166" bestFit="1" customWidth="1"/>
    <col min="10512" max="10512" width="11.7109375" style="166" bestFit="1" customWidth="1"/>
    <col min="10513" max="10517" width="11.7109375" style="166" customWidth="1"/>
    <col min="10518" max="10518" width="11.7109375" style="166" bestFit="1" customWidth="1"/>
    <col min="10519" max="10519" width="14.85546875" style="166" customWidth="1"/>
    <col min="10520" max="10667" width="9.140625" style="166" customWidth="1"/>
    <col min="10668" max="10752" width="11.42578125" style="166" customWidth="1"/>
    <col min="10753" max="10753" width="85.5703125" style="166" customWidth="1"/>
    <col min="10754" max="10754" width="11.7109375" style="166" bestFit="1" customWidth="1"/>
    <col min="10755" max="10755" width="11.7109375" style="166" customWidth="1"/>
    <col min="10756" max="10756" width="11.7109375" style="166" bestFit="1" customWidth="1"/>
    <col min="10757" max="10757" width="11.85546875" style="166" bestFit="1" customWidth="1"/>
    <col min="10758" max="10766" width="11.7109375" style="166" bestFit="1" customWidth="1"/>
    <col min="10767" max="10767" width="11.85546875" style="166" bestFit="1" customWidth="1"/>
    <col min="10768" max="10768" width="11.7109375" style="166" bestFit="1" customWidth="1"/>
    <col min="10769" max="10773" width="11.7109375" style="166" customWidth="1"/>
    <col min="10774" max="10774" width="11.7109375" style="166" bestFit="1" customWidth="1"/>
    <col min="10775" max="10775" width="14.85546875" style="166" customWidth="1"/>
    <col min="10776" max="10923" width="9.140625" style="166" customWidth="1"/>
    <col min="10924" max="11008" width="11.42578125" style="166" customWidth="1"/>
    <col min="11009" max="11009" width="85.5703125" style="166" customWidth="1"/>
    <col min="11010" max="11010" width="11.7109375" style="166" bestFit="1" customWidth="1"/>
    <col min="11011" max="11011" width="11.7109375" style="166" customWidth="1"/>
    <col min="11012" max="11012" width="11.7109375" style="166" bestFit="1" customWidth="1"/>
    <col min="11013" max="11013" width="11.85546875" style="166" bestFit="1" customWidth="1"/>
    <col min="11014" max="11022" width="11.7109375" style="166" bestFit="1" customWidth="1"/>
    <col min="11023" max="11023" width="11.85546875" style="166" bestFit="1" customWidth="1"/>
    <col min="11024" max="11024" width="11.7109375" style="166" bestFit="1" customWidth="1"/>
    <col min="11025" max="11029" width="11.7109375" style="166" customWidth="1"/>
    <col min="11030" max="11030" width="11.7109375" style="166" bestFit="1" customWidth="1"/>
    <col min="11031" max="11031" width="14.85546875" style="166" customWidth="1"/>
    <col min="11032" max="11179" width="9.140625" style="166" customWidth="1"/>
    <col min="11180" max="11264" width="11.42578125" style="166" customWidth="1"/>
    <col min="11265" max="11265" width="85.5703125" style="166" customWidth="1"/>
    <col min="11266" max="11266" width="11.7109375" style="166" bestFit="1" customWidth="1"/>
    <col min="11267" max="11267" width="11.7109375" style="166" customWidth="1"/>
    <col min="11268" max="11268" width="11.7109375" style="166" bestFit="1" customWidth="1"/>
    <col min="11269" max="11269" width="11.85546875" style="166" bestFit="1" customWidth="1"/>
    <col min="11270" max="11278" width="11.7109375" style="166" bestFit="1" customWidth="1"/>
    <col min="11279" max="11279" width="11.85546875" style="166" bestFit="1" customWidth="1"/>
    <col min="11280" max="11280" width="11.7109375" style="166" bestFit="1" customWidth="1"/>
    <col min="11281" max="11285" width="11.7109375" style="166" customWidth="1"/>
    <col min="11286" max="11286" width="11.7109375" style="166" bestFit="1" customWidth="1"/>
    <col min="11287" max="11287" width="14.85546875" style="166" customWidth="1"/>
    <col min="11288" max="11435" width="9.140625" style="166" customWidth="1"/>
    <col min="11436" max="11520" width="11.42578125" style="166" customWidth="1"/>
    <col min="11521" max="11521" width="85.5703125" style="166" customWidth="1"/>
    <col min="11522" max="11522" width="11.7109375" style="166" bestFit="1" customWidth="1"/>
    <col min="11523" max="11523" width="11.7109375" style="166" customWidth="1"/>
    <col min="11524" max="11524" width="11.7109375" style="166" bestFit="1" customWidth="1"/>
    <col min="11525" max="11525" width="11.85546875" style="166" bestFit="1" customWidth="1"/>
    <col min="11526" max="11534" width="11.7109375" style="166" bestFit="1" customWidth="1"/>
    <col min="11535" max="11535" width="11.85546875" style="166" bestFit="1" customWidth="1"/>
    <col min="11536" max="11536" width="11.7109375" style="166" bestFit="1" customWidth="1"/>
    <col min="11537" max="11541" width="11.7109375" style="166" customWidth="1"/>
    <col min="11542" max="11542" width="11.7109375" style="166" bestFit="1" customWidth="1"/>
    <col min="11543" max="11543" width="14.85546875" style="166" customWidth="1"/>
    <col min="11544" max="11691" width="9.140625" style="166" customWidth="1"/>
    <col min="11692" max="11776" width="11.42578125" style="166" customWidth="1"/>
    <col min="11777" max="11777" width="85.5703125" style="166" customWidth="1"/>
    <col min="11778" max="11778" width="11.7109375" style="166" bestFit="1" customWidth="1"/>
    <col min="11779" max="11779" width="11.7109375" style="166" customWidth="1"/>
    <col min="11780" max="11780" width="11.7109375" style="166" bestFit="1" customWidth="1"/>
    <col min="11781" max="11781" width="11.85546875" style="166" bestFit="1" customWidth="1"/>
    <col min="11782" max="11790" width="11.7109375" style="166" bestFit="1" customWidth="1"/>
    <col min="11791" max="11791" width="11.85546875" style="166" bestFit="1" customWidth="1"/>
    <col min="11792" max="11792" width="11.7109375" style="166" bestFit="1" customWidth="1"/>
    <col min="11793" max="11797" width="11.7109375" style="166" customWidth="1"/>
    <col min="11798" max="11798" width="11.7109375" style="166" bestFit="1" customWidth="1"/>
    <col min="11799" max="11799" width="14.85546875" style="166" customWidth="1"/>
    <col min="11800" max="11947" width="9.140625" style="166" customWidth="1"/>
    <col min="11948" max="12032" width="11.42578125" style="166" customWidth="1"/>
    <col min="12033" max="12033" width="85.5703125" style="166" customWidth="1"/>
    <col min="12034" max="12034" width="11.7109375" style="166" bestFit="1" customWidth="1"/>
    <col min="12035" max="12035" width="11.7109375" style="166" customWidth="1"/>
    <col min="12036" max="12036" width="11.7109375" style="166" bestFit="1" customWidth="1"/>
    <col min="12037" max="12037" width="11.85546875" style="166" bestFit="1" customWidth="1"/>
    <col min="12038" max="12046" width="11.7109375" style="166" bestFit="1" customWidth="1"/>
    <col min="12047" max="12047" width="11.85546875" style="166" bestFit="1" customWidth="1"/>
    <col min="12048" max="12048" width="11.7109375" style="166" bestFit="1" customWidth="1"/>
    <col min="12049" max="12053" width="11.7109375" style="166" customWidth="1"/>
    <col min="12054" max="12054" width="11.7109375" style="166" bestFit="1" customWidth="1"/>
    <col min="12055" max="12055" width="14.85546875" style="166" customWidth="1"/>
    <col min="12056" max="12203" width="9.140625" style="166" customWidth="1"/>
    <col min="12204" max="12288" width="11.42578125" style="166" customWidth="1"/>
    <col min="12289" max="12289" width="85.5703125" style="166" customWidth="1"/>
    <col min="12290" max="12290" width="11.7109375" style="166" bestFit="1" customWidth="1"/>
    <col min="12291" max="12291" width="11.7109375" style="166" customWidth="1"/>
    <col min="12292" max="12292" width="11.7109375" style="166" bestFit="1" customWidth="1"/>
    <col min="12293" max="12293" width="11.85546875" style="166" bestFit="1" customWidth="1"/>
    <col min="12294" max="12302" width="11.7109375" style="166" bestFit="1" customWidth="1"/>
    <col min="12303" max="12303" width="11.85546875" style="166" bestFit="1" customWidth="1"/>
    <col min="12304" max="12304" width="11.7109375" style="166" bestFit="1" customWidth="1"/>
    <col min="12305" max="12309" width="11.7109375" style="166" customWidth="1"/>
    <col min="12310" max="12310" width="11.7109375" style="166" bestFit="1" customWidth="1"/>
    <col min="12311" max="12311" width="14.85546875" style="166" customWidth="1"/>
    <col min="12312" max="12459" width="9.140625" style="166" customWidth="1"/>
    <col min="12460" max="12544" width="11.42578125" style="166" customWidth="1"/>
    <col min="12545" max="12545" width="85.5703125" style="166" customWidth="1"/>
    <col min="12546" max="12546" width="11.7109375" style="166" bestFit="1" customWidth="1"/>
    <col min="12547" max="12547" width="11.7109375" style="166" customWidth="1"/>
    <col min="12548" max="12548" width="11.7109375" style="166" bestFit="1" customWidth="1"/>
    <col min="12549" max="12549" width="11.85546875" style="166" bestFit="1" customWidth="1"/>
    <col min="12550" max="12558" width="11.7109375" style="166" bestFit="1" customWidth="1"/>
    <col min="12559" max="12559" width="11.85546875" style="166" bestFit="1" customWidth="1"/>
    <col min="12560" max="12560" width="11.7109375" style="166" bestFit="1" customWidth="1"/>
    <col min="12561" max="12565" width="11.7109375" style="166" customWidth="1"/>
    <col min="12566" max="12566" width="11.7109375" style="166" bestFit="1" customWidth="1"/>
    <col min="12567" max="12567" width="14.85546875" style="166" customWidth="1"/>
    <col min="12568" max="12715" width="9.140625" style="166" customWidth="1"/>
    <col min="12716" max="12800" width="11.42578125" style="166" customWidth="1"/>
    <col min="12801" max="12801" width="85.5703125" style="166" customWidth="1"/>
    <col min="12802" max="12802" width="11.7109375" style="166" bestFit="1" customWidth="1"/>
    <col min="12803" max="12803" width="11.7109375" style="166" customWidth="1"/>
    <col min="12804" max="12804" width="11.7109375" style="166" bestFit="1" customWidth="1"/>
    <col min="12805" max="12805" width="11.85546875" style="166" bestFit="1" customWidth="1"/>
    <col min="12806" max="12814" width="11.7109375" style="166" bestFit="1" customWidth="1"/>
    <col min="12815" max="12815" width="11.85546875" style="166" bestFit="1" customWidth="1"/>
    <col min="12816" max="12816" width="11.7109375" style="166" bestFit="1" customWidth="1"/>
    <col min="12817" max="12821" width="11.7109375" style="166" customWidth="1"/>
    <col min="12822" max="12822" width="11.7109375" style="166" bestFit="1" customWidth="1"/>
    <col min="12823" max="12823" width="14.85546875" style="166" customWidth="1"/>
    <col min="12824" max="12971" width="9.140625" style="166" customWidth="1"/>
    <col min="12972" max="13056" width="11.42578125" style="166" customWidth="1"/>
    <col min="13057" max="13057" width="85.5703125" style="166" customWidth="1"/>
    <col min="13058" max="13058" width="11.7109375" style="166" bestFit="1" customWidth="1"/>
    <col min="13059" max="13059" width="11.7109375" style="166" customWidth="1"/>
    <col min="13060" max="13060" width="11.7109375" style="166" bestFit="1" customWidth="1"/>
    <col min="13061" max="13061" width="11.85546875" style="166" bestFit="1" customWidth="1"/>
    <col min="13062" max="13070" width="11.7109375" style="166" bestFit="1" customWidth="1"/>
    <col min="13071" max="13071" width="11.85546875" style="166" bestFit="1" customWidth="1"/>
    <col min="13072" max="13072" width="11.7109375" style="166" bestFit="1" customWidth="1"/>
    <col min="13073" max="13077" width="11.7109375" style="166" customWidth="1"/>
    <col min="13078" max="13078" width="11.7109375" style="166" bestFit="1" customWidth="1"/>
    <col min="13079" max="13079" width="14.85546875" style="166" customWidth="1"/>
    <col min="13080" max="13227" width="9.140625" style="166" customWidth="1"/>
    <col min="13228" max="13312" width="11.42578125" style="166" customWidth="1"/>
    <col min="13313" max="13313" width="85.5703125" style="166" customWidth="1"/>
    <col min="13314" max="13314" width="11.7109375" style="166" bestFit="1" customWidth="1"/>
    <col min="13315" max="13315" width="11.7109375" style="166" customWidth="1"/>
    <col min="13316" max="13316" width="11.7109375" style="166" bestFit="1" customWidth="1"/>
    <col min="13317" max="13317" width="11.85546875" style="166" bestFit="1" customWidth="1"/>
    <col min="13318" max="13326" width="11.7109375" style="166" bestFit="1" customWidth="1"/>
    <col min="13327" max="13327" width="11.85546875" style="166" bestFit="1" customWidth="1"/>
    <col min="13328" max="13328" width="11.7109375" style="166" bestFit="1" customWidth="1"/>
    <col min="13329" max="13333" width="11.7109375" style="166" customWidth="1"/>
    <col min="13334" max="13334" width="11.7109375" style="166" bestFit="1" customWidth="1"/>
    <col min="13335" max="13335" width="14.85546875" style="166" customWidth="1"/>
    <col min="13336" max="13483" width="9.140625" style="166" customWidth="1"/>
    <col min="13484" max="13568" width="11.42578125" style="166" customWidth="1"/>
    <col min="13569" max="13569" width="85.5703125" style="166" customWidth="1"/>
    <col min="13570" max="13570" width="11.7109375" style="166" bestFit="1" customWidth="1"/>
    <col min="13571" max="13571" width="11.7109375" style="166" customWidth="1"/>
    <col min="13572" max="13572" width="11.7109375" style="166" bestFit="1" customWidth="1"/>
    <col min="13573" max="13573" width="11.85546875" style="166" bestFit="1" customWidth="1"/>
    <col min="13574" max="13582" width="11.7109375" style="166" bestFit="1" customWidth="1"/>
    <col min="13583" max="13583" width="11.85546875" style="166" bestFit="1" customWidth="1"/>
    <col min="13584" max="13584" width="11.7109375" style="166" bestFit="1" customWidth="1"/>
    <col min="13585" max="13589" width="11.7109375" style="166" customWidth="1"/>
    <col min="13590" max="13590" width="11.7109375" style="166" bestFit="1" customWidth="1"/>
    <col min="13591" max="13591" width="14.85546875" style="166" customWidth="1"/>
    <col min="13592" max="13739" width="9.140625" style="166" customWidth="1"/>
    <col min="13740" max="13824" width="11.42578125" style="166" customWidth="1"/>
    <col min="13825" max="13825" width="85.5703125" style="166" customWidth="1"/>
    <col min="13826" max="13826" width="11.7109375" style="166" bestFit="1" customWidth="1"/>
    <col min="13827" max="13827" width="11.7109375" style="166" customWidth="1"/>
    <col min="13828" max="13828" width="11.7109375" style="166" bestFit="1" customWidth="1"/>
    <col min="13829" max="13829" width="11.85546875" style="166" bestFit="1" customWidth="1"/>
    <col min="13830" max="13838" width="11.7109375" style="166" bestFit="1" customWidth="1"/>
    <col min="13839" max="13839" width="11.85546875" style="166" bestFit="1" customWidth="1"/>
    <col min="13840" max="13840" width="11.7109375" style="166" bestFit="1" customWidth="1"/>
    <col min="13841" max="13845" width="11.7109375" style="166" customWidth="1"/>
    <col min="13846" max="13846" width="11.7109375" style="166" bestFit="1" customWidth="1"/>
    <col min="13847" max="13847" width="14.85546875" style="166" customWidth="1"/>
    <col min="13848" max="13995" width="9.140625" style="166" customWidth="1"/>
    <col min="13996" max="14080" width="11.42578125" style="166" customWidth="1"/>
    <col min="14081" max="14081" width="85.5703125" style="166" customWidth="1"/>
    <col min="14082" max="14082" width="11.7109375" style="166" bestFit="1" customWidth="1"/>
    <col min="14083" max="14083" width="11.7109375" style="166" customWidth="1"/>
    <col min="14084" max="14084" width="11.7109375" style="166" bestFit="1" customWidth="1"/>
    <col min="14085" max="14085" width="11.85546875" style="166" bestFit="1" customWidth="1"/>
    <col min="14086" max="14094" width="11.7109375" style="166" bestFit="1" customWidth="1"/>
    <col min="14095" max="14095" width="11.85546875" style="166" bestFit="1" customWidth="1"/>
    <col min="14096" max="14096" width="11.7109375" style="166" bestFit="1" customWidth="1"/>
    <col min="14097" max="14101" width="11.7109375" style="166" customWidth="1"/>
    <col min="14102" max="14102" width="11.7109375" style="166" bestFit="1" customWidth="1"/>
    <col min="14103" max="14103" width="14.85546875" style="166" customWidth="1"/>
    <col min="14104" max="14251" width="9.140625" style="166" customWidth="1"/>
    <col min="14252" max="14336" width="11.42578125" style="166" customWidth="1"/>
    <col min="14337" max="14337" width="85.5703125" style="166" customWidth="1"/>
    <col min="14338" max="14338" width="11.7109375" style="166" bestFit="1" customWidth="1"/>
    <col min="14339" max="14339" width="11.7109375" style="166" customWidth="1"/>
    <col min="14340" max="14340" width="11.7109375" style="166" bestFit="1" customWidth="1"/>
    <col min="14341" max="14341" width="11.85546875" style="166" bestFit="1" customWidth="1"/>
    <col min="14342" max="14350" width="11.7109375" style="166" bestFit="1" customWidth="1"/>
    <col min="14351" max="14351" width="11.85546875" style="166" bestFit="1" customWidth="1"/>
    <col min="14352" max="14352" width="11.7109375" style="166" bestFit="1" customWidth="1"/>
    <col min="14353" max="14357" width="11.7109375" style="166" customWidth="1"/>
    <col min="14358" max="14358" width="11.7109375" style="166" bestFit="1" customWidth="1"/>
    <col min="14359" max="14359" width="14.85546875" style="166" customWidth="1"/>
    <col min="14360" max="14507" width="9.140625" style="166" customWidth="1"/>
    <col min="14508" max="14592" width="11.42578125" style="166" customWidth="1"/>
    <col min="14593" max="14593" width="85.5703125" style="166" customWidth="1"/>
    <col min="14594" max="14594" width="11.7109375" style="166" bestFit="1" customWidth="1"/>
    <col min="14595" max="14595" width="11.7109375" style="166" customWidth="1"/>
    <col min="14596" max="14596" width="11.7109375" style="166" bestFit="1" customWidth="1"/>
    <col min="14597" max="14597" width="11.85546875" style="166" bestFit="1" customWidth="1"/>
    <col min="14598" max="14606" width="11.7109375" style="166" bestFit="1" customWidth="1"/>
    <col min="14607" max="14607" width="11.85546875" style="166" bestFit="1" customWidth="1"/>
    <col min="14608" max="14608" width="11.7109375" style="166" bestFit="1" customWidth="1"/>
    <col min="14609" max="14613" width="11.7109375" style="166" customWidth="1"/>
    <col min="14614" max="14614" width="11.7109375" style="166" bestFit="1" customWidth="1"/>
    <col min="14615" max="14615" width="14.85546875" style="166" customWidth="1"/>
    <col min="14616" max="14763" width="9.140625" style="166" customWidth="1"/>
    <col min="14764" max="14848" width="11.42578125" style="166" customWidth="1"/>
    <col min="14849" max="14849" width="85.5703125" style="166" customWidth="1"/>
    <col min="14850" max="14850" width="11.7109375" style="166" bestFit="1" customWidth="1"/>
    <col min="14851" max="14851" width="11.7109375" style="166" customWidth="1"/>
    <col min="14852" max="14852" width="11.7109375" style="166" bestFit="1" customWidth="1"/>
    <col min="14853" max="14853" width="11.85546875" style="166" bestFit="1" customWidth="1"/>
    <col min="14854" max="14862" width="11.7109375" style="166" bestFit="1" customWidth="1"/>
    <col min="14863" max="14863" width="11.85546875" style="166" bestFit="1" customWidth="1"/>
    <col min="14864" max="14864" width="11.7109375" style="166" bestFit="1" customWidth="1"/>
    <col min="14865" max="14869" width="11.7109375" style="166" customWidth="1"/>
    <col min="14870" max="14870" width="11.7109375" style="166" bestFit="1" customWidth="1"/>
    <col min="14871" max="14871" width="14.85546875" style="166" customWidth="1"/>
    <col min="14872" max="15019" width="9.140625" style="166" customWidth="1"/>
    <col min="15020" max="15104" width="11.42578125" style="166" customWidth="1"/>
    <col min="15105" max="15105" width="85.5703125" style="166" customWidth="1"/>
    <col min="15106" max="15106" width="11.7109375" style="166" bestFit="1" customWidth="1"/>
    <col min="15107" max="15107" width="11.7109375" style="166" customWidth="1"/>
    <col min="15108" max="15108" width="11.7109375" style="166" bestFit="1" customWidth="1"/>
    <col min="15109" max="15109" width="11.85546875" style="166" bestFit="1" customWidth="1"/>
    <col min="15110" max="15118" width="11.7109375" style="166" bestFit="1" customWidth="1"/>
    <col min="15119" max="15119" width="11.85546875" style="166" bestFit="1" customWidth="1"/>
    <col min="15120" max="15120" width="11.7109375" style="166" bestFit="1" customWidth="1"/>
    <col min="15121" max="15125" width="11.7109375" style="166" customWidth="1"/>
    <col min="15126" max="15126" width="11.7109375" style="166" bestFit="1" customWidth="1"/>
    <col min="15127" max="15127" width="14.85546875" style="166" customWidth="1"/>
    <col min="15128" max="15275" width="9.140625" style="166" customWidth="1"/>
    <col min="15276" max="15360" width="11.42578125" style="166" customWidth="1"/>
    <col min="15361" max="15361" width="85.5703125" style="166" customWidth="1"/>
    <col min="15362" max="15362" width="11.7109375" style="166" bestFit="1" customWidth="1"/>
    <col min="15363" max="15363" width="11.7109375" style="166" customWidth="1"/>
    <col min="15364" max="15364" width="11.7109375" style="166" bestFit="1" customWidth="1"/>
    <col min="15365" max="15365" width="11.85546875" style="166" bestFit="1" customWidth="1"/>
    <col min="15366" max="15374" width="11.7109375" style="166" bestFit="1" customWidth="1"/>
    <col min="15375" max="15375" width="11.85546875" style="166" bestFit="1" customWidth="1"/>
    <col min="15376" max="15376" width="11.7109375" style="166" bestFit="1" customWidth="1"/>
    <col min="15377" max="15381" width="11.7109375" style="166" customWidth="1"/>
    <col min="15382" max="15382" width="11.7109375" style="166" bestFit="1" customWidth="1"/>
    <col min="15383" max="15383" width="14.85546875" style="166" customWidth="1"/>
    <col min="15384" max="15531" width="9.140625" style="166" customWidth="1"/>
    <col min="15532" max="15616" width="11.42578125" style="166" customWidth="1"/>
    <col min="15617" max="15617" width="85.5703125" style="166" customWidth="1"/>
    <col min="15618" max="15618" width="11.7109375" style="166" bestFit="1" customWidth="1"/>
    <col min="15619" max="15619" width="11.7109375" style="166" customWidth="1"/>
    <col min="15620" max="15620" width="11.7109375" style="166" bestFit="1" customWidth="1"/>
    <col min="15621" max="15621" width="11.85546875" style="166" bestFit="1" customWidth="1"/>
    <col min="15622" max="15630" width="11.7109375" style="166" bestFit="1" customWidth="1"/>
    <col min="15631" max="15631" width="11.85546875" style="166" bestFit="1" customWidth="1"/>
    <col min="15632" max="15632" width="11.7109375" style="166" bestFit="1" customWidth="1"/>
    <col min="15633" max="15637" width="11.7109375" style="166" customWidth="1"/>
    <col min="15638" max="15638" width="11.7109375" style="166" bestFit="1" customWidth="1"/>
    <col min="15639" max="15639" width="14.85546875" style="166" customWidth="1"/>
    <col min="15640" max="15787" width="9.140625" style="166" customWidth="1"/>
    <col min="15788" max="15872" width="11.42578125" style="166" customWidth="1"/>
    <col min="15873" max="15873" width="85.5703125" style="166" customWidth="1"/>
    <col min="15874" max="15874" width="11.7109375" style="166" bestFit="1" customWidth="1"/>
    <col min="15875" max="15875" width="11.7109375" style="166" customWidth="1"/>
    <col min="15876" max="15876" width="11.7109375" style="166" bestFit="1" customWidth="1"/>
    <col min="15877" max="15877" width="11.85546875" style="166" bestFit="1" customWidth="1"/>
    <col min="15878" max="15886" width="11.7109375" style="166" bestFit="1" customWidth="1"/>
    <col min="15887" max="15887" width="11.85546875" style="166" bestFit="1" customWidth="1"/>
    <col min="15888" max="15888" width="11.7109375" style="166" bestFit="1" customWidth="1"/>
    <col min="15889" max="15893" width="11.7109375" style="166" customWidth="1"/>
    <col min="15894" max="15894" width="11.7109375" style="166" bestFit="1" customWidth="1"/>
    <col min="15895" max="15895" width="14.85546875" style="166" customWidth="1"/>
    <col min="15896" max="16043" width="9.140625" style="166" customWidth="1"/>
    <col min="16044" max="16128" width="11.42578125" style="166" customWidth="1"/>
    <col min="16129" max="16129" width="85.5703125" style="166" customWidth="1"/>
    <col min="16130" max="16130" width="11.7109375" style="166" bestFit="1" customWidth="1"/>
    <col min="16131" max="16131" width="11.7109375" style="166" customWidth="1"/>
    <col min="16132" max="16132" width="11.7109375" style="166" bestFit="1" customWidth="1"/>
    <col min="16133" max="16133" width="11.85546875" style="166" bestFit="1" customWidth="1"/>
    <col min="16134" max="16142" width="11.7109375" style="166" bestFit="1" customWidth="1"/>
    <col min="16143" max="16143" width="11.85546875" style="166" bestFit="1" customWidth="1"/>
    <col min="16144" max="16144" width="11.7109375" style="166" bestFit="1" customWidth="1"/>
    <col min="16145" max="16149" width="11.7109375" style="166" customWidth="1"/>
    <col min="16150" max="16150" width="11.7109375" style="166" bestFit="1" customWidth="1"/>
    <col min="16151" max="16151" width="14.85546875" style="166" customWidth="1"/>
    <col min="16152" max="16299" width="9.140625" style="166" customWidth="1"/>
    <col min="16300" max="16384" width="11.42578125" style="166" customWidth="1"/>
  </cols>
  <sheetData>
    <row r="1" spans="1:23" ht="30" customHeight="1">
      <c r="A1" s="776" t="s">
        <v>354</v>
      </c>
      <c r="B1" s="776"/>
      <c r="C1" s="776"/>
      <c r="D1" s="776"/>
      <c r="E1" s="776"/>
      <c r="F1" s="776"/>
      <c r="G1" s="776"/>
      <c r="H1" s="776"/>
      <c r="I1" s="776"/>
      <c r="J1" s="776"/>
      <c r="K1" s="776"/>
      <c r="L1" s="776"/>
      <c r="M1" s="776"/>
      <c r="N1" s="776"/>
      <c r="O1" s="776"/>
      <c r="P1" s="776"/>
      <c r="Q1" s="776"/>
      <c r="R1" s="776"/>
      <c r="S1" s="776"/>
      <c r="T1" s="776"/>
      <c r="U1" s="776"/>
      <c r="V1" s="776"/>
      <c r="W1" s="776"/>
    </row>
    <row r="2" spans="1:23" ht="15" customHeight="1">
      <c r="A2" s="777" t="s">
        <v>783</v>
      </c>
      <c r="B2" s="777"/>
      <c r="C2" s="777"/>
      <c r="D2" s="777"/>
      <c r="E2" s="777"/>
      <c r="F2" s="777"/>
      <c r="G2" s="777"/>
      <c r="H2" s="777"/>
      <c r="I2" s="777"/>
      <c r="J2" s="777"/>
      <c r="K2" s="777"/>
      <c r="L2" s="777"/>
      <c r="M2" s="777"/>
      <c r="N2" s="777"/>
      <c r="O2" s="777"/>
      <c r="P2" s="777"/>
      <c r="Q2" s="777"/>
      <c r="R2" s="777"/>
      <c r="S2" s="777"/>
      <c r="T2" s="777"/>
      <c r="U2" s="777"/>
      <c r="V2" s="777"/>
      <c r="W2" s="777"/>
    </row>
    <row r="3" spans="1:23" ht="15" customHeight="1">
      <c r="A3" s="777" t="s">
        <v>2</v>
      </c>
      <c r="B3" s="777"/>
      <c r="C3" s="777"/>
      <c r="D3" s="777"/>
      <c r="E3" s="777"/>
      <c r="F3" s="777"/>
      <c r="G3" s="777"/>
      <c r="H3" s="777"/>
      <c r="I3" s="777"/>
      <c r="J3" s="777"/>
      <c r="K3" s="777"/>
      <c r="L3" s="777"/>
      <c r="M3" s="777"/>
      <c r="N3" s="777"/>
      <c r="O3" s="777"/>
      <c r="P3" s="777"/>
      <c r="Q3" s="777"/>
      <c r="R3" s="777"/>
      <c r="S3" s="777"/>
      <c r="T3" s="777"/>
      <c r="U3" s="777"/>
      <c r="V3" s="777"/>
      <c r="W3" s="777"/>
    </row>
    <row r="4" spans="1:23" s="138" customFormat="1" ht="30" customHeight="1">
      <c r="A4" s="778" t="s">
        <v>784</v>
      </c>
      <c r="B4" s="778"/>
      <c r="C4" s="778"/>
      <c r="D4" s="778"/>
      <c r="E4" s="778"/>
      <c r="F4" s="778"/>
      <c r="G4" s="778"/>
      <c r="H4" s="778"/>
      <c r="I4" s="778"/>
      <c r="J4" s="778"/>
      <c r="K4" s="778"/>
      <c r="L4" s="778"/>
      <c r="M4" s="778"/>
      <c r="N4" s="778"/>
      <c r="O4" s="778"/>
      <c r="P4" s="778"/>
      <c r="Q4" s="778"/>
      <c r="R4" s="778"/>
      <c r="S4" s="778"/>
      <c r="T4" s="778"/>
      <c r="U4" s="778"/>
      <c r="V4" s="778"/>
      <c r="W4" s="778"/>
    </row>
    <row r="5" spans="1:23" ht="3.75" customHeight="1">
      <c r="A5" s="114"/>
      <c r="B5" s="114"/>
      <c r="C5" s="114"/>
      <c r="D5" s="114"/>
      <c r="E5" s="114"/>
      <c r="F5" s="114"/>
      <c r="G5" s="114"/>
      <c r="H5" s="114"/>
      <c r="I5" s="114"/>
      <c r="J5" s="363"/>
      <c r="K5" s="363"/>
      <c r="L5" s="363"/>
      <c r="M5" s="363"/>
      <c r="N5" s="363"/>
      <c r="O5" s="363"/>
      <c r="P5" s="363"/>
      <c r="Q5" s="363"/>
      <c r="R5" s="363"/>
      <c r="S5" s="363"/>
      <c r="T5" s="363"/>
      <c r="U5" s="363"/>
      <c r="V5" s="363"/>
      <c r="W5" s="363"/>
    </row>
    <row r="6" spans="1:23" s="145" customFormat="1" ht="30" customHeight="1" thickBot="1">
      <c r="A6" s="450"/>
      <c r="B6" s="211" t="s">
        <v>355</v>
      </c>
      <c r="C6" s="211" t="s">
        <v>356</v>
      </c>
      <c r="D6" s="211" t="s">
        <v>382</v>
      </c>
      <c r="E6" s="211" t="s">
        <v>374</v>
      </c>
      <c r="F6" s="211" t="s">
        <v>372</v>
      </c>
      <c r="G6" s="211" t="s">
        <v>357</v>
      </c>
      <c r="H6" s="211" t="s">
        <v>358</v>
      </c>
      <c r="I6" s="211" t="s">
        <v>376</v>
      </c>
      <c r="J6" s="211" t="s">
        <v>369</v>
      </c>
      <c r="K6" s="211" t="s">
        <v>371</v>
      </c>
      <c r="L6" s="211" t="s">
        <v>385</v>
      </c>
      <c r="M6" s="211" t="s">
        <v>1014</v>
      </c>
      <c r="N6" s="211" t="s">
        <v>1015</v>
      </c>
      <c r="O6" s="211" t="s">
        <v>1016</v>
      </c>
      <c r="P6" s="211" t="s">
        <v>1017</v>
      </c>
      <c r="Q6" s="211" t="s">
        <v>1018</v>
      </c>
      <c r="R6" s="211" t="s">
        <v>1019</v>
      </c>
      <c r="S6" s="211" t="s">
        <v>1020</v>
      </c>
      <c r="T6" s="211" t="s">
        <v>1021</v>
      </c>
      <c r="U6" s="211" t="s">
        <v>1022</v>
      </c>
      <c r="V6" s="211" t="s">
        <v>1023</v>
      </c>
      <c r="W6" s="348" t="s">
        <v>444</v>
      </c>
    </row>
    <row r="7" spans="1:23" s="453" customFormat="1" ht="15" customHeight="1">
      <c r="A7" s="451" t="s">
        <v>785</v>
      </c>
      <c r="B7" s="452">
        <v>0.18049999999999999</v>
      </c>
      <c r="C7" s="452">
        <v>0.20830000000000001</v>
      </c>
      <c r="D7" s="452">
        <v>0.13059999999999999</v>
      </c>
      <c r="E7" s="452">
        <v>0.1706</v>
      </c>
      <c r="F7" s="452">
        <v>0.1298</v>
      </c>
      <c r="G7" s="452">
        <v>0.13339999999999999</v>
      </c>
      <c r="H7" s="452">
        <v>0.1192</v>
      </c>
      <c r="I7" s="452">
        <v>0.157</v>
      </c>
      <c r="J7" s="452">
        <v>0.12820000000000001</v>
      </c>
      <c r="K7" s="452">
        <v>0.20130000000000001</v>
      </c>
      <c r="L7" s="452">
        <v>0.50070000000000003</v>
      </c>
      <c r="M7" s="452">
        <v>0.16070000000000001</v>
      </c>
      <c r="N7" s="452">
        <v>0.2079</v>
      </c>
      <c r="O7" s="452">
        <v>0.44940000000000002</v>
      </c>
      <c r="P7" s="452">
        <v>0.1173</v>
      </c>
      <c r="Q7" s="452">
        <v>0.80330000000000001</v>
      </c>
      <c r="R7" s="452">
        <v>0.1036</v>
      </c>
      <c r="S7" s="452">
        <v>0.22989999999999999</v>
      </c>
      <c r="T7" s="452">
        <v>0.22420000000000001</v>
      </c>
      <c r="U7" s="452">
        <v>0.31859999999999999</v>
      </c>
      <c r="V7" s="452">
        <v>0.28939999999999999</v>
      </c>
      <c r="W7" s="452">
        <v>0.1988</v>
      </c>
    </row>
    <row r="8" spans="1:23" ht="15" customHeight="1">
      <c r="A8" s="173" t="s">
        <v>786</v>
      </c>
      <c r="B8" s="174">
        <v>50008527.5</v>
      </c>
      <c r="C8" s="174">
        <v>20787174.899999999</v>
      </c>
      <c r="D8" s="174">
        <v>36473663.159999996</v>
      </c>
      <c r="E8" s="174">
        <v>14594832.83</v>
      </c>
      <c r="F8" s="174">
        <v>39575624.170000002</v>
      </c>
      <c r="G8" s="174">
        <v>8012596.9199999999</v>
      </c>
      <c r="H8" s="174">
        <v>38036450.020000003</v>
      </c>
      <c r="I8" s="174">
        <v>50406463.200000003</v>
      </c>
      <c r="J8" s="174">
        <v>4746800.99</v>
      </c>
      <c r="K8" s="174">
        <v>35652315.630000003</v>
      </c>
      <c r="L8" s="174">
        <v>6040435.3600000003</v>
      </c>
      <c r="M8" s="174">
        <v>5109713.88</v>
      </c>
      <c r="N8" s="174">
        <v>4394091.8600000003</v>
      </c>
      <c r="O8" s="174">
        <v>2097381.61</v>
      </c>
      <c r="P8" s="174">
        <v>4905327.1100000003</v>
      </c>
      <c r="Q8" s="174">
        <v>805809.49</v>
      </c>
      <c r="R8" s="174">
        <v>12101004.18</v>
      </c>
      <c r="S8" s="174">
        <v>1537288.74</v>
      </c>
      <c r="T8" s="174">
        <v>14411279.470000001</v>
      </c>
      <c r="U8" s="174">
        <v>8456179.7599999998</v>
      </c>
      <c r="V8" s="174">
        <v>3813525.85</v>
      </c>
      <c r="W8" s="174">
        <v>1535665822.26</v>
      </c>
    </row>
    <row r="9" spans="1:23" ht="15" customHeight="1">
      <c r="A9" s="173" t="s">
        <v>787</v>
      </c>
      <c r="B9" s="174">
        <v>0</v>
      </c>
      <c r="C9" s="174">
        <v>0</v>
      </c>
      <c r="D9" s="174">
        <v>0</v>
      </c>
      <c r="E9" s="174">
        <v>0</v>
      </c>
      <c r="F9" s="174">
        <v>0</v>
      </c>
      <c r="G9" s="174">
        <v>0</v>
      </c>
      <c r="H9" s="174">
        <v>0</v>
      </c>
      <c r="I9" s="174">
        <v>0</v>
      </c>
      <c r="J9" s="174">
        <v>0</v>
      </c>
      <c r="K9" s="174">
        <v>0</v>
      </c>
      <c r="L9" s="174">
        <v>0</v>
      </c>
      <c r="M9" s="174">
        <v>0</v>
      </c>
      <c r="N9" s="174">
        <v>0</v>
      </c>
      <c r="O9" s="174">
        <v>0</v>
      </c>
      <c r="P9" s="174">
        <v>0</v>
      </c>
      <c r="Q9" s="174">
        <v>0</v>
      </c>
      <c r="R9" s="174">
        <v>0</v>
      </c>
      <c r="S9" s="174">
        <v>0</v>
      </c>
      <c r="T9" s="174">
        <v>0</v>
      </c>
      <c r="U9" s="174">
        <v>0</v>
      </c>
      <c r="V9" s="174">
        <v>0</v>
      </c>
      <c r="W9" s="174">
        <v>0</v>
      </c>
    </row>
    <row r="10" spans="1:23" s="397" customFormat="1" ht="15" customHeight="1">
      <c r="A10" s="173" t="s">
        <v>788</v>
      </c>
      <c r="B10" s="174">
        <v>57805638.539999999</v>
      </c>
      <c r="C10" s="174">
        <v>8635464.3000000007</v>
      </c>
      <c r="D10" s="174">
        <v>37520632.340000004</v>
      </c>
      <c r="E10" s="174">
        <v>16338703.57</v>
      </c>
      <c r="F10" s="174">
        <v>10778218.77</v>
      </c>
      <c r="G10" s="174">
        <v>11890926.800000001</v>
      </c>
      <c r="H10" s="174">
        <v>35818981.740000002</v>
      </c>
      <c r="I10" s="174">
        <v>13439447.9</v>
      </c>
      <c r="J10" s="174">
        <v>6116379.3300000001</v>
      </c>
      <c r="K10" s="174">
        <v>38699466.590000004</v>
      </c>
      <c r="L10" s="174">
        <v>14106875.32</v>
      </c>
      <c r="M10" s="174">
        <v>8969606.0099999998</v>
      </c>
      <c r="N10" s="174">
        <v>2872406.85</v>
      </c>
      <c r="O10" s="174">
        <v>1606388.94</v>
      </c>
      <c r="P10" s="174">
        <v>2929002.74</v>
      </c>
      <c r="Q10" s="174">
        <v>3578248.86</v>
      </c>
      <c r="R10" s="174">
        <v>8621414.1400000006</v>
      </c>
      <c r="S10" s="174">
        <v>405217.11</v>
      </c>
      <c r="T10" s="174">
        <v>20947009.760000002</v>
      </c>
      <c r="U10" s="174">
        <v>4249755.3600000003</v>
      </c>
      <c r="V10" s="174">
        <v>3756850.07</v>
      </c>
      <c r="W10" s="174">
        <v>832653256.82000005</v>
      </c>
    </row>
    <row r="11" spans="1:23" s="397" customFormat="1" ht="15" customHeight="1">
      <c r="A11" s="173" t="s">
        <v>789</v>
      </c>
      <c r="B11" s="174">
        <v>85319200.209999993</v>
      </c>
      <c r="C11" s="174">
        <v>1409219.49</v>
      </c>
      <c r="D11" s="174">
        <v>39771554.590000004</v>
      </c>
      <c r="E11" s="174">
        <v>3212649.7</v>
      </c>
      <c r="F11" s="174">
        <v>30580657.219999999</v>
      </c>
      <c r="G11" s="174">
        <v>9261299.5099999998</v>
      </c>
      <c r="H11" s="174">
        <v>6569322.6799999997</v>
      </c>
      <c r="I11" s="174">
        <v>24560423.379999999</v>
      </c>
      <c r="J11" s="174">
        <v>8367173.1100000003</v>
      </c>
      <c r="K11" s="174">
        <v>44621598</v>
      </c>
      <c r="L11" s="174">
        <v>12058346.84</v>
      </c>
      <c r="M11" s="174">
        <v>7744300.5800000001</v>
      </c>
      <c r="N11" s="174">
        <v>15086063.390000001</v>
      </c>
      <c r="O11" s="174">
        <v>4305699.33</v>
      </c>
      <c r="P11" s="174">
        <v>2917817.99</v>
      </c>
      <c r="Q11" s="174">
        <v>6453246.2300000004</v>
      </c>
      <c r="R11" s="174">
        <v>30778198.129999999</v>
      </c>
      <c r="S11" s="174">
        <v>5126955.62</v>
      </c>
      <c r="T11" s="174">
        <v>28117405.940000001</v>
      </c>
      <c r="U11" s="174">
        <v>10343487.869999999</v>
      </c>
      <c r="V11" s="174">
        <v>2033681.45</v>
      </c>
      <c r="W11" s="174">
        <v>1054679736.74</v>
      </c>
    </row>
    <row r="12" spans="1:23" s="397" customFormat="1" ht="15" customHeight="1">
      <c r="A12" s="173" t="s">
        <v>790</v>
      </c>
      <c r="B12" s="174">
        <v>0</v>
      </c>
      <c r="C12" s="174">
        <v>0</v>
      </c>
      <c r="D12" s="174">
        <v>0</v>
      </c>
      <c r="E12" s="174">
        <v>0</v>
      </c>
      <c r="F12" s="174">
        <v>28527587.84</v>
      </c>
      <c r="G12" s="174">
        <v>24063.49</v>
      </c>
      <c r="H12" s="174">
        <v>26053577.899999999</v>
      </c>
      <c r="I12" s="174">
        <v>0</v>
      </c>
      <c r="J12" s="174">
        <v>0</v>
      </c>
      <c r="K12" s="174">
        <v>0</v>
      </c>
      <c r="L12" s="174">
        <v>0</v>
      </c>
      <c r="M12" s="174">
        <v>0</v>
      </c>
      <c r="N12" s="174">
        <v>0</v>
      </c>
      <c r="O12" s="174">
        <v>0</v>
      </c>
      <c r="P12" s="174">
        <v>0</v>
      </c>
      <c r="Q12" s="174">
        <v>0</v>
      </c>
      <c r="R12" s="174">
        <v>0</v>
      </c>
      <c r="S12" s="174">
        <v>0</v>
      </c>
      <c r="T12" s="174">
        <v>0</v>
      </c>
      <c r="U12" s="174">
        <v>0</v>
      </c>
      <c r="V12" s="174">
        <v>0</v>
      </c>
      <c r="W12" s="174">
        <v>282560391.66000003</v>
      </c>
    </row>
    <row r="13" spans="1:23" s="397" customFormat="1" ht="15" customHeight="1">
      <c r="A13" s="173" t="s">
        <v>791</v>
      </c>
      <c r="B13" s="174">
        <v>225964254.25</v>
      </c>
      <c r="C13" s="174">
        <v>118264497.03</v>
      </c>
      <c r="D13" s="174">
        <v>192547676</v>
      </c>
      <c r="E13" s="174">
        <v>102884786.68000001</v>
      </c>
      <c r="F13" s="174">
        <v>186704361.99000001</v>
      </c>
      <c r="G13" s="174">
        <v>107248561.58</v>
      </c>
      <c r="H13" s="174">
        <v>296204987.77999997</v>
      </c>
      <c r="I13" s="174">
        <v>271573920.50999999</v>
      </c>
      <c r="J13" s="174">
        <v>85356211.930000007</v>
      </c>
      <c r="K13" s="174">
        <v>238418913.59999999</v>
      </c>
      <c r="L13" s="174">
        <v>58624067.109999999</v>
      </c>
      <c r="M13" s="174">
        <v>68874743.219999999</v>
      </c>
      <c r="N13" s="174">
        <v>52429571.380000003</v>
      </c>
      <c r="O13" s="174">
        <v>21581022.789999999</v>
      </c>
      <c r="P13" s="174">
        <v>41972384.060000002</v>
      </c>
      <c r="Q13" s="174">
        <v>13398669.82</v>
      </c>
      <c r="R13" s="174">
        <v>95360322.730000004</v>
      </c>
      <c r="S13" s="174">
        <v>25219086.780000001</v>
      </c>
      <c r="T13" s="174">
        <v>133746267.22</v>
      </c>
      <c r="U13" s="174">
        <v>65748211.710000001</v>
      </c>
      <c r="V13" s="174">
        <v>21994848.879999999</v>
      </c>
      <c r="W13" s="174">
        <v>6720424037.8400002</v>
      </c>
    </row>
    <row r="14" spans="1:23" s="175" customFormat="1" ht="15" customHeight="1">
      <c r="A14" s="454" t="s">
        <v>792</v>
      </c>
      <c r="B14" s="455">
        <v>419097620.5</v>
      </c>
      <c r="C14" s="455">
        <v>149096355.72</v>
      </c>
      <c r="D14" s="455">
        <v>306313526.08999997</v>
      </c>
      <c r="E14" s="455">
        <v>137030972.78</v>
      </c>
      <c r="F14" s="455">
        <v>296166449.99000001</v>
      </c>
      <c r="G14" s="455">
        <v>136437448.30000001</v>
      </c>
      <c r="H14" s="455">
        <v>402683320.12</v>
      </c>
      <c r="I14" s="455">
        <v>359980254.99000001</v>
      </c>
      <c r="J14" s="455">
        <v>104586565.36</v>
      </c>
      <c r="K14" s="455">
        <v>357392293.81999999</v>
      </c>
      <c r="L14" s="455">
        <v>90829724.629999995</v>
      </c>
      <c r="M14" s="455">
        <v>90698363.689999998</v>
      </c>
      <c r="N14" s="455">
        <v>74782133.480000004</v>
      </c>
      <c r="O14" s="455">
        <v>29590492.670000002</v>
      </c>
      <c r="P14" s="455">
        <v>52724531.899999999</v>
      </c>
      <c r="Q14" s="455">
        <v>24235974.399999999</v>
      </c>
      <c r="R14" s="455">
        <v>146860939.18000001</v>
      </c>
      <c r="S14" s="455">
        <v>32288548.25</v>
      </c>
      <c r="T14" s="455">
        <v>197221962.38999999</v>
      </c>
      <c r="U14" s="455">
        <v>88797634.700000003</v>
      </c>
      <c r="V14" s="455">
        <v>31598906.25</v>
      </c>
      <c r="W14" s="455">
        <v>10425983245.32</v>
      </c>
    </row>
    <row r="15" spans="1:23" s="397" customFormat="1" ht="15" customHeight="1">
      <c r="A15" s="173" t="s">
        <v>793</v>
      </c>
      <c r="B15" s="174">
        <v>280184982.06300002</v>
      </c>
      <c r="C15" s="174">
        <v>120696199.63500001</v>
      </c>
      <c r="D15" s="174">
        <v>219937579.76300001</v>
      </c>
      <c r="E15" s="174">
        <v>107758852.244</v>
      </c>
      <c r="F15" s="174">
        <v>225546025.234</v>
      </c>
      <c r="G15" s="174">
        <v>114275444.3125</v>
      </c>
      <c r="H15" s="174">
        <v>326193628.89300001</v>
      </c>
      <c r="I15" s="174">
        <v>286542021.77999997</v>
      </c>
      <c r="J15" s="174">
        <v>90763074.350999996</v>
      </c>
      <c r="K15" s="174">
        <v>268469605.91799998</v>
      </c>
      <c r="L15" s="174">
        <v>67474615.593999997</v>
      </c>
      <c r="M15" s="174">
        <v>74540814.711999997</v>
      </c>
      <c r="N15" s="174">
        <v>60547084.445</v>
      </c>
      <c r="O15" s="174">
        <v>24055150.243000001</v>
      </c>
      <c r="P15" s="174">
        <v>44017093.603</v>
      </c>
      <c r="Q15" s="174">
        <v>17340942.706999999</v>
      </c>
      <c r="R15" s="174">
        <v>112473704.623</v>
      </c>
      <c r="S15" s="174">
        <v>27863608.011999998</v>
      </c>
      <c r="T15" s="174">
        <v>151994372.14199999</v>
      </c>
      <c r="U15" s="174">
        <v>71769906.716999993</v>
      </c>
      <c r="V15" s="174">
        <v>23763059.618999999</v>
      </c>
      <c r="W15" s="174">
        <v>7626214851.3190002</v>
      </c>
    </row>
    <row r="16" spans="1:23" s="180" customFormat="1" ht="15" customHeight="1">
      <c r="A16" s="179" t="s">
        <v>794</v>
      </c>
      <c r="B16" s="399">
        <v>0.66849999999999998</v>
      </c>
      <c r="C16" s="399">
        <v>0.8095</v>
      </c>
      <c r="D16" s="399">
        <v>0.71799999999999997</v>
      </c>
      <c r="E16" s="399">
        <v>0.78639999999999999</v>
      </c>
      <c r="F16" s="399">
        <v>0.76160000000000005</v>
      </c>
      <c r="G16" s="399">
        <v>0.83760000000000001</v>
      </c>
      <c r="H16" s="399">
        <v>0.81010000000000004</v>
      </c>
      <c r="I16" s="399">
        <v>0.79600000000000004</v>
      </c>
      <c r="J16" s="399">
        <v>0.86780000000000002</v>
      </c>
      <c r="K16" s="399">
        <v>0.75119999999999998</v>
      </c>
      <c r="L16" s="399">
        <v>0.7429</v>
      </c>
      <c r="M16" s="399">
        <v>0.82189999999999996</v>
      </c>
      <c r="N16" s="399">
        <v>0.80959999999999999</v>
      </c>
      <c r="O16" s="399">
        <v>0.81289999999999996</v>
      </c>
      <c r="P16" s="399">
        <v>0.83489999999999998</v>
      </c>
      <c r="Q16" s="399">
        <v>0.71550000000000002</v>
      </c>
      <c r="R16" s="399">
        <v>0.76590000000000003</v>
      </c>
      <c r="S16" s="399">
        <v>0.86299999999999999</v>
      </c>
      <c r="T16" s="399">
        <v>0.77070000000000005</v>
      </c>
      <c r="U16" s="399">
        <v>0.80820000000000003</v>
      </c>
      <c r="V16" s="399">
        <v>0.752</v>
      </c>
      <c r="W16" s="399">
        <v>0.73150000000000004</v>
      </c>
    </row>
    <row r="17" spans="1:23" s="397" customFormat="1" ht="15" customHeight="1">
      <c r="A17" s="454" t="s">
        <v>795</v>
      </c>
      <c r="B17" s="455">
        <v>28018498.206300002</v>
      </c>
      <c r="C17" s="455">
        <v>12069619.963500001</v>
      </c>
      <c r="D17" s="455">
        <v>21993757.976300001</v>
      </c>
      <c r="E17" s="455">
        <v>10775885.224400001</v>
      </c>
      <c r="F17" s="455">
        <v>22554602.523400001</v>
      </c>
      <c r="G17" s="455">
        <v>11427544.431299999</v>
      </c>
      <c r="H17" s="455">
        <v>32619362.8893</v>
      </c>
      <c r="I17" s="455">
        <v>28654202.177999999</v>
      </c>
      <c r="J17" s="455">
        <v>9076307.4351000004</v>
      </c>
      <c r="K17" s="455">
        <v>26846960.591800001</v>
      </c>
      <c r="L17" s="455">
        <v>6747461.5593999997</v>
      </c>
      <c r="M17" s="455">
        <v>7454081.4711999996</v>
      </c>
      <c r="N17" s="455">
        <v>6054708.4445000002</v>
      </c>
      <c r="O17" s="455">
        <v>2405515.0243000002</v>
      </c>
      <c r="P17" s="455">
        <v>4401709.3602999998</v>
      </c>
      <c r="Q17" s="455">
        <v>1734094.2707</v>
      </c>
      <c r="R17" s="455">
        <v>11247370.462300001</v>
      </c>
      <c r="S17" s="455">
        <v>2786360.8012000001</v>
      </c>
      <c r="T17" s="455">
        <v>15199437.214199999</v>
      </c>
      <c r="U17" s="455">
        <v>7176990.6716999998</v>
      </c>
      <c r="V17" s="455">
        <v>2376305.9619</v>
      </c>
      <c r="W17" s="455">
        <v>762621485.13189995</v>
      </c>
    </row>
    <row r="18" spans="1:23" s="397" customFormat="1" ht="15" customHeight="1">
      <c r="A18" s="173" t="s">
        <v>796</v>
      </c>
      <c r="B18" s="174">
        <v>43497652</v>
      </c>
      <c r="C18" s="174">
        <v>25543343</v>
      </c>
      <c r="D18" s="174">
        <v>28270512</v>
      </c>
      <c r="E18" s="174">
        <v>15795806</v>
      </c>
      <c r="F18" s="174">
        <v>32586559</v>
      </c>
      <c r="G18" s="174">
        <v>14341030</v>
      </c>
      <c r="H18" s="174">
        <v>28914319</v>
      </c>
      <c r="I18" s="174">
        <v>45950574</v>
      </c>
      <c r="J18" s="174">
        <v>13083571</v>
      </c>
      <c r="K18" s="174">
        <v>45499636</v>
      </c>
      <c r="L18" s="174">
        <v>32942968</v>
      </c>
      <c r="M18" s="174">
        <v>11979980</v>
      </c>
      <c r="N18" s="174">
        <v>13411291</v>
      </c>
      <c r="O18" s="174">
        <v>9898657</v>
      </c>
      <c r="P18" s="174">
        <v>5436597</v>
      </c>
      <c r="Q18" s="174">
        <v>13791799</v>
      </c>
      <c r="R18" s="174">
        <v>14001390</v>
      </c>
      <c r="S18" s="174">
        <v>7912181</v>
      </c>
      <c r="T18" s="174">
        <v>29518331</v>
      </c>
      <c r="U18" s="174">
        <v>23923707</v>
      </c>
      <c r="V18" s="174">
        <v>7012703</v>
      </c>
      <c r="W18" s="174">
        <v>1425224294</v>
      </c>
    </row>
    <row r="19" spans="1:23" s="397" customFormat="1" ht="15" customHeight="1">
      <c r="A19" s="173" t="s">
        <v>797</v>
      </c>
      <c r="B19" s="174">
        <v>0</v>
      </c>
      <c r="C19" s="174">
        <v>0</v>
      </c>
      <c r="D19" s="174">
        <v>0</v>
      </c>
      <c r="E19" s="174">
        <v>0</v>
      </c>
      <c r="F19" s="174">
        <v>0</v>
      </c>
      <c r="G19" s="174">
        <v>0</v>
      </c>
      <c r="H19" s="174">
        <v>0</v>
      </c>
      <c r="I19" s="174">
        <v>86</v>
      </c>
      <c r="J19" s="174">
        <v>0</v>
      </c>
      <c r="K19" s="174">
        <v>0</v>
      </c>
      <c r="L19" s="174">
        <v>0</v>
      </c>
      <c r="M19" s="174">
        <v>0</v>
      </c>
      <c r="N19" s="174">
        <v>0</v>
      </c>
      <c r="O19" s="174">
        <v>0</v>
      </c>
      <c r="P19" s="174">
        <v>0</v>
      </c>
      <c r="Q19" s="174">
        <v>0</v>
      </c>
      <c r="R19" s="174">
        <v>0</v>
      </c>
      <c r="S19" s="174">
        <v>0</v>
      </c>
      <c r="T19" s="174">
        <v>0</v>
      </c>
      <c r="U19" s="174">
        <v>0</v>
      </c>
      <c r="V19" s="174">
        <v>0</v>
      </c>
      <c r="W19" s="174">
        <v>33980</v>
      </c>
    </row>
    <row r="20" spans="1:23" s="397" customFormat="1" ht="15" customHeight="1">
      <c r="A20" s="179" t="s">
        <v>798</v>
      </c>
      <c r="B20" s="174">
        <v>0</v>
      </c>
      <c r="C20" s="174">
        <v>0</v>
      </c>
      <c r="D20" s="174">
        <v>0</v>
      </c>
      <c r="E20" s="174">
        <v>0</v>
      </c>
      <c r="F20" s="174">
        <v>0</v>
      </c>
      <c r="G20" s="174">
        <v>0</v>
      </c>
      <c r="H20" s="174">
        <v>0</v>
      </c>
      <c r="I20" s="174">
        <v>0</v>
      </c>
      <c r="J20" s="174">
        <v>0</v>
      </c>
      <c r="K20" s="174">
        <v>0</v>
      </c>
      <c r="L20" s="174">
        <v>0</v>
      </c>
      <c r="M20" s="174">
        <v>0</v>
      </c>
      <c r="N20" s="174">
        <v>0</v>
      </c>
      <c r="O20" s="174">
        <v>0</v>
      </c>
      <c r="P20" s="174">
        <v>0</v>
      </c>
      <c r="Q20" s="174">
        <v>0</v>
      </c>
      <c r="R20" s="174">
        <v>0</v>
      </c>
      <c r="S20" s="174">
        <v>0</v>
      </c>
      <c r="T20" s="174">
        <v>0</v>
      </c>
      <c r="U20" s="174">
        <v>0</v>
      </c>
      <c r="V20" s="174">
        <v>0</v>
      </c>
      <c r="W20" s="174">
        <v>0</v>
      </c>
    </row>
    <row r="21" spans="1:23" s="397" customFormat="1" ht="15" customHeight="1">
      <c r="A21" s="173" t="s">
        <v>799</v>
      </c>
      <c r="B21" s="174">
        <v>0</v>
      </c>
      <c r="C21" s="174">
        <v>400240</v>
      </c>
      <c r="D21" s="174">
        <v>2889996</v>
      </c>
      <c r="E21" s="174">
        <v>64208</v>
      </c>
      <c r="F21" s="174">
        <v>3300795</v>
      </c>
      <c r="G21" s="174">
        <v>1302271</v>
      </c>
      <c r="H21" s="174">
        <v>0</v>
      </c>
      <c r="I21" s="174">
        <v>1745858</v>
      </c>
      <c r="J21" s="174">
        <v>2219259</v>
      </c>
      <c r="K21" s="174">
        <v>0</v>
      </c>
      <c r="L21" s="174">
        <v>0</v>
      </c>
      <c r="M21" s="174">
        <v>0</v>
      </c>
      <c r="N21" s="174">
        <v>957087</v>
      </c>
      <c r="O21" s="174">
        <v>1443036</v>
      </c>
      <c r="P21" s="174">
        <v>651282</v>
      </c>
      <c r="Q21" s="174">
        <v>0</v>
      </c>
      <c r="R21" s="174">
        <v>2538696</v>
      </c>
      <c r="S21" s="174">
        <v>1505846</v>
      </c>
      <c r="T21" s="174">
        <v>59655</v>
      </c>
      <c r="U21" s="174">
        <v>1059608</v>
      </c>
      <c r="V21" s="174">
        <v>136003</v>
      </c>
      <c r="W21" s="174">
        <v>37255134</v>
      </c>
    </row>
    <row r="22" spans="1:23" s="397" customFormat="1" ht="15" customHeight="1">
      <c r="A22" s="454" t="s">
        <v>800</v>
      </c>
      <c r="B22" s="455">
        <v>43497652</v>
      </c>
      <c r="C22" s="455">
        <v>25143103</v>
      </c>
      <c r="D22" s="455">
        <v>25380516</v>
      </c>
      <c r="E22" s="455">
        <v>15731598</v>
      </c>
      <c r="F22" s="455">
        <v>29285764</v>
      </c>
      <c r="G22" s="455">
        <v>13038759</v>
      </c>
      <c r="H22" s="455">
        <v>28914319</v>
      </c>
      <c r="I22" s="455">
        <v>44204630</v>
      </c>
      <c r="J22" s="455">
        <v>10864312</v>
      </c>
      <c r="K22" s="455">
        <v>45499636</v>
      </c>
      <c r="L22" s="455">
        <v>32942968</v>
      </c>
      <c r="M22" s="455">
        <v>11979980</v>
      </c>
      <c r="N22" s="455">
        <v>12454204</v>
      </c>
      <c r="O22" s="455">
        <v>8455621</v>
      </c>
      <c r="P22" s="455">
        <v>4785315</v>
      </c>
      <c r="Q22" s="455">
        <v>13791799</v>
      </c>
      <c r="R22" s="455">
        <v>11462694</v>
      </c>
      <c r="S22" s="455">
        <v>6406335</v>
      </c>
      <c r="T22" s="455">
        <v>29458676</v>
      </c>
      <c r="U22" s="455">
        <v>22864099</v>
      </c>
      <c r="V22" s="455">
        <v>6876700</v>
      </c>
      <c r="W22" s="455">
        <v>1387935180</v>
      </c>
    </row>
    <row r="23" spans="1:23" s="397" customFormat="1" ht="15" customHeight="1">
      <c r="A23" s="173" t="s">
        <v>801</v>
      </c>
      <c r="B23" s="174">
        <v>0</v>
      </c>
      <c r="C23" s="174">
        <v>0</v>
      </c>
      <c r="D23" s="174">
        <v>0</v>
      </c>
      <c r="E23" s="174">
        <v>0</v>
      </c>
      <c r="F23" s="174">
        <v>0</v>
      </c>
      <c r="G23" s="174">
        <v>0</v>
      </c>
      <c r="H23" s="174">
        <v>0</v>
      </c>
      <c r="I23" s="174">
        <v>0</v>
      </c>
      <c r="J23" s="174">
        <v>0</v>
      </c>
      <c r="K23" s="174">
        <v>0</v>
      </c>
      <c r="L23" s="174">
        <v>0</v>
      </c>
      <c r="M23" s="174">
        <v>0</v>
      </c>
      <c r="N23" s="174">
        <v>0</v>
      </c>
      <c r="O23" s="174">
        <v>0</v>
      </c>
      <c r="P23" s="174">
        <v>0</v>
      </c>
      <c r="Q23" s="174">
        <v>0</v>
      </c>
      <c r="R23" s="174">
        <v>0</v>
      </c>
      <c r="S23" s="174">
        <v>0</v>
      </c>
      <c r="T23" s="174">
        <v>0</v>
      </c>
      <c r="U23" s="174">
        <v>0</v>
      </c>
      <c r="V23" s="174">
        <v>0</v>
      </c>
      <c r="W23" s="174">
        <v>0</v>
      </c>
    </row>
    <row r="24" spans="1:23" s="397" customFormat="1" ht="15" customHeight="1">
      <c r="A24" s="173" t="s">
        <v>802</v>
      </c>
      <c r="B24" s="174">
        <v>0</v>
      </c>
      <c r="C24" s="174">
        <v>0</v>
      </c>
      <c r="D24" s="174">
        <v>0</v>
      </c>
      <c r="E24" s="174">
        <v>0</v>
      </c>
      <c r="F24" s="174">
        <v>102900</v>
      </c>
      <c r="G24" s="174">
        <v>0</v>
      </c>
      <c r="H24" s="174">
        <v>0</v>
      </c>
      <c r="I24" s="174">
        <v>0</v>
      </c>
      <c r="J24" s="174">
        <v>0</v>
      </c>
      <c r="K24" s="174">
        <v>0</v>
      </c>
      <c r="L24" s="174">
        <v>0</v>
      </c>
      <c r="M24" s="174">
        <v>0</v>
      </c>
      <c r="N24" s="174">
        <v>0</v>
      </c>
      <c r="O24" s="174">
        <v>0</v>
      </c>
      <c r="P24" s="174">
        <v>0</v>
      </c>
      <c r="Q24" s="174">
        <v>0</v>
      </c>
      <c r="R24" s="174">
        <v>0</v>
      </c>
      <c r="S24" s="174">
        <v>0</v>
      </c>
      <c r="T24" s="174">
        <v>0</v>
      </c>
      <c r="U24" s="174">
        <v>0</v>
      </c>
      <c r="V24" s="174">
        <v>0</v>
      </c>
      <c r="W24" s="174">
        <v>102900</v>
      </c>
    </row>
    <row r="25" spans="1:23" s="402" customFormat="1" ht="15" customHeight="1">
      <c r="A25" s="173" t="s">
        <v>803</v>
      </c>
      <c r="B25" s="174">
        <v>0</v>
      </c>
      <c r="C25" s="174">
        <v>0</v>
      </c>
      <c r="D25" s="174">
        <v>0</v>
      </c>
      <c r="E25" s="174">
        <v>0</v>
      </c>
      <c r="F25" s="174">
        <v>0</v>
      </c>
      <c r="G25" s="174">
        <v>0</v>
      </c>
      <c r="H25" s="174">
        <v>0</v>
      </c>
      <c r="I25" s="174">
        <v>0</v>
      </c>
      <c r="J25" s="174">
        <v>0</v>
      </c>
      <c r="K25" s="174">
        <v>0</v>
      </c>
      <c r="L25" s="174">
        <v>0</v>
      </c>
      <c r="M25" s="174">
        <v>0</v>
      </c>
      <c r="N25" s="174">
        <v>0</v>
      </c>
      <c r="O25" s="174">
        <v>0</v>
      </c>
      <c r="P25" s="174">
        <v>0</v>
      </c>
      <c r="Q25" s="174">
        <v>0</v>
      </c>
      <c r="R25" s="174">
        <v>0</v>
      </c>
      <c r="S25" s="174">
        <v>0</v>
      </c>
      <c r="T25" s="174">
        <v>0</v>
      </c>
      <c r="U25" s="174">
        <v>0</v>
      </c>
      <c r="V25" s="174">
        <v>0</v>
      </c>
      <c r="W25" s="174">
        <v>0</v>
      </c>
    </row>
    <row r="26" spans="1:23" s="397" customFormat="1" ht="15" customHeight="1">
      <c r="A26" s="173" t="s">
        <v>804</v>
      </c>
      <c r="B26" s="174">
        <v>0</v>
      </c>
      <c r="C26" s="174">
        <v>0</v>
      </c>
      <c r="D26" s="174">
        <v>0</v>
      </c>
      <c r="E26" s="174">
        <v>0</v>
      </c>
      <c r="F26" s="174">
        <v>-102900</v>
      </c>
      <c r="G26" s="174">
        <v>0</v>
      </c>
      <c r="H26" s="174">
        <v>0</v>
      </c>
      <c r="I26" s="174">
        <v>0</v>
      </c>
      <c r="J26" s="174">
        <v>0</v>
      </c>
      <c r="K26" s="174">
        <v>0</v>
      </c>
      <c r="L26" s="174">
        <v>0</v>
      </c>
      <c r="M26" s="174">
        <v>0</v>
      </c>
      <c r="N26" s="174">
        <v>0</v>
      </c>
      <c r="O26" s="174">
        <v>0</v>
      </c>
      <c r="P26" s="174">
        <v>0</v>
      </c>
      <c r="Q26" s="174">
        <v>0</v>
      </c>
      <c r="R26" s="174">
        <v>0</v>
      </c>
      <c r="S26" s="174">
        <v>0</v>
      </c>
      <c r="T26" s="174">
        <v>0</v>
      </c>
      <c r="U26" s="174">
        <v>0</v>
      </c>
      <c r="V26" s="174">
        <v>0</v>
      </c>
      <c r="W26" s="174">
        <v>-102900</v>
      </c>
    </row>
    <row r="27" spans="1:23" s="403" customFormat="1" ht="15" customHeight="1">
      <c r="A27" s="179" t="s">
        <v>805</v>
      </c>
      <c r="B27" s="174">
        <v>7080066</v>
      </c>
      <c r="C27" s="174">
        <v>0</v>
      </c>
      <c r="D27" s="174">
        <v>3353779</v>
      </c>
      <c r="E27" s="174">
        <v>2652634</v>
      </c>
      <c r="F27" s="174">
        <v>0</v>
      </c>
      <c r="G27" s="174">
        <v>2202953</v>
      </c>
      <c r="H27" s="174">
        <v>9954890</v>
      </c>
      <c r="I27" s="174">
        <v>779695</v>
      </c>
      <c r="J27" s="174">
        <v>775259</v>
      </c>
      <c r="K27" s="174">
        <v>8549483</v>
      </c>
      <c r="L27" s="174">
        <v>843148</v>
      </c>
      <c r="M27" s="174">
        <v>0</v>
      </c>
      <c r="N27" s="174">
        <v>131000</v>
      </c>
      <c r="O27" s="174">
        <v>2355334</v>
      </c>
      <c r="P27" s="174">
        <v>379548</v>
      </c>
      <c r="Q27" s="174">
        <v>138006</v>
      </c>
      <c r="R27" s="174">
        <v>184393</v>
      </c>
      <c r="S27" s="174">
        <v>0</v>
      </c>
      <c r="T27" s="174">
        <v>4622386</v>
      </c>
      <c r="U27" s="174">
        <v>0</v>
      </c>
      <c r="V27" s="174">
        <v>0</v>
      </c>
      <c r="W27" s="174">
        <v>128241165</v>
      </c>
    </row>
    <row r="28" spans="1:23" s="404" customFormat="1" ht="15" customHeight="1">
      <c r="A28" s="179" t="s">
        <v>806</v>
      </c>
      <c r="B28" s="174">
        <v>0</v>
      </c>
      <c r="C28" s="174">
        <v>0</v>
      </c>
      <c r="D28" s="174">
        <v>0</v>
      </c>
      <c r="E28" s="174">
        <v>0</v>
      </c>
      <c r="F28" s="174">
        <v>0</v>
      </c>
      <c r="G28" s="174">
        <v>0</v>
      </c>
      <c r="H28" s="174">
        <v>0</v>
      </c>
      <c r="I28" s="174">
        <v>0</v>
      </c>
      <c r="J28" s="174">
        <v>0</v>
      </c>
      <c r="K28" s="174">
        <v>0</v>
      </c>
      <c r="L28" s="174">
        <v>0</v>
      </c>
      <c r="M28" s="174">
        <v>0</v>
      </c>
      <c r="N28" s="174">
        <v>0</v>
      </c>
      <c r="O28" s="174">
        <v>0</v>
      </c>
      <c r="P28" s="174">
        <v>0</v>
      </c>
      <c r="Q28" s="174">
        <v>0</v>
      </c>
      <c r="R28" s="174">
        <v>0</v>
      </c>
      <c r="S28" s="174">
        <v>0</v>
      </c>
      <c r="T28" s="174">
        <v>0</v>
      </c>
      <c r="U28" s="174">
        <v>0</v>
      </c>
      <c r="V28" s="174">
        <v>0</v>
      </c>
      <c r="W28" s="174">
        <v>0</v>
      </c>
    </row>
    <row r="29" spans="1:23" s="397" customFormat="1" ht="15" customHeight="1">
      <c r="A29" s="456" t="s">
        <v>807</v>
      </c>
      <c r="B29" s="455">
        <v>7080066</v>
      </c>
      <c r="C29" s="455">
        <v>0</v>
      </c>
      <c r="D29" s="455">
        <v>3353779</v>
      </c>
      <c r="E29" s="455">
        <v>2652634</v>
      </c>
      <c r="F29" s="455">
        <v>0</v>
      </c>
      <c r="G29" s="455">
        <v>2202953</v>
      </c>
      <c r="H29" s="455">
        <v>9954890</v>
      </c>
      <c r="I29" s="455">
        <v>779695</v>
      </c>
      <c r="J29" s="455">
        <v>775259</v>
      </c>
      <c r="K29" s="455">
        <v>8549483</v>
      </c>
      <c r="L29" s="455">
        <v>843148</v>
      </c>
      <c r="M29" s="455">
        <v>0</v>
      </c>
      <c r="N29" s="455">
        <v>131000</v>
      </c>
      <c r="O29" s="455">
        <v>2355334</v>
      </c>
      <c r="P29" s="455">
        <v>379548</v>
      </c>
      <c r="Q29" s="455">
        <v>138006</v>
      </c>
      <c r="R29" s="455">
        <v>184393</v>
      </c>
      <c r="S29" s="455">
        <v>0</v>
      </c>
      <c r="T29" s="455">
        <v>4622386</v>
      </c>
      <c r="U29" s="455">
        <v>0</v>
      </c>
      <c r="V29" s="455">
        <v>0</v>
      </c>
      <c r="W29" s="455">
        <v>128241165</v>
      </c>
    </row>
    <row r="30" spans="1:23" s="397" customFormat="1" ht="15" customHeight="1">
      <c r="A30" s="179" t="s">
        <v>808</v>
      </c>
      <c r="B30" s="174">
        <v>0</v>
      </c>
      <c r="C30" s="174">
        <v>0</v>
      </c>
      <c r="D30" s="174">
        <v>0</v>
      </c>
      <c r="E30" s="174">
        <v>0</v>
      </c>
      <c r="F30" s="174">
        <v>0</v>
      </c>
      <c r="G30" s="174">
        <v>0</v>
      </c>
      <c r="H30" s="174">
        <v>0</v>
      </c>
      <c r="I30" s="174">
        <v>0</v>
      </c>
      <c r="J30" s="174">
        <v>0</v>
      </c>
      <c r="K30" s="174">
        <v>0</v>
      </c>
      <c r="L30" s="174">
        <v>0</v>
      </c>
      <c r="M30" s="174">
        <v>0</v>
      </c>
      <c r="N30" s="174">
        <v>0</v>
      </c>
      <c r="O30" s="174">
        <v>0</v>
      </c>
      <c r="P30" s="174">
        <v>0</v>
      </c>
      <c r="Q30" s="174">
        <v>0</v>
      </c>
      <c r="R30" s="174">
        <v>0</v>
      </c>
      <c r="S30" s="174">
        <v>0</v>
      </c>
      <c r="T30" s="174">
        <v>0</v>
      </c>
      <c r="U30" s="174">
        <v>0</v>
      </c>
      <c r="V30" s="174">
        <v>0</v>
      </c>
      <c r="W30" s="174">
        <v>0</v>
      </c>
    </row>
    <row r="31" spans="1:23" s="397" customFormat="1" ht="15" customHeight="1">
      <c r="A31" s="179" t="s">
        <v>809</v>
      </c>
      <c r="B31" s="174">
        <v>0</v>
      </c>
      <c r="C31" s="174">
        <v>0</v>
      </c>
      <c r="D31" s="174">
        <v>0</v>
      </c>
      <c r="E31" s="174">
        <v>0</v>
      </c>
      <c r="F31" s="174">
        <v>0</v>
      </c>
      <c r="G31" s="174">
        <v>0</v>
      </c>
      <c r="H31" s="174">
        <v>0</v>
      </c>
      <c r="I31" s="174">
        <v>0</v>
      </c>
      <c r="J31" s="174">
        <v>0</v>
      </c>
      <c r="K31" s="174">
        <v>0</v>
      </c>
      <c r="L31" s="174">
        <v>0</v>
      </c>
      <c r="M31" s="174">
        <v>0</v>
      </c>
      <c r="N31" s="174">
        <v>0</v>
      </c>
      <c r="O31" s="174">
        <v>0</v>
      </c>
      <c r="P31" s="174">
        <v>0</v>
      </c>
      <c r="Q31" s="174">
        <v>0</v>
      </c>
      <c r="R31" s="174">
        <v>0</v>
      </c>
      <c r="S31" s="174">
        <v>0</v>
      </c>
      <c r="T31" s="174">
        <v>0</v>
      </c>
      <c r="U31" s="174">
        <v>0</v>
      </c>
      <c r="V31" s="174">
        <v>0</v>
      </c>
      <c r="W31" s="174">
        <v>0</v>
      </c>
    </row>
    <row r="32" spans="1:23" s="397" customFormat="1" ht="15" customHeight="1">
      <c r="A32" s="454" t="s">
        <v>810</v>
      </c>
      <c r="B32" s="455">
        <v>50577718</v>
      </c>
      <c r="C32" s="455">
        <v>25143103</v>
      </c>
      <c r="D32" s="455">
        <v>28734295</v>
      </c>
      <c r="E32" s="455">
        <v>18384232</v>
      </c>
      <c r="F32" s="455">
        <v>29285764</v>
      </c>
      <c r="G32" s="455">
        <v>15241712</v>
      </c>
      <c r="H32" s="455">
        <v>38869209</v>
      </c>
      <c r="I32" s="455">
        <v>44984325</v>
      </c>
      <c r="J32" s="455">
        <v>11639571</v>
      </c>
      <c r="K32" s="455">
        <v>54049119</v>
      </c>
      <c r="L32" s="455">
        <v>33786116</v>
      </c>
      <c r="M32" s="455">
        <v>11979980</v>
      </c>
      <c r="N32" s="455">
        <v>12585204</v>
      </c>
      <c r="O32" s="455">
        <v>10810955</v>
      </c>
      <c r="P32" s="455">
        <v>5164863</v>
      </c>
      <c r="Q32" s="455">
        <v>13929805</v>
      </c>
      <c r="R32" s="455">
        <v>11647087</v>
      </c>
      <c r="S32" s="455">
        <v>6406335</v>
      </c>
      <c r="T32" s="455">
        <v>34081062</v>
      </c>
      <c r="U32" s="455">
        <v>22864099</v>
      </c>
      <c r="V32" s="455">
        <v>6876700</v>
      </c>
      <c r="W32" s="455">
        <v>1516176345</v>
      </c>
    </row>
    <row r="33" spans="1:23" ht="15" customHeight="1">
      <c r="A33" s="173" t="s">
        <v>811</v>
      </c>
      <c r="B33" s="174">
        <v>22559219.793699998</v>
      </c>
      <c r="C33" s="174">
        <v>13073483.036499999</v>
      </c>
      <c r="D33" s="174">
        <v>6740537.0236999998</v>
      </c>
      <c r="E33" s="174">
        <v>7608346.7756000003</v>
      </c>
      <c r="F33" s="174">
        <v>6731161.4765999997</v>
      </c>
      <c r="G33" s="174">
        <v>3814167.5688</v>
      </c>
      <c r="H33" s="174">
        <v>6249846.1107000001</v>
      </c>
      <c r="I33" s="174">
        <v>16330122.822000001</v>
      </c>
      <c r="J33" s="174">
        <v>2563263.5649000001</v>
      </c>
      <c r="K33" s="174">
        <v>27202158.408199999</v>
      </c>
      <c r="L33" s="174">
        <v>27038654.4406</v>
      </c>
      <c r="M33" s="174">
        <v>4525898.5288000004</v>
      </c>
      <c r="N33" s="174">
        <v>6530495.5554999998</v>
      </c>
      <c r="O33" s="174">
        <v>8405439.9757000003</v>
      </c>
      <c r="P33" s="174">
        <v>763153.63970000006</v>
      </c>
      <c r="Q33" s="174">
        <v>12195710.7293</v>
      </c>
      <c r="R33" s="174">
        <v>399716.53769999999</v>
      </c>
      <c r="S33" s="174">
        <v>3619974.1987999999</v>
      </c>
      <c r="T33" s="174">
        <v>18881624.785799999</v>
      </c>
      <c r="U33" s="174">
        <v>15687108.328299999</v>
      </c>
      <c r="V33" s="174">
        <v>4500394.0380999995</v>
      </c>
      <c r="W33" s="174">
        <v>753554859.86810005</v>
      </c>
    </row>
    <row r="34" spans="1:23" s="459" customFormat="1" ht="15" customHeight="1">
      <c r="A34" s="173" t="s">
        <v>812</v>
      </c>
      <c r="B34" s="184">
        <v>0.1628</v>
      </c>
      <c r="C34" s="184">
        <v>5.8400000000000001E-2</v>
      </c>
      <c r="D34" s="184">
        <v>0.12559999999999999</v>
      </c>
      <c r="E34" s="184">
        <v>8.0600000000000005E-2</v>
      </c>
      <c r="F34" s="184">
        <v>0.29770000000000002</v>
      </c>
      <c r="G34" s="184">
        <v>0.1241</v>
      </c>
      <c r="H34" s="184">
        <v>0.10730000000000001</v>
      </c>
      <c r="I34" s="184">
        <v>0.36749999999999999</v>
      </c>
      <c r="J34" s="184">
        <v>0.2437</v>
      </c>
      <c r="K34" s="184">
        <v>8.1600000000000006E-2</v>
      </c>
      <c r="L34" s="184">
        <v>5.0999999999999997E-2</v>
      </c>
      <c r="M34" s="184">
        <v>0.13420000000000001</v>
      </c>
      <c r="N34" s="184">
        <v>0.17510000000000001</v>
      </c>
      <c r="O34" s="184">
        <v>0.29859999999999998</v>
      </c>
      <c r="P34" s="184">
        <v>0.26279999999999998</v>
      </c>
      <c r="Q34" s="184">
        <v>2.6499999999999999E-2</v>
      </c>
      <c r="R34" s="184">
        <v>0.40589999999999998</v>
      </c>
      <c r="S34" s="184">
        <v>3.6200000000000003E-2</v>
      </c>
      <c r="T34" s="184">
        <v>0.1104</v>
      </c>
      <c r="U34" s="184">
        <v>0.155</v>
      </c>
      <c r="V34" s="184">
        <v>0.15260000000000001</v>
      </c>
      <c r="W34" s="184">
        <v>0.14399999999999999</v>
      </c>
    </row>
    <row r="35" spans="1:23" ht="3.75" customHeight="1" thickBot="1">
      <c r="A35" s="128"/>
      <c r="B35" s="128"/>
      <c r="C35" s="128"/>
      <c r="D35" s="128"/>
      <c r="E35" s="128"/>
      <c r="F35" s="128"/>
      <c r="G35" s="128"/>
      <c r="H35" s="128"/>
      <c r="I35" s="128"/>
      <c r="J35" s="128"/>
      <c r="K35" s="128"/>
      <c r="L35" s="128"/>
      <c r="M35" s="128"/>
      <c r="N35" s="128"/>
      <c r="O35" s="128"/>
      <c r="P35" s="128"/>
      <c r="Q35" s="128"/>
      <c r="R35" s="128"/>
      <c r="S35" s="128"/>
      <c r="T35" s="128"/>
      <c r="U35" s="128"/>
      <c r="V35" s="128"/>
      <c r="W35" s="128"/>
    </row>
    <row r="36" spans="1:23" ht="15" customHeight="1" thickTop="1">
      <c r="A36" s="237" t="s">
        <v>813</v>
      </c>
      <c r="B36" s="114"/>
      <c r="C36" s="114"/>
      <c r="D36" s="114"/>
      <c r="E36" s="114"/>
      <c r="F36" s="114"/>
      <c r="G36" s="114"/>
      <c r="H36" s="114"/>
      <c r="I36" s="114"/>
      <c r="J36" s="363"/>
      <c r="K36" s="363"/>
      <c r="L36" s="363"/>
      <c r="M36" s="363"/>
      <c r="N36" s="363"/>
      <c r="O36" s="363"/>
      <c r="P36" s="363"/>
      <c r="Q36" s="363"/>
      <c r="R36" s="363"/>
      <c r="S36" s="363"/>
      <c r="T36" s="363"/>
      <c r="U36" s="363"/>
      <c r="V36" s="363"/>
      <c r="W36" s="363"/>
    </row>
    <row r="37" spans="1:23" ht="15" customHeight="1">
      <c r="A37" s="114"/>
      <c r="B37" s="114"/>
      <c r="C37" s="114"/>
      <c r="D37" s="114"/>
      <c r="E37" s="114"/>
      <c r="F37" s="114"/>
      <c r="G37" s="114"/>
      <c r="H37" s="114"/>
      <c r="I37" s="114"/>
      <c r="J37" s="363"/>
      <c r="K37" s="363"/>
      <c r="L37" s="363"/>
      <c r="M37" s="363"/>
      <c r="N37" s="363"/>
      <c r="O37" s="363"/>
      <c r="P37" s="363"/>
      <c r="Q37" s="363"/>
      <c r="R37" s="363"/>
      <c r="S37" s="363"/>
      <c r="T37" s="363"/>
      <c r="U37" s="363"/>
      <c r="V37" s="363"/>
      <c r="W37" s="363"/>
    </row>
  </sheetData>
  <mergeCells count="4">
    <mergeCell ref="A1:W1"/>
    <mergeCell ref="A2:W2"/>
    <mergeCell ref="A3:W3"/>
    <mergeCell ref="A4:W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V24"/>
  <sheetViews>
    <sheetView zoomScaleNormal="100" workbookViewId="0">
      <selection activeCell="A24" sqref="A24:S24"/>
    </sheetView>
  </sheetViews>
  <sheetFormatPr baseColWidth="10" defaultColWidth="9.140625" defaultRowHeight="12.75"/>
  <cols>
    <col min="1" max="1" width="37.7109375" style="188" customWidth="1"/>
    <col min="2" max="2" width="12.85546875" style="166" customWidth="1"/>
    <col min="3" max="18" width="13" style="166" customWidth="1"/>
    <col min="19" max="19" width="13" style="157" customWidth="1"/>
    <col min="20" max="21" width="13" style="166" customWidth="1"/>
    <col min="22" max="256" width="11.42578125" style="166" customWidth="1"/>
    <col min="257" max="257" width="37.7109375" style="166" customWidth="1"/>
    <col min="258" max="258" width="12.85546875" style="166" customWidth="1"/>
    <col min="259" max="277" width="13" style="166" customWidth="1"/>
    <col min="278" max="512" width="11.42578125" style="166" customWidth="1"/>
    <col min="513" max="513" width="37.7109375" style="166" customWidth="1"/>
    <col min="514" max="514" width="12.85546875" style="166" customWidth="1"/>
    <col min="515" max="533" width="13" style="166" customWidth="1"/>
    <col min="534" max="768" width="11.42578125" style="166" customWidth="1"/>
    <col min="769" max="769" width="37.7109375" style="166" customWidth="1"/>
    <col min="770" max="770" width="12.85546875" style="166" customWidth="1"/>
    <col min="771" max="789" width="13" style="166" customWidth="1"/>
    <col min="790" max="1024" width="11.42578125" style="166" customWidth="1"/>
    <col min="1025" max="1025" width="37.7109375" style="166" customWidth="1"/>
    <col min="1026" max="1026" width="12.85546875" style="166" customWidth="1"/>
    <col min="1027" max="1045" width="13" style="166" customWidth="1"/>
    <col min="1046" max="1280" width="11.42578125" style="166" customWidth="1"/>
    <col min="1281" max="1281" width="37.7109375" style="166" customWidth="1"/>
    <col min="1282" max="1282" width="12.85546875" style="166" customWidth="1"/>
    <col min="1283" max="1301" width="13" style="166" customWidth="1"/>
    <col min="1302" max="1536" width="11.42578125" style="166" customWidth="1"/>
    <col min="1537" max="1537" width="37.7109375" style="166" customWidth="1"/>
    <col min="1538" max="1538" width="12.85546875" style="166" customWidth="1"/>
    <col min="1539" max="1557" width="13" style="166" customWidth="1"/>
    <col min="1558" max="1792" width="11.42578125" style="166" customWidth="1"/>
    <col min="1793" max="1793" width="37.7109375" style="166" customWidth="1"/>
    <col min="1794" max="1794" width="12.85546875" style="166" customWidth="1"/>
    <col min="1795" max="1813" width="13" style="166" customWidth="1"/>
    <col min="1814" max="2048" width="11.42578125" style="166" customWidth="1"/>
    <col min="2049" max="2049" width="37.7109375" style="166" customWidth="1"/>
    <col min="2050" max="2050" width="12.85546875" style="166" customWidth="1"/>
    <col min="2051" max="2069" width="13" style="166" customWidth="1"/>
    <col min="2070" max="2304" width="11.42578125" style="166" customWidth="1"/>
    <col min="2305" max="2305" width="37.7109375" style="166" customWidth="1"/>
    <col min="2306" max="2306" width="12.85546875" style="166" customWidth="1"/>
    <col min="2307" max="2325" width="13" style="166" customWidth="1"/>
    <col min="2326" max="2560" width="11.42578125" style="166" customWidth="1"/>
    <col min="2561" max="2561" width="37.7109375" style="166" customWidth="1"/>
    <col min="2562" max="2562" width="12.85546875" style="166" customWidth="1"/>
    <col min="2563" max="2581" width="13" style="166" customWidth="1"/>
    <col min="2582" max="2816" width="11.42578125" style="166" customWidth="1"/>
    <col min="2817" max="2817" width="37.7109375" style="166" customWidth="1"/>
    <col min="2818" max="2818" width="12.85546875" style="166" customWidth="1"/>
    <col min="2819" max="2837" width="13" style="166" customWidth="1"/>
    <col min="2838" max="3072" width="11.42578125" style="166" customWidth="1"/>
    <col min="3073" max="3073" width="37.7109375" style="166" customWidth="1"/>
    <col min="3074" max="3074" width="12.85546875" style="166" customWidth="1"/>
    <col min="3075" max="3093" width="13" style="166" customWidth="1"/>
    <col min="3094" max="3328" width="11.42578125" style="166" customWidth="1"/>
    <col min="3329" max="3329" width="37.7109375" style="166" customWidth="1"/>
    <col min="3330" max="3330" width="12.85546875" style="166" customWidth="1"/>
    <col min="3331" max="3349" width="13" style="166" customWidth="1"/>
    <col min="3350" max="3584" width="11.42578125" style="166" customWidth="1"/>
    <col min="3585" max="3585" width="37.7109375" style="166" customWidth="1"/>
    <col min="3586" max="3586" width="12.85546875" style="166" customWidth="1"/>
    <col min="3587" max="3605" width="13" style="166" customWidth="1"/>
    <col min="3606" max="3840" width="11.42578125" style="166" customWidth="1"/>
    <col min="3841" max="3841" width="37.7109375" style="166" customWidth="1"/>
    <col min="3842" max="3842" width="12.85546875" style="166" customWidth="1"/>
    <col min="3843" max="3861" width="13" style="166" customWidth="1"/>
    <col min="3862" max="4096" width="11.42578125" style="166" customWidth="1"/>
    <col min="4097" max="4097" width="37.7109375" style="166" customWidth="1"/>
    <col min="4098" max="4098" width="12.85546875" style="166" customWidth="1"/>
    <col min="4099" max="4117" width="13" style="166" customWidth="1"/>
    <col min="4118" max="4352" width="11.42578125" style="166" customWidth="1"/>
    <col min="4353" max="4353" width="37.7109375" style="166" customWidth="1"/>
    <col min="4354" max="4354" width="12.85546875" style="166" customWidth="1"/>
    <col min="4355" max="4373" width="13" style="166" customWidth="1"/>
    <col min="4374" max="4608" width="11.42578125" style="166" customWidth="1"/>
    <col min="4609" max="4609" width="37.7109375" style="166" customWidth="1"/>
    <col min="4610" max="4610" width="12.85546875" style="166" customWidth="1"/>
    <col min="4611" max="4629" width="13" style="166" customWidth="1"/>
    <col min="4630" max="4864" width="11.42578125" style="166" customWidth="1"/>
    <col min="4865" max="4865" width="37.7109375" style="166" customWidth="1"/>
    <col min="4866" max="4866" width="12.85546875" style="166" customWidth="1"/>
    <col min="4867" max="4885" width="13" style="166" customWidth="1"/>
    <col min="4886" max="5120" width="11.42578125" style="166" customWidth="1"/>
    <col min="5121" max="5121" width="37.7109375" style="166" customWidth="1"/>
    <col min="5122" max="5122" width="12.85546875" style="166" customWidth="1"/>
    <col min="5123" max="5141" width="13" style="166" customWidth="1"/>
    <col min="5142" max="5376" width="11.42578125" style="166" customWidth="1"/>
    <col min="5377" max="5377" width="37.7109375" style="166" customWidth="1"/>
    <col min="5378" max="5378" width="12.85546875" style="166" customWidth="1"/>
    <col min="5379" max="5397" width="13" style="166" customWidth="1"/>
    <col min="5398" max="5632" width="11.42578125" style="166" customWidth="1"/>
    <col min="5633" max="5633" width="37.7109375" style="166" customWidth="1"/>
    <col min="5634" max="5634" width="12.85546875" style="166" customWidth="1"/>
    <col min="5635" max="5653" width="13" style="166" customWidth="1"/>
    <col min="5654" max="5888" width="11.42578125" style="166" customWidth="1"/>
    <col min="5889" max="5889" width="37.7109375" style="166" customWidth="1"/>
    <col min="5890" max="5890" width="12.85546875" style="166" customWidth="1"/>
    <col min="5891" max="5909" width="13" style="166" customWidth="1"/>
    <col min="5910" max="6144" width="11.42578125" style="166" customWidth="1"/>
    <col min="6145" max="6145" width="37.7109375" style="166" customWidth="1"/>
    <col min="6146" max="6146" width="12.85546875" style="166" customWidth="1"/>
    <col min="6147" max="6165" width="13" style="166" customWidth="1"/>
    <col min="6166" max="6400" width="11.42578125" style="166" customWidth="1"/>
    <col min="6401" max="6401" width="37.7109375" style="166" customWidth="1"/>
    <col min="6402" max="6402" width="12.85546875" style="166" customWidth="1"/>
    <col min="6403" max="6421" width="13" style="166" customWidth="1"/>
    <col min="6422" max="6656" width="11.42578125" style="166" customWidth="1"/>
    <col min="6657" max="6657" width="37.7109375" style="166" customWidth="1"/>
    <col min="6658" max="6658" width="12.85546875" style="166" customWidth="1"/>
    <col min="6659" max="6677" width="13" style="166" customWidth="1"/>
    <col min="6678" max="6912" width="11.42578125" style="166" customWidth="1"/>
    <col min="6913" max="6913" width="37.7109375" style="166" customWidth="1"/>
    <col min="6914" max="6914" width="12.85546875" style="166" customWidth="1"/>
    <col min="6915" max="6933" width="13" style="166" customWidth="1"/>
    <col min="6934" max="7168" width="11.42578125" style="166" customWidth="1"/>
    <col min="7169" max="7169" width="37.7109375" style="166" customWidth="1"/>
    <col min="7170" max="7170" width="12.85546875" style="166" customWidth="1"/>
    <col min="7171" max="7189" width="13" style="166" customWidth="1"/>
    <col min="7190" max="7424" width="11.42578125" style="166" customWidth="1"/>
    <col min="7425" max="7425" width="37.7109375" style="166" customWidth="1"/>
    <col min="7426" max="7426" width="12.85546875" style="166" customWidth="1"/>
    <col min="7427" max="7445" width="13" style="166" customWidth="1"/>
    <col min="7446" max="7680" width="11.42578125" style="166" customWidth="1"/>
    <col min="7681" max="7681" width="37.7109375" style="166" customWidth="1"/>
    <col min="7682" max="7682" width="12.85546875" style="166" customWidth="1"/>
    <col min="7683" max="7701" width="13" style="166" customWidth="1"/>
    <col min="7702" max="7936" width="11.42578125" style="166" customWidth="1"/>
    <col min="7937" max="7937" width="37.7109375" style="166" customWidth="1"/>
    <col min="7938" max="7938" width="12.85546875" style="166" customWidth="1"/>
    <col min="7939" max="7957" width="13" style="166" customWidth="1"/>
    <col min="7958" max="8192" width="11.42578125" style="166" customWidth="1"/>
    <col min="8193" max="8193" width="37.7109375" style="166" customWidth="1"/>
    <col min="8194" max="8194" width="12.85546875" style="166" customWidth="1"/>
    <col min="8195" max="8213" width="13" style="166" customWidth="1"/>
    <col min="8214" max="8448" width="11.42578125" style="166" customWidth="1"/>
    <col min="8449" max="8449" width="37.7109375" style="166" customWidth="1"/>
    <col min="8450" max="8450" width="12.85546875" style="166" customWidth="1"/>
    <col min="8451" max="8469" width="13" style="166" customWidth="1"/>
    <col min="8470" max="8704" width="11.42578125" style="166" customWidth="1"/>
    <col min="8705" max="8705" width="37.7109375" style="166" customWidth="1"/>
    <col min="8706" max="8706" width="12.85546875" style="166" customWidth="1"/>
    <col min="8707" max="8725" width="13" style="166" customWidth="1"/>
    <col min="8726" max="8960" width="11.42578125" style="166" customWidth="1"/>
    <col min="8961" max="8961" width="37.7109375" style="166" customWidth="1"/>
    <col min="8962" max="8962" width="12.85546875" style="166" customWidth="1"/>
    <col min="8963" max="8981" width="13" style="166" customWidth="1"/>
    <col min="8982" max="9216" width="11.42578125" style="166" customWidth="1"/>
    <col min="9217" max="9217" width="37.7109375" style="166" customWidth="1"/>
    <col min="9218" max="9218" width="12.85546875" style="166" customWidth="1"/>
    <col min="9219" max="9237" width="13" style="166" customWidth="1"/>
    <col min="9238" max="9472" width="11.42578125" style="166" customWidth="1"/>
    <col min="9473" max="9473" width="37.7109375" style="166" customWidth="1"/>
    <col min="9474" max="9474" width="12.85546875" style="166" customWidth="1"/>
    <col min="9475" max="9493" width="13" style="166" customWidth="1"/>
    <col min="9494" max="9728" width="11.42578125" style="166" customWidth="1"/>
    <col min="9729" max="9729" width="37.7109375" style="166" customWidth="1"/>
    <col min="9730" max="9730" width="12.85546875" style="166" customWidth="1"/>
    <col min="9731" max="9749" width="13" style="166" customWidth="1"/>
    <col min="9750" max="9984" width="11.42578125" style="166" customWidth="1"/>
    <col min="9985" max="9985" width="37.7109375" style="166" customWidth="1"/>
    <col min="9986" max="9986" width="12.85546875" style="166" customWidth="1"/>
    <col min="9987" max="10005" width="13" style="166" customWidth="1"/>
    <col min="10006" max="10240" width="11.42578125" style="166" customWidth="1"/>
    <col min="10241" max="10241" width="37.7109375" style="166" customWidth="1"/>
    <col min="10242" max="10242" width="12.85546875" style="166" customWidth="1"/>
    <col min="10243" max="10261" width="13" style="166" customWidth="1"/>
    <col min="10262" max="10496" width="11.42578125" style="166" customWidth="1"/>
    <col min="10497" max="10497" width="37.7109375" style="166" customWidth="1"/>
    <col min="10498" max="10498" width="12.85546875" style="166" customWidth="1"/>
    <col min="10499" max="10517" width="13" style="166" customWidth="1"/>
    <col min="10518" max="10752" width="11.42578125" style="166" customWidth="1"/>
    <col min="10753" max="10753" width="37.7109375" style="166" customWidth="1"/>
    <col min="10754" max="10754" width="12.85546875" style="166" customWidth="1"/>
    <col min="10755" max="10773" width="13" style="166" customWidth="1"/>
    <col min="10774" max="11008" width="11.42578125" style="166" customWidth="1"/>
    <col min="11009" max="11009" width="37.7109375" style="166" customWidth="1"/>
    <col min="11010" max="11010" width="12.85546875" style="166" customWidth="1"/>
    <col min="11011" max="11029" width="13" style="166" customWidth="1"/>
    <col min="11030" max="11264" width="11.42578125" style="166" customWidth="1"/>
    <col min="11265" max="11265" width="37.7109375" style="166" customWidth="1"/>
    <col min="11266" max="11266" width="12.85546875" style="166" customWidth="1"/>
    <col min="11267" max="11285" width="13" style="166" customWidth="1"/>
    <col min="11286" max="11520" width="11.42578125" style="166" customWidth="1"/>
    <col min="11521" max="11521" width="37.7109375" style="166" customWidth="1"/>
    <col min="11522" max="11522" width="12.85546875" style="166" customWidth="1"/>
    <col min="11523" max="11541" width="13" style="166" customWidth="1"/>
    <col min="11542" max="11776" width="11.42578125" style="166" customWidth="1"/>
    <col min="11777" max="11777" width="37.7109375" style="166" customWidth="1"/>
    <col min="11778" max="11778" width="12.85546875" style="166" customWidth="1"/>
    <col min="11779" max="11797" width="13" style="166" customWidth="1"/>
    <col min="11798" max="12032" width="11.42578125" style="166" customWidth="1"/>
    <col min="12033" max="12033" width="37.7109375" style="166" customWidth="1"/>
    <col min="12034" max="12034" width="12.85546875" style="166" customWidth="1"/>
    <col min="12035" max="12053" width="13" style="166" customWidth="1"/>
    <col min="12054" max="12288" width="11.42578125" style="166" customWidth="1"/>
    <col min="12289" max="12289" width="37.7109375" style="166" customWidth="1"/>
    <col min="12290" max="12290" width="12.85546875" style="166" customWidth="1"/>
    <col min="12291" max="12309" width="13" style="166" customWidth="1"/>
    <col min="12310" max="12544" width="11.42578125" style="166" customWidth="1"/>
    <col min="12545" max="12545" width="37.7109375" style="166" customWidth="1"/>
    <col min="12546" max="12546" width="12.85546875" style="166" customWidth="1"/>
    <col min="12547" max="12565" width="13" style="166" customWidth="1"/>
    <col min="12566" max="12800" width="11.42578125" style="166" customWidth="1"/>
    <col min="12801" max="12801" width="37.7109375" style="166" customWidth="1"/>
    <col min="12802" max="12802" width="12.85546875" style="166" customWidth="1"/>
    <col min="12803" max="12821" width="13" style="166" customWidth="1"/>
    <col min="12822" max="13056" width="11.42578125" style="166" customWidth="1"/>
    <col min="13057" max="13057" width="37.7109375" style="166" customWidth="1"/>
    <col min="13058" max="13058" width="12.85546875" style="166" customWidth="1"/>
    <col min="13059" max="13077" width="13" style="166" customWidth="1"/>
    <col min="13078" max="13312" width="11.42578125" style="166" customWidth="1"/>
    <col min="13313" max="13313" width="37.7109375" style="166" customWidth="1"/>
    <col min="13314" max="13314" width="12.85546875" style="166" customWidth="1"/>
    <col min="13315" max="13333" width="13" style="166" customWidth="1"/>
    <col min="13334" max="13568" width="11.42578125" style="166" customWidth="1"/>
    <col min="13569" max="13569" width="37.7109375" style="166" customWidth="1"/>
    <col min="13570" max="13570" width="12.85546875" style="166" customWidth="1"/>
    <col min="13571" max="13589" width="13" style="166" customWidth="1"/>
    <col min="13590" max="13824" width="11.42578125" style="166" customWidth="1"/>
    <col min="13825" max="13825" width="37.7109375" style="166" customWidth="1"/>
    <col min="13826" max="13826" width="12.85546875" style="166" customWidth="1"/>
    <col min="13827" max="13845" width="13" style="166" customWidth="1"/>
    <col min="13846" max="14080" width="11.42578125" style="166" customWidth="1"/>
    <col min="14081" max="14081" width="37.7109375" style="166" customWidth="1"/>
    <col min="14082" max="14082" width="12.85546875" style="166" customWidth="1"/>
    <col min="14083" max="14101" width="13" style="166" customWidth="1"/>
    <col min="14102" max="14336" width="11.42578125" style="166" customWidth="1"/>
    <col min="14337" max="14337" width="37.7109375" style="166" customWidth="1"/>
    <col min="14338" max="14338" width="12.85546875" style="166" customWidth="1"/>
    <col min="14339" max="14357" width="13" style="166" customWidth="1"/>
    <col min="14358" max="14592" width="11.42578125" style="166" customWidth="1"/>
    <col min="14593" max="14593" width="37.7109375" style="166" customWidth="1"/>
    <col min="14594" max="14594" width="12.85546875" style="166" customWidth="1"/>
    <col min="14595" max="14613" width="13" style="166" customWidth="1"/>
    <col min="14614" max="14848" width="11.42578125" style="166" customWidth="1"/>
    <col min="14849" max="14849" width="37.7109375" style="166" customWidth="1"/>
    <col min="14850" max="14850" width="12.85546875" style="166" customWidth="1"/>
    <col min="14851" max="14869" width="13" style="166" customWidth="1"/>
    <col min="14870" max="15104" width="11.42578125" style="166" customWidth="1"/>
    <col min="15105" max="15105" width="37.7109375" style="166" customWidth="1"/>
    <col min="15106" max="15106" width="12.85546875" style="166" customWidth="1"/>
    <col min="15107" max="15125" width="13" style="166" customWidth="1"/>
    <col min="15126" max="15360" width="11.42578125" style="166" customWidth="1"/>
    <col min="15361" max="15361" width="37.7109375" style="166" customWidth="1"/>
    <col min="15362" max="15362" width="12.85546875" style="166" customWidth="1"/>
    <col min="15363" max="15381" width="13" style="166" customWidth="1"/>
    <col min="15382" max="15616" width="11.42578125" style="166" customWidth="1"/>
    <col min="15617" max="15617" width="37.7109375" style="166" customWidth="1"/>
    <col min="15618" max="15618" width="12.85546875" style="166" customWidth="1"/>
    <col min="15619" max="15637" width="13" style="166" customWidth="1"/>
    <col min="15638" max="15872" width="11.42578125" style="166" customWidth="1"/>
    <col min="15873" max="15873" width="37.7109375" style="166" customWidth="1"/>
    <col min="15874" max="15874" width="12.85546875" style="166" customWidth="1"/>
    <col min="15875" max="15893" width="13" style="166" customWidth="1"/>
    <col min="15894" max="16128" width="11.42578125" style="166" customWidth="1"/>
    <col min="16129" max="16129" width="37.7109375" style="166" customWidth="1"/>
    <col min="16130" max="16130" width="12.85546875" style="166" customWidth="1"/>
    <col min="16131" max="16149" width="13" style="166" customWidth="1"/>
    <col min="16150" max="16384" width="11.42578125" style="166" customWidth="1"/>
  </cols>
  <sheetData>
    <row r="1" spans="1:22" s="189" customFormat="1" ht="30" customHeight="1">
      <c r="A1" s="776" t="s">
        <v>354</v>
      </c>
      <c r="B1" s="776"/>
      <c r="C1" s="776"/>
      <c r="D1" s="776"/>
      <c r="E1" s="776"/>
      <c r="F1" s="776"/>
      <c r="G1" s="776"/>
      <c r="H1" s="776"/>
      <c r="I1" s="776"/>
      <c r="J1" s="776"/>
      <c r="K1" s="776"/>
      <c r="L1" s="776"/>
      <c r="M1" s="776"/>
      <c r="N1" s="776"/>
      <c r="O1" s="776"/>
      <c r="P1" s="776"/>
      <c r="Q1" s="776"/>
      <c r="R1" s="776"/>
      <c r="S1" s="776"/>
      <c r="T1" s="776"/>
      <c r="U1" s="776"/>
    </row>
    <row r="2" spans="1:22" s="189" customFormat="1" ht="15" customHeight="1">
      <c r="A2" s="777" t="s">
        <v>814</v>
      </c>
      <c r="B2" s="777"/>
      <c r="C2" s="777"/>
      <c r="D2" s="777"/>
      <c r="E2" s="777"/>
      <c r="F2" s="777"/>
      <c r="G2" s="777"/>
      <c r="H2" s="777"/>
      <c r="I2" s="777"/>
      <c r="J2" s="777"/>
      <c r="K2" s="777"/>
      <c r="L2" s="777"/>
      <c r="M2" s="777"/>
      <c r="N2" s="777"/>
      <c r="O2" s="777"/>
      <c r="P2" s="777"/>
      <c r="Q2" s="777"/>
      <c r="R2" s="777"/>
      <c r="S2" s="777"/>
      <c r="T2" s="777"/>
      <c r="U2" s="777"/>
    </row>
    <row r="3" spans="1:22" s="189" customFormat="1" ht="15" customHeight="1">
      <c r="A3" s="777" t="s">
        <v>2</v>
      </c>
      <c r="B3" s="777"/>
      <c r="C3" s="777"/>
      <c r="D3" s="777"/>
      <c r="E3" s="777"/>
      <c r="F3" s="777"/>
      <c r="G3" s="777"/>
      <c r="H3" s="777"/>
      <c r="I3" s="777"/>
      <c r="J3" s="777"/>
      <c r="K3" s="777"/>
      <c r="L3" s="777"/>
      <c r="M3" s="777"/>
      <c r="N3" s="777"/>
      <c r="O3" s="777"/>
      <c r="P3" s="777"/>
      <c r="Q3" s="777"/>
      <c r="R3" s="777"/>
      <c r="S3" s="777"/>
      <c r="T3" s="777"/>
      <c r="U3" s="777"/>
    </row>
    <row r="4" spans="1:22" s="190" customFormat="1" ht="30" customHeight="1">
      <c r="A4" s="778" t="s">
        <v>3</v>
      </c>
      <c r="B4" s="778"/>
      <c r="C4" s="778"/>
      <c r="D4" s="778"/>
      <c r="E4" s="778"/>
      <c r="F4" s="778"/>
      <c r="G4" s="778"/>
      <c r="H4" s="778"/>
      <c r="I4" s="778"/>
      <c r="J4" s="778"/>
      <c r="K4" s="778"/>
      <c r="L4" s="778"/>
      <c r="M4" s="778"/>
      <c r="N4" s="778"/>
      <c r="O4" s="778"/>
      <c r="P4" s="778"/>
      <c r="Q4" s="778"/>
      <c r="R4" s="778"/>
      <c r="S4" s="778"/>
      <c r="T4" s="778"/>
      <c r="U4" s="778"/>
    </row>
    <row r="5" spans="1:22" ht="3.75" customHeight="1">
      <c r="A5" s="191"/>
      <c r="B5" s="114"/>
      <c r="C5" s="192"/>
      <c r="D5" s="192"/>
      <c r="E5" s="192"/>
      <c r="F5" s="192"/>
      <c r="G5" s="192"/>
      <c r="H5" s="114"/>
      <c r="I5" s="114"/>
      <c r="J5" s="114"/>
      <c r="K5" s="193"/>
      <c r="L5" s="193"/>
      <c r="M5" s="114"/>
      <c r="N5" s="114"/>
      <c r="O5" s="114"/>
      <c r="P5" s="114"/>
      <c r="Q5" s="114"/>
      <c r="R5" s="114"/>
      <c r="S5" s="114"/>
    </row>
    <row r="6" spans="1:22" ht="30" customHeight="1">
      <c r="A6" s="407"/>
      <c r="B6" s="408" t="s">
        <v>366</v>
      </c>
      <c r="C6" s="408" t="s">
        <v>380</v>
      </c>
      <c r="D6" s="408" t="s">
        <v>363</v>
      </c>
      <c r="E6" s="408" t="s">
        <v>381</v>
      </c>
      <c r="F6" s="408" t="s">
        <v>370</v>
      </c>
      <c r="G6" s="408" t="s">
        <v>379</v>
      </c>
      <c r="H6" s="408" t="s">
        <v>377</v>
      </c>
      <c r="I6" s="408" t="s">
        <v>364</v>
      </c>
      <c r="J6" s="408" t="s">
        <v>378</v>
      </c>
      <c r="K6" s="408" t="s">
        <v>368</v>
      </c>
      <c r="L6" s="408" t="s">
        <v>373</v>
      </c>
      <c r="M6" s="408" t="s">
        <v>362</v>
      </c>
      <c r="N6" s="408" t="s">
        <v>361</v>
      </c>
      <c r="O6" s="408" t="s">
        <v>359</v>
      </c>
      <c r="P6" s="408" t="s">
        <v>383</v>
      </c>
      <c r="Q6" s="408" t="s">
        <v>384</v>
      </c>
      <c r="R6" s="408" t="s">
        <v>367</v>
      </c>
      <c r="S6" s="408" t="s">
        <v>375</v>
      </c>
      <c r="T6" s="408" t="s">
        <v>365</v>
      </c>
      <c r="U6" s="408" t="s">
        <v>360</v>
      </c>
    </row>
    <row r="7" spans="1:22" ht="15" customHeight="1">
      <c r="A7" s="273" t="s">
        <v>816</v>
      </c>
      <c r="B7" s="192">
        <v>1207426.1132700001</v>
      </c>
      <c r="C7" s="192">
        <v>672547.79920000001</v>
      </c>
      <c r="D7" s="192">
        <v>296333.72431000002</v>
      </c>
      <c r="E7" s="192">
        <v>80036.018970000005</v>
      </c>
      <c r="F7" s="192">
        <v>194523.9841</v>
      </c>
      <c r="G7" s="192">
        <v>285954.34066000005</v>
      </c>
      <c r="H7" s="192">
        <v>173726.33643999998</v>
      </c>
      <c r="I7" s="192">
        <v>164512.03652000002</v>
      </c>
      <c r="J7" s="192">
        <v>155720.54639999999</v>
      </c>
      <c r="K7" s="192">
        <v>133443.99229999998</v>
      </c>
      <c r="L7" s="192">
        <v>90242.37543</v>
      </c>
      <c r="M7" s="192">
        <v>55796.792150000001</v>
      </c>
      <c r="N7" s="192">
        <v>221420.03738999998</v>
      </c>
      <c r="O7" s="192">
        <v>118474.34458</v>
      </c>
      <c r="P7" s="192">
        <v>64352.581330000001</v>
      </c>
      <c r="Q7" s="192">
        <v>52013.708770000005</v>
      </c>
      <c r="R7" s="192">
        <v>88394.974669999996</v>
      </c>
      <c r="S7" s="192">
        <v>182131.92890999999</v>
      </c>
      <c r="T7" s="192">
        <v>60287.474259999995</v>
      </c>
      <c r="U7" s="192">
        <v>258402.15613999998</v>
      </c>
      <c r="V7" s="461"/>
    </row>
    <row r="8" spans="1:22" ht="15" customHeight="1">
      <c r="A8" s="273" t="s">
        <v>817</v>
      </c>
      <c r="B8" s="192">
        <v>24287.600190000001</v>
      </c>
      <c r="C8" s="192">
        <v>8213.1439200000004</v>
      </c>
      <c r="D8" s="192">
        <v>4481.5687699999999</v>
      </c>
      <c r="E8" s="192">
        <v>1492.0027399999999</v>
      </c>
      <c r="F8" s="192">
        <v>1436.67301</v>
      </c>
      <c r="G8" s="192">
        <v>3226.7205800000002</v>
      </c>
      <c r="H8" s="192">
        <v>2310.2238199999997</v>
      </c>
      <c r="I8" s="192">
        <v>1403.2148099999999</v>
      </c>
      <c r="J8" s="192">
        <v>782.66570999999999</v>
      </c>
      <c r="K8" s="192">
        <v>1373.3352600000001</v>
      </c>
      <c r="L8" s="192">
        <v>1543.0641599999999</v>
      </c>
      <c r="M8" s="192">
        <v>531.43617000000006</v>
      </c>
      <c r="N8" s="192">
        <v>3702.15254</v>
      </c>
      <c r="O8" s="192">
        <v>1473.9525700000002</v>
      </c>
      <c r="P8" s="192">
        <v>425.54215999999997</v>
      </c>
      <c r="Q8" s="192">
        <v>816.92728</v>
      </c>
      <c r="R8" s="192">
        <v>627.84895999999992</v>
      </c>
      <c r="S8" s="192">
        <v>4051.5076099999997</v>
      </c>
      <c r="T8" s="192">
        <v>787.90121999999997</v>
      </c>
      <c r="U8" s="192">
        <v>2742.8307</v>
      </c>
      <c r="V8" s="461"/>
    </row>
    <row r="9" spans="1:22" ht="15" customHeight="1">
      <c r="A9" s="273" t="s">
        <v>818</v>
      </c>
      <c r="B9" s="192">
        <v>21464.561470000001</v>
      </c>
      <c r="C9" s="192">
        <v>33340.419280000002</v>
      </c>
      <c r="D9" s="192">
        <v>12117.714880000001</v>
      </c>
      <c r="E9" s="192">
        <v>2984.6120599999999</v>
      </c>
      <c r="F9" s="192">
        <v>3554.1279</v>
      </c>
      <c r="G9" s="192">
        <v>7414.5424000000003</v>
      </c>
      <c r="H9" s="192">
        <v>4380.1891100000003</v>
      </c>
      <c r="I9" s="192">
        <v>4989.9935400000004</v>
      </c>
      <c r="J9" s="192">
        <v>324.73215000000005</v>
      </c>
      <c r="K9" s="192">
        <v>436.23389000000003</v>
      </c>
      <c r="L9" s="192">
        <v>2103.06351</v>
      </c>
      <c r="M9" s="192">
        <v>1523.36923</v>
      </c>
      <c r="N9" s="192">
        <v>3923.2735200000002</v>
      </c>
      <c r="O9" s="192">
        <v>2388.2121000000002</v>
      </c>
      <c r="P9" s="192">
        <v>588.85009000000002</v>
      </c>
      <c r="Q9" s="192">
        <v>1343.96003</v>
      </c>
      <c r="R9" s="192">
        <v>1318.57188</v>
      </c>
      <c r="S9" s="192">
        <v>1514.7431399999998</v>
      </c>
      <c r="T9" s="192">
        <v>1537.2701299999999</v>
      </c>
      <c r="U9" s="192">
        <v>1862.48883</v>
      </c>
      <c r="V9" s="461"/>
    </row>
    <row r="10" spans="1:22" ht="15" customHeight="1">
      <c r="A10" s="273" t="s">
        <v>819</v>
      </c>
      <c r="B10" s="192">
        <v>2363.6509700000001</v>
      </c>
      <c r="C10" s="192">
        <v>1291.8251599999999</v>
      </c>
      <c r="D10" s="192">
        <v>477.16709000000003</v>
      </c>
      <c r="E10" s="192">
        <v>183.76719</v>
      </c>
      <c r="F10" s="192">
        <v>136.56339000000003</v>
      </c>
      <c r="G10" s="192">
        <v>354.39400000000001</v>
      </c>
      <c r="H10" s="192">
        <v>156.66047</v>
      </c>
      <c r="I10" s="192">
        <v>185.77892</v>
      </c>
      <c r="J10" s="192">
        <v>12.67606</v>
      </c>
      <c r="K10" s="192">
        <v>15.851659999999999</v>
      </c>
      <c r="L10" s="192">
        <v>99.284480000000002</v>
      </c>
      <c r="M10" s="192">
        <v>58.876649999999998</v>
      </c>
      <c r="N10" s="192">
        <v>191.98813000000001</v>
      </c>
      <c r="O10" s="192">
        <v>98.510199999999998</v>
      </c>
      <c r="P10" s="192">
        <v>22.542729999999999</v>
      </c>
      <c r="Q10" s="192">
        <v>76.094470000000001</v>
      </c>
      <c r="R10" s="192">
        <v>44.237389999999998</v>
      </c>
      <c r="S10" s="192">
        <v>87.269649999999999</v>
      </c>
      <c r="T10" s="192">
        <v>52.477650000000004</v>
      </c>
      <c r="U10" s="192">
        <v>84.437370000000001</v>
      </c>
      <c r="V10" s="461"/>
    </row>
    <row r="11" spans="1:22" ht="15" customHeight="1">
      <c r="A11" s="273" t="s">
        <v>820</v>
      </c>
      <c r="B11" s="192">
        <v>5383.1400599999997</v>
      </c>
      <c r="C11" s="192">
        <v>7939.4728399999995</v>
      </c>
      <c r="D11" s="192">
        <v>7577.6624599999996</v>
      </c>
      <c r="E11" s="192">
        <v>2499.5214100000003</v>
      </c>
      <c r="F11" s="192">
        <v>373.93790999999999</v>
      </c>
      <c r="G11" s="192">
        <v>931.76165000000003</v>
      </c>
      <c r="H11" s="192">
        <v>1061.6468</v>
      </c>
      <c r="I11" s="192">
        <v>1186.22453</v>
      </c>
      <c r="J11" s="192">
        <v>127.1985</v>
      </c>
      <c r="K11" s="192">
        <v>77.125249999999994</v>
      </c>
      <c r="L11" s="192">
        <v>1489.64357</v>
      </c>
      <c r="M11" s="192">
        <v>337.56912</v>
      </c>
      <c r="N11" s="192">
        <v>2944.6079799999998</v>
      </c>
      <c r="O11" s="192">
        <v>1830.0839099999998</v>
      </c>
      <c r="P11" s="192">
        <v>20.956040000000002</v>
      </c>
      <c r="Q11" s="192">
        <v>454.63146</v>
      </c>
      <c r="R11" s="192">
        <v>739.08965999999998</v>
      </c>
      <c r="S11" s="192">
        <v>522.48586999999998</v>
      </c>
      <c r="T11" s="192">
        <v>177.22072</v>
      </c>
      <c r="U11" s="192">
        <v>1090.4166399999999</v>
      </c>
      <c r="V11" s="461"/>
    </row>
    <row r="12" spans="1:22" ht="15" customHeight="1">
      <c r="A12" s="273" t="s">
        <v>821</v>
      </c>
      <c r="B12" s="192">
        <v>1071.2498700000001</v>
      </c>
      <c r="C12" s="192">
        <v>1329.6850300000001</v>
      </c>
      <c r="D12" s="192">
        <v>902.86758999999995</v>
      </c>
      <c r="E12" s="192">
        <v>324.53922999999998</v>
      </c>
      <c r="F12" s="192">
        <v>70.871580000000009</v>
      </c>
      <c r="G12" s="192">
        <v>167.78443999999999</v>
      </c>
      <c r="H12" s="192">
        <v>128.90778</v>
      </c>
      <c r="I12" s="192">
        <v>187.47086999999999</v>
      </c>
      <c r="J12" s="192">
        <v>25.439700000000002</v>
      </c>
      <c r="K12" s="192">
        <v>15.425049999999999</v>
      </c>
      <c r="L12" s="192">
        <v>192.65717999999998</v>
      </c>
      <c r="M12" s="192">
        <v>67.513840000000002</v>
      </c>
      <c r="N12" s="192">
        <v>464.45519999999999</v>
      </c>
      <c r="O12" s="192">
        <v>305.43031999999999</v>
      </c>
      <c r="P12" s="192">
        <v>4.1912099999999999</v>
      </c>
      <c r="Q12" s="192">
        <v>84.147490000000005</v>
      </c>
      <c r="R12" s="192">
        <v>144.56820999999999</v>
      </c>
      <c r="S12" s="192">
        <v>104.49717</v>
      </c>
      <c r="T12" s="192">
        <v>35.444129999999994</v>
      </c>
      <c r="U12" s="192">
        <v>190.00015999999999</v>
      </c>
      <c r="V12" s="461"/>
    </row>
    <row r="13" spans="1:22" ht="15" customHeight="1">
      <c r="A13" s="273" t="s">
        <v>822</v>
      </c>
      <c r="B13" s="192">
        <v>5799.0914499999999</v>
      </c>
      <c r="C13" s="192">
        <v>645.42656999999997</v>
      </c>
      <c r="D13" s="192">
        <v>366.16184000000004</v>
      </c>
      <c r="E13" s="192">
        <v>3.6272899999999999</v>
      </c>
      <c r="F13" s="192">
        <v>56.895180000000003</v>
      </c>
      <c r="G13" s="192">
        <v>723.96681999999998</v>
      </c>
      <c r="H13" s="192">
        <v>1090.5903700000001</v>
      </c>
      <c r="I13" s="192">
        <v>298.08987000000002</v>
      </c>
      <c r="J13" s="192">
        <v>0</v>
      </c>
      <c r="K13" s="192">
        <v>155.27396999999999</v>
      </c>
      <c r="L13" s="192">
        <v>465.53264000000001</v>
      </c>
      <c r="M13" s="192">
        <v>57.831510000000002</v>
      </c>
      <c r="N13" s="192">
        <v>583.28552000000002</v>
      </c>
      <c r="O13" s="192">
        <v>0</v>
      </c>
      <c r="P13" s="192">
        <v>0</v>
      </c>
      <c r="Q13" s="192">
        <v>266.95614</v>
      </c>
      <c r="R13" s="192">
        <v>219.76679999999999</v>
      </c>
      <c r="S13" s="192">
        <v>140.65138000000002</v>
      </c>
      <c r="T13" s="192">
        <v>9.2234999999999996</v>
      </c>
      <c r="U13" s="192">
        <v>336.08620000000002</v>
      </c>
      <c r="V13" s="461"/>
    </row>
    <row r="14" spans="1:22" ht="15" customHeight="1">
      <c r="A14" s="273" t="s">
        <v>823</v>
      </c>
      <c r="B14" s="192">
        <v>1518.79943</v>
      </c>
      <c r="C14" s="192">
        <v>293.05322999999999</v>
      </c>
      <c r="D14" s="192">
        <v>140.14979</v>
      </c>
      <c r="E14" s="192">
        <v>1.81365</v>
      </c>
      <c r="F14" s="192">
        <v>28.447599999999998</v>
      </c>
      <c r="G14" s="192">
        <v>287.01832999999999</v>
      </c>
      <c r="H14" s="192">
        <v>297.50084999999996</v>
      </c>
      <c r="I14" s="192">
        <v>113.15197999999999</v>
      </c>
      <c r="J14" s="192">
        <v>0</v>
      </c>
      <c r="K14" s="192">
        <v>77.636970000000005</v>
      </c>
      <c r="L14" s="192">
        <v>190.3707</v>
      </c>
      <c r="M14" s="192">
        <v>28.915759999999999</v>
      </c>
      <c r="N14" s="192">
        <v>285.13459999999998</v>
      </c>
      <c r="O14" s="192">
        <v>0</v>
      </c>
      <c r="P14" s="192">
        <v>0</v>
      </c>
      <c r="Q14" s="192">
        <v>73.181020000000004</v>
      </c>
      <c r="R14" s="192">
        <v>106.89832000000001</v>
      </c>
      <c r="S14" s="192">
        <v>70.325690000000009</v>
      </c>
      <c r="T14" s="192">
        <v>4.6117499999999998</v>
      </c>
      <c r="U14" s="192">
        <v>168.04312999999999</v>
      </c>
      <c r="V14" s="461"/>
    </row>
    <row r="15" spans="1:22" ht="15" customHeight="1">
      <c r="A15" s="273" t="s">
        <v>824</v>
      </c>
      <c r="B15" s="192">
        <v>7816.7750999999998</v>
      </c>
      <c r="C15" s="192">
        <v>3195.61213</v>
      </c>
      <c r="D15" s="192">
        <v>3205.9869900000003</v>
      </c>
      <c r="E15" s="192">
        <v>286.58759999999995</v>
      </c>
      <c r="F15" s="192">
        <v>1320.2573500000001</v>
      </c>
      <c r="G15" s="192">
        <v>56.619419999999998</v>
      </c>
      <c r="H15" s="192">
        <v>1120.4328400000002</v>
      </c>
      <c r="I15" s="192">
        <v>356.76643999999999</v>
      </c>
      <c r="J15" s="192">
        <v>27.256070000000001</v>
      </c>
      <c r="K15" s="192">
        <v>168.84681</v>
      </c>
      <c r="L15" s="192">
        <v>1136.2426799999998</v>
      </c>
      <c r="M15" s="192">
        <v>272.59096999999997</v>
      </c>
      <c r="N15" s="192">
        <v>353.18579</v>
      </c>
      <c r="O15" s="192">
        <v>872.20513000000005</v>
      </c>
      <c r="P15" s="192">
        <v>45.416719999999998</v>
      </c>
      <c r="Q15" s="192">
        <v>357.19484</v>
      </c>
      <c r="R15" s="192">
        <v>204.06197</v>
      </c>
      <c r="S15" s="192">
        <v>648.86182999999994</v>
      </c>
      <c r="T15" s="192">
        <v>167.41120999999998</v>
      </c>
      <c r="U15" s="192">
        <v>3028.24179</v>
      </c>
      <c r="V15" s="461"/>
    </row>
    <row r="16" spans="1:22" ht="15" customHeight="1">
      <c r="A16" s="273" t="s">
        <v>825</v>
      </c>
      <c r="B16" s="192">
        <v>5057.21324</v>
      </c>
      <c r="C16" s="192">
        <v>1967.65751</v>
      </c>
      <c r="D16" s="192">
        <v>1548.9868799999999</v>
      </c>
      <c r="E16" s="192">
        <v>229.27007999999998</v>
      </c>
      <c r="F16" s="192">
        <v>725.8771999999999</v>
      </c>
      <c r="G16" s="192">
        <v>45.295540000000003</v>
      </c>
      <c r="H16" s="192">
        <v>595.05754999999999</v>
      </c>
      <c r="I16" s="192">
        <v>283.66313000000002</v>
      </c>
      <c r="J16" s="192">
        <v>21.804849999999998</v>
      </c>
      <c r="K16" s="192">
        <v>101.35911999999999</v>
      </c>
      <c r="L16" s="192">
        <v>605.50085999999999</v>
      </c>
      <c r="M16" s="192">
        <v>218.07277999999999</v>
      </c>
      <c r="N16" s="192">
        <v>282.54864000000003</v>
      </c>
      <c r="O16" s="192">
        <v>612.04105000000004</v>
      </c>
      <c r="P16" s="192">
        <v>36.333379999999998</v>
      </c>
      <c r="Q16" s="192">
        <v>272.30311</v>
      </c>
      <c r="R16" s="192">
        <v>163.24958999999998</v>
      </c>
      <c r="S16" s="192">
        <v>519.08950000000004</v>
      </c>
      <c r="T16" s="192">
        <v>66.964479999999995</v>
      </c>
      <c r="U16" s="192">
        <v>1581.9029499999999</v>
      </c>
      <c r="V16" s="461"/>
    </row>
    <row r="17" spans="1:22" ht="15" customHeight="1">
      <c r="A17" s="273" t="s">
        <v>826</v>
      </c>
      <c r="B17" s="192">
        <v>47002.273219999995</v>
      </c>
      <c r="C17" s="192">
        <v>27418.138729999999</v>
      </c>
      <c r="D17" s="192">
        <v>13900.63048</v>
      </c>
      <c r="E17" s="192">
        <v>6799.41662</v>
      </c>
      <c r="F17" s="192">
        <v>2951.2964900000002</v>
      </c>
      <c r="G17" s="192">
        <v>21034.568780000001</v>
      </c>
      <c r="H17" s="192">
        <v>8905.5642200000002</v>
      </c>
      <c r="I17" s="192">
        <v>8659.5664199999992</v>
      </c>
      <c r="J17" s="192">
        <v>4803.3619200000003</v>
      </c>
      <c r="K17" s="192">
        <v>1796.0116499999999</v>
      </c>
      <c r="L17" s="192">
        <v>4879.0168600000006</v>
      </c>
      <c r="M17" s="192">
        <v>1972.01431</v>
      </c>
      <c r="N17" s="192">
        <v>6757.4306900000001</v>
      </c>
      <c r="O17" s="192">
        <v>4438.2512500000003</v>
      </c>
      <c r="P17" s="192">
        <v>2277.3670000000002</v>
      </c>
      <c r="Q17" s="192">
        <v>2220.7095800000002</v>
      </c>
      <c r="R17" s="192">
        <v>3875.8472299999999</v>
      </c>
      <c r="S17" s="192">
        <v>2966.2729300000001</v>
      </c>
      <c r="T17" s="192">
        <v>333.35327000000001</v>
      </c>
      <c r="U17" s="192">
        <v>6298.5786200000002</v>
      </c>
      <c r="V17" s="461"/>
    </row>
    <row r="18" spans="1:22" ht="15" customHeight="1">
      <c r="A18" s="273" t="s">
        <v>827</v>
      </c>
      <c r="B18" s="192">
        <v>33897.085020000006</v>
      </c>
      <c r="C18" s="192">
        <v>22269.325989999998</v>
      </c>
      <c r="D18" s="192">
        <v>9013.3279700000003</v>
      </c>
      <c r="E18" s="192">
        <v>5374.6643400000003</v>
      </c>
      <c r="F18" s="192">
        <v>1896.68992</v>
      </c>
      <c r="G18" s="192">
        <v>14536.77174</v>
      </c>
      <c r="H18" s="192">
        <v>5508.3433399999994</v>
      </c>
      <c r="I18" s="192">
        <v>5869.8494600000004</v>
      </c>
      <c r="J18" s="192">
        <v>3780.9837699999998</v>
      </c>
      <c r="K18" s="192">
        <v>1691.56881</v>
      </c>
      <c r="L18" s="192">
        <v>3977.6953100000001</v>
      </c>
      <c r="M18" s="192">
        <v>1441.1464699999999</v>
      </c>
      <c r="N18" s="192">
        <v>5685.7372500000001</v>
      </c>
      <c r="O18" s="192">
        <v>3809.9158299999999</v>
      </c>
      <c r="P18" s="192">
        <v>1708.4911499999998</v>
      </c>
      <c r="Q18" s="192">
        <v>2060.5007099999998</v>
      </c>
      <c r="R18" s="192">
        <v>3332.21738</v>
      </c>
      <c r="S18" s="192">
        <v>2830.1084500000002</v>
      </c>
      <c r="T18" s="192">
        <v>240.46357999999998</v>
      </c>
      <c r="U18" s="192">
        <v>5550.4154600000002</v>
      </c>
      <c r="V18" s="461"/>
    </row>
    <row r="19" spans="1:22" ht="15" customHeight="1">
      <c r="A19" s="411" t="s">
        <v>828</v>
      </c>
      <c r="B19" s="412">
        <v>1294891.9545700001</v>
      </c>
      <c r="C19" s="412">
        <v>745086.86875000002</v>
      </c>
      <c r="D19" s="412">
        <v>333501.88096000004</v>
      </c>
      <c r="E19" s="412">
        <v>92609.783950000012</v>
      </c>
      <c r="F19" s="412">
        <v>202780.49893</v>
      </c>
      <c r="G19" s="412">
        <v>316115.79972999997</v>
      </c>
      <c r="H19" s="412">
        <v>190284.75977999996</v>
      </c>
      <c r="I19" s="412">
        <v>180002.67732000002</v>
      </c>
      <c r="J19" s="412">
        <v>161003.09503999999</v>
      </c>
      <c r="K19" s="412">
        <v>136077.48387</v>
      </c>
      <c r="L19" s="412">
        <v>100315.87469</v>
      </c>
      <c r="M19" s="412">
        <v>59960.167289999998</v>
      </c>
      <c r="N19" s="412">
        <v>235981.82088999997</v>
      </c>
      <c r="O19" s="412">
        <v>128003.09697000001</v>
      </c>
      <c r="P19" s="412">
        <v>67285.171180000005</v>
      </c>
      <c r="Q19" s="412">
        <v>56657.160820000005</v>
      </c>
      <c r="R19" s="412">
        <v>94752.312209999989</v>
      </c>
      <c r="S19" s="412">
        <v>187924.94406000001</v>
      </c>
      <c r="T19" s="412">
        <v>62511.953089999988</v>
      </c>
      <c r="U19" s="412">
        <v>271017.96821999998</v>
      </c>
      <c r="V19" s="461"/>
    </row>
    <row r="20" spans="1:22" ht="15" customHeight="1">
      <c r="A20" s="462" t="s">
        <v>1010</v>
      </c>
      <c r="B20" s="192">
        <v>68195.598720000009</v>
      </c>
      <c r="C20" s="192">
        <v>35364.690839999996</v>
      </c>
      <c r="D20" s="192">
        <v>16564.068090000001</v>
      </c>
      <c r="E20" s="192">
        <v>7606.0572300000003</v>
      </c>
      <c r="F20" s="192">
        <v>4295.1226999999999</v>
      </c>
      <c r="G20" s="192">
        <v>18617.984629999999</v>
      </c>
      <c r="H20" s="192">
        <v>8996.6938099999988</v>
      </c>
      <c r="I20" s="192">
        <v>8043.1291700000002</v>
      </c>
      <c r="J20" s="192">
        <v>4623.5700900000002</v>
      </c>
      <c r="K20" s="192">
        <v>3275.1768700000002</v>
      </c>
      <c r="L20" s="192">
        <v>6608.57269</v>
      </c>
      <c r="M20" s="192">
        <v>2345.9616699999997</v>
      </c>
      <c r="N20" s="192">
        <v>10612.016360000001</v>
      </c>
      <c r="O20" s="192">
        <v>6299.8499700000002</v>
      </c>
      <c r="P20" s="192">
        <v>2197.1006299999999</v>
      </c>
      <c r="Q20" s="192">
        <v>3383.1540799999998</v>
      </c>
      <c r="R20" s="192">
        <v>4419.0198499999997</v>
      </c>
      <c r="S20" s="192">
        <v>7662.7980699999989</v>
      </c>
      <c r="T20" s="192">
        <v>1187.8628100000001</v>
      </c>
      <c r="U20" s="192">
        <v>10317.62977</v>
      </c>
      <c r="V20" s="461"/>
    </row>
    <row r="21" spans="1:22" s="206" customFormat="1" ht="15" customHeight="1" thickBot="1">
      <c r="A21" s="463" t="s">
        <v>1011</v>
      </c>
      <c r="B21" s="464">
        <v>0.17104173528719752</v>
      </c>
      <c r="C21" s="464">
        <v>9.8418212053085319E-2</v>
      </c>
      <c r="D21" s="464">
        <v>4.4052123607397957E-2</v>
      </c>
      <c r="E21" s="464">
        <v>1.2232787527543603E-2</v>
      </c>
      <c r="F21" s="464">
        <v>2.6785191070948101E-2</v>
      </c>
      <c r="G21" s="464">
        <v>4.1755603428298621E-2</v>
      </c>
      <c r="H21" s="464">
        <v>2.5134634126510281E-2</v>
      </c>
      <c r="I21" s="464">
        <v>2.3776478165993518E-2</v>
      </c>
      <c r="J21" s="464">
        <v>2.12668313097952E-2</v>
      </c>
      <c r="K21" s="464">
        <v>1.7974417782500956E-2</v>
      </c>
      <c r="L21" s="464">
        <v>1.3250681821965949E-2</v>
      </c>
      <c r="M21" s="464">
        <v>7.920113354011769E-3</v>
      </c>
      <c r="N21" s="464">
        <v>3.1170739766208252E-2</v>
      </c>
      <c r="O21" s="464">
        <v>1.6907875402743237E-2</v>
      </c>
      <c r="P21" s="464">
        <v>8.887670046220212E-3</v>
      </c>
      <c r="Q21" s="464">
        <v>7.4838206144516991E-3</v>
      </c>
      <c r="R21" s="464">
        <v>1.2515793186972501E-2</v>
      </c>
      <c r="S21" s="464">
        <v>2.482292705760596E-2</v>
      </c>
      <c r="T21" s="464">
        <v>8.2571776702837513E-3</v>
      </c>
      <c r="U21" s="464">
        <v>3.579864977518743E-2</v>
      </c>
      <c r="V21" s="461"/>
    </row>
    <row r="22" spans="1:22" ht="15" customHeight="1">
      <c r="A22" s="237" t="s">
        <v>831</v>
      </c>
      <c r="B22" s="416"/>
      <c r="C22" s="417"/>
      <c r="D22" s="417"/>
      <c r="E22" s="417"/>
      <c r="F22" s="417"/>
      <c r="G22" s="417"/>
      <c r="H22" s="416"/>
      <c r="I22" s="416"/>
      <c r="J22" s="416"/>
      <c r="K22" s="416"/>
      <c r="L22" s="416"/>
      <c r="M22" s="416"/>
      <c r="N22" s="416"/>
      <c r="O22" s="416"/>
      <c r="P22" s="416"/>
      <c r="Q22" s="416"/>
      <c r="R22" s="416"/>
      <c r="S22" s="465"/>
      <c r="T22" s="465"/>
      <c r="U22" s="465"/>
    </row>
    <row r="23" spans="1:22" ht="37.5" customHeight="1">
      <c r="A23" s="791" t="s">
        <v>491</v>
      </c>
      <c r="B23" s="813"/>
      <c r="C23" s="813"/>
      <c r="D23" s="813"/>
      <c r="E23" s="813"/>
      <c r="F23" s="813"/>
      <c r="G23" s="813"/>
      <c r="H23" s="813"/>
      <c r="I23" s="813"/>
      <c r="J23" s="813"/>
      <c r="K23" s="813"/>
      <c r="L23" s="780"/>
      <c r="M23" s="780"/>
      <c r="N23" s="780"/>
      <c r="O23" s="780"/>
      <c r="P23" s="780"/>
      <c r="Q23" s="780"/>
      <c r="R23" s="780"/>
      <c r="S23" s="780"/>
    </row>
    <row r="24" spans="1:22" ht="50.25" customHeight="1">
      <c r="A24" s="791" t="s">
        <v>492</v>
      </c>
      <c r="B24" s="813"/>
      <c r="C24" s="813"/>
      <c r="D24" s="813"/>
      <c r="E24" s="813"/>
      <c r="F24" s="813"/>
      <c r="G24" s="813"/>
      <c r="H24" s="813"/>
      <c r="I24" s="813"/>
      <c r="J24" s="813"/>
      <c r="K24" s="813"/>
      <c r="L24" s="813"/>
      <c r="M24" s="813"/>
      <c r="N24" s="813"/>
      <c r="O24" s="813"/>
      <c r="P24" s="813"/>
      <c r="Q24" s="813"/>
      <c r="R24" s="813"/>
      <c r="S24" s="813"/>
    </row>
  </sheetData>
  <mergeCells count="6">
    <mergeCell ref="A24:S24"/>
    <mergeCell ref="A1:U1"/>
    <mergeCell ref="A2:U2"/>
    <mergeCell ref="A3:U3"/>
    <mergeCell ref="A4:U4"/>
    <mergeCell ref="A23:S23"/>
  </mergeCells>
  <pageMargins left="0.81" right="0.46" top="0.53" bottom="0.39" header="0.5" footer="0.33"/>
  <pageSetup scale="57"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X25"/>
  <sheetViews>
    <sheetView topLeftCell="G1" zoomScaleNormal="100" workbookViewId="0">
      <selection activeCell="A24" sqref="A24:X24"/>
    </sheetView>
  </sheetViews>
  <sheetFormatPr baseColWidth="10" defaultColWidth="9.140625" defaultRowHeight="12.75"/>
  <cols>
    <col min="1" max="1" width="38.42578125" style="188" customWidth="1"/>
    <col min="2" max="23" width="13.140625" style="166" customWidth="1"/>
    <col min="24" max="24" width="13.140625" style="206" customWidth="1"/>
    <col min="25" max="256" width="11.42578125" style="166" customWidth="1"/>
    <col min="257" max="257" width="38.42578125" style="166" customWidth="1"/>
    <col min="258" max="280" width="13.140625" style="166" customWidth="1"/>
    <col min="281" max="512" width="11.42578125" style="166" customWidth="1"/>
    <col min="513" max="513" width="38.42578125" style="166" customWidth="1"/>
    <col min="514" max="536" width="13.140625" style="166" customWidth="1"/>
    <col min="537" max="768" width="11.42578125" style="166" customWidth="1"/>
    <col min="769" max="769" width="38.42578125" style="166" customWidth="1"/>
    <col min="770" max="792" width="13.140625" style="166" customWidth="1"/>
    <col min="793" max="1024" width="11.42578125" style="166" customWidth="1"/>
    <col min="1025" max="1025" width="38.42578125" style="166" customWidth="1"/>
    <col min="1026" max="1048" width="13.140625" style="166" customWidth="1"/>
    <col min="1049" max="1280" width="11.42578125" style="166" customWidth="1"/>
    <col min="1281" max="1281" width="38.42578125" style="166" customWidth="1"/>
    <col min="1282" max="1304" width="13.140625" style="166" customWidth="1"/>
    <col min="1305" max="1536" width="11.42578125" style="166" customWidth="1"/>
    <col min="1537" max="1537" width="38.42578125" style="166" customWidth="1"/>
    <col min="1538" max="1560" width="13.140625" style="166" customWidth="1"/>
    <col min="1561" max="1792" width="11.42578125" style="166" customWidth="1"/>
    <col min="1793" max="1793" width="38.42578125" style="166" customWidth="1"/>
    <col min="1794" max="1816" width="13.140625" style="166" customWidth="1"/>
    <col min="1817" max="2048" width="11.42578125" style="166" customWidth="1"/>
    <col min="2049" max="2049" width="38.42578125" style="166" customWidth="1"/>
    <col min="2050" max="2072" width="13.140625" style="166" customWidth="1"/>
    <col min="2073" max="2304" width="11.42578125" style="166" customWidth="1"/>
    <col min="2305" max="2305" width="38.42578125" style="166" customWidth="1"/>
    <col min="2306" max="2328" width="13.140625" style="166" customWidth="1"/>
    <col min="2329" max="2560" width="11.42578125" style="166" customWidth="1"/>
    <col min="2561" max="2561" width="38.42578125" style="166" customWidth="1"/>
    <col min="2562" max="2584" width="13.140625" style="166" customWidth="1"/>
    <col min="2585" max="2816" width="11.42578125" style="166" customWidth="1"/>
    <col min="2817" max="2817" width="38.42578125" style="166" customWidth="1"/>
    <col min="2818" max="2840" width="13.140625" style="166" customWidth="1"/>
    <col min="2841" max="3072" width="11.42578125" style="166" customWidth="1"/>
    <col min="3073" max="3073" width="38.42578125" style="166" customWidth="1"/>
    <col min="3074" max="3096" width="13.140625" style="166" customWidth="1"/>
    <col min="3097" max="3328" width="11.42578125" style="166" customWidth="1"/>
    <col min="3329" max="3329" width="38.42578125" style="166" customWidth="1"/>
    <col min="3330" max="3352" width="13.140625" style="166" customWidth="1"/>
    <col min="3353" max="3584" width="11.42578125" style="166" customWidth="1"/>
    <col min="3585" max="3585" width="38.42578125" style="166" customWidth="1"/>
    <col min="3586" max="3608" width="13.140625" style="166" customWidth="1"/>
    <col min="3609" max="3840" width="11.42578125" style="166" customWidth="1"/>
    <col min="3841" max="3841" width="38.42578125" style="166" customWidth="1"/>
    <col min="3842" max="3864" width="13.140625" style="166" customWidth="1"/>
    <col min="3865" max="4096" width="11.42578125" style="166" customWidth="1"/>
    <col min="4097" max="4097" width="38.42578125" style="166" customWidth="1"/>
    <col min="4098" max="4120" width="13.140625" style="166" customWidth="1"/>
    <col min="4121" max="4352" width="11.42578125" style="166" customWidth="1"/>
    <col min="4353" max="4353" width="38.42578125" style="166" customWidth="1"/>
    <col min="4354" max="4376" width="13.140625" style="166" customWidth="1"/>
    <col min="4377" max="4608" width="11.42578125" style="166" customWidth="1"/>
    <col min="4609" max="4609" width="38.42578125" style="166" customWidth="1"/>
    <col min="4610" max="4632" width="13.140625" style="166" customWidth="1"/>
    <col min="4633" max="4864" width="11.42578125" style="166" customWidth="1"/>
    <col min="4865" max="4865" width="38.42578125" style="166" customWidth="1"/>
    <col min="4866" max="4888" width="13.140625" style="166" customWidth="1"/>
    <col min="4889" max="5120" width="11.42578125" style="166" customWidth="1"/>
    <col min="5121" max="5121" width="38.42578125" style="166" customWidth="1"/>
    <col min="5122" max="5144" width="13.140625" style="166" customWidth="1"/>
    <col min="5145" max="5376" width="11.42578125" style="166" customWidth="1"/>
    <col min="5377" max="5377" width="38.42578125" style="166" customWidth="1"/>
    <col min="5378" max="5400" width="13.140625" style="166" customWidth="1"/>
    <col min="5401" max="5632" width="11.42578125" style="166" customWidth="1"/>
    <col min="5633" max="5633" width="38.42578125" style="166" customWidth="1"/>
    <col min="5634" max="5656" width="13.140625" style="166" customWidth="1"/>
    <col min="5657" max="5888" width="11.42578125" style="166" customWidth="1"/>
    <col min="5889" max="5889" width="38.42578125" style="166" customWidth="1"/>
    <col min="5890" max="5912" width="13.140625" style="166" customWidth="1"/>
    <col min="5913" max="6144" width="11.42578125" style="166" customWidth="1"/>
    <col min="6145" max="6145" width="38.42578125" style="166" customWidth="1"/>
    <col min="6146" max="6168" width="13.140625" style="166" customWidth="1"/>
    <col min="6169" max="6400" width="11.42578125" style="166" customWidth="1"/>
    <col min="6401" max="6401" width="38.42578125" style="166" customWidth="1"/>
    <col min="6402" max="6424" width="13.140625" style="166" customWidth="1"/>
    <col min="6425" max="6656" width="11.42578125" style="166" customWidth="1"/>
    <col min="6657" max="6657" width="38.42578125" style="166" customWidth="1"/>
    <col min="6658" max="6680" width="13.140625" style="166" customWidth="1"/>
    <col min="6681" max="6912" width="11.42578125" style="166" customWidth="1"/>
    <col min="6913" max="6913" width="38.42578125" style="166" customWidth="1"/>
    <col min="6914" max="6936" width="13.140625" style="166" customWidth="1"/>
    <col min="6937" max="7168" width="11.42578125" style="166" customWidth="1"/>
    <col min="7169" max="7169" width="38.42578125" style="166" customWidth="1"/>
    <col min="7170" max="7192" width="13.140625" style="166" customWidth="1"/>
    <col min="7193" max="7424" width="11.42578125" style="166" customWidth="1"/>
    <col min="7425" max="7425" width="38.42578125" style="166" customWidth="1"/>
    <col min="7426" max="7448" width="13.140625" style="166" customWidth="1"/>
    <col min="7449" max="7680" width="11.42578125" style="166" customWidth="1"/>
    <col min="7681" max="7681" width="38.42578125" style="166" customWidth="1"/>
    <col min="7682" max="7704" width="13.140625" style="166" customWidth="1"/>
    <col min="7705" max="7936" width="11.42578125" style="166" customWidth="1"/>
    <col min="7937" max="7937" width="38.42578125" style="166" customWidth="1"/>
    <col min="7938" max="7960" width="13.140625" style="166" customWidth="1"/>
    <col min="7961" max="8192" width="11.42578125" style="166" customWidth="1"/>
    <col min="8193" max="8193" width="38.42578125" style="166" customWidth="1"/>
    <col min="8194" max="8216" width="13.140625" style="166" customWidth="1"/>
    <col min="8217" max="8448" width="11.42578125" style="166" customWidth="1"/>
    <col min="8449" max="8449" width="38.42578125" style="166" customWidth="1"/>
    <col min="8450" max="8472" width="13.140625" style="166" customWidth="1"/>
    <col min="8473" max="8704" width="11.42578125" style="166" customWidth="1"/>
    <col min="8705" max="8705" width="38.42578125" style="166" customWidth="1"/>
    <col min="8706" max="8728" width="13.140625" style="166" customWidth="1"/>
    <col min="8729" max="8960" width="11.42578125" style="166" customWidth="1"/>
    <col min="8961" max="8961" width="38.42578125" style="166" customWidth="1"/>
    <col min="8962" max="8984" width="13.140625" style="166" customWidth="1"/>
    <col min="8985" max="9216" width="11.42578125" style="166" customWidth="1"/>
    <col min="9217" max="9217" width="38.42578125" style="166" customWidth="1"/>
    <col min="9218" max="9240" width="13.140625" style="166" customWidth="1"/>
    <col min="9241" max="9472" width="11.42578125" style="166" customWidth="1"/>
    <col min="9473" max="9473" width="38.42578125" style="166" customWidth="1"/>
    <col min="9474" max="9496" width="13.140625" style="166" customWidth="1"/>
    <col min="9497" max="9728" width="11.42578125" style="166" customWidth="1"/>
    <col min="9729" max="9729" width="38.42578125" style="166" customWidth="1"/>
    <col min="9730" max="9752" width="13.140625" style="166" customWidth="1"/>
    <col min="9753" max="9984" width="11.42578125" style="166" customWidth="1"/>
    <col min="9985" max="9985" width="38.42578125" style="166" customWidth="1"/>
    <col min="9986" max="10008" width="13.140625" style="166" customWidth="1"/>
    <col min="10009" max="10240" width="11.42578125" style="166" customWidth="1"/>
    <col min="10241" max="10241" width="38.42578125" style="166" customWidth="1"/>
    <col min="10242" max="10264" width="13.140625" style="166" customWidth="1"/>
    <col min="10265" max="10496" width="11.42578125" style="166" customWidth="1"/>
    <col min="10497" max="10497" width="38.42578125" style="166" customWidth="1"/>
    <col min="10498" max="10520" width="13.140625" style="166" customWidth="1"/>
    <col min="10521" max="10752" width="11.42578125" style="166" customWidth="1"/>
    <col min="10753" max="10753" width="38.42578125" style="166" customWidth="1"/>
    <col min="10754" max="10776" width="13.140625" style="166" customWidth="1"/>
    <col min="10777" max="11008" width="11.42578125" style="166" customWidth="1"/>
    <col min="11009" max="11009" width="38.42578125" style="166" customWidth="1"/>
    <col min="11010" max="11032" width="13.140625" style="166" customWidth="1"/>
    <col min="11033" max="11264" width="11.42578125" style="166" customWidth="1"/>
    <col min="11265" max="11265" width="38.42578125" style="166" customWidth="1"/>
    <col min="11266" max="11288" width="13.140625" style="166" customWidth="1"/>
    <col min="11289" max="11520" width="11.42578125" style="166" customWidth="1"/>
    <col min="11521" max="11521" width="38.42578125" style="166" customWidth="1"/>
    <col min="11522" max="11544" width="13.140625" style="166" customWidth="1"/>
    <col min="11545" max="11776" width="11.42578125" style="166" customWidth="1"/>
    <col min="11777" max="11777" width="38.42578125" style="166" customWidth="1"/>
    <col min="11778" max="11800" width="13.140625" style="166" customWidth="1"/>
    <col min="11801" max="12032" width="11.42578125" style="166" customWidth="1"/>
    <col min="12033" max="12033" width="38.42578125" style="166" customWidth="1"/>
    <col min="12034" max="12056" width="13.140625" style="166" customWidth="1"/>
    <col min="12057" max="12288" width="11.42578125" style="166" customWidth="1"/>
    <col min="12289" max="12289" width="38.42578125" style="166" customWidth="1"/>
    <col min="12290" max="12312" width="13.140625" style="166" customWidth="1"/>
    <col min="12313" max="12544" width="11.42578125" style="166" customWidth="1"/>
    <col min="12545" max="12545" width="38.42578125" style="166" customWidth="1"/>
    <col min="12546" max="12568" width="13.140625" style="166" customWidth="1"/>
    <col min="12569" max="12800" width="11.42578125" style="166" customWidth="1"/>
    <col min="12801" max="12801" width="38.42578125" style="166" customWidth="1"/>
    <col min="12802" max="12824" width="13.140625" style="166" customWidth="1"/>
    <col min="12825" max="13056" width="11.42578125" style="166" customWidth="1"/>
    <col min="13057" max="13057" width="38.42578125" style="166" customWidth="1"/>
    <col min="13058" max="13080" width="13.140625" style="166" customWidth="1"/>
    <col min="13081" max="13312" width="11.42578125" style="166" customWidth="1"/>
    <col min="13313" max="13313" width="38.42578125" style="166" customWidth="1"/>
    <col min="13314" max="13336" width="13.140625" style="166" customWidth="1"/>
    <col min="13337" max="13568" width="11.42578125" style="166" customWidth="1"/>
    <col min="13569" max="13569" width="38.42578125" style="166" customWidth="1"/>
    <col min="13570" max="13592" width="13.140625" style="166" customWidth="1"/>
    <col min="13593" max="13824" width="11.42578125" style="166" customWidth="1"/>
    <col min="13825" max="13825" width="38.42578125" style="166" customWidth="1"/>
    <col min="13826" max="13848" width="13.140625" style="166" customWidth="1"/>
    <col min="13849" max="14080" width="11.42578125" style="166" customWidth="1"/>
    <col min="14081" max="14081" width="38.42578125" style="166" customWidth="1"/>
    <col min="14082" max="14104" width="13.140625" style="166" customWidth="1"/>
    <col min="14105" max="14336" width="11.42578125" style="166" customWidth="1"/>
    <col min="14337" max="14337" width="38.42578125" style="166" customWidth="1"/>
    <col min="14338" max="14360" width="13.140625" style="166" customWidth="1"/>
    <col min="14361" max="14592" width="11.42578125" style="166" customWidth="1"/>
    <col min="14593" max="14593" width="38.42578125" style="166" customWidth="1"/>
    <col min="14594" max="14616" width="13.140625" style="166" customWidth="1"/>
    <col min="14617" max="14848" width="11.42578125" style="166" customWidth="1"/>
    <col min="14849" max="14849" width="38.42578125" style="166" customWidth="1"/>
    <col min="14850" max="14872" width="13.140625" style="166" customWidth="1"/>
    <col min="14873" max="15104" width="11.42578125" style="166" customWidth="1"/>
    <col min="15105" max="15105" width="38.42578125" style="166" customWidth="1"/>
    <col min="15106" max="15128" width="13.140625" style="166" customWidth="1"/>
    <col min="15129" max="15360" width="11.42578125" style="166" customWidth="1"/>
    <col min="15361" max="15361" width="38.42578125" style="166" customWidth="1"/>
    <col min="15362" max="15384" width="13.140625" style="166" customWidth="1"/>
    <col min="15385" max="15616" width="11.42578125" style="166" customWidth="1"/>
    <col min="15617" max="15617" width="38.42578125" style="166" customWidth="1"/>
    <col min="15618" max="15640" width="13.140625" style="166" customWidth="1"/>
    <col min="15641" max="15872" width="11.42578125" style="166" customWidth="1"/>
    <col min="15873" max="15873" width="38.42578125" style="166" customWidth="1"/>
    <col min="15874" max="15896" width="13.140625" style="166" customWidth="1"/>
    <col min="15897" max="16128" width="11.42578125" style="166" customWidth="1"/>
    <col min="16129" max="16129" width="38.42578125" style="166" customWidth="1"/>
    <col min="16130" max="16152" width="13.140625" style="166" customWidth="1"/>
    <col min="16153" max="16384" width="11.42578125" style="166" customWidth="1"/>
  </cols>
  <sheetData>
    <row r="1" spans="1:24" s="189" customFormat="1" ht="30" customHeight="1">
      <c r="A1" s="776" t="s">
        <v>354</v>
      </c>
      <c r="B1" s="776"/>
      <c r="C1" s="776"/>
      <c r="D1" s="776"/>
      <c r="E1" s="776"/>
      <c r="F1" s="776"/>
      <c r="G1" s="776"/>
      <c r="H1" s="776"/>
      <c r="I1" s="776"/>
      <c r="J1" s="776"/>
      <c r="K1" s="776"/>
      <c r="L1" s="776"/>
      <c r="M1" s="776"/>
      <c r="N1" s="776"/>
      <c r="O1" s="776"/>
      <c r="P1" s="776"/>
      <c r="Q1" s="776"/>
      <c r="R1" s="776"/>
      <c r="S1" s="776"/>
      <c r="T1" s="776"/>
      <c r="U1" s="776"/>
      <c r="V1" s="776"/>
      <c r="W1" s="776"/>
      <c r="X1" s="776"/>
    </row>
    <row r="2" spans="1:24" s="189" customFormat="1" ht="15" customHeight="1">
      <c r="A2" s="777" t="s">
        <v>814</v>
      </c>
      <c r="B2" s="777"/>
      <c r="C2" s="777"/>
      <c r="D2" s="777"/>
      <c r="E2" s="777"/>
      <c r="F2" s="777"/>
      <c r="G2" s="777"/>
      <c r="H2" s="777"/>
      <c r="I2" s="777"/>
      <c r="J2" s="777"/>
      <c r="K2" s="777"/>
      <c r="L2" s="777"/>
      <c r="M2" s="777"/>
      <c r="N2" s="777"/>
      <c r="O2" s="777"/>
      <c r="P2" s="777"/>
      <c r="Q2" s="777"/>
      <c r="R2" s="777"/>
      <c r="S2" s="777"/>
      <c r="T2" s="777"/>
      <c r="U2" s="777"/>
      <c r="V2" s="777"/>
      <c r="W2" s="777"/>
      <c r="X2" s="777"/>
    </row>
    <row r="3" spans="1:24" s="189" customFormat="1" ht="15" customHeight="1">
      <c r="A3" s="777" t="s">
        <v>2</v>
      </c>
      <c r="B3" s="777"/>
      <c r="C3" s="777"/>
      <c r="D3" s="777"/>
      <c r="E3" s="777"/>
      <c r="F3" s="777"/>
      <c r="G3" s="777"/>
      <c r="H3" s="777"/>
      <c r="I3" s="777"/>
      <c r="J3" s="777"/>
      <c r="K3" s="777"/>
      <c r="L3" s="777"/>
      <c r="M3" s="777"/>
      <c r="N3" s="777"/>
      <c r="O3" s="777"/>
      <c r="P3" s="777"/>
      <c r="Q3" s="777"/>
      <c r="R3" s="777"/>
      <c r="S3" s="777"/>
      <c r="T3" s="777"/>
      <c r="U3" s="777"/>
      <c r="V3" s="777"/>
      <c r="W3" s="777"/>
      <c r="X3" s="777"/>
    </row>
    <row r="4" spans="1:24" s="189" customFormat="1" ht="30" customHeight="1">
      <c r="A4" s="778" t="s">
        <v>3</v>
      </c>
      <c r="B4" s="778"/>
      <c r="C4" s="778"/>
      <c r="D4" s="778"/>
      <c r="E4" s="778"/>
      <c r="F4" s="778"/>
      <c r="G4" s="778"/>
      <c r="H4" s="778"/>
      <c r="I4" s="778"/>
      <c r="J4" s="778"/>
      <c r="K4" s="778"/>
      <c r="L4" s="778"/>
      <c r="M4" s="778"/>
      <c r="N4" s="778"/>
      <c r="O4" s="778"/>
      <c r="P4" s="778"/>
      <c r="Q4" s="778"/>
      <c r="R4" s="778"/>
      <c r="S4" s="778"/>
      <c r="T4" s="778"/>
      <c r="U4" s="778"/>
      <c r="V4" s="778"/>
      <c r="W4" s="778"/>
      <c r="X4" s="778"/>
    </row>
    <row r="5" spans="1:24" ht="4.5" customHeight="1">
      <c r="A5" s="191"/>
      <c r="B5" s="114"/>
      <c r="C5" s="114"/>
      <c r="D5" s="192"/>
      <c r="E5" s="192"/>
      <c r="F5" s="192"/>
      <c r="G5" s="192"/>
      <c r="H5" s="192"/>
      <c r="I5" s="114"/>
      <c r="J5" s="114"/>
      <c r="K5" s="114"/>
      <c r="L5" s="193"/>
      <c r="M5" s="193"/>
      <c r="N5" s="114"/>
      <c r="O5" s="114"/>
      <c r="P5" s="114"/>
      <c r="Q5" s="114"/>
      <c r="R5" s="114"/>
      <c r="S5" s="114"/>
      <c r="T5" s="114"/>
      <c r="U5" s="114"/>
      <c r="V5" s="191"/>
      <c r="W5" s="114"/>
      <c r="X5" s="192"/>
    </row>
    <row r="6" spans="1:24" ht="30" customHeight="1">
      <c r="A6" s="407"/>
      <c r="B6" s="408" t="s">
        <v>355</v>
      </c>
      <c r="C6" s="408" t="s">
        <v>356</v>
      </c>
      <c r="D6" s="408" t="s">
        <v>382</v>
      </c>
      <c r="E6" s="408" t="s">
        <v>374</v>
      </c>
      <c r="F6" s="408" t="s">
        <v>372</v>
      </c>
      <c r="G6" s="408" t="s">
        <v>357</v>
      </c>
      <c r="H6" s="408" t="s">
        <v>358</v>
      </c>
      <c r="I6" s="408" t="s">
        <v>376</v>
      </c>
      <c r="J6" s="408" t="s">
        <v>369</v>
      </c>
      <c r="K6" s="408" t="s">
        <v>371</v>
      </c>
      <c r="L6" s="408" t="s">
        <v>385</v>
      </c>
      <c r="M6" s="408" t="s">
        <v>1014</v>
      </c>
      <c r="N6" s="408" t="s">
        <v>1015</v>
      </c>
      <c r="O6" s="408" t="s">
        <v>1016</v>
      </c>
      <c r="P6" s="408" t="s">
        <v>1017</v>
      </c>
      <c r="Q6" s="408" t="s">
        <v>1018</v>
      </c>
      <c r="R6" s="408" t="s">
        <v>1019</v>
      </c>
      <c r="S6" s="408" t="s">
        <v>1020</v>
      </c>
      <c r="T6" s="408" t="s">
        <v>1021</v>
      </c>
      <c r="U6" s="408" t="s">
        <v>1022</v>
      </c>
      <c r="V6" s="408" t="s">
        <v>1023</v>
      </c>
      <c r="W6" s="409" t="s">
        <v>1025</v>
      </c>
      <c r="X6" s="408" t="s">
        <v>815</v>
      </c>
    </row>
    <row r="7" spans="1:24" ht="15" customHeight="1">
      <c r="A7" s="273" t="s">
        <v>816</v>
      </c>
      <c r="B7" s="192">
        <v>302084.16219999996</v>
      </c>
      <c r="C7" s="192">
        <v>103683.80409000001</v>
      </c>
      <c r="D7" s="192">
        <v>183893.53727999999</v>
      </c>
      <c r="E7" s="192">
        <v>99200.113959999988</v>
      </c>
      <c r="F7" s="192">
        <v>193881.37827000002</v>
      </c>
      <c r="G7" s="192">
        <v>101276.16843999999</v>
      </c>
      <c r="H7" s="192">
        <v>287562.57126999996</v>
      </c>
      <c r="I7" s="192">
        <v>255382.43622999999</v>
      </c>
      <c r="J7" s="192">
        <v>80326.884749999997</v>
      </c>
      <c r="K7" s="192">
        <v>247752.43131000001</v>
      </c>
      <c r="L7" s="192">
        <v>61596.262360000001</v>
      </c>
      <c r="M7" s="192">
        <v>68934.184939999992</v>
      </c>
      <c r="N7" s="192">
        <v>53681.475880000005</v>
      </c>
      <c r="O7" s="192">
        <v>19010.95534</v>
      </c>
      <c r="P7" s="192">
        <v>36928.40971</v>
      </c>
      <c r="Q7" s="192">
        <v>17016.771929999999</v>
      </c>
      <c r="R7" s="192">
        <v>112190.34776</v>
      </c>
      <c r="S7" s="192">
        <v>24394.484670000002</v>
      </c>
      <c r="T7" s="192">
        <v>143345.2035</v>
      </c>
      <c r="U7" s="192">
        <v>64664.933229999995</v>
      </c>
      <c r="V7" s="273">
        <v>23031.652579999998</v>
      </c>
      <c r="W7" s="273">
        <v>7035579.4354999997</v>
      </c>
      <c r="X7" s="239">
        <v>0.92932673737898996</v>
      </c>
    </row>
    <row r="8" spans="1:24" ht="15" customHeight="1">
      <c r="A8" s="273" t="s">
        <v>817</v>
      </c>
      <c r="B8" s="192">
        <v>4622.7385599999998</v>
      </c>
      <c r="C8" s="192">
        <v>2686.28998</v>
      </c>
      <c r="D8" s="192">
        <v>3393.1351099999997</v>
      </c>
      <c r="E8" s="192">
        <v>2519.2441800000001</v>
      </c>
      <c r="F8" s="192">
        <v>2053.58518</v>
      </c>
      <c r="G8" s="192">
        <v>1182.0936200000001</v>
      </c>
      <c r="H8" s="192">
        <v>2380.8511100000001</v>
      </c>
      <c r="I8" s="192">
        <v>2802.1532699999998</v>
      </c>
      <c r="J8" s="192">
        <v>612.97847000000002</v>
      </c>
      <c r="K8" s="192">
        <v>5175.9834800000008</v>
      </c>
      <c r="L8" s="192">
        <v>1124.17356</v>
      </c>
      <c r="M8" s="192">
        <v>774.42330000000004</v>
      </c>
      <c r="N8" s="192">
        <v>668.51740000000007</v>
      </c>
      <c r="O8" s="192">
        <v>277.05440000000004</v>
      </c>
      <c r="P8" s="192">
        <v>454.03459000000004</v>
      </c>
      <c r="Q8" s="192">
        <v>87.240940000000009</v>
      </c>
      <c r="R8" s="192">
        <v>795.32866000000001</v>
      </c>
      <c r="S8" s="192">
        <v>160.25259</v>
      </c>
      <c r="T8" s="192">
        <v>3050.9306499999998</v>
      </c>
      <c r="U8" s="192">
        <v>1227.5002199999999</v>
      </c>
      <c r="V8" s="273">
        <v>485.15439000000003</v>
      </c>
      <c r="W8" s="273">
        <f>-102243.97584*(-1)</f>
        <v>102243.97584</v>
      </c>
      <c r="X8" s="239">
        <f>-0.0135053638943515*(-1)</f>
        <v>1.3505363894351481E-2</v>
      </c>
    </row>
    <row r="9" spans="1:24" ht="15" customHeight="1">
      <c r="A9" s="273" t="s">
        <v>818</v>
      </c>
      <c r="B9" s="192">
        <v>2717.1515899999999</v>
      </c>
      <c r="C9" s="192">
        <v>3380.4817699999999</v>
      </c>
      <c r="D9" s="192">
        <v>11500.145849999999</v>
      </c>
      <c r="E9" s="192">
        <v>840.51423999999997</v>
      </c>
      <c r="F9" s="192">
        <v>3093.3077200000002</v>
      </c>
      <c r="G9" s="192">
        <v>201.56315000000001</v>
      </c>
      <c r="H9" s="192">
        <v>5984.3619400000007</v>
      </c>
      <c r="I9" s="192">
        <v>5790.4832999999999</v>
      </c>
      <c r="J9" s="192">
        <v>2049.0093500000003</v>
      </c>
      <c r="K9" s="192">
        <v>725.04025000000001</v>
      </c>
      <c r="L9" s="192">
        <v>4424.7908099999995</v>
      </c>
      <c r="M9" s="192">
        <v>1901.4312399999999</v>
      </c>
      <c r="N9" s="192">
        <v>2456.5653199999997</v>
      </c>
      <c r="O9" s="192">
        <v>1610.1099899999999</v>
      </c>
      <c r="P9" s="192">
        <v>129.70961</v>
      </c>
      <c r="Q9" s="192">
        <v>1391.6864399999999</v>
      </c>
      <c r="R9" s="192">
        <v>2414.3143300000002</v>
      </c>
      <c r="S9" s="192">
        <v>2497.79007</v>
      </c>
      <c r="T9" s="192">
        <v>9059.43361</v>
      </c>
      <c r="U9" s="192">
        <v>3611.0943199999997</v>
      </c>
      <c r="V9" s="273">
        <v>383.35111999999998</v>
      </c>
      <c r="W9" s="273">
        <v>175273.26516000001</v>
      </c>
      <c r="X9" s="239">
        <v>2.3151772096981452E-2</v>
      </c>
    </row>
    <row r="10" spans="1:24" ht="15" customHeight="1">
      <c r="A10" s="273" t="s">
        <v>819</v>
      </c>
      <c r="B10" s="192">
        <v>158.74420999999998</v>
      </c>
      <c r="C10" s="192">
        <v>177.90326000000002</v>
      </c>
      <c r="D10" s="192">
        <v>509.42833000000002</v>
      </c>
      <c r="E10" s="192">
        <v>53.395429999999998</v>
      </c>
      <c r="F10" s="192">
        <v>116.93121000000001</v>
      </c>
      <c r="G10" s="192">
        <v>10.48577</v>
      </c>
      <c r="H10" s="192">
        <v>224.37351000000001</v>
      </c>
      <c r="I10" s="192">
        <v>222.36632999999998</v>
      </c>
      <c r="J10" s="192">
        <v>84.857929999999996</v>
      </c>
      <c r="K10" s="192">
        <v>35.118279999999999</v>
      </c>
      <c r="L10" s="192">
        <v>207.97911999999999</v>
      </c>
      <c r="M10" s="192">
        <v>82.58532000000001</v>
      </c>
      <c r="N10" s="192">
        <v>93.656390000000002</v>
      </c>
      <c r="O10" s="192">
        <v>69.834050000000005</v>
      </c>
      <c r="P10" s="192">
        <v>5.3196599999999998</v>
      </c>
      <c r="Q10" s="192">
        <v>60.747129999999999</v>
      </c>
      <c r="R10" s="192">
        <v>92.398660000000007</v>
      </c>
      <c r="S10" s="192">
        <v>86.434320000000014</v>
      </c>
      <c r="T10" s="192">
        <v>403.76279999999997</v>
      </c>
      <c r="U10" s="192">
        <v>128.35891000000001</v>
      </c>
      <c r="V10" s="273">
        <v>16.304559999999999</v>
      </c>
      <c r="W10" s="273">
        <f>-8835.03881*(-1)</f>
        <v>8835.03881</v>
      </c>
      <c r="X10" s="239">
        <f>-0.00116701657158257*(-1)</f>
        <v>1.1670165715825715E-3</v>
      </c>
    </row>
    <row r="11" spans="1:24" ht="15" customHeight="1">
      <c r="A11" s="273" t="s">
        <v>820</v>
      </c>
      <c r="B11" s="192">
        <v>752.92263000000003</v>
      </c>
      <c r="C11" s="192">
        <v>1115.4996899999999</v>
      </c>
      <c r="D11" s="192">
        <v>3686.2378399999998</v>
      </c>
      <c r="E11" s="192">
        <v>752.65053</v>
      </c>
      <c r="F11" s="192">
        <v>387.89350999999999</v>
      </c>
      <c r="G11" s="192">
        <v>96.501869999999997</v>
      </c>
      <c r="H11" s="192">
        <v>1133.27079</v>
      </c>
      <c r="I11" s="192">
        <v>1834.29709</v>
      </c>
      <c r="J11" s="192">
        <v>273.82186999999999</v>
      </c>
      <c r="K11" s="192">
        <v>198.15801000000002</v>
      </c>
      <c r="L11" s="192">
        <v>759.0249399999999</v>
      </c>
      <c r="M11" s="192">
        <v>133.70862</v>
      </c>
      <c r="N11" s="192">
        <v>533.15035999999998</v>
      </c>
      <c r="O11" s="192">
        <v>440.85682000000003</v>
      </c>
      <c r="P11" s="192">
        <v>17.36655</v>
      </c>
      <c r="Q11" s="192">
        <v>10.54177</v>
      </c>
      <c r="R11" s="192">
        <v>163.16535999999999</v>
      </c>
      <c r="S11" s="192">
        <v>753.46478999999999</v>
      </c>
      <c r="T11" s="192">
        <v>1506.1723500000001</v>
      </c>
      <c r="U11" s="192">
        <v>106.83059</v>
      </c>
      <c r="V11" s="273">
        <v>38.749970000000005</v>
      </c>
      <c r="W11" s="273">
        <v>51458.682329999996</v>
      </c>
      <c r="X11" s="239">
        <v>6.7971557706052966E-3</v>
      </c>
    </row>
    <row r="12" spans="1:24" ht="15" customHeight="1">
      <c r="A12" s="273" t="s">
        <v>821</v>
      </c>
      <c r="B12" s="192">
        <v>129.88427000000001</v>
      </c>
      <c r="C12" s="192">
        <v>215.31915000000001</v>
      </c>
      <c r="D12" s="192">
        <v>567.06380000000001</v>
      </c>
      <c r="E12" s="192">
        <v>150.53010999999998</v>
      </c>
      <c r="F12" s="192">
        <v>60.105330000000002</v>
      </c>
      <c r="G12" s="192">
        <v>19.300380000000001</v>
      </c>
      <c r="H12" s="192">
        <v>169.62414999999999</v>
      </c>
      <c r="I12" s="192">
        <v>273.58633000000003</v>
      </c>
      <c r="J12" s="192">
        <v>55.827370000000002</v>
      </c>
      <c r="K12" s="192">
        <v>39.631599999999999</v>
      </c>
      <c r="L12" s="192">
        <v>117.73275</v>
      </c>
      <c r="M12" s="192">
        <v>26.741720000000001</v>
      </c>
      <c r="N12" s="192">
        <v>66.563589999999991</v>
      </c>
      <c r="O12" s="192">
        <v>69.994070000000008</v>
      </c>
      <c r="P12" s="192">
        <v>3.4733100000000001</v>
      </c>
      <c r="Q12" s="192">
        <v>2.1083600000000002</v>
      </c>
      <c r="R12" s="192">
        <v>32.633099999999999</v>
      </c>
      <c r="S12" s="192">
        <v>112.13246000000001</v>
      </c>
      <c r="T12" s="192">
        <v>178.97056000000001</v>
      </c>
      <c r="U12" s="192">
        <v>20.531119999999998</v>
      </c>
      <c r="V12" s="273">
        <v>7.7499899999999995</v>
      </c>
      <c r="W12" s="273">
        <f>-8136.64957*(-1)</f>
        <v>8136.6495700000005</v>
      </c>
      <c r="X12" s="239">
        <f>-0.00107476662972918*(-1)</f>
        <v>1.07476662972918E-3</v>
      </c>
    </row>
    <row r="13" spans="1:24" ht="15" customHeight="1">
      <c r="A13" s="273" t="s">
        <v>822</v>
      </c>
      <c r="B13" s="192">
        <v>576.21051</v>
      </c>
      <c r="C13" s="192">
        <v>344.23489000000001</v>
      </c>
      <c r="D13" s="192">
        <v>1799.22876</v>
      </c>
      <c r="E13" s="192">
        <v>95.387929999999997</v>
      </c>
      <c r="F13" s="192">
        <v>44.012080000000005</v>
      </c>
      <c r="G13" s="192">
        <v>6.9983300000000002</v>
      </c>
      <c r="H13" s="192">
        <v>580.53522999999996</v>
      </c>
      <c r="I13" s="192">
        <v>1118.3430800000001</v>
      </c>
      <c r="J13" s="192">
        <v>35.569249999999997</v>
      </c>
      <c r="K13" s="192">
        <v>232.83763000000002</v>
      </c>
      <c r="L13" s="192">
        <v>197.99293</v>
      </c>
      <c r="M13" s="192">
        <v>63.581949999999999</v>
      </c>
      <c r="N13" s="192">
        <v>323.80159000000003</v>
      </c>
      <c r="O13" s="192">
        <v>36.349309999999996</v>
      </c>
      <c r="P13" s="192">
        <v>4.9293800000000001</v>
      </c>
      <c r="Q13" s="192">
        <v>37.440559999999998</v>
      </c>
      <c r="R13" s="192">
        <v>25.09524</v>
      </c>
      <c r="S13" s="192">
        <v>0</v>
      </c>
      <c r="T13" s="192">
        <v>602.83495999999991</v>
      </c>
      <c r="U13" s="192">
        <v>722.64373999999998</v>
      </c>
      <c r="V13" s="273">
        <v>36.16657</v>
      </c>
      <c r="W13" s="273">
        <v>18102.650969999999</v>
      </c>
      <c r="X13" s="239">
        <v>2.39117157557402E-3</v>
      </c>
    </row>
    <row r="14" spans="1:24" ht="15" customHeight="1">
      <c r="A14" s="273" t="s">
        <v>823</v>
      </c>
      <c r="B14" s="192">
        <v>281.47128999999995</v>
      </c>
      <c r="C14" s="192">
        <v>172.11745999999999</v>
      </c>
      <c r="D14" s="192">
        <v>899.61437000000001</v>
      </c>
      <c r="E14" s="192">
        <v>47.693949999999994</v>
      </c>
      <c r="F14" s="192">
        <v>11.003020000000001</v>
      </c>
      <c r="G14" s="192">
        <v>3.4991699999999999</v>
      </c>
      <c r="H14" s="192">
        <v>215.15385000000001</v>
      </c>
      <c r="I14" s="192">
        <v>363.69999000000001</v>
      </c>
      <c r="J14" s="192">
        <v>17.78464</v>
      </c>
      <c r="K14" s="192">
        <v>72.449460000000002</v>
      </c>
      <c r="L14" s="192">
        <v>96.500249999999994</v>
      </c>
      <c r="M14" s="192">
        <v>31.790970000000002</v>
      </c>
      <c r="N14" s="192">
        <v>80.950399999999988</v>
      </c>
      <c r="O14" s="192">
        <v>18.17465</v>
      </c>
      <c r="P14" s="192">
        <v>2.46469</v>
      </c>
      <c r="Q14" s="192">
        <v>18.720279999999999</v>
      </c>
      <c r="R14" s="192">
        <v>12.54762</v>
      </c>
      <c r="S14" s="192">
        <v>0</v>
      </c>
      <c r="T14" s="192">
        <v>162.24249</v>
      </c>
      <c r="U14" s="192">
        <v>203.26114999999999</v>
      </c>
      <c r="V14" s="273">
        <v>18.083290000000002</v>
      </c>
      <c r="W14" s="273">
        <f>-6414.27579*(-1)</f>
        <v>6414.2757899999997</v>
      </c>
      <c r="X14" s="239">
        <f>-0.000847258999378509*(-1)</f>
        <v>8.4725899937850881E-4</v>
      </c>
    </row>
    <row r="15" spans="1:24" ht="15" customHeight="1">
      <c r="A15" s="273" t="s">
        <v>824</v>
      </c>
      <c r="B15" s="192">
        <v>257.33524999999997</v>
      </c>
      <c r="C15" s="192">
        <v>143.52329999999998</v>
      </c>
      <c r="D15" s="192">
        <v>1020.11532</v>
      </c>
      <c r="E15" s="192">
        <v>76.53952000000001</v>
      </c>
      <c r="F15" s="192">
        <v>173.44757000000001</v>
      </c>
      <c r="G15" s="192">
        <v>91.38176</v>
      </c>
      <c r="H15" s="192">
        <v>1430.42597</v>
      </c>
      <c r="I15" s="192">
        <v>2008.7062700000001</v>
      </c>
      <c r="J15" s="192">
        <v>50.259449999999994</v>
      </c>
      <c r="K15" s="192">
        <v>552.53942000000006</v>
      </c>
      <c r="L15" s="192">
        <v>218.95142999999999</v>
      </c>
      <c r="M15" s="192">
        <v>22.293110000000002</v>
      </c>
      <c r="N15" s="192">
        <v>75.269679999999994</v>
      </c>
      <c r="O15" s="192">
        <v>68.607710000000012</v>
      </c>
      <c r="P15" s="192">
        <v>0</v>
      </c>
      <c r="Q15" s="192">
        <v>23.760990000000003</v>
      </c>
      <c r="R15" s="192">
        <v>1027.89455</v>
      </c>
      <c r="S15" s="192">
        <v>189.71226999999999</v>
      </c>
      <c r="T15" s="192">
        <v>190.99502999999999</v>
      </c>
      <c r="U15" s="192">
        <v>377.66927000000004</v>
      </c>
      <c r="V15" s="273">
        <v>0</v>
      </c>
      <c r="W15" s="273">
        <v>32639.98155</v>
      </c>
      <c r="X15" s="239">
        <v>4.3114014758922599E-3</v>
      </c>
    </row>
    <row r="16" spans="1:24" ht="15" customHeight="1">
      <c r="A16" s="273" t="s">
        <v>825</v>
      </c>
      <c r="B16" s="192">
        <v>166.57341</v>
      </c>
      <c r="C16" s="192">
        <v>114.81864</v>
      </c>
      <c r="D16" s="192">
        <v>681.97743000000003</v>
      </c>
      <c r="E16" s="192">
        <v>61.231619999999999</v>
      </c>
      <c r="F16" s="192">
        <v>98.019580000000005</v>
      </c>
      <c r="G16" s="192">
        <v>73.105410000000006</v>
      </c>
      <c r="H16" s="192">
        <v>919.46888999999999</v>
      </c>
      <c r="I16" s="192">
        <v>1349.1671200000001</v>
      </c>
      <c r="J16" s="192">
        <v>40.207569999999997</v>
      </c>
      <c r="K16" s="192">
        <v>243.92814999999999</v>
      </c>
      <c r="L16" s="192">
        <v>132.15573000000001</v>
      </c>
      <c r="M16" s="192">
        <v>17.834490000000002</v>
      </c>
      <c r="N16" s="192">
        <v>60.215739999999997</v>
      </c>
      <c r="O16" s="192">
        <v>54.886160000000004</v>
      </c>
      <c r="P16" s="192">
        <v>0</v>
      </c>
      <c r="Q16" s="192">
        <v>19.008790000000001</v>
      </c>
      <c r="R16" s="192">
        <v>457.34856000000002</v>
      </c>
      <c r="S16" s="192">
        <v>151.76979999999998</v>
      </c>
      <c r="T16" s="192">
        <v>85.476609999999994</v>
      </c>
      <c r="U16" s="192">
        <v>277.86784</v>
      </c>
      <c r="V16" s="273">
        <v>0</v>
      </c>
      <c r="W16" s="273">
        <f>-19939.25298*(-1)</f>
        <v>19939.252980000001</v>
      </c>
      <c r="X16" s="239">
        <f>-0.00263376756492563*(-1)</f>
        <v>2.6337675649256344E-3</v>
      </c>
    </row>
    <row r="17" spans="1:24" ht="15" customHeight="1">
      <c r="A17" s="273" t="s">
        <v>826</v>
      </c>
      <c r="B17" s="192">
        <v>6215.7234800000006</v>
      </c>
      <c r="C17" s="192">
        <v>5063.1364400000002</v>
      </c>
      <c r="D17" s="192">
        <v>4452.72822</v>
      </c>
      <c r="E17" s="192">
        <v>1547.0163799999998</v>
      </c>
      <c r="F17" s="192">
        <v>6548.2346500000003</v>
      </c>
      <c r="G17" s="192">
        <v>2783.5192000000002</v>
      </c>
      <c r="H17" s="192">
        <v>5219.5965900000001</v>
      </c>
      <c r="I17" s="192">
        <v>8829.8961799999997</v>
      </c>
      <c r="J17" s="192">
        <v>1139.4277999999999</v>
      </c>
      <c r="K17" s="192">
        <v>3276.63609</v>
      </c>
      <c r="L17" s="192">
        <v>1898.2016599999999</v>
      </c>
      <c r="M17" s="192">
        <v>88.890410000000003</v>
      </c>
      <c r="N17" s="192">
        <v>1752.1008700000002</v>
      </c>
      <c r="O17" s="192">
        <v>777.60550000000001</v>
      </c>
      <c r="P17" s="192">
        <v>543.95495999999991</v>
      </c>
      <c r="Q17" s="192">
        <v>410.79194000000001</v>
      </c>
      <c r="R17" s="192">
        <v>3521.1761099999999</v>
      </c>
      <c r="S17" s="192">
        <v>2377.8172599999998</v>
      </c>
      <c r="T17" s="192">
        <v>9590.3992699999999</v>
      </c>
      <c r="U17" s="192">
        <v>12239.30084</v>
      </c>
      <c r="V17" s="273">
        <v>0</v>
      </c>
      <c r="W17" s="273">
        <v>257565.82412</v>
      </c>
      <c r="X17" s="239">
        <v>3.4021761701957032E-2</v>
      </c>
    </row>
    <row r="18" spans="1:24" ht="15" customHeight="1">
      <c r="A18" s="273" t="s">
        <v>827</v>
      </c>
      <c r="B18" s="192">
        <v>5757.1623600000003</v>
      </c>
      <c r="C18" s="192">
        <v>4668.0014000000001</v>
      </c>
      <c r="D18" s="192">
        <v>3883.7984500000002</v>
      </c>
      <c r="E18" s="192">
        <v>1547.0163799999998</v>
      </c>
      <c r="F18" s="192">
        <v>4076.6327000000001</v>
      </c>
      <c r="G18" s="192">
        <v>2097.89014</v>
      </c>
      <c r="H18" s="192">
        <v>3844.9438</v>
      </c>
      <c r="I18" s="192">
        <v>6919.6432599999998</v>
      </c>
      <c r="J18" s="192">
        <v>1030.8424199999999</v>
      </c>
      <c r="K18" s="192">
        <v>2173.2163700000001</v>
      </c>
      <c r="L18" s="192">
        <v>1409.4086000000002</v>
      </c>
      <c r="M18" s="192">
        <v>81.752390000000005</v>
      </c>
      <c r="N18" s="192">
        <v>1309.08599</v>
      </c>
      <c r="O18" s="192">
        <v>608.01561000000004</v>
      </c>
      <c r="P18" s="192">
        <v>346.17642000000001</v>
      </c>
      <c r="Q18" s="192">
        <v>399.21996000000001</v>
      </c>
      <c r="R18" s="192">
        <v>2858.16228</v>
      </c>
      <c r="S18" s="192">
        <v>2168.09312</v>
      </c>
      <c r="T18" s="192">
        <v>5440.2009500000004</v>
      </c>
      <c r="U18" s="192">
        <v>6161.0584699999999</v>
      </c>
      <c r="V18" s="273">
        <v>0</v>
      </c>
      <c r="W18" s="273">
        <f>-191255.62302*(-1)</f>
        <v>191255.62302</v>
      </c>
      <c r="X18" s="239">
        <f>-0.0252628750447661*(-1)</f>
        <v>2.5262875044766122E-2</v>
      </c>
    </row>
    <row r="19" spans="1:24" ht="15" customHeight="1">
      <c r="A19" s="411" t="s">
        <v>828</v>
      </c>
      <c r="B19" s="412">
        <v>312603.50565999997</v>
      </c>
      <c r="C19" s="412">
        <v>113730.68018000001</v>
      </c>
      <c r="D19" s="412">
        <v>206351.99326999998</v>
      </c>
      <c r="E19" s="412">
        <v>102512.22255999999</v>
      </c>
      <c r="F19" s="412">
        <v>204128.2738</v>
      </c>
      <c r="G19" s="412">
        <v>104456.13274999999</v>
      </c>
      <c r="H19" s="412">
        <v>301910.76178999984</v>
      </c>
      <c r="I19" s="412">
        <v>274964.16214999999</v>
      </c>
      <c r="J19" s="412">
        <v>83874.972470000008</v>
      </c>
      <c r="K19" s="412">
        <v>252737.64270999999</v>
      </c>
      <c r="L19" s="412">
        <v>69095.224130000002</v>
      </c>
      <c r="M19" s="412">
        <v>71144.090270000015</v>
      </c>
      <c r="N19" s="412">
        <v>58822.363700000009</v>
      </c>
      <c r="O19" s="412">
        <v>21944.484670000005</v>
      </c>
      <c r="P19" s="412">
        <v>37624.370210000001</v>
      </c>
      <c r="Q19" s="412">
        <v>18890.993629999997</v>
      </c>
      <c r="R19" s="412">
        <v>119341.99334999999</v>
      </c>
      <c r="S19" s="412">
        <v>30213.269059999999</v>
      </c>
      <c r="T19" s="412">
        <v>164295.03872000001</v>
      </c>
      <c r="U19" s="412">
        <v>81722.471989999991</v>
      </c>
      <c r="V19" s="466">
        <v>23489.920239999999</v>
      </c>
      <c r="W19" s="466">
        <v>7570619.8396299994</v>
      </c>
      <c r="X19" s="467">
        <v>1</v>
      </c>
    </row>
    <row r="20" spans="1:24" ht="15" customHeight="1">
      <c r="A20" s="462" t="s">
        <v>1010</v>
      </c>
      <c r="B20" s="192">
        <v>11116.574099999998</v>
      </c>
      <c r="C20" s="192">
        <v>8034.4498899999999</v>
      </c>
      <c r="D20" s="192">
        <v>9935.0174900000002</v>
      </c>
      <c r="E20" s="192">
        <v>4379.1116700000002</v>
      </c>
      <c r="F20" s="192">
        <v>6416.2770200000004</v>
      </c>
      <c r="G20" s="192">
        <v>3386.3744900000002</v>
      </c>
      <c r="H20" s="192">
        <v>7754.4153100000003</v>
      </c>
      <c r="I20" s="192">
        <v>11930.6163</v>
      </c>
      <c r="J20" s="192">
        <v>1842.4983999999999</v>
      </c>
      <c r="K20" s="192">
        <v>7740.3273399999998</v>
      </c>
      <c r="L20" s="192">
        <v>3087.95001</v>
      </c>
      <c r="M20" s="192">
        <v>1015.12819</v>
      </c>
      <c r="N20" s="192">
        <v>2278.9895099999999</v>
      </c>
      <c r="O20" s="192">
        <v>1097.95894</v>
      </c>
      <c r="P20" s="192">
        <v>811.46867000000009</v>
      </c>
      <c r="Q20" s="192">
        <v>587.04546000000005</v>
      </c>
      <c r="R20" s="192">
        <v>4248.4188800000002</v>
      </c>
      <c r="S20" s="192">
        <v>2678.6822900000002</v>
      </c>
      <c r="T20" s="192">
        <v>9321.584060000001</v>
      </c>
      <c r="U20" s="192">
        <v>8018.5777099999996</v>
      </c>
      <c r="V20" s="192">
        <v>527.29223000000002</v>
      </c>
      <c r="W20" s="468">
        <f>-336824.81601*(-1)</f>
        <v>336824.81600999995</v>
      </c>
      <c r="X20" s="469"/>
    </row>
    <row r="21" spans="1:24" s="206" customFormat="1" ht="15" customHeight="1" thickBot="1">
      <c r="A21" s="463" t="s">
        <v>1011</v>
      </c>
      <c r="B21" s="464">
        <v>4.129166597741591E-2</v>
      </c>
      <c r="C21" s="464">
        <v>1.5022637853858793E-2</v>
      </c>
      <c r="D21" s="464">
        <v>2.7256948260670433E-2</v>
      </c>
      <c r="E21" s="464">
        <v>1.3540796491111368E-2</v>
      </c>
      <c r="F21" s="464">
        <v>2.6963218088358852E-2</v>
      </c>
      <c r="G21" s="464">
        <v>1.3797566772961234E-2</v>
      </c>
      <c r="H21" s="464">
        <v>3.9879265923456433E-2</v>
      </c>
      <c r="I21" s="464">
        <v>3.6319900876628668E-2</v>
      </c>
      <c r="J21" s="464">
        <v>1.1079009941952026E-2</v>
      </c>
      <c r="K21" s="464">
        <v>3.338400924412975E-2</v>
      </c>
      <c r="L21" s="464">
        <v>9.1267591813693431E-3</v>
      </c>
      <c r="M21" s="464">
        <v>9.3973930506431377E-3</v>
      </c>
      <c r="N21" s="464">
        <v>7.7698213549281647E-3</v>
      </c>
      <c r="O21" s="464">
        <v>2.8986377779963261E-3</v>
      </c>
      <c r="P21" s="464">
        <v>4.9697872838690609E-3</v>
      </c>
      <c r="Q21" s="464">
        <v>2.4953034269547024E-3</v>
      </c>
      <c r="R21" s="464">
        <v>1.576383385747086E-2</v>
      </c>
      <c r="S21" s="464">
        <v>3.9908580406907103E-3</v>
      </c>
      <c r="T21" s="464">
        <v>2.1701662770063176E-2</v>
      </c>
      <c r="U21" s="464">
        <v>1.0794687056165011E-2</v>
      </c>
      <c r="V21" s="464">
        <v>3.1027737143842675E-3</v>
      </c>
      <c r="W21" s="464">
        <v>1</v>
      </c>
      <c r="X21" s="464"/>
    </row>
    <row r="22" spans="1:24" ht="15" customHeight="1">
      <c r="A22" s="816" t="s">
        <v>831</v>
      </c>
      <c r="B22" s="816"/>
      <c r="C22" s="816"/>
      <c r="D22" s="816"/>
      <c r="E22" s="816"/>
      <c r="F22" s="816"/>
      <c r="G22" s="816"/>
      <c r="H22" s="816"/>
      <c r="I22" s="816"/>
      <c r="J22" s="816"/>
      <c r="K22" s="816"/>
      <c r="L22" s="816"/>
      <c r="M22" s="816"/>
      <c r="N22" s="816"/>
      <c r="O22" s="816"/>
      <c r="P22" s="816"/>
      <c r="Q22" s="816"/>
      <c r="R22" s="816"/>
      <c r="S22" s="816"/>
      <c r="T22" s="816"/>
      <c r="U22" s="816"/>
      <c r="V22" s="816"/>
      <c r="W22" s="816"/>
      <c r="X22" s="816"/>
    </row>
    <row r="23" spans="1:24" ht="38.25" customHeight="1">
      <c r="A23" s="791" t="s">
        <v>491</v>
      </c>
      <c r="B23" s="791"/>
      <c r="C23" s="791"/>
      <c r="D23" s="791"/>
      <c r="E23" s="791"/>
      <c r="F23" s="791"/>
      <c r="G23" s="791"/>
      <c r="H23" s="791"/>
      <c r="I23" s="791"/>
      <c r="J23" s="791"/>
      <c r="K23" s="791"/>
      <c r="L23" s="791"/>
      <c r="M23" s="791"/>
      <c r="N23" s="791"/>
      <c r="O23" s="791"/>
      <c r="P23" s="791"/>
      <c r="Q23" s="791"/>
      <c r="R23" s="791"/>
      <c r="S23" s="791"/>
      <c r="T23" s="791"/>
      <c r="U23" s="791"/>
      <c r="V23" s="791"/>
      <c r="W23" s="791"/>
      <c r="X23" s="791"/>
    </row>
    <row r="24" spans="1:24" ht="37.5" customHeight="1">
      <c r="A24" s="791" t="s">
        <v>492</v>
      </c>
      <c r="B24" s="791"/>
      <c r="C24" s="791"/>
      <c r="D24" s="791"/>
      <c r="E24" s="791"/>
      <c r="F24" s="791"/>
      <c r="G24" s="791"/>
      <c r="H24" s="791"/>
      <c r="I24" s="791"/>
      <c r="J24" s="791"/>
      <c r="K24" s="791"/>
      <c r="L24" s="791"/>
      <c r="M24" s="791"/>
      <c r="N24" s="791"/>
      <c r="O24" s="791"/>
      <c r="P24" s="791"/>
      <c r="Q24" s="791"/>
      <c r="R24" s="791"/>
      <c r="S24" s="791"/>
      <c r="T24" s="791"/>
      <c r="U24" s="791"/>
      <c r="V24" s="791"/>
      <c r="W24" s="791"/>
      <c r="X24" s="791"/>
    </row>
    <row r="25" spans="1:24" ht="15" customHeight="1">
      <c r="A25" s="780" t="s">
        <v>832</v>
      </c>
      <c r="B25" s="780"/>
      <c r="C25" s="780"/>
      <c r="D25" s="780"/>
      <c r="E25" s="780"/>
      <c r="F25" s="780"/>
      <c r="G25" s="780"/>
      <c r="H25" s="780"/>
      <c r="I25" s="780"/>
      <c r="J25" s="780"/>
      <c r="K25" s="780"/>
      <c r="L25" s="780"/>
      <c r="M25" s="780"/>
      <c r="N25" s="780"/>
      <c r="O25" s="780"/>
      <c r="P25" s="780"/>
      <c r="Q25" s="780"/>
      <c r="R25" s="780"/>
      <c r="S25" s="780"/>
      <c r="T25" s="780"/>
      <c r="U25" s="780"/>
      <c r="V25" s="780"/>
      <c r="W25" s="780"/>
      <c r="X25" s="780"/>
    </row>
  </sheetData>
  <mergeCells count="8">
    <mergeCell ref="A24:X24"/>
    <mergeCell ref="A25:X25"/>
    <mergeCell ref="A1:X1"/>
    <mergeCell ref="A2:X2"/>
    <mergeCell ref="A3:X3"/>
    <mergeCell ref="A4:X4"/>
    <mergeCell ref="A22:X22"/>
    <mergeCell ref="A23:X23"/>
  </mergeCells>
  <pageMargins left="0.85" right="0.47" top="0.54" bottom="0.28999999999999998" header="0.5" footer="0.23"/>
  <pageSetup scale="59"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dimension ref="A1:AR209"/>
  <sheetViews>
    <sheetView zoomScale="89" zoomScaleNormal="89" workbookViewId="0">
      <selection activeCell="L23" sqref="L23"/>
    </sheetView>
  </sheetViews>
  <sheetFormatPr baseColWidth="10" defaultColWidth="9.140625" defaultRowHeight="15"/>
  <cols>
    <col min="1" max="1" width="48.7109375" customWidth="1"/>
    <col min="2" max="2" width="11.7109375" customWidth="1"/>
    <col min="3" max="3" width="10.140625" customWidth="1"/>
    <col min="4" max="42" width="9.140625" customWidth="1"/>
    <col min="43" max="43" width="13.85546875" customWidth="1"/>
    <col min="44" max="44" width="9.140625" customWidth="1"/>
    <col min="45" max="256" width="11.42578125" customWidth="1"/>
    <col min="257" max="257" width="48.7109375" customWidth="1"/>
    <col min="258" max="258" width="11.7109375" customWidth="1"/>
    <col min="259" max="259" width="10.140625" customWidth="1"/>
    <col min="260" max="298" width="9.140625" customWidth="1"/>
    <col min="299" max="299" width="13.85546875" customWidth="1"/>
    <col min="300" max="300" width="9.140625" customWidth="1"/>
    <col min="301" max="512" width="11.42578125" customWidth="1"/>
    <col min="513" max="513" width="48.7109375" customWidth="1"/>
    <col min="514" max="514" width="11.7109375" customWidth="1"/>
    <col min="515" max="515" width="10.140625" customWidth="1"/>
    <col min="516" max="554" width="9.140625" customWidth="1"/>
    <col min="555" max="555" width="13.85546875" customWidth="1"/>
    <col min="556" max="556" width="9.140625" customWidth="1"/>
    <col min="557" max="768" width="11.42578125" customWidth="1"/>
    <col min="769" max="769" width="48.7109375" customWidth="1"/>
    <col min="770" max="770" width="11.7109375" customWidth="1"/>
    <col min="771" max="771" width="10.140625" customWidth="1"/>
    <col min="772" max="810" width="9.140625" customWidth="1"/>
    <col min="811" max="811" width="13.85546875" customWidth="1"/>
    <col min="812" max="812" width="9.140625" customWidth="1"/>
    <col min="813" max="1024" width="11.42578125" customWidth="1"/>
    <col min="1025" max="1025" width="48.7109375" customWidth="1"/>
    <col min="1026" max="1026" width="11.7109375" customWidth="1"/>
    <col min="1027" max="1027" width="10.140625" customWidth="1"/>
    <col min="1028" max="1066" width="9.140625" customWidth="1"/>
    <col min="1067" max="1067" width="13.85546875" customWidth="1"/>
    <col min="1068" max="1068" width="9.140625" customWidth="1"/>
    <col min="1069" max="1280" width="11.42578125" customWidth="1"/>
    <col min="1281" max="1281" width="48.7109375" customWidth="1"/>
    <col min="1282" max="1282" width="11.7109375" customWidth="1"/>
    <col min="1283" max="1283" width="10.140625" customWidth="1"/>
    <col min="1284" max="1322" width="9.140625" customWidth="1"/>
    <col min="1323" max="1323" width="13.85546875" customWidth="1"/>
    <col min="1324" max="1324" width="9.140625" customWidth="1"/>
    <col min="1325" max="1536" width="11.42578125" customWidth="1"/>
    <col min="1537" max="1537" width="48.7109375" customWidth="1"/>
    <col min="1538" max="1538" width="11.7109375" customWidth="1"/>
    <col min="1539" max="1539" width="10.140625" customWidth="1"/>
    <col min="1540" max="1578" width="9.140625" customWidth="1"/>
    <col min="1579" max="1579" width="13.85546875" customWidth="1"/>
    <col min="1580" max="1580" width="9.140625" customWidth="1"/>
    <col min="1581" max="1792" width="11.42578125" customWidth="1"/>
    <col min="1793" max="1793" width="48.7109375" customWidth="1"/>
    <col min="1794" max="1794" width="11.7109375" customWidth="1"/>
    <col min="1795" max="1795" width="10.140625" customWidth="1"/>
    <col min="1796" max="1834" width="9.140625" customWidth="1"/>
    <col min="1835" max="1835" width="13.85546875" customWidth="1"/>
    <col min="1836" max="1836" width="9.140625" customWidth="1"/>
    <col min="1837" max="2048" width="11.42578125" customWidth="1"/>
    <col min="2049" max="2049" width="48.7109375" customWidth="1"/>
    <col min="2050" max="2050" width="11.7109375" customWidth="1"/>
    <col min="2051" max="2051" width="10.140625" customWidth="1"/>
    <col min="2052" max="2090" width="9.140625" customWidth="1"/>
    <col min="2091" max="2091" width="13.85546875" customWidth="1"/>
    <col min="2092" max="2092" width="9.140625" customWidth="1"/>
    <col min="2093" max="2304" width="11.42578125" customWidth="1"/>
    <col min="2305" max="2305" width="48.7109375" customWidth="1"/>
    <col min="2306" max="2306" width="11.7109375" customWidth="1"/>
    <col min="2307" max="2307" width="10.140625" customWidth="1"/>
    <col min="2308" max="2346" width="9.140625" customWidth="1"/>
    <col min="2347" max="2347" width="13.85546875" customWidth="1"/>
    <col min="2348" max="2348" width="9.140625" customWidth="1"/>
    <col min="2349" max="2560" width="11.42578125" customWidth="1"/>
    <col min="2561" max="2561" width="48.7109375" customWidth="1"/>
    <col min="2562" max="2562" width="11.7109375" customWidth="1"/>
    <col min="2563" max="2563" width="10.140625" customWidth="1"/>
    <col min="2564" max="2602" width="9.140625" customWidth="1"/>
    <col min="2603" max="2603" width="13.85546875" customWidth="1"/>
    <col min="2604" max="2604" width="9.140625" customWidth="1"/>
    <col min="2605" max="2816" width="11.42578125" customWidth="1"/>
    <col min="2817" max="2817" width="48.7109375" customWidth="1"/>
    <col min="2818" max="2818" width="11.7109375" customWidth="1"/>
    <col min="2819" max="2819" width="10.140625" customWidth="1"/>
    <col min="2820" max="2858" width="9.140625" customWidth="1"/>
    <col min="2859" max="2859" width="13.85546875" customWidth="1"/>
    <col min="2860" max="2860" width="9.140625" customWidth="1"/>
    <col min="2861" max="3072" width="11.42578125" customWidth="1"/>
    <col min="3073" max="3073" width="48.7109375" customWidth="1"/>
    <col min="3074" max="3074" width="11.7109375" customWidth="1"/>
    <col min="3075" max="3075" width="10.140625" customWidth="1"/>
    <col min="3076" max="3114" width="9.140625" customWidth="1"/>
    <col min="3115" max="3115" width="13.85546875" customWidth="1"/>
    <col min="3116" max="3116" width="9.140625" customWidth="1"/>
    <col min="3117" max="3328" width="11.42578125" customWidth="1"/>
    <col min="3329" max="3329" width="48.7109375" customWidth="1"/>
    <col min="3330" max="3330" width="11.7109375" customWidth="1"/>
    <col min="3331" max="3331" width="10.140625" customWidth="1"/>
    <col min="3332" max="3370" width="9.140625" customWidth="1"/>
    <col min="3371" max="3371" width="13.85546875" customWidth="1"/>
    <col min="3372" max="3372" width="9.140625" customWidth="1"/>
    <col min="3373" max="3584" width="11.42578125" customWidth="1"/>
    <col min="3585" max="3585" width="48.7109375" customWidth="1"/>
    <col min="3586" max="3586" width="11.7109375" customWidth="1"/>
    <col min="3587" max="3587" width="10.140625" customWidth="1"/>
    <col min="3588" max="3626" width="9.140625" customWidth="1"/>
    <col min="3627" max="3627" width="13.85546875" customWidth="1"/>
    <col min="3628" max="3628" width="9.140625" customWidth="1"/>
    <col min="3629" max="3840" width="11.42578125" customWidth="1"/>
    <col min="3841" max="3841" width="48.7109375" customWidth="1"/>
    <col min="3842" max="3842" width="11.7109375" customWidth="1"/>
    <col min="3843" max="3843" width="10.140625" customWidth="1"/>
    <col min="3844" max="3882" width="9.140625" customWidth="1"/>
    <col min="3883" max="3883" width="13.85546875" customWidth="1"/>
    <col min="3884" max="3884" width="9.140625" customWidth="1"/>
    <col min="3885" max="4096" width="11.42578125" customWidth="1"/>
    <col min="4097" max="4097" width="48.7109375" customWidth="1"/>
    <col min="4098" max="4098" width="11.7109375" customWidth="1"/>
    <col min="4099" max="4099" width="10.140625" customWidth="1"/>
    <col min="4100" max="4138" width="9.140625" customWidth="1"/>
    <col min="4139" max="4139" width="13.85546875" customWidth="1"/>
    <col min="4140" max="4140" width="9.140625" customWidth="1"/>
    <col min="4141" max="4352" width="11.42578125" customWidth="1"/>
    <col min="4353" max="4353" width="48.7109375" customWidth="1"/>
    <col min="4354" max="4354" width="11.7109375" customWidth="1"/>
    <col min="4355" max="4355" width="10.140625" customWidth="1"/>
    <col min="4356" max="4394" width="9.140625" customWidth="1"/>
    <col min="4395" max="4395" width="13.85546875" customWidth="1"/>
    <col min="4396" max="4396" width="9.140625" customWidth="1"/>
    <col min="4397" max="4608" width="11.42578125" customWidth="1"/>
    <col min="4609" max="4609" width="48.7109375" customWidth="1"/>
    <col min="4610" max="4610" width="11.7109375" customWidth="1"/>
    <col min="4611" max="4611" width="10.140625" customWidth="1"/>
    <col min="4612" max="4650" width="9.140625" customWidth="1"/>
    <col min="4651" max="4651" width="13.85546875" customWidth="1"/>
    <col min="4652" max="4652" width="9.140625" customWidth="1"/>
    <col min="4653" max="4864" width="11.42578125" customWidth="1"/>
    <col min="4865" max="4865" width="48.7109375" customWidth="1"/>
    <col min="4866" max="4866" width="11.7109375" customWidth="1"/>
    <col min="4867" max="4867" width="10.140625" customWidth="1"/>
    <col min="4868" max="4906" width="9.140625" customWidth="1"/>
    <col min="4907" max="4907" width="13.85546875" customWidth="1"/>
    <col min="4908" max="4908" width="9.140625" customWidth="1"/>
    <col min="4909" max="5120" width="11.42578125" customWidth="1"/>
    <col min="5121" max="5121" width="48.7109375" customWidth="1"/>
    <col min="5122" max="5122" width="11.7109375" customWidth="1"/>
    <col min="5123" max="5123" width="10.140625" customWidth="1"/>
    <col min="5124" max="5162" width="9.140625" customWidth="1"/>
    <col min="5163" max="5163" width="13.85546875" customWidth="1"/>
    <col min="5164" max="5164" width="9.140625" customWidth="1"/>
    <col min="5165" max="5376" width="11.42578125" customWidth="1"/>
    <col min="5377" max="5377" width="48.7109375" customWidth="1"/>
    <col min="5378" max="5378" width="11.7109375" customWidth="1"/>
    <col min="5379" max="5379" width="10.140625" customWidth="1"/>
    <col min="5380" max="5418" width="9.140625" customWidth="1"/>
    <col min="5419" max="5419" width="13.85546875" customWidth="1"/>
    <col min="5420" max="5420" width="9.140625" customWidth="1"/>
    <col min="5421" max="5632" width="11.42578125" customWidth="1"/>
    <col min="5633" max="5633" width="48.7109375" customWidth="1"/>
    <col min="5634" max="5634" width="11.7109375" customWidth="1"/>
    <col min="5635" max="5635" width="10.140625" customWidth="1"/>
    <col min="5636" max="5674" width="9.140625" customWidth="1"/>
    <col min="5675" max="5675" width="13.85546875" customWidth="1"/>
    <col min="5676" max="5676" width="9.140625" customWidth="1"/>
    <col min="5677" max="5888" width="11.42578125" customWidth="1"/>
    <col min="5889" max="5889" width="48.7109375" customWidth="1"/>
    <col min="5890" max="5890" width="11.7109375" customWidth="1"/>
    <col min="5891" max="5891" width="10.140625" customWidth="1"/>
    <col min="5892" max="5930" width="9.140625" customWidth="1"/>
    <col min="5931" max="5931" width="13.85546875" customWidth="1"/>
    <col min="5932" max="5932" width="9.140625" customWidth="1"/>
    <col min="5933" max="6144" width="11.42578125" customWidth="1"/>
    <col min="6145" max="6145" width="48.7109375" customWidth="1"/>
    <col min="6146" max="6146" width="11.7109375" customWidth="1"/>
    <col min="6147" max="6147" width="10.140625" customWidth="1"/>
    <col min="6148" max="6186" width="9.140625" customWidth="1"/>
    <col min="6187" max="6187" width="13.85546875" customWidth="1"/>
    <col min="6188" max="6188" width="9.140625" customWidth="1"/>
    <col min="6189" max="6400" width="11.42578125" customWidth="1"/>
    <col min="6401" max="6401" width="48.7109375" customWidth="1"/>
    <col min="6402" max="6402" width="11.7109375" customWidth="1"/>
    <col min="6403" max="6403" width="10.140625" customWidth="1"/>
    <col min="6404" max="6442" width="9.140625" customWidth="1"/>
    <col min="6443" max="6443" width="13.85546875" customWidth="1"/>
    <col min="6444" max="6444" width="9.140625" customWidth="1"/>
    <col min="6445" max="6656" width="11.42578125" customWidth="1"/>
    <col min="6657" max="6657" width="48.7109375" customWidth="1"/>
    <col min="6658" max="6658" width="11.7109375" customWidth="1"/>
    <col min="6659" max="6659" width="10.140625" customWidth="1"/>
    <col min="6660" max="6698" width="9.140625" customWidth="1"/>
    <col min="6699" max="6699" width="13.85546875" customWidth="1"/>
    <col min="6700" max="6700" width="9.140625" customWidth="1"/>
    <col min="6701" max="6912" width="11.42578125" customWidth="1"/>
    <col min="6913" max="6913" width="48.7109375" customWidth="1"/>
    <col min="6914" max="6914" width="11.7109375" customWidth="1"/>
    <col min="6915" max="6915" width="10.140625" customWidth="1"/>
    <col min="6916" max="6954" width="9.140625" customWidth="1"/>
    <col min="6955" max="6955" width="13.85546875" customWidth="1"/>
    <col min="6956" max="6956" width="9.140625" customWidth="1"/>
    <col min="6957" max="7168" width="11.42578125" customWidth="1"/>
    <col min="7169" max="7169" width="48.7109375" customWidth="1"/>
    <col min="7170" max="7170" width="11.7109375" customWidth="1"/>
    <col min="7171" max="7171" width="10.140625" customWidth="1"/>
    <col min="7172" max="7210" width="9.140625" customWidth="1"/>
    <col min="7211" max="7211" width="13.85546875" customWidth="1"/>
    <col min="7212" max="7212" width="9.140625" customWidth="1"/>
    <col min="7213" max="7424" width="11.42578125" customWidth="1"/>
    <col min="7425" max="7425" width="48.7109375" customWidth="1"/>
    <col min="7426" max="7426" width="11.7109375" customWidth="1"/>
    <col min="7427" max="7427" width="10.140625" customWidth="1"/>
    <col min="7428" max="7466" width="9.140625" customWidth="1"/>
    <col min="7467" max="7467" width="13.85546875" customWidth="1"/>
    <col min="7468" max="7468" width="9.140625" customWidth="1"/>
    <col min="7469" max="7680" width="11.42578125" customWidth="1"/>
    <col min="7681" max="7681" width="48.7109375" customWidth="1"/>
    <col min="7682" max="7682" width="11.7109375" customWidth="1"/>
    <col min="7683" max="7683" width="10.140625" customWidth="1"/>
    <col min="7684" max="7722" width="9.140625" customWidth="1"/>
    <col min="7723" max="7723" width="13.85546875" customWidth="1"/>
    <col min="7724" max="7724" width="9.140625" customWidth="1"/>
    <col min="7725" max="7936" width="11.42578125" customWidth="1"/>
    <col min="7937" max="7937" width="48.7109375" customWidth="1"/>
    <col min="7938" max="7938" width="11.7109375" customWidth="1"/>
    <col min="7939" max="7939" width="10.140625" customWidth="1"/>
    <col min="7940" max="7978" width="9.140625" customWidth="1"/>
    <col min="7979" max="7979" width="13.85546875" customWidth="1"/>
    <col min="7980" max="7980" width="9.140625" customWidth="1"/>
    <col min="7981" max="8192" width="11.42578125" customWidth="1"/>
    <col min="8193" max="8193" width="48.7109375" customWidth="1"/>
    <col min="8194" max="8194" width="11.7109375" customWidth="1"/>
    <col min="8195" max="8195" width="10.140625" customWidth="1"/>
    <col min="8196" max="8234" width="9.140625" customWidth="1"/>
    <col min="8235" max="8235" width="13.85546875" customWidth="1"/>
    <col min="8236" max="8236" width="9.140625" customWidth="1"/>
    <col min="8237" max="8448" width="11.42578125" customWidth="1"/>
    <col min="8449" max="8449" width="48.7109375" customWidth="1"/>
    <col min="8450" max="8450" width="11.7109375" customWidth="1"/>
    <col min="8451" max="8451" width="10.140625" customWidth="1"/>
    <col min="8452" max="8490" width="9.140625" customWidth="1"/>
    <col min="8491" max="8491" width="13.85546875" customWidth="1"/>
    <col min="8492" max="8492" width="9.140625" customWidth="1"/>
    <col min="8493" max="8704" width="11.42578125" customWidth="1"/>
    <col min="8705" max="8705" width="48.7109375" customWidth="1"/>
    <col min="8706" max="8706" width="11.7109375" customWidth="1"/>
    <col min="8707" max="8707" width="10.140625" customWidth="1"/>
    <col min="8708" max="8746" width="9.140625" customWidth="1"/>
    <col min="8747" max="8747" width="13.85546875" customWidth="1"/>
    <col min="8748" max="8748" width="9.140625" customWidth="1"/>
    <col min="8749" max="8960" width="11.42578125" customWidth="1"/>
    <col min="8961" max="8961" width="48.7109375" customWidth="1"/>
    <col min="8962" max="8962" width="11.7109375" customWidth="1"/>
    <col min="8963" max="8963" width="10.140625" customWidth="1"/>
    <col min="8964" max="9002" width="9.140625" customWidth="1"/>
    <col min="9003" max="9003" width="13.85546875" customWidth="1"/>
    <col min="9004" max="9004" width="9.140625" customWidth="1"/>
    <col min="9005" max="9216" width="11.42578125" customWidth="1"/>
    <col min="9217" max="9217" width="48.7109375" customWidth="1"/>
    <col min="9218" max="9218" width="11.7109375" customWidth="1"/>
    <col min="9219" max="9219" width="10.140625" customWidth="1"/>
    <col min="9220" max="9258" width="9.140625" customWidth="1"/>
    <col min="9259" max="9259" width="13.85546875" customWidth="1"/>
    <col min="9260" max="9260" width="9.140625" customWidth="1"/>
    <col min="9261" max="9472" width="11.42578125" customWidth="1"/>
    <col min="9473" max="9473" width="48.7109375" customWidth="1"/>
    <col min="9474" max="9474" width="11.7109375" customWidth="1"/>
    <col min="9475" max="9475" width="10.140625" customWidth="1"/>
    <col min="9476" max="9514" width="9.140625" customWidth="1"/>
    <col min="9515" max="9515" width="13.85546875" customWidth="1"/>
    <col min="9516" max="9516" width="9.140625" customWidth="1"/>
    <col min="9517" max="9728" width="11.42578125" customWidth="1"/>
    <col min="9729" max="9729" width="48.7109375" customWidth="1"/>
    <col min="9730" max="9730" width="11.7109375" customWidth="1"/>
    <col min="9731" max="9731" width="10.140625" customWidth="1"/>
    <col min="9732" max="9770" width="9.140625" customWidth="1"/>
    <col min="9771" max="9771" width="13.85546875" customWidth="1"/>
    <col min="9772" max="9772" width="9.140625" customWidth="1"/>
    <col min="9773" max="9984" width="11.42578125" customWidth="1"/>
    <col min="9985" max="9985" width="48.7109375" customWidth="1"/>
    <col min="9986" max="9986" width="11.7109375" customWidth="1"/>
    <col min="9987" max="9987" width="10.140625" customWidth="1"/>
    <col min="9988" max="10026" width="9.140625" customWidth="1"/>
    <col min="10027" max="10027" width="13.85546875" customWidth="1"/>
    <col min="10028" max="10028" width="9.140625" customWidth="1"/>
    <col min="10029" max="10240" width="11.42578125" customWidth="1"/>
    <col min="10241" max="10241" width="48.7109375" customWidth="1"/>
    <col min="10242" max="10242" width="11.7109375" customWidth="1"/>
    <col min="10243" max="10243" width="10.140625" customWidth="1"/>
    <col min="10244" max="10282" width="9.140625" customWidth="1"/>
    <col min="10283" max="10283" width="13.85546875" customWidth="1"/>
    <col min="10284" max="10284" width="9.140625" customWidth="1"/>
    <col min="10285" max="10496" width="11.42578125" customWidth="1"/>
    <col min="10497" max="10497" width="48.7109375" customWidth="1"/>
    <col min="10498" max="10498" width="11.7109375" customWidth="1"/>
    <col min="10499" max="10499" width="10.140625" customWidth="1"/>
    <col min="10500" max="10538" width="9.140625" customWidth="1"/>
    <col min="10539" max="10539" width="13.85546875" customWidth="1"/>
    <col min="10540" max="10540" width="9.140625" customWidth="1"/>
    <col min="10541" max="10752" width="11.42578125" customWidth="1"/>
    <col min="10753" max="10753" width="48.7109375" customWidth="1"/>
    <col min="10754" max="10754" width="11.7109375" customWidth="1"/>
    <col min="10755" max="10755" width="10.140625" customWidth="1"/>
    <col min="10756" max="10794" width="9.140625" customWidth="1"/>
    <col min="10795" max="10795" width="13.85546875" customWidth="1"/>
    <col min="10796" max="10796" width="9.140625" customWidth="1"/>
    <col min="10797" max="11008" width="11.42578125" customWidth="1"/>
    <col min="11009" max="11009" width="48.7109375" customWidth="1"/>
    <col min="11010" max="11010" width="11.7109375" customWidth="1"/>
    <col min="11011" max="11011" width="10.140625" customWidth="1"/>
    <col min="11012" max="11050" width="9.140625" customWidth="1"/>
    <col min="11051" max="11051" width="13.85546875" customWidth="1"/>
    <col min="11052" max="11052" width="9.140625" customWidth="1"/>
    <col min="11053" max="11264" width="11.42578125" customWidth="1"/>
    <col min="11265" max="11265" width="48.7109375" customWidth="1"/>
    <col min="11266" max="11266" width="11.7109375" customWidth="1"/>
    <col min="11267" max="11267" width="10.140625" customWidth="1"/>
    <col min="11268" max="11306" width="9.140625" customWidth="1"/>
    <col min="11307" max="11307" width="13.85546875" customWidth="1"/>
    <col min="11308" max="11308" width="9.140625" customWidth="1"/>
    <col min="11309" max="11520" width="11.42578125" customWidth="1"/>
    <col min="11521" max="11521" width="48.7109375" customWidth="1"/>
    <col min="11522" max="11522" width="11.7109375" customWidth="1"/>
    <col min="11523" max="11523" width="10.140625" customWidth="1"/>
    <col min="11524" max="11562" width="9.140625" customWidth="1"/>
    <col min="11563" max="11563" width="13.85546875" customWidth="1"/>
    <col min="11564" max="11564" width="9.140625" customWidth="1"/>
    <col min="11565" max="11776" width="11.42578125" customWidth="1"/>
    <col min="11777" max="11777" width="48.7109375" customWidth="1"/>
    <col min="11778" max="11778" width="11.7109375" customWidth="1"/>
    <col min="11779" max="11779" width="10.140625" customWidth="1"/>
    <col min="11780" max="11818" width="9.140625" customWidth="1"/>
    <col min="11819" max="11819" width="13.85546875" customWidth="1"/>
    <col min="11820" max="11820" width="9.140625" customWidth="1"/>
    <col min="11821" max="12032" width="11.42578125" customWidth="1"/>
    <col min="12033" max="12033" width="48.7109375" customWidth="1"/>
    <col min="12034" max="12034" width="11.7109375" customWidth="1"/>
    <col min="12035" max="12035" width="10.140625" customWidth="1"/>
    <col min="12036" max="12074" width="9.140625" customWidth="1"/>
    <col min="12075" max="12075" width="13.85546875" customWidth="1"/>
    <col min="12076" max="12076" width="9.140625" customWidth="1"/>
    <col min="12077" max="12288" width="11.42578125" customWidth="1"/>
    <col min="12289" max="12289" width="48.7109375" customWidth="1"/>
    <col min="12290" max="12290" width="11.7109375" customWidth="1"/>
    <col min="12291" max="12291" width="10.140625" customWidth="1"/>
    <col min="12292" max="12330" width="9.140625" customWidth="1"/>
    <col min="12331" max="12331" width="13.85546875" customWidth="1"/>
    <col min="12332" max="12332" width="9.140625" customWidth="1"/>
    <col min="12333" max="12544" width="11.42578125" customWidth="1"/>
    <col min="12545" max="12545" width="48.7109375" customWidth="1"/>
    <col min="12546" max="12546" width="11.7109375" customWidth="1"/>
    <col min="12547" max="12547" width="10.140625" customWidth="1"/>
    <col min="12548" max="12586" width="9.140625" customWidth="1"/>
    <col min="12587" max="12587" width="13.85546875" customWidth="1"/>
    <col min="12588" max="12588" width="9.140625" customWidth="1"/>
    <col min="12589" max="12800" width="11.42578125" customWidth="1"/>
    <col min="12801" max="12801" width="48.7109375" customWidth="1"/>
    <col min="12802" max="12802" width="11.7109375" customWidth="1"/>
    <col min="12803" max="12803" width="10.140625" customWidth="1"/>
    <col min="12804" max="12842" width="9.140625" customWidth="1"/>
    <col min="12843" max="12843" width="13.85546875" customWidth="1"/>
    <col min="12844" max="12844" width="9.140625" customWidth="1"/>
    <col min="12845" max="13056" width="11.42578125" customWidth="1"/>
    <col min="13057" max="13057" width="48.7109375" customWidth="1"/>
    <col min="13058" max="13058" width="11.7109375" customWidth="1"/>
    <col min="13059" max="13059" width="10.140625" customWidth="1"/>
    <col min="13060" max="13098" width="9.140625" customWidth="1"/>
    <col min="13099" max="13099" width="13.85546875" customWidth="1"/>
    <col min="13100" max="13100" width="9.140625" customWidth="1"/>
    <col min="13101" max="13312" width="11.42578125" customWidth="1"/>
    <col min="13313" max="13313" width="48.7109375" customWidth="1"/>
    <col min="13314" max="13314" width="11.7109375" customWidth="1"/>
    <col min="13315" max="13315" width="10.140625" customWidth="1"/>
    <col min="13316" max="13354" width="9.140625" customWidth="1"/>
    <col min="13355" max="13355" width="13.85546875" customWidth="1"/>
    <col min="13356" max="13356" width="9.140625" customWidth="1"/>
    <col min="13357" max="13568" width="11.42578125" customWidth="1"/>
    <col min="13569" max="13569" width="48.7109375" customWidth="1"/>
    <col min="13570" max="13570" width="11.7109375" customWidth="1"/>
    <col min="13571" max="13571" width="10.140625" customWidth="1"/>
    <col min="13572" max="13610" width="9.140625" customWidth="1"/>
    <col min="13611" max="13611" width="13.85546875" customWidth="1"/>
    <col min="13612" max="13612" width="9.140625" customWidth="1"/>
    <col min="13613" max="13824" width="11.42578125" customWidth="1"/>
    <col min="13825" max="13825" width="48.7109375" customWidth="1"/>
    <col min="13826" max="13826" width="11.7109375" customWidth="1"/>
    <col min="13827" max="13827" width="10.140625" customWidth="1"/>
    <col min="13828" max="13866" width="9.140625" customWidth="1"/>
    <col min="13867" max="13867" width="13.85546875" customWidth="1"/>
    <col min="13868" max="13868" width="9.140625" customWidth="1"/>
    <col min="13869" max="14080" width="11.42578125" customWidth="1"/>
    <col min="14081" max="14081" width="48.7109375" customWidth="1"/>
    <col min="14082" max="14082" width="11.7109375" customWidth="1"/>
    <col min="14083" max="14083" width="10.140625" customWidth="1"/>
    <col min="14084" max="14122" width="9.140625" customWidth="1"/>
    <col min="14123" max="14123" width="13.85546875" customWidth="1"/>
    <col min="14124" max="14124" width="9.140625" customWidth="1"/>
    <col min="14125" max="14336" width="11.42578125" customWidth="1"/>
    <col min="14337" max="14337" width="48.7109375" customWidth="1"/>
    <col min="14338" max="14338" width="11.7109375" customWidth="1"/>
    <col min="14339" max="14339" width="10.140625" customWidth="1"/>
    <col min="14340" max="14378" width="9.140625" customWidth="1"/>
    <col min="14379" max="14379" width="13.85546875" customWidth="1"/>
    <col min="14380" max="14380" width="9.140625" customWidth="1"/>
    <col min="14381" max="14592" width="11.42578125" customWidth="1"/>
    <col min="14593" max="14593" width="48.7109375" customWidth="1"/>
    <col min="14594" max="14594" width="11.7109375" customWidth="1"/>
    <col min="14595" max="14595" width="10.140625" customWidth="1"/>
    <col min="14596" max="14634" width="9.140625" customWidth="1"/>
    <col min="14635" max="14635" width="13.85546875" customWidth="1"/>
    <col min="14636" max="14636" width="9.140625" customWidth="1"/>
    <col min="14637" max="14848" width="11.42578125" customWidth="1"/>
    <col min="14849" max="14849" width="48.7109375" customWidth="1"/>
    <col min="14850" max="14850" width="11.7109375" customWidth="1"/>
    <col min="14851" max="14851" width="10.140625" customWidth="1"/>
    <col min="14852" max="14890" width="9.140625" customWidth="1"/>
    <col min="14891" max="14891" width="13.85546875" customWidth="1"/>
    <col min="14892" max="14892" width="9.140625" customWidth="1"/>
    <col min="14893" max="15104" width="11.42578125" customWidth="1"/>
    <col min="15105" max="15105" width="48.7109375" customWidth="1"/>
    <col min="15106" max="15106" width="11.7109375" customWidth="1"/>
    <col min="15107" max="15107" width="10.140625" customWidth="1"/>
    <col min="15108" max="15146" width="9.140625" customWidth="1"/>
    <col min="15147" max="15147" width="13.85546875" customWidth="1"/>
    <col min="15148" max="15148" width="9.140625" customWidth="1"/>
    <col min="15149" max="15360" width="11.42578125" customWidth="1"/>
    <col min="15361" max="15361" width="48.7109375" customWidth="1"/>
    <col min="15362" max="15362" width="11.7109375" customWidth="1"/>
    <col min="15363" max="15363" width="10.140625" customWidth="1"/>
    <col min="15364" max="15402" width="9.140625" customWidth="1"/>
    <col min="15403" max="15403" width="13.85546875" customWidth="1"/>
    <col min="15404" max="15404" width="9.140625" customWidth="1"/>
    <col min="15405" max="15616" width="11.42578125" customWidth="1"/>
    <col min="15617" max="15617" width="48.7109375" customWidth="1"/>
    <col min="15618" max="15618" width="11.7109375" customWidth="1"/>
    <col min="15619" max="15619" width="10.140625" customWidth="1"/>
    <col min="15620" max="15658" width="9.140625" customWidth="1"/>
    <col min="15659" max="15659" width="13.85546875" customWidth="1"/>
    <col min="15660" max="15660" width="9.140625" customWidth="1"/>
    <col min="15661" max="15872" width="11.42578125" customWidth="1"/>
    <col min="15873" max="15873" width="48.7109375" customWidth="1"/>
    <col min="15874" max="15874" width="11.7109375" customWidth="1"/>
    <col min="15875" max="15875" width="10.140625" customWidth="1"/>
    <col min="15876" max="15914" width="9.140625" customWidth="1"/>
    <col min="15915" max="15915" width="13.85546875" customWidth="1"/>
    <col min="15916" max="15916" width="9.140625" customWidth="1"/>
    <col min="15917" max="16128" width="11.42578125" customWidth="1"/>
    <col min="16129" max="16129" width="48.7109375" customWidth="1"/>
    <col min="16130" max="16130" width="11.7109375" customWidth="1"/>
    <col min="16131" max="16131" width="10.140625" customWidth="1"/>
    <col min="16132" max="16170" width="9.140625" customWidth="1"/>
    <col min="16171" max="16171" width="13.85546875" customWidth="1"/>
    <col min="16172" max="16172" width="9.140625" customWidth="1"/>
    <col min="16173" max="16384" width="11.42578125" customWidth="1"/>
  </cols>
  <sheetData>
    <row r="1" spans="1:44" ht="30" customHeight="1">
      <c r="A1" s="760" t="s">
        <v>354</v>
      </c>
      <c r="B1" s="760"/>
      <c r="C1" s="760"/>
      <c r="D1" s="760"/>
      <c r="E1" s="760"/>
      <c r="F1" s="760"/>
      <c r="G1" s="760"/>
      <c r="H1" s="760"/>
      <c r="I1" s="760"/>
      <c r="J1" s="760"/>
      <c r="K1" s="760"/>
      <c r="L1" s="760"/>
      <c r="M1" s="760"/>
      <c r="N1" s="760"/>
      <c r="O1" s="760"/>
      <c r="P1" s="760"/>
      <c r="Q1" s="760"/>
      <c r="R1" s="760"/>
      <c r="S1" s="760"/>
      <c r="T1" s="760"/>
      <c r="U1" s="760"/>
      <c r="V1" s="760"/>
      <c r="W1" s="760"/>
      <c r="X1" s="760"/>
      <c r="Y1" s="760"/>
      <c r="Z1" s="760"/>
      <c r="AA1" s="760"/>
      <c r="AB1" s="760"/>
      <c r="AC1" s="760"/>
      <c r="AD1" s="760"/>
      <c r="AE1" s="760"/>
      <c r="AF1" s="760"/>
      <c r="AG1" s="760"/>
      <c r="AH1" s="760"/>
      <c r="AI1" s="760"/>
      <c r="AJ1" s="760"/>
      <c r="AK1" s="760"/>
      <c r="AL1" s="760"/>
      <c r="AM1" s="760"/>
      <c r="AN1" s="760"/>
      <c r="AO1" s="760"/>
      <c r="AP1" s="760"/>
      <c r="AQ1" s="760"/>
      <c r="AR1" s="760"/>
    </row>
    <row r="2" spans="1:44" ht="18">
      <c r="A2" s="761" t="s">
        <v>1026</v>
      </c>
      <c r="B2" s="761"/>
      <c r="C2" s="761"/>
      <c r="D2" s="761"/>
      <c r="E2" s="761"/>
      <c r="F2" s="761"/>
      <c r="G2" s="761"/>
      <c r="H2" s="761"/>
      <c r="I2" s="761"/>
      <c r="J2" s="761"/>
      <c r="K2" s="761"/>
      <c r="L2" s="761"/>
      <c r="M2" s="761"/>
      <c r="N2" s="761"/>
      <c r="O2" s="761"/>
      <c r="P2" s="761"/>
      <c r="Q2" s="761"/>
      <c r="R2" s="761"/>
      <c r="S2" s="761"/>
      <c r="T2" s="761"/>
      <c r="U2" s="761"/>
      <c r="V2" s="761"/>
      <c r="W2" s="761"/>
      <c r="X2" s="761"/>
      <c r="Y2" s="761"/>
      <c r="Z2" s="761"/>
      <c r="AA2" s="761"/>
      <c r="AB2" s="761"/>
      <c r="AC2" s="761"/>
      <c r="AD2" s="761"/>
      <c r="AE2" s="761"/>
      <c r="AF2" s="761"/>
      <c r="AG2" s="761"/>
      <c r="AH2" s="761"/>
      <c r="AI2" s="761"/>
      <c r="AJ2" s="761"/>
      <c r="AK2" s="761"/>
      <c r="AL2" s="761"/>
      <c r="AM2" s="761"/>
      <c r="AN2" s="761"/>
      <c r="AO2" s="761"/>
      <c r="AP2" s="761"/>
      <c r="AQ2" s="761"/>
      <c r="AR2" s="761"/>
    </row>
    <row r="3" spans="1:44" ht="18">
      <c r="A3" s="761" t="s">
        <v>2</v>
      </c>
      <c r="B3" s="761"/>
      <c r="C3" s="761"/>
      <c r="D3" s="761"/>
      <c r="E3" s="761"/>
      <c r="F3" s="761"/>
      <c r="G3" s="761"/>
      <c r="H3" s="761"/>
      <c r="I3" s="761"/>
      <c r="J3" s="761"/>
      <c r="K3" s="761"/>
      <c r="L3" s="761"/>
      <c r="M3" s="761"/>
      <c r="N3" s="761"/>
      <c r="O3" s="761"/>
      <c r="P3" s="761"/>
      <c r="Q3" s="761"/>
      <c r="R3" s="761"/>
      <c r="S3" s="761"/>
      <c r="T3" s="761"/>
      <c r="U3" s="761"/>
      <c r="V3" s="761"/>
      <c r="W3" s="761"/>
      <c r="X3" s="761"/>
      <c r="Y3" s="761"/>
      <c r="Z3" s="761"/>
      <c r="AA3" s="761"/>
      <c r="AB3" s="761"/>
      <c r="AC3" s="761"/>
      <c r="AD3" s="761"/>
      <c r="AE3" s="761"/>
      <c r="AF3" s="761"/>
      <c r="AG3" s="761"/>
      <c r="AH3" s="761"/>
      <c r="AI3" s="761"/>
      <c r="AJ3" s="761"/>
      <c r="AK3" s="761"/>
      <c r="AL3" s="761"/>
      <c r="AM3" s="761"/>
      <c r="AN3" s="761"/>
      <c r="AO3" s="761"/>
      <c r="AP3" s="761"/>
      <c r="AQ3" s="761"/>
      <c r="AR3" s="761"/>
    </row>
    <row r="4" spans="1:44" ht="30" customHeight="1">
      <c r="A4" s="765" t="s">
        <v>3</v>
      </c>
      <c r="B4" s="765"/>
      <c r="C4" s="765"/>
      <c r="D4" s="765"/>
      <c r="E4" s="765"/>
      <c r="F4" s="765"/>
      <c r="G4" s="765"/>
      <c r="H4" s="765"/>
      <c r="I4" s="765"/>
      <c r="J4" s="765"/>
      <c r="K4" s="765"/>
      <c r="L4" s="765"/>
      <c r="M4" s="765"/>
      <c r="N4" s="765"/>
      <c r="O4" s="765"/>
      <c r="P4" s="765"/>
      <c r="Q4" s="765"/>
      <c r="R4" s="765"/>
      <c r="S4" s="765"/>
      <c r="T4" s="765"/>
      <c r="U4" s="765"/>
      <c r="V4" s="765"/>
      <c r="W4" s="765"/>
      <c r="X4" s="765"/>
      <c r="Y4" s="765"/>
      <c r="Z4" s="765"/>
      <c r="AA4" s="765"/>
      <c r="AB4" s="765"/>
      <c r="AC4" s="765"/>
      <c r="AD4" s="765"/>
      <c r="AE4" s="765"/>
      <c r="AF4" s="765"/>
      <c r="AG4" s="765"/>
      <c r="AH4" s="765"/>
      <c r="AI4" s="765"/>
      <c r="AJ4" s="765"/>
      <c r="AK4" s="765"/>
      <c r="AL4" s="765"/>
      <c r="AM4" s="765"/>
      <c r="AN4" s="765"/>
      <c r="AO4" s="765"/>
      <c r="AP4" s="765"/>
      <c r="AQ4" s="765"/>
      <c r="AR4" s="765"/>
    </row>
    <row r="5" spans="1:44">
      <c r="A5" s="470"/>
      <c r="B5" s="1"/>
      <c r="C5" s="1"/>
      <c r="D5" s="1"/>
      <c r="E5" s="1"/>
      <c r="F5" s="1"/>
      <c r="G5" s="1"/>
      <c r="H5" s="1"/>
      <c r="I5" s="1"/>
      <c r="J5" s="1"/>
      <c r="K5" s="1"/>
      <c r="L5" s="1"/>
      <c r="M5" s="1"/>
      <c r="N5" s="1"/>
      <c r="O5" s="1"/>
      <c r="P5" s="1"/>
      <c r="Q5" s="388"/>
      <c r="R5" s="370"/>
      <c r="S5" s="1"/>
      <c r="T5" s="1"/>
      <c r="U5" s="1"/>
      <c r="V5" s="1"/>
      <c r="W5" s="1"/>
      <c r="X5" s="1"/>
      <c r="Y5" s="1"/>
      <c r="Z5" s="1"/>
    </row>
    <row r="6" spans="1:44" ht="30" customHeight="1">
      <c r="A6" s="28" t="s">
        <v>948</v>
      </c>
      <c r="B6" s="420" t="s">
        <v>366</v>
      </c>
      <c r="C6" s="420" t="s">
        <v>380</v>
      </c>
      <c r="D6" s="420" t="s">
        <v>363</v>
      </c>
      <c r="E6" s="420" t="s">
        <v>381</v>
      </c>
      <c r="F6" s="420" t="s">
        <v>370</v>
      </c>
      <c r="G6" s="420" t="s">
        <v>379</v>
      </c>
      <c r="H6" s="420" t="s">
        <v>377</v>
      </c>
      <c r="I6" s="420" t="s">
        <v>364</v>
      </c>
      <c r="J6" s="420" t="s">
        <v>378</v>
      </c>
      <c r="K6" s="420" t="s">
        <v>368</v>
      </c>
      <c r="L6" s="420" t="s">
        <v>373</v>
      </c>
      <c r="M6" s="420" t="s">
        <v>362</v>
      </c>
      <c r="N6" s="420" t="s">
        <v>361</v>
      </c>
      <c r="O6" s="420" t="s">
        <v>359</v>
      </c>
      <c r="P6" s="420" t="s">
        <v>383</v>
      </c>
      <c r="Q6" s="420" t="s">
        <v>384</v>
      </c>
      <c r="R6" s="420" t="s">
        <v>367</v>
      </c>
      <c r="S6" s="420" t="s">
        <v>375</v>
      </c>
      <c r="T6" s="420" t="s">
        <v>365</v>
      </c>
      <c r="U6" s="420" t="s">
        <v>360</v>
      </c>
      <c r="V6" s="420" t="s">
        <v>355</v>
      </c>
      <c r="W6" s="420" t="s">
        <v>356</v>
      </c>
      <c r="X6" s="420" t="s">
        <v>382</v>
      </c>
      <c r="Y6" s="420" t="s">
        <v>374</v>
      </c>
      <c r="Z6" s="420" t="s">
        <v>372</v>
      </c>
      <c r="AA6" s="420" t="s">
        <v>357</v>
      </c>
      <c r="AB6" s="420" t="s">
        <v>358</v>
      </c>
      <c r="AC6" s="420" t="s">
        <v>376</v>
      </c>
      <c r="AD6" s="420" t="s">
        <v>369</v>
      </c>
      <c r="AE6" s="420" t="s">
        <v>371</v>
      </c>
      <c r="AF6" s="420" t="s">
        <v>385</v>
      </c>
      <c r="AG6" s="420" t="s">
        <v>1014</v>
      </c>
      <c r="AH6" s="420" t="s">
        <v>1015</v>
      </c>
      <c r="AI6" s="420" t="s">
        <v>1016</v>
      </c>
      <c r="AJ6" s="420" t="s">
        <v>1017</v>
      </c>
      <c r="AK6" s="420" t="s">
        <v>1018</v>
      </c>
      <c r="AL6" s="420" t="s">
        <v>1019</v>
      </c>
      <c r="AM6" s="420" t="s">
        <v>1020</v>
      </c>
      <c r="AN6" s="420" t="s">
        <v>1021</v>
      </c>
      <c r="AO6" s="420" t="s">
        <v>1022</v>
      </c>
      <c r="AP6" s="420" t="s">
        <v>1023</v>
      </c>
      <c r="AQ6" s="421" t="s">
        <v>444</v>
      </c>
      <c r="AR6" s="471" t="s">
        <v>815</v>
      </c>
    </row>
    <row r="7" spans="1:44">
      <c r="A7" s="74" t="s">
        <v>950</v>
      </c>
      <c r="B7" s="13">
        <v>0</v>
      </c>
      <c r="C7" s="13">
        <v>14030.9805</v>
      </c>
      <c r="D7" s="13">
        <v>0</v>
      </c>
      <c r="E7" s="13">
        <v>0</v>
      </c>
      <c r="F7" s="13">
        <v>0</v>
      </c>
      <c r="G7" s="13">
        <v>0</v>
      </c>
      <c r="H7" s="13">
        <v>0</v>
      </c>
      <c r="I7" s="13">
        <v>0</v>
      </c>
      <c r="J7" s="13">
        <v>0</v>
      </c>
      <c r="K7" s="13">
        <v>0</v>
      </c>
      <c r="L7" s="13">
        <v>0</v>
      </c>
      <c r="M7" s="13">
        <v>0</v>
      </c>
      <c r="N7" s="13">
        <v>0</v>
      </c>
      <c r="O7" s="13">
        <v>0</v>
      </c>
      <c r="P7" s="13">
        <v>0</v>
      </c>
      <c r="Q7" s="13">
        <v>0</v>
      </c>
      <c r="R7" s="13">
        <v>0</v>
      </c>
      <c r="S7" s="13">
        <v>0</v>
      </c>
      <c r="T7" s="13">
        <v>0</v>
      </c>
      <c r="U7" s="13">
        <v>0</v>
      </c>
      <c r="V7" s="13">
        <v>0</v>
      </c>
      <c r="W7" s="13">
        <v>0</v>
      </c>
      <c r="X7" s="13">
        <v>0</v>
      </c>
      <c r="Y7" s="13">
        <v>0</v>
      </c>
      <c r="Z7" s="13">
        <v>0</v>
      </c>
      <c r="AA7" s="13">
        <v>0</v>
      </c>
      <c r="AB7" s="13">
        <v>0</v>
      </c>
      <c r="AC7" s="13">
        <v>0</v>
      </c>
      <c r="AD7" s="13">
        <v>0</v>
      </c>
      <c r="AE7" s="13">
        <v>0</v>
      </c>
      <c r="AF7" s="13">
        <v>0</v>
      </c>
      <c r="AG7" s="13">
        <v>0</v>
      </c>
      <c r="AH7" s="13">
        <v>0</v>
      </c>
      <c r="AI7" s="13">
        <v>0</v>
      </c>
      <c r="AJ7" s="13">
        <v>0</v>
      </c>
      <c r="AK7" s="13">
        <v>0</v>
      </c>
      <c r="AL7" s="13">
        <v>0</v>
      </c>
      <c r="AM7" s="13">
        <v>0</v>
      </c>
      <c r="AN7" s="13">
        <v>0</v>
      </c>
      <c r="AO7" s="13">
        <v>0</v>
      </c>
      <c r="AP7" s="13">
        <v>0</v>
      </c>
      <c r="AQ7" s="13">
        <v>14030.9805</v>
      </c>
      <c r="AR7" s="107">
        <f>AQ7/$AQ$21</f>
        <v>1.8771988010836084E-3</v>
      </c>
    </row>
    <row r="8" spans="1:44">
      <c r="A8" s="74" t="s">
        <v>951</v>
      </c>
      <c r="B8" s="13">
        <v>46380.215039999995</v>
      </c>
      <c r="C8" s="13">
        <v>9211.0919000000013</v>
      </c>
      <c r="D8" s="13">
        <v>0</v>
      </c>
      <c r="E8" s="13">
        <v>0</v>
      </c>
      <c r="F8" s="13">
        <v>0</v>
      </c>
      <c r="G8" s="13">
        <v>0</v>
      </c>
      <c r="H8" s="13">
        <v>0</v>
      </c>
      <c r="I8" s="13">
        <v>0</v>
      </c>
      <c r="J8" s="13">
        <v>0</v>
      </c>
      <c r="K8" s="13">
        <v>0</v>
      </c>
      <c r="L8" s="13">
        <v>0</v>
      </c>
      <c r="M8" s="13">
        <v>0</v>
      </c>
      <c r="N8" s="13">
        <v>0</v>
      </c>
      <c r="O8" s="13">
        <v>0</v>
      </c>
      <c r="P8" s="13">
        <v>0</v>
      </c>
      <c r="Q8" s="13">
        <v>0</v>
      </c>
      <c r="R8" s="13">
        <v>0</v>
      </c>
      <c r="S8" s="13">
        <v>0</v>
      </c>
      <c r="T8" s="13">
        <v>0</v>
      </c>
      <c r="U8" s="13">
        <v>0</v>
      </c>
      <c r="V8" s="13">
        <v>0</v>
      </c>
      <c r="W8" s="13">
        <v>0</v>
      </c>
      <c r="X8" s="13">
        <v>0</v>
      </c>
      <c r="Y8" s="13">
        <v>0</v>
      </c>
      <c r="Z8" s="13">
        <v>7000</v>
      </c>
      <c r="AA8" s="13">
        <v>0</v>
      </c>
      <c r="AB8" s="13">
        <v>0</v>
      </c>
      <c r="AC8" s="13">
        <v>0</v>
      </c>
      <c r="AD8" s="13">
        <v>0</v>
      </c>
      <c r="AE8" s="13">
        <v>0</v>
      </c>
      <c r="AF8" s="13">
        <v>0</v>
      </c>
      <c r="AG8" s="13">
        <v>0</v>
      </c>
      <c r="AH8" s="13">
        <v>0</v>
      </c>
      <c r="AI8" s="13">
        <v>0</v>
      </c>
      <c r="AJ8" s="13">
        <v>0</v>
      </c>
      <c r="AK8" s="13">
        <v>0</v>
      </c>
      <c r="AL8" s="13">
        <v>0</v>
      </c>
      <c r="AM8" s="13">
        <v>0</v>
      </c>
      <c r="AN8" s="13">
        <v>0</v>
      </c>
      <c r="AO8" s="13">
        <v>0</v>
      </c>
      <c r="AP8" s="13">
        <v>0</v>
      </c>
      <c r="AQ8" s="13">
        <v>62591.306939999995</v>
      </c>
      <c r="AR8" s="107">
        <f t="shared" ref="AR8:AR21" si="0">AQ8/$AQ$21</f>
        <v>8.3740638329605072E-3</v>
      </c>
    </row>
    <row r="9" spans="1:44">
      <c r="A9" s="74" t="s">
        <v>952</v>
      </c>
      <c r="B9" s="13">
        <v>101403.21289</v>
      </c>
      <c r="C9" s="13">
        <v>56490.311609999997</v>
      </c>
      <c r="D9" s="13">
        <v>3737.3122200000003</v>
      </c>
      <c r="E9" s="13">
        <v>0</v>
      </c>
      <c r="F9" s="13">
        <v>0</v>
      </c>
      <c r="G9" s="13">
        <v>11868</v>
      </c>
      <c r="H9" s="13">
        <v>5000</v>
      </c>
      <c r="I9" s="13">
        <v>0</v>
      </c>
      <c r="J9" s="13">
        <v>0</v>
      </c>
      <c r="K9" s="13">
        <v>0</v>
      </c>
      <c r="L9" s="13">
        <v>0</v>
      </c>
      <c r="M9" s="13">
        <v>0</v>
      </c>
      <c r="N9" s="13">
        <v>0</v>
      </c>
      <c r="O9" s="13">
        <v>0</v>
      </c>
      <c r="P9" s="13">
        <v>0</v>
      </c>
      <c r="Q9" s="13">
        <v>0</v>
      </c>
      <c r="R9" s="13">
        <v>0</v>
      </c>
      <c r="S9" s="13">
        <v>0</v>
      </c>
      <c r="T9" s="13">
        <v>0</v>
      </c>
      <c r="U9" s="13">
        <v>0</v>
      </c>
      <c r="V9" s="13">
        <v>0</v>
      </c>
      <c r="W9" s="13">
        <v>0</v>
      </c>
      <c r="X9" s="13">
        <v>3475</v>
      </c>
      <c r="Y9" s="13">
        <v>0</v>
      </c>
      <c r="Z9" s="13">
        <v>4431.1374000000005</v>
      </c>
      <c r="AA9" s="13">
        <v>14550.95363</v>
      </c>
      <c r="AB9" s="13">
        <v>0</v>
      </c>
      <c r="AC9" s="13">
        <v>0</v>
      </c>
      <c r="AD9" s="13">
        <v>0</v>
      </c>
      <c r="AE9" s="13">
        <v>0</v>
      </c>
      <c r="AF9" s="13">
        <v>0</v>
      </c>
      <c r="AG9" s="13">
        <v>0</v>
      </c>
      <c r="AH9" s="13">
        <v>0</v>
      </c>
      <c r="AI9" s="13">
        <v>0</v>
      </c>
      <c r="AJ9" s="13">
        <v>3519.3001200000003</v>
      </c>
      <c r="AK9" s="13">
        <v>0</v>
      </c>
      <c r="AL9" s="13">
        <v>0</v>
      </c>
      <c r="AM9" s="13">
        <v>0</v>
      </c>
      <c r="AN9" s="13">
        <v>5000</v>
      </c>
      <c r="AO9" s="13">
        <v>4000</v>
      </c>
      <c r="AP9" s="13">
        <v>0</v>
      </c>
      <c r="AQ9" s="13">
        <v>213475.22787</v>
      </c>
      <c r="AR9" s="107">
        <f t="shared" si="0"/>
        <v>2.8560758232014798E-2</v>
      </c>
    </row>
    <row r="10" spans="1:44">
      <c r="A10" s="74" t="s">
        <v>953</v>
      </c>
      <c r="B10" s="13">
        <v>104287.96814</v>
      </c>
      <c r="C10" s="13">
        <v>123988.00597</v>
      </c>
      <c r="D10" s="13">
        <v>45386.45607</v>
      </c>
      <c r="E10" s="13">
        <v>8891.8084499999986</v>
      </c>
      <c r="F10" s="13">
        <v>40447.045680000003</v>
      </c>
      <c r="G10" s="13">
        <v>9494.7162599999992</v>
      </c>
      <c r="H10" s="13">
        <v>15650.4773</v>
      </c>
      <c r="I10" s="13">
        <v>8727.5408399999997</v>
      </c>
      <c r="J10" s="13">
        <v>13966.532230000001</v>
      </c>
      <c r="K10" s="13">
        <v>2058</v>
      </c>
      <c r="L10" s="13">
        <v>2500</v>
      </c>
      <c r="M10" s="13">
        <v>0</v>
      </c>
      <c r="N10" s="13">
        <v>7382.0392599999996</v>
      </c>
      <c r="O10" s="13">
        <v>5221.3999999999996</v>
      </c>
      <c r="P10" s="13">
        <v>2013.1006499999999</v>
      </c>
      <c r="Q10" s="13">
        <v>6825.9522500000003</v>
      </c>
      <c r="R10" s="13">
        <v>0</v>
      </c>
      <c r="S10" s="13">
        <v>3457.3400899999997</v>
      </c>
      <c r="T10" s="13">
        <v>0</v>
      </c>
      <c r="U10" s="13">
        <v>3716</v>
      </c>
      <c r="V10" s="13">
        <v>1500</v>
      </c>
      <c r="W10" s="13">
        <v>9401.2848400000003</v>
      </c>
      <c r="X10" s="13">
        <v>18388.41144</v>
      </c>
      <c r="Y10" s="13">
        <v>0</v>
      </c>
      <c r="Z10" s="13">
        <v>31080.65424</v>
      </c>
      <c r="AA10" s="13">
        <v>13062</v>
      </c>
      <c r="AB10" s="13">
        <v>14931.62379</v>
      </c>
      <c r="AC10" s="13">
        <v>13455.5062</v>
      </c>
      <c r="AD10" s="13">
        <v>3272.9877200000001</v>
      </c>
      <c r="AE10" s="13">
        <v>8524.9683999999997</v>
      </c>
      <c r="AF10" s="13">
        <v>0</v>
      </c>
      <c r="AG10" s="13">
        <v>0</v>
      </c>
      <c r="AH10" s="13">
        <v>0</v>
      </c>
      <c r="AI10" s="13">
        <v>0</v>
      </c>
      <c r="AJ10" s="13">
        <v>6711.2488899999998</v>
      </c>
      <c r="AK10" s="13">
        <v>0</v>
      </c>
      <c r="AL10" s="13">
        <v>0</v>
      </c>
      <c r="AM10" s="13">
        <v>0</v>
      </c>
      <c r="AN10" s="13">
        <v>3400</v>
      </c>
      <c r="AO10" s="13">
        <v>0</v>
      </c>
      <c r="AP10" s="13">
        <v>0</v>
      </c>
      <c r="AQ10" s="13">
        <v>527743.06871000002</v>
      </c>
      <c r="AR10" s="107">
        <f t="shared" si="0"/>
        <v>7.0606516477062772E-2</v>
      </c>
    </row>
    <row r="11" spans="1:44">
      <c r="A11" s="74" t="s">
        <v>954</v>
      </c>
      <c r="B11" s="13">
        <v>92514.857680000001</v>
      </c>
      <c r="C11" s="13">
        <v>128594.4734</v>
      </c>
      <c r="D11" s="13">
        <v>49016.77145</v>
      </c>
      <c r="E11" s="13">
        <v>9161.1787299999996</v>
      </c>
      <c r="F11" s="13">
        <v>28235.30602</v>
      </c>
      <c r="G11" s="13">
        <v>17382.316340000001</v>
      </c>
      <c r="H11" s="13">
        <v>22943.166799999999</v>
      </c>
      <c r="I11" s="13">
        <v>10981.74325</v>
      </c>
      <c r="J11" s="13">
        <v>20800.979299999999</v>
      </c>
      <c r="K11" s="13">
        <v>3552</v>
      </c>
      <c r="L11" s="13">
        <v>2000</v>
      </c>
      <c r="M11" s="13">
        <v>6822</v>
      </c>
      <c r="N11" s="13">
        <v>12219.54472</v>
      </c>
      <c r="O11" s="13">
        <v>14800.808070000001</v>
      </c>
      <c r="P11" s="13">
        <v>1244.7458100000001</v>
      </c>
      <c r="Q11" s="13">
        <v>7392.55</v>
      </c>
      <c r="R11" s="13">
        <v>5490.2704000000003</v>
      </c>
      <c r="S11" s="13">
        <v>4184.6000000000004</v>
      </c>
      <c r="T11" s="13">
        <v>922.65403000000003</v>
      </c>
      <c r="U11" s="13">
        <v>14081.70218</v>
      </c>
      <c r="V11" s="13">
        <v>6635.8113700000004</v>
      </c>
      <c r="W11" s="13">
        <v>13541.53636</v>
      </c>
      <c r="X11" s="13">
        <v>30767.804680000001</v>
      </c>
      <c r="Y11" s="13">
        <v>2664.5788900000002</v>
      </c>
      <c r="Z11" s="13">
        <v>34942.447780000002</v>
      </c>
      <c r="AA11" s="13">
        <v>11806.5</v>
      </c>
      <c r="AB11" s="13">
        <v>21952.262770000001</v>
      </c>
      <c r="AC11" s="13">
        <v>21041.603719999999</v>
      </c>
      <c r="AD11" s="13">
        <v>8426.6798900000013</v>
      </c>
      <c r="AE11" s="13">
        <v>5643.2638299999999</v>
      </c>
      <c r="AF11" s="13">
        <v>1000</v>
      </c>
      <c r="AG11" s="13">
        <v>3964.71011</v>
      </c>
      <c r="AH11" s="13">
        <v>3053.5265399999998</v>
      </c>
      <c r="AI11" s="13">
        <v>1372</v>
      </c>
      <c r="AJ11" s="13">
        <v>6978.3163700000005</v>
      </c>
      <c r="AK11" s="13">
        <v>1504.0724499999999</v>
      </c>
      <c r="AL11" s="13">
        <v>9110.6100900000001</v>
      </c>
      <c r="AM11" s="13">
        <v>755</v>
      </c>
      <c r="AN11" s="13">
        <v>6431.8360599999996</v>
      </c>
      <c r="AO11" s="13">
        <v>7906.57888</v>
      </c>
      <c r="AP11" s="13">
        <v>700</v>
      </c>
      <c r="AQ11" s="13">
        <v>652540.80797000008</v>
      </c>
      <c r="AR11" s="107">
        <f t="shared" si="0"/>
        <v>8.7303151934350801E-2</v>
      </c>
    </row>
    <row r="12" spans="1:44">
      <c r="A12" s="74" t="s">
        <v>955</v>
      </c>
      <c r="B12" s="13">
        <v>120978.52954999999</v>
      </c>
      <c r="C12" s="13">
        <v>130800.2595</v>
      </c>
      <c r="D12" s="13">
        <v>54584.351009999998</v>
      </c>
      <c r="E12" s="13">
        <v>18995.756109999998</v>
      </c>
      <c r="F12" s="13">
        <v>37415.839570000004</v>
      </c>
      <c r="G12" s="13">
        <v>18965.390149999999</v>
      </c>
      <c r="H12" s="13">
        <v>19567.47867</v>
      </c>
      <c r="I12" s="13">
        <v>17483.091539999998</v>
      </c>
      <c r="J12" s="13">
        <v>16151.42412</v>
      </c>
      <c r="K12" s="13">
        <v>2997.33</v>
      </c>
      <c r="L12" s="13">
        <v>2401.65319</v>
      </c>
      <c r="M12" s="13">
        <v>7540.6137399999998</v>
      </c>
      <c r="N12" s="13">
        <v>26644.016640000002</v>
      </c>
      <c r="O12" s="13">
        <v>14721.610140000001</v>
      </c>
      <c r="P12" s="13">
        <v>4012.5018300000002</v>
      </c>
      <c r="Q12" s="13">
        <v>13721.57057</v>
      </c>
      <c r="R12" s="13">
        <v>7041.5996500000001</v>
      </c>
      <c r="S12" s="13">
        <v>13981.551960000001</v>
      </c>
      <c r="T12" s="13">
        <v>6481.6595700000007</v>
      </c>
      <c r="U12" s="13">
        <v>28799.077969999998</v>
      </c>
      <c r="V12" s="13">
        <v>15989.86537</v>
      </c>
      <c r="W12" s="13">
        <v>9044.9500500000013</v>
      </c>
      <c r="X12" s="13">
        <v>41229.710909999994</v>
      </c>
      <c r="Y12" s="13">
        <v>6829.7345999999998</v>
      </c>
      <c r="Z12" s="13">
        <v>33940.104679999997</v>
      </c>
      <c r="AA12" s="13">
        <v>8888.8759000000009</v>
      </c>
      <c r="AB12" s="13">
        <v>28197.639640000001</v>
      </c>
      <c r="AC12" s="13">
        <v>41671.494359999997</v>
      </c>
      <c r="AD12" s="13">
        <v>11125.654789999999</v>
      </c>
      <c r="AE12" s="13">
        <v>11850.57207</v>
      </c>
      <c r="AF12" s="13">
        <v>2241.0827000000004</v>
      </c>
      <c r="AG12" s="13">
        <v>6207.9830899999997</v>
      </c>
      <c r="AH12" s="13">
        <v>8214.6661999999997</v>
      </c>
      <c r="AI12" s="13">
        <v>0</v>
      </c>
      <c r="AJ12" s="13">
        <v>3496.0690399999999</v>
      </c>
      <c r="AK12" s="13">
        <v>556.79999999999995</v>
      </c>
      <c r="AL12" s="13">
        <v>13486.52054</v>
      </c>
      <c r="AM12" s="13">
        <v>2198.8759399999999</v>
      </c>
      <c r="AN12" s="13">
        <v>11618.92643</v>
      </c>
      <c r="AO12" s="13">
        <v>8236.3863099999999</v>
      </c>
      <c r="AP12" s="13">
        <v>1986</v>
      </c>
      <c r="AQ12" s="13">
        <v>830297.21810000006</v>
      </c>
      <c r="AR12" s="107">
        <f t="shared" si="0"/>
        <v>0.11108510501888129</v>
      </c>
    </row>
    <row r="13" spans="1:44">
      <c r="A13" s="74" t="s">
        <v>956</v>
      </c>
      <c r="B13" s="13">
        <v>135250.11102000001</v>
      </c>
      <c r="C13" s="13">
        <v>91361.955370000011</v>
      </c>
      <c r="D13" s="13">
        <v>52783.703700000005</v>
      </c>
      <c r="E13" s="13">
        <v>8780.9063999999998</v>
      </c>
      <c r="F13" s="13">
        <v>19600.27075</v>
      </c>
      <c r="G13" s="13">
        <v>25123.753100000002</v>
      </c>
      <c r="H13" s="13">
        <v>10618.22709</v>
      </c>
      <c r="I13" s="13">
        <v>15467.59798</v>
      </c>
      <c r="J13" s="13">
        <v>16448.723689999999</v>
      </c>
      <c r="K13" s="13">
        <v>12342.77311</v>
      </c>
      <c r="L13" s="13">
        <v>4110.3316100000002</v>
      </c>
      <c r="M13" s="13">
        <v>6421.2677300000005</v>
      </c>
      <c r="N13" s="13">
        <v>25535.560410000002</v>
      </c>
      <c r="O13" s="13">
        <v>13794.168170000001</v>
      </c>
      <c r="P13" s="13">
        <v>5235.3461799999995</v>
      </c>
      <c r="Q13" s="13">
        <v>6211.57017</v>
      </c>
      <c r="R13" s="13">
        <v>9782.8880500000014</v>
      </c>
      <c r="S13" s="13">
        <v>23551.12689</v>
      </c>
      <c r="T13" s="13">
        <v>5295.9098600000007</v>
      </c>
      <c r="U13" s="13">
        <v>29701.789670000002</v>
      </c>
      <c r="V13" s="13">
        <v>19452.46557</v>
      </c>
      <c r="W13" s="13">
        <v>13530.38625</v>
      </c>
      <c r="X13" s="13">
        <v>34153.35514</v>
      </c>
      <c r="Y13" s="13">
        <v>7858.5645999999997</v>
      </c>
      <c r="Z13" s="13">
        <v>28150.007229999999</v>
      </c>
      <c r="AA13" s="13">
        <v>7645.5748300000005</v>
      </c>
      <c r="AB13" s="13">
        <v>25539.037530000001</v>
      </c>
      <c r="AC13" s="13">
        <v>32086.060320000001</v>
      </c>
      <c r="AD13" s="13">
        <v>11850.40835</v>
      </c>
      <c r="AE13" s="13">
        <v>13132.044240000001</v>
      </c>
      <c r="AF13" s="13">
        <v>3337.8227999999999</v>
      </c>
      <c r="AG13" s="13">
        <v>6355.5646900000002</v>
      </c>
      <c r="AH13" s="13">
        <v>7372.1335999999992</v>
      </c>
      <c r="AI13" s="13">
        <v>2610.16156</v>
      </c>
      <c r="AJ13" s="13">
        <v>3727.0943500000003</v>
      </c>
      <c r="AK13" s="13">
        <v>1574.90517</v>
      </c>
      <c r="AL13" s="13">
        <v>17788.166100000002</v>
      </c>
      <c r="AM13" s="13">
        <v>3069.076</v>
      </c>
      <c r="AN13" s="13">
        <v>16887.81338</v>
      </c>
      <c r="AO13" s="13">
        <v>4543.9338499999994</v>
      </c>
      <c r="AP13" s="13">
        <v>2627.4627300000002</v>
      </c>
      <c r="AQ13" s="13">
        <v>780710.01924000005</v>
      </c>
      <c r="AR13" s="107">
        <f t="shared" si="0"/>
        <v>0.10445085517090477</v>
      </c>
    </row>
    <row r="14" spans="1:44">
      <c r="A14" s="74" t="s">
        <v>957</v>
      </c>
      <c r="B14" s="13">
        <v>86985.611659999995</v>
      </c>
      <c r="C14" s="13">
        <v>76433.799910000002</v>
      </c>
      <c r="D14" s="13">
        <v>41271.893969999997</v>
      </c>
      <c r="E14" s="13">
        <v>7657.3633499999996</v>
      </c>
      <c r="F14" s="13">
        <v>13359.254849999999</v>
      </c>
      <c r="G14" s="13">
        <v>27583.47741</v>
      </c>
      <c r="H14" s="13">
        <v>15168.761560000001</v>
      </c>
      <c r="I14" s="13">
        <v>20414.81222</v>
      </c>
      <c r="J14" s="13">
        <v>14039.48165</v>
      </c>
      <c r="K14" s="13">
        <v>13756.695109999999</v>
      </c>
      <c r="L14" s="13">
        <v>7299.0778600000003</v>
      </c>
      <c r="M14" s="13">
        <v>8527.95226</v>
      </c>
      <c r="N14" s="13">
        <v>32936.485910000003</v>
      </c>
      <c r="O14" s="13">
        <v>17518.806350000003</v>
      </c>
      <c r="P14" s="13">
        <v>11192.698339999999</v>
      </c>
      <c r="Q14" s="13">
        <v>4516.8831700000001</v>
      </c>
      <c r="R14" s="13">
        <v>11131.696300000001</v>
      </c>
      <c r="S14" s="13">
        <v>25840.104769999998</v>
      </c>
      <c r="T14" s="13">
        <v>7288.5733200000004</v>
      </c>
      <c r="U14" s="13">
        <v>31739.21831</v>
      </c>
      <c r="V14" s="13">
        <v>26122.04809</v>
      </c>
      <c r="W14" s="13">
        <v>9500.8715199999988</v>
      </c>
      <c r="X14" s="13">
        <v>27992.247859999999</v>
      </c>
      <c r="Y14" s="13">
        <v>13624.96422</v>
      </c>
      <c r="Z14" s="13">
        <v>24615.57373</v>
      </c>
      <c r="AA14" s="13">
        <v>8464.0231800000001</v>
      </c>
      <c r="AB14" s="13">
        <v>37340.876929999999</v>
      </c>
      <c r="AC14" s="13">
        <v>35980.782729999999</v>
      </c>
      <c r="AD14" s="13">
        <v>6601.7860000000001</v>
      </c>
      <c r="AE14" s="13">
        <v>27030.94456</v>
      </c>
      <c r="AF14" s="13">
        <v>2340.8818199999996</v>
      </c>
      <c r="AG14" s="13">
        <v>6057.4637599999996</v>
      </c>
      <c r="AH14" s="13">
        <v>7886.5151100000003</v>
      </c>
      <c r="AI14" s="13">
        <v>3819.6821800000002</v>
      </c>
      <c r="AJ14" s="13">
        <v>3924.2143599999999</v>
      </c>
      <c r="AK14" s="13">
        <v>740.74629000000004</v>
      </c>
      <c r="AL14" s="13">
        <v>16598.522850000001</v>
      </c>
      <c r="AM14" s="13">
        <v>3491.6682400000004</v>
      </c>
      <c r="AN14" s="13">
        <v>17419.426589999999</v>
      </c>
      <c r="AO14" s="13">
        <v>6564.7112699999998</v>
      </c>
      <c r="AP14" s="13">
        <v>2845.7425499999999</v>
      </c>
      <c r="AQ14" s="13">
        <v>763626.34212000004</v>
      </c>
      <c r="AR14" s="107">
        <f t="shared" si="0"/>
        <v>0.10216523741184912</v>
      </c>
    </row>
    <row r="15" spans="1:44">
      <c r="A15" s="74" t="s">
        <v>958</v>
      </c>
      <c r="B15" s="13">
        <v>48639.750090000001</v>
      </c>
      <c r="C15" s="13">
        <v>40780.562570000002</v>
      </c>
      <c r="D15" s="13">
        <v>19802.173300000002</v>
      </c>
      <c r="E15" s="13">
        <v>3970.9427599999999</v>
      </c>
      <c r="F15" s="13">
        <v>10079.239039999999</v>
      </c>
      <c r="G15" s="13">
        <v>16668.852859999999</v>
      </c>
      <c r="H15" s="13">
        <v>8805.5689899999998</v>
      </c>
      <c r="I15" s="13">
        <v>9704.7340199999999</v>
      </c>
      <c r="J15" s="13">
        <v>8355.09908</v>
      </c>
      <c r="K15" s="13">
        <v>9832.7337699999989</v>
      </c>
      <c r="L15" s="13">
        <v>2369.9636700000001</v>
      </c>
      <c r="M15" s="13">
        <v>4268.0102999999999</v>
      </c>
      <c r="N15" s="13">
        <v>16725.17902</v>
      </c>
      <c r="O15" s="13">
        <v>7941.8508300000003</v>
      </c>
      <c r="P15" s="13">
        <v>5177.2677899999999</v>
      </c>
      <c r="Q15" s="13">
        <v>1013.85154</v>
      </c>
      <c r="R15" s="13">
        <v>5750.6370499999994</v>
      </c>
      <c r="S15" s="13">
        <v>14147.542810000001</v>
      </c>
      <c r="T15" s="13">
        <v>4658.8631100000002</v>
      </c>
      <c r="U15" s="13">
        <v>18969.537260000001</v>
      </c>
      <c r="V15" s="13">
        <v>20027.146670000002</v>
      </c>
      <c r="W15" s="13">
        <v>6206.8091599999998</v>
      </c>
      <c r="X15" s="13">
        <v>14025.16732</v>
      </c>
      <c r="Y15" s="13">
        <v>9068.9930100000001</v>
      </c>
      <c r="Z15" s="13">
        <v>11990.422490000001</v>
      </c>
      <c r="AA15" s="13">
        <v>4249.51901</v>
      </c>
      <c r="AB15" s="13">
        <v>17981.646109999998</v>
      </c>
      <c r="AC15" s="13">
        <v>17324.18189</v>
      </c>
      <c r="AD15" s="13">
        <v>2736.4673299999999</v>
      </c>
      <c r="AE15" s="13">
        <v>25986.690549999999</v>
      </c>
      <c r="AF15" s="13">
        <v>1805.4950100000001</v>
      </c>
      <c r="AG15" s="13">
        <v>3655.2347200000004</v>
      </c>
      <c r="AH15" s="13">
        <v>2911.9573599999999</v>
      </c>
      <c r="AI15" s="13">
        <v>703.20639000000006</v>
      </c>
      <c r="AJ15" s="13">
        <v>2910.16624</v>
      </c>
      <c r="AK15" s="13">
        <v>0</v>
      </c>
      <c r="AL15" s="13">
        <v>11394.73857</v>
      </c>
      <c r="AM15" s="13">
        <v>1589.75998</v>
      </c>
      <c r="AN15" s="13">
        <v>11659.056199999999</v>
      </c>
      <c r="AO15" s="13">
        <v>3132.3878799999998</v>
      </c>
      <c r="AP15" s="13">
        <v>1874.10293</v>
      </c>
      <c r="AQ15" s="13">
        <v>428895.50868000003</v>
      </c>
      <c r="AR15" s="107">
        <f t="shared" si="0"/>
        <v>5.7381744254027041E-2</v>
      </c>
    </row>
    <row r="16" spans="1:44">
      <c r="A16" s="74" t="s">
        <v>959</v>
      </c>
      <c r="B16" s="13">
        <v>83449.566560000007</v>
      </c>
      <c r="C16" s="13">
        <v>56172.867700000003</v>
      </c>
      <c r="D16" s="13">
        <v>28293.451140000001</v>
      </c>
      <c r="E16" s="13">
        <v>5522.7876799999995</v>
      </c>
      <c r="F16" s="13">
        <v>13941.848320000001</v>
      </c>
      <c r="G16" s="13">
        <v>36116.254729999993</v>
      </c>
      <c r="H16" s="13">
        <v>19596.988269999998</v>
      </c>
      <c r="I16" s="13">
        <v>25332.704699999998</v>
      </c>
      <c r="J16" s="13">
        <v>18346.210890000002</v>
      </c>
      <c r="K16" s="13">
        <v>22984.645479999999</v>
      </c>
      <c r="L16" s="13">
        <v>10821.75669</v>
      </c>
      <c r="M16" s="13">
        <v>9731.6853699999992</v>
      </c>
      <c r="N16" s="13">
        <v>33026.79898</v>
      </c>
      <c r="O16" s="13">
        <v>18991.199399999998</v>
      </c>
      <c r="P16" s="13">
        <v>16165.705910000001</v>
      </c>
      <c r="Q16" s="13">
        <v>1848.8659499999999</v>
      </c>
      <c r="R16" s="13">
        <v>14201.105390000001</v>
      </c>
      <c r="S16" s="13">
        <v>28676.637289999999</v>
      </c>
      <c r="T16" s="13">
        <v>11206.107410000001</v>
      </c>
      <c r="U16" s="13">
        <v>34335.40163</v>
      </c>
      <c r="V16" s="13">
        <v>47097.588429999996</v>
      </c>
      <c r="W16" s="13">
        <v>12041.347189999999</v>
      </c>
      <c r="X16" s="13">
        <v>29361.372449999999</v>
      </c>
      <c r="Y16" s="13">
        <v>18795.51629</v>
      </c>
      <c r="Z16" s="13">
        <v>17674.753479999999</v>
      </c>
      <c r="AA16" s="13">
        <v>9336.1717799999988</v>
      </c>
      <c r="AB16" s="13">
        <v>52377.105799999998</v>
      </c>
      <c r="AC16" s="13">
        <v>35839.360860000001</v>
      </c>
      <c r="AD16" s="13">
        <v>8814.5885500000004</v>
      </c>
      <c r="AE16" s="13">
        <v>57335.533029999999</v>
      </c>
      <c r="AF16" s="13">
        <v>3374.6059300000002</v>
      </c>
      <c r="AG16" s="13">
        <v>10051.050160000001</v>
      </c>
      <c r="AH16" s="13">
        <v>8062.3532999999998</v>
      </c>
      <c r="AI16" s="13">
        <v>3239.86339</v>
      </c>
      <c r="AJ16" s="13">
        <v>5491.0189900000005</v>
      </c>
      <c r="AK16" s="13">
        <v>705.42995999999994</v>
      </c>
      <c r="AL16" s="13">
        <v>18218.344789999999</v>
      </c>
      <c r="AM16" s="13">
        <v>4722.6976799999993</v>
      </c>
      <c r="AN16" s="13">
        <v>22267.21284</v>
      </c>
      <c r="AO16" s="13">
        <v>5566.7020000000002</v>
      </c>
      <c r="AP16" s="13">
        <v>3190.97003</v>
      </c>
      <c r="AQ16" s="13">
        <v>862326.17641999992</v>
      </c>
      <c r="AR16" s="107">
        <f t="shared" si="0"/>
        <v>0.11537024547348178</v>
      </c>
    </row>
    <row r="17" spans="1:44">
      <c r="A17" s="74" t="s">
        <v>960</v>
      </c>
      <c r="B17" s="13">
        <v>99630.627420000004</v>
      </c>
      <c r="C17" s="13">
        <v>54160.724889999998</v>
      </c>
      <c r="D17" s="13">
        <v>31511.545180000001</v>
      </c>
      <c r="E17" s="13">
        <v>9498.1620399999993</v>
      </c>
      <c r="F17" s="13">
        <v>17115.62875</v>
      </c>
      <c r="G17" s="13">
        <v>42297.960299999999</v>
      </c>
      <c r="H17" s="13">
        <v>23951.799620000002</v>
      </c>
      <c r="I17" s="13">
        <v>30857.103569999999</v>
      </c>
      <c r="J17" s="13">
        <v>22412.968820000002</v>
      </c>
      <c r="K17" s="13">
        <v>24500.950739999997</v>
      </c>
      <c r="L17" s="13">
        <v>13023.420390000001</v>
      </c>
      <c r="M17" s="13">
        <v>8759.64185</v>
      </c>
      <c r="N17" s="13">
        <v>39202.878320000003</v>
      </c>
      <c r="O17" s="13">
        <v>21557.829949999999</v>
      </c>
      <c r="P17" s="13">
        <v>15418.59368</v>
      </c>
      <c r="Q17" s="13">
        <v>2969.1524100000001</v>
      </c>
      <c r="R17" s="13">
        <v>15886.083430000001</v>
      </c>
      <c r="S17" s="13">
        <v>27137.721160000001</v>
      </c>
      <c r="T17" s="13">
        <v>11068.47934</v>
      </c>
      <c r="U17" s="13">
        <v>40369.192149999995</v>
      </c>
      <c r="V17" s="13">
        <v>66003.529089999996</v>
      </c>
      <c r="W17" s="13">
        <v>13356.720650000001</v>
      </c>
      <c r="X17" s="13">
        <v>25060.636609999998</v>
      </c>
      <c r="Y17" s="13">
        <v>21370.247449999999</v>
      </c>
      <c r="Z17" s="13">
        <v>19140.732090000001</v>
      </c>
      <c r="AA17" s="13">
        <v>11852.7446</v>
      </c>
      <c r="AB17" s="13">
        <v>38665.283609999999</v>
      </c>
      <c r="AC17" s="13">
        <v>35322.483369999994</v>
      </c>
      <c r="AD17" s="13">
        <v>8079.7841500000004</v>
      </c>
      <c r="AE17" s="13">
        <v>53957.323100000001</v>
      </c>
      <c r="AF17" s="13">
        <v>5315.1348399999997</v>
      </c>
      <c r="AG17" s="13">
        <v>10792.33576</v>
      </c>
      <c r="AH17" s="13">
        <v>6865.38249</v>
      </c>
      <c r="AI17" s="13">
        <v>1932.6127300000001</v>
      </c>
      <c r="AJ17" s="13">
        <v>2989.2920899999999</v>
      </c>
      <c r="AK17" s="13">
        <v>314.66059000000001</v>
      </c>
      <c r="AL17" s="13">
        <v>21067.233370000002</v>
      </c>
      <c r="AM17" s="13">
        <v>3936.4856</v>
      </c>
      <c r="AN17" s="13">
        <v>24313.705389999999</v>
      </c>
      <c r="AO17" s="13">
        <v>7234.0334899999998</v>
      </c>
      <c r="AP17" s="13">
        <v>2540.3245699999998</v>
      </c>
      <c r="AQ17" s="13">
        <v>931441.14964999992</v>
      </c>
      <c r="AR17" s="107">
        <f t="shared" si="0"/>
        <v>0.1246171077924966</v>
      </c>
    </row>
    <row r="18" spans="1:44">
      <c r="A18" s="74" t="s">
        <v>961</v>
      </c>
      <c r="B18" s="13">
        <v>120964.37596999999</v>
      </c>
      <c r="C18" s="13">
        <v>51282.570439999996</v>
      </c>
      <c r="D18" s="13">
        <v>26862.607110000001</v>
      </c>
      <c r="E18" s="13">
        <v>9082.9257899999993</v>
      </c>
      <c r="F18" s="13">
        <v>15303.010980000001</v>
      </c>
      <c r="G18" s="13">
        <v>47707.253579999997</v>
      </c>
      <c r="H18" s="13">
        <v>21641.602370000001</v>
      </c>
      <c r="I18" s="13">
        <v>24080.562879999998</v>
      </c>
      <c r="J18" s="13">
        <v>21263.6378</v>
      </c>
      <c r="K18" s="13">
        <v>21452.44399</v>
      </c>
      <c r="L18" s="13">
        <v>18021.391250000001</v>
      </c>
      <c r="M18" s="13">
        <v>9044.3270399999983</v>
      </c>
      <c r="N18" s="13">
        <v>46574.058729999997</v>
      </c>
      <c r="O18" s="13">
        <v>23910.777280000002</v>
      </c>
      <c r="P18" s="13">
        <v>16139.96874</v>
      </c>
      <c r="Q18" s="13">
        <v>4750.1956300000002</v>
      </c>
      <c r="R18" s="13">
        <v>12881.47006</v>
      </c>
      <c r="S18" s="13">
        <v>25814.803629999999</v>
      </c>
      <c r="T18" s="13">
        <v>13533.248109999999</v>
      </c>
      <c r="U18" s="13">
        <v>50523.614840000002</v>
      </c>
      <c r="V18" s="13">
        <v>97525.55429</v>
      </c>
      <c r="W18" s="13">
        <v>14844.654130000001</v>
      </c>
      <c r="X18" s="13">
        <v>20799.23155</v>
      </c>
      <c r="Y18" s="13">
        <v>20479.702420000001</v>
      </c>
      <c r="Z18" s="13">
        <v>13216.38608</v>
      </c>
      <c r="AA18" s="13">
        <v>12464.8683</v>
      </c>
      <c r="AB18" s="13">
        <v>50945.580979999999</v>
      </c>
      <c r="AC18" s="13">
        <v>36442.041700000002</v>
      </c>
      <c r="AD18" s="13">
        <v>7274.6275999999998</v>
      </c>
      <c r="AE18" s="13">
        <v>65987.798979999992</v>
      </c>
      <c r="AF18" s="13">
        <v>7277.5032099999999</v>
      </c>
      <c r="AG18" s="13">
        <v>14881.35267</v>
      </c>
      <c r="AH18" s="13">
        <v>6485.9527600000001</v>
      </c>
      <c r="AI18" s="13">
        <v>1315.0666100000001</v>
      </c>
      <c r="AJ18" s="13">
        <v>2794.7526899999998</v>
      </c>
      <c r="AK18" s="13">
        <v>528.03091000000006</v>
      </c>
      <c r="AL18" s="13">
        <v>15742.66373</v>
      </c>
      <c r="AM18" s="13">
        <v>3505.3633399999999</v>
      </c>
      <c r="AN18" s="13">
        <v>25538.461440000003</v>
      </c>
      <c r="AO18" s="13">
        <v>6723.8400199999996</v>
      </c>
      <c r="AP18" s="13">
        <v>4113.9155799999999</v>
      </c>
      <c r="AQ18" s="13">
        <v>1009722.19521</v>
      </c>
      <c r="AR18" s="107">
        <f t="shared" si="0"/>
        <v>0.13509029495662983</v>
      </c>
    </row>
    <row r="19" spans="1:44">
      <c r="A19" s="74" t="s">
        <v>962</v>
      </c>
      <c r="B19" s="13">
        <v>26183.271199999999</v>
      </c>
      <c r="C19" s="13">
        <v>7747.8127500000001</v>
      </c>
      <c r="D19" s="13">
        <v>3549.3596000000002</v>
      </c>
      <c r="E19" s="13">
        <v>1724.06278</v>
      </c>
      <c r="F19" s="13">
        <v>2049.6718000000001</v>
      </c>
      <c r="G19" s="13">
        <v>8091.5427900000004</v>
      </c>
      <c r="H19" s="13">
        <v>3402.12068</v>
      </c>
      <c r="I19" s="13">
        <v>2921.5572999999999</v>
      </c>
      <c r="J19" s="13">
        <v>3325.6978599999998</v>
      </c>
      <c r="K19" s="13">
        <v>2266.6070099999997</v>
      </c>
      <c r="L19" s="13">
        <v>3908.05537</v>
      </c>
      <c r="M19" s="13">
        <v>1351.1660400000001</v>
      </c>
      <c r="N19" s="13">
        <v>6983.8998799999999</v>
      </c>
      <c r="O19" s="13">
        <v>3130.3261000000002</v>
      </c>
      <c r="P19" s="13">
        <v>1878.18028</v>
      </c>
      <c r="Q19" s="13">
        <v>1056.88409</v>
      </c>
      <c r="R19" s="13">
        <v>2723.0168900000003</v>
      </c>
      <c r="S19" s="13">
        <v>2714.91437</v>
      </c>
      <c r="T19" s="13">
        <v>1840.17166</v>
      </c>
      <c r="U19" s="13">
        <v>7839.2630099999997</v>
      </c>
      <c r="V19" s="13">
        <v>16184.95737</v>
      </c>
      <c r="W19" s="13">
        <v>1918.8177499999999</v>
      </c>
      <c r="X19" s="13">
        <v>1954.4150400000001</v>
      </c>
      <c r="Y19" s="13">
        <v>2537.4353500000002</v>
      </c>
      <c r="Z19" s="13">
        <v>1515.58916</v>
      </c>
      <c r="AA19" s="13">
        <v>1672.6218100000001</v>
      </c>
      <c r="AB19" s="13">
        <v>7614.8431700000001</v>
      </c>
      <c r="AC19" s="13">
        <v>4948.2892999999995</v>
      </c>
      <c r="AD19" s="13">
        <v>972.35739999999998</v>
      </c>
      <c r="AE19" s="13">
        <v>6692.0745099999995</v>
      </c>
      <c r="AF19" s="13">
        <v>1855.92571</v>
      </c>
      <c r="AG19" s="13">
        <v>3197.4022599999998</v>
      </c>
      <c r="AH19" s="13">
        <v>890.28089</v>
      </c>
      <c r="AI19" s="13">
        <v>235.72806</v>
      </c>
      <c r="AJ19" s="13">
        <v>365.31956000000002</v>
      </c>
      <c r="AK19" s="13">
        <v>196.28359</v>
      </c>
      <c r="AL19" s="13">
        <v>1630.47865</v>
      </c>
      <c r="AM19" s="13">
        <v>402.03962999999999</v>
      </c>
      <c r="AN19" s="13">
        <v>3942.9507200000003</v>
      </c>
      <c r="AO19" s="13">
        <v>1413.2242200000001</v>
      </c>
      <c r="AP19" s="13">
        <v>744.52910999999995</v>
      </c>
      <c r="AQ19" s="13">
        <v>155573.14472000001</v>
      </c>
      <c r="AR19" s="107">
        <f t="shared" si="0"/>
        <v>2.0814063617948207E-2</v>
      </c>
    </row>
    <row r="20" spans="1:44">
      <c r="A20" s="74" t="s">
        <v>963</v>
      </c>
      <c r="B20" s="13">
        <v>33182.500480000002</v>
      </c>
      <c r="C20" s="13">
        <v>11124.65286</v>
      </c>
      <c r="D20" s="13">
        <v>6982.57701</v>
      </c>
      <c r="E20" s="13">
        <v>2572.9098199999999</v>
      </c>
      <c r="F20" s="13">
        <v>2705.4672500000001</v>
      </c>
      <c r="G20" s="13">
        <v>22891.83382</v>
      </c>
      <c r="H20" s="13">
        <v>5100.2659400000002</v>
      </c>
      <c r="I20" s="13">
        <v>4465.3107300000001</v>
      </c>
      <c r="J20" s="13">
        <v>5715.4469000000008</v>
      </c>
      <c r="K20" s="13">
        <v>3250.2101200000002</v>
      </c>
      <c r="L20" s="13">
        <v>6598.0160300000007</v>
      </c>
      <c r="M20" s="13">
        <v>1992.5808500000001</v>
      </c>
      <c r="N20" s="13">
        <v>8606.4475899999998</v>
      </c>
      <c r="O20" s="13">
        <v>3804.1423100000002</v>
      </c>
      <c r="P20" s="13">
        <v>2575.3083099999999</v>
      </c>
      <c r="Q20" s="13">
        <v>4334.1125599999996</v>
      </c>
      <c r="R20" s="13">
        <v>3911.0500200000001</v>
      </c>
      <c r="S20" s="13">
        <v>3652.2774800000002</v>
      </c>
      <c r="T20" s="13">
        <v>2853.55897</v>
      </c>
      <c r="U20" s="13">
        <v>12985.058300000001</v>
      </c>
      <c r="V20" s="13">
        <v>25178.492340000001</v>
      </c>
      <c r="W20" s="13">
        <v>2506.3766099999998</v>
      </c>
      <c r="X20" s="13">
        <v>2067.9173900000001</v>
      </c>
      <c r="Y20" s="13">
        <v>3048.2085099999999</v>
      </c>
      <c r="Z20" s="13">
        <v>3367.87219</v>
      </c>
      <c r="AA20" s="13">
        <v>2584.7857599999998</v>
      </c>
      <c r="AB20" s="13">
        <v>8367.8065299999998</v>
      </c>
      <c r="AC20" s="13">
        <v>6535.6022499999999</v>
      </c>
      <c r="AD20" s="13">
        <v>2847.4804399999998</v>
      </c>
      <c r="AE20" s="13">
        <v>8276.1596900000004</v>
      </c>
      <c r="AF20" s="13">
        <v>3688.4443300000003</v>
      </c>
      <c r="AG20" s="13">
        <v>3278.14354</v>
      </c>
      <c r="AH20" s="13">
        <v>2643.7492400000001</v>
      </c>
      <c r="AI20" s="13">
        <v>587.87596999999994</v>
      </c>
      <c r="AJ20" s="13">
        <v>833.70050000000003</v>
      </c>
      <c r="AK20" s="13">
        <v>427.81855000000002</v>
      </c>
      <c r="AL20" s="13">
        <v>2505.0476400000002</v>
      </c>
      <c r="AM20" s="13">
        <v>514.80255999999997</v>
      </c>
      <c r="AN20" s="13">
        <v>6543.8186900000001</v>
      </c>
      <c r="AO20" s="13">
        <v>4587.52322</v>
      </c>
      <c r="AP20" s="13">
        <v>1755.8886</v>
      </c>
      <c r="AQ20" s="13">
        <v>241451.24189999999</v>
      </c>
      <c r="AR20" s="107">
        <f t="shared" si="0"/>
        <v>3.2303657026308913E-2</v>
      </c>
    </row>
    <row r="21" spans="1:44">
      <c r="A21" s="28" t="s">
        <v>8</v>
      </c>
      <c r="B21" s="11">
        <v>1099850.5976999998</v>
      </c>
      <c r="C21" s="11">
        <v>852180.06937000004</v>
      </c>
      <c r="D21" s="11">
        <v>363782.20176000008</v>
      </c>
      <c r="E21" s="11">
        <v>85858.803909999988</v>
      </c>
      <c r="F21" s="11">
        <v>200252.58300999997</v>
      </c>
      <c r="G21" s="11">
        <v>284191.35133999999</v>
      </c>
      <c r="H21" s="11">
        <v>171446.45729000002</v>
      </c>
      <c r="I21" s="11">
        <v>170436.75902999999</v>
      </c>
      <c r="J21" s="11">
        <v>160826.20233999999</v>
      </c>
      <c r="K21" s="11">
        <v>118994.38933000001</v>
      </c>
      <c r="L21" s="11">
        <v>73053.666060000003</v>
      </c>
      <c r="M21" s="11">
        <v>64459.245179999998</v>
      </c>
      <c r="N21" s="11">
        <v>255836.90946000002</v>
      </c>
      <c r="O21" s="11">
        <v>145392.9186</v>
      </c>
      <c r="P21" s="11">
        <v>81053.417519999988</v>
      </c>
      <c r="Q21" s="11">
        <v>54641.588340000009</v>
      </c>
      <c r="R21" s="11">
        <v>88799.817240000004</v>
      </c>
      <c r="S21" s="11">
        <v>173158.62045000002</v>
      </c>
      <c r="T21" s="11">
        <v>65149.225380000003</v>
      </c>
      <c r="U21" s="11">
        <v>273059.85531999997</v>
      </c>
      <c r="V21" s="11">
        <v>341717.45858999999</v>
      </c>
      <c r="W21" s="11">
        <v>105893.75451</v>
      </c>
      <c r="X21" s="11">
        <v>249275.27038999996</v>
      </c>
      <c r="Y21" s="11">
        <v>106277.94533999999</v>
      </c>
      <c r="Z21" s="11">
        <v>231065.68054999996</v>
      </c>
      <c r="AA21" s="11">
        <v>106578.63880000002</v>
      </c>
      <c r="AB21" s="11">
        <v>303913.70685999998</v>
      </c>
      <c r="AC21" s="11">
        <v>280647.40669999999</v>
      </c>
      <c r="AD21" s="11">
        <v>72002.822219999987</v>
      </c>
      <c r="AE21" s="11">
        <v>284417.37296000001</v>
      </c>
      <c r="AF21" s="11">
        <v>32236.896349999995</v>
      </c>
      <c r="AG21" s="11">
        <v>68441.240760000001</v>
      </c>
      <c r="AH21" s="11">
        <v>54386.517489999998</v>
      </c>
      <c r="AI21" s="11">
        <v>15816.196889999999</v>
      </c>
      <c r="AJ21" s="11">
        <v>43740.493200000012</v>
      </c>
      <c r="AK21" s="11">
        <v>6548.7475100000001</v>
      </c>
      <c r="AL21" s="11">
        <v>127542.32633000001</v>
      </c>
      <c r="AM21" s="11">
        <v>24185.768969999997</v>
      </c>
      <c r="AN21" s="11">
        <v>155023.20773999998</v>
      </c>
      <c r="AO21" s="11">
        <v>59909.321140000015</v>
      </c>
      <c r="AP21" s="11">
        <v>22378.936099999999</v>
      </c>
      <c r="AQ21" s="11">
        <v>7474424.38803</v>
      </c>
      <c r="AR21" s="110">
        <f t="shared" si="0"/>
        <v>1</v>
      </c>
    </row>
    <row r="22" spans="1:44">
      <c r="A22" s="379" t="s">
        <v>964</v>
      </c>
      <c r="B22" s="107">
        <f>B21/$AQ$21</f>
        <v>0.14714853487064072</v>
      </c>
      <c r="C22" s="107">
        <f t="shared" ref="C22:AQ22" si="1">C21/$AQ$21</f>
        <v>0.11401280220785072</v>
      </c>
      <c r="D22" s="107">
        <f t="shared" si="1"/>
        <v>4.8670263136594588E-2</v>
      </c>
      <c r="E22" s="107">
        <f t="shared" si="1"/>
        <v>1.1487012170127712E-2</v>
      </c>
      <c r="F22" s="107">
        <f t="shared" si="1"/>
        <v>2.6791706305932628E-2</v>
      </c>
      <c r="G22" s="107">
        <f t="shared" si="1"/>
        <v>3.8021837747816596E-2</v>
      </c>
      <c r="H22" s="107">
        <f t="shared" si="1"/>
        <v>2.2937747228343745E-2</v>
      </c>
      <c r="I22" s="107">
        <f t="shared" si="1"/>
        <v>2.2802660135668486E-2</v>
      </c>
      <c r="J22" s="107">
        <f t="shared" si="1"/>
        <v>2.1516867920633044E-2</v>
      </c>
      <c r="K22" s="107">
        <f t="shared" si="1"/>
        <v>1.5920207784905136E-2</v>
      </c>
      <c r="L22" s="107">
        <f t="shared" si="1"/>
        <v>9.7738183259961278E-3</v>
      </c>
      <c r="M22" s="107">
        <f t="shared" si="1"/>
        <v>8.6239744806608752E-3</v>
      </c>
      <c r="N22" s="107">
        <f t="shared" si="1"/>
        <v>3.4228309255454226E-2</v>
      </c>
      <c r="O22" s="107">
        <f t="shared" si="1"/>
        <v>1.9452055576726565E-2</v>
      </c>
      <c r="P22" s="107">
        <f t="shared" si="1"/>
        <v>1.0844101607316262E-2</v>
      </c>
      <c r="Q22" s="107">
        <f t="shared" si="1"/>
        <v>7.3104744262991522E-3</v>
      </c>
      <c r="R22" s="107">
        <f t="shared" si="1"/>
        <v>1.1880489069126107E-2</v>
      </c>
      <c r="S22" s="107">
        <f t="shared" si="1"/>
        <v>2.3166816795592557E-2</v>
      </c>
      <c r="T22" s="107">
        <f t="shared" si="1"/>
        <v>8.7162866326313971E-3</v>
      </c>
      <c r="U22" s="107">
        <f t="shared" si="1"/>
        <v>3.6532559718885471E-2</v>
      </c>
      <c r="V22" s="107">
        <f t="shared" si="1"/>
        <v>4.571823070914293E-2</v>
      </c>
      <c r="W22" s="107">
        <f t="shared" si="1"/>
        <v>1.4167479529204247E-2</v>
      </c>
      <c r="X22" s="107">
        <f t="shared" si="1"/>
        <v>3.3350430407618356E-2</v>
      </c>
      <c r="Y22" s="107">
        <f t="shared" si="1"/>
        <v>1.4218880253869446E-2</v>
      </c>
      <c r="Z22" s="107">
        <f t="shared" si="1"/>
        <v>3.0914177273642991E-2</v>
      </c>
      <c r="AA22" s="107">
        <f t="shared" si="1"/>
        <v>1.4259109901584069E-2</v>
      </c>
      <c r="AB22" s="107">
        <f t="shared" si="1"/>
        <v>4.0660483146596003E-2</v>
      </c>
      <c r="AC22" s="107">
        <f t="shared" si="1"/>
        <v>3.7547694930120092E-2</v>
      </c>
      <c r="AD22" s="107">
        <f t="shared" si="1"/>
        <v>9.6332263840021859E-3</v>
      </c>
      <c r="AE22" s="107">
        <f t="shared" si="1"/>
        <v>3.8052077082414981E-2</v>
      </c>
      <c r="AF22" s="107">
        <f t="shared" si="1"/>
        <v>4.3129603935289163E-3</v>
      </c>
      <c r="AG22" s="107">
        <f t="shared" si="1"/>
        <v>9.1567239438004062E-3</v>
      </c>
      <c r="AH22" s="107">
        <f t="shared" si="1"/>
        <v>7.2763486078068953E-3</v>
      </c>
      <c r="AI22" s="107">
        <f t="shared" si="1"/>
        <v>2.1160421283181381E-3</v>
      </c>
      <c r="AJ22" s="107">
        <f t="shared" si="1"/>
        <v>5.8520216312641692E-3</v>
      </c>
      <c r="AK22" s="107">
        <f t="shared" si="1"/>
        <v>8.761540916097251E-4</v>
      </c>
      <c r="AL22" s="107">
        <f t="shared" si="1"/>
        <v>1.7063832572077935E-2</v>
      </c>
      <c r="AM22" s="107">
        <f t="shared" si="1"/>
        <v>3.2358035501345852E-3</v>
      </c>
      <c r="AN22" s="107">
        <f t="shared" si="1"/>
        <v>2.0740487787696885E-2</v>
      </c>
      <c r="AO22" s="107">
        <f t="shared" si="1"/>
        <v>8.015242114957034E-3</v>
      </c>
      <c r="AP22" s="107">
        <f t="shared" si="1"/>
        <v>2.9940681634078731E-3</v>
      </c>
      <c r="AQ22" s="107">
        <f t="shared" si="1"/>
        <v>1</v>
      </c>
      <c r="AR22" s="107"/>
    </row>
    <row r="23" spans="1:44" ht="30" customHeight="1">
      <c r="A23" s="424" t="s">
        <v>965</v>
      </c>
      <c r="B23" s="420" t="s">
        <v>366</v>
      </c>
      <c r="C23" s="420" t="s">
        <v>380</v>
      </c>
      <c r="D23" s="420" t="s">
        <v>363</v>
      </c>
      <c r="E23" s="420" t="s">
        <v>381</v>
      </c>
      <c r="F23" s="420" t="s">
        <v>370</v>
      </c>
      <c r="G23" s="420" t="s">
        <v>379</v>
      </c>
      <c r="H23" s="420" t="s">
        <v>377</v>
      </c>
      <c r="I23" s="420" t="s">
        <v>364</v>
      </c>
      <c r="J23" s="420" t="s">
        <v>378</v>
      </c>
      <c r="K23" s="420" t="s">
        <v>368</v>
      </c>
      <c r="L23" s="420" t="s">
        <v>373</v>
      </c>
      <c r="M23" s="420" t="s">
        <v>362</v>
      </c>
      <c r="N23" s="420" t="s">
        <v>361</v>
      </c>
      <c r="O23" s="420" t="s">
        <v>359</v>
      </c>
      <c r="P23" s="420" t="s">
        <v>383</v>
      </c>
      <c r="Q23" s="420" t="s">
        <v>384</v>
      </c>
      <c r="R23" s="420" t="s">
        <v>367</v>
      </c>
      <c r="S23" s="420" t="s">
        <v>375</v>
      </c>
      <c r="T23" s="420" t="s">
        <v>365</v>
      </c>
      <c r="U23" s="420" t="s">
        <v>360</v>
      </c>
      <c r="V23" s="420" t="s">
        <v>355</v>
      </c>
      <c r="W23" s="420" t="s">
        <v>356</v>
      </c>
      <c r="X23" s="420" t="s">
        <v>382</v>
      </c>
      <c r="Y23" s="420" t="s">
        <v>374</v>
      </c>
      <c r="Z23" s="420" t="s">
        <v>372</v>
      </c>
      <c r="AA23" s="420" t="s">
        <v>357</v>
      </c>
      <c r="AB23" s="420" t="s">
        <v>358</v>
      </c>
      <c r="AC23" s="420" t="s">
        <v>376</v>
      </c>
      <c r="AD23" s="420" t="s">
        <v>369</v>
      </c>
      <c r="AE23" s="420" t="s">
        <v>371</v>
      </c>
      <c r="AF23" s="420" t="s">
        <v>385</v>
      </c>
      <c r="AG23" s="420" t="s">
        <v>1014</v>
      </c>
      <c r="AH23" s="420" t="s">
        <v>1015</v>
      </c>
      <c r="AI23" s="420" t="s">
        <v>1016</v>
      </c>
      <c r="AJ23" s="420" t="s">
        <v>1017</v>
      </c>
      <c r="AK23" s="420" t="s">
        <v>1018</v>
      </c>
      <c r="AL23" s="420" t="s">
        <v>1019</v>
      </c>
      <c r="AM23" s="420" t="s">
        <v>1020</v>
      </c>
      <c r="AN23" s="420" t="s">
        <v>1021</v>
      </c>
      <c r="AO23" s="420" t="s">
        <v>1022</v>
      </c>
      <c r="AP23" s="420" t="s">
        <v>1023</v>
      </c>
      <c r="AQ23" s="421" t="s">
        <v>444</v>
      </c>
      <c r="AR23" s="471" t="s">
        <v>815</v>
      </c>
    </row>
    <row r="24" spans="1:44">
      <c r="A24" s="74" t="s">
        <v>950</v>
      </c>
      <c r="B24" s="13">
        <v>0</v>
      </c>
      <c r="C24" s="13">
        <v>1</v>
      </c>
      <c r="D24" s="13">
        <v>0</v>
      </c>
      <c r="E24" s="13">
        <v>0</v>
      </c>
      <c r="F24" s="13">
        <v>0</v>
      </c>
      <c r="G24" s="13">
        <v>0</v>
      </c>
      <c r="H24" s="13">
        <v>0</v>
      </c>
      <c r="I24" s="13">
        <v>0</v>
      </c>
      <c r="J24" s="13">
        <v>0</v>
      </c>
      <c r="K24" s="13">
        <v>0</v>
      </c>
      <c r="L24" s="13">
        <v>0</v>
      </c>
      <c r="M24" s="13">
        <v>0</v>
      </c>
      <c r="N24" s="13">
        <v>0</v>
      </c>
      <c r="O24" s="13">
        <v>0</v>
      </c>
      <c r="P24" s="13">
        <v>0</v>
      </c>
      <c r="Q24" s="13">
        <v>0</v>
      </c>
      <c r="R24" s="13">
        <v>0</v>
      </c>
      <c r="S24" s="13">
        <v>0</v>
      </c>
      <c r="T24" s="13">
        <v>0</v>
      </c>
      <c r="U24" s="13">
        <v>0</v>
      </c>
      <c r="V24" s="13">
        <v>0</v>
      </c>
      <c r="W24" s="13">
        <v>0</v>
      </c>
      <c r="X24" s="13">
        <v>0</v>
      </c>
      <c r="Y24" s="13">
        <v>0</v>
      </c>
      <c r="Z24" s="13">
        <v>0</v>
      </c>
      <c r="AA24" s="13">
        <v>0</v>
      </c>
      <c r="AB24" s="13">
        <v>0</v>
      </c>
      <c r="AC24" s="13">
        <v>0</v>
      </c>
      <c r="AD24" s="13">
        <v>0</v>
      </c>
      <c r="AE24" s="13">
        <v>0</v>
      </c>
      <c r="AF24" s="13">
        <v>0</v>
      </c>
      <c r="AG24" s="13">
        <v>0</v>
      </c>
      <c r="AH24" s="13">
        <v>0</v>
      </c>
      <c r="AI24" s="13">
        <v>0</v>
      </c>
      <c r="AJ24" s="13">
        <v>0</v>
      </c>
      <c r="AK24" s="13">
        <v>0</v>
      </c>
      <c r="AL24" s="13">
        <v>0</v>
      </c>
      <c r="AM24" s="13">
        <v>0</v>
      </c>
      <c r="AN24" s="13">
        <v>0</v>
      </c>
      <c r="AO24" s="13">
        <v>0</v>
      </c>
      <c r="AP24" s="13">
        <v>0</v>
      </c>
      <c r="AQ24" s="13">
        <v>1</v>
      </c>
      <c r="AR24" s="107">
        <f>AQ24/$AQ$38</f>
        <v>8.9466004260371118E-7</v>
      </c>
    </row>
    <row r="25" spans="1:44">
      <c r="A25" s="74" t="s">
        <v>951</v>
      </c>
      <c r="B25" s="13">
        <v>5</v>
      </c>
      <c r="C25" s="13">
        <v>1</v>
      </c>
      <c r="D25" s="13">
        <v>0</v>
      </c>
      <c r="E25" s="13">
        <v>0</v>
      </c>
      <c r="F25" s="13">
        <v>0</v>
      </c>
      <c r="G25" s="13">
        <v>0</v>
      </c>
      <c r="H25" s="13">
        <v>0</v>
      </c>
      <c r="I25" s="13">
        <v>0</v>
      </c>
      <c r="J25" s="13">
        <v>0</v>
      </c>
      <c r="K25" s="13">
        <v>0</v>
      </c>
      <c r="L25" s="13">
        <v>0</v>
      </c>
      <c r="M25" s="13">
        <v>0</v>
      </c>
      <c r="N25" s="13">
        <v>0</v>
      </c>
      <c r="O25" s="13">
        <v>0</v>
      </c>
      <c r="P25" s="13">
        <v>0</v>
      </c>
      <c r="Q25" s="13">
        <v>0</v>
      </c>
      <c r="R25" s="13">
        <v>0</v>
      </c>
      <c r="S25" s="13">
        <v>0</v>
      </c>
      <c r="T25" s="13">
        <v>0</v>
      </c>
      <c r="U25" s="13">
        <v>0</v>
      </c>
      <c r="V25" s="13">
        <v>0</v>
      </c>
      <c r="W25" s="13">
        <v>0</v>
      </c>
      <c r="X25" s="13">
        <v>0</v>
      </c>
      <c r="Y25" s="13">
        <v>0</v>
      </c>
      <c r="Z25" s="13">
        <v>1</v>
      </c>
      <c r="AA25" s="13">
        <v>0</v>
      </c>
      <c r="AB25" s="13">
        <v>0</v>
      </c>
      <c r="AC25" s="13">
        <v>0</v>
      </c>
      <c r="AD25" s="13">
        <v>0</v>
      </c>
      <c r="AE25" s="13">
        <v>0</v>
      </c>
      <c r="AF25" s="13">
        <v>0</v>
      </c>
      <c r="AG25" s="13">
        <v>0</v>
      </c>
      <c r="AH25" s="13">
        <v>0</v>
      </c>
      <c r="AI25" s="13">
        <v>0</v>
      </c>
      <c r="AJ25" s="13">
        <v>0</v>
      </c>
      <c r="AK25" s="13">
        <v>0</v>
      </c>
      <c r="AL25" s="13">
        <v>0</v>
      </c>
      <c r="AM25" s="13">
        <v>0</v>
      </c>
      <c r="AN25" s="13">
        <v>0</v>
      </c>
      <c r="AO25" s="13">
        <v>0</v>
      </c>
      <c r="AP25" s="13">
        <v>0</v>
      </c>
      <c r="AQ25" s="13">
        <v>7</v>
      </c>
      <c r="AR25" s="107">
        <f t="shared" ref="AR25:AR38" si="2">AQ25/$AQ$38</f>
        <v>6.2626202982259788E-6</v>
      </c>
    </row>
    <row r="26" spans="1:44">
      <c r="A26" s="74" t="s">
        <v>952</v>
      </c>
      <c r="B26" s="13">
        <v>20</v>
      </c>
      <c r="C26" s="13">
        <v>12</v>
      </c>
      <c r="D26" s="13">
        <v>1</v>
      </c>
      <c r="E26" s="13">
        <v>0</v>
      </c>
      <c r="F26" s="13">
        <v>0</v>
      </c>
      <c r="G26" s="13">
        <v>2</v>
      </c>
      <c r="H26" s="13">
        <v>1</v>
      </c>
      <c r="I26" s="13">
        <v>0</v>
      </c>
      <c r="J26" s="13">
        <v>0</v>
      </c>
      <c r="K26" s="13">
        <v>0</v>
      </c>
      <c r="L26" s="13">
        <v>0</v>
      </c>
      <c r="M26" s="13">
        <v>0</v>
      </c>
      <c r="N26" s="13">
        <v>0</v>
      </c>
      <c r="O26" s="13">
        <v>0</v>
      </c>
      <c r="P26" s="13">
        <v>0</v>
      </c>
      <c r="Q26" s="13">
        <v>0</v>
      </c>
      <c r="R26" s="13">
        <v>0</v>
      </c>
      <c r="S26" s="13">
        <v>0</v>
      </c>
      <c r="T26" s="13">
        <v>0</v>
      </c>
      <c r="U26" s="13">
        <v>0</v>
      </c>
      <c r="V26" s="13">
        <v>0</v>
      </c>
      <c r="W26" s="13">
        <v>0</v>
      </c>
      <c r="X26" s="13">
        <v>1</v>
      </c>
      <c r="Y26" s="13">
        <v>0</v>
      </c>
      <c r="Z26" s="13">
        <v>1</v>
      </c>
      <c r="AA26" s="13">
        <v>3</v>
      </c>
      <c r="AB26" s="13">
        <v>0</v>
      </c>
      <c r="AC26" s="13">
        <v>0</v>
      </c>
      <c r="AD26" s="13">
        <v>0</v>
      </c>
      <c r="AE26" s="13">
        <v>0</v>
      </c>
      <c r="AF26" s="13">
        <v>0</v>
      </c>
      <c r="AG26" s="13">
        <v>0</v>
      </c>
      <c r="AH26" s="13">
        <v>0</v>
      </c>
      <c r="AI26" s="13">
        <v>0</v>
      </c>
      <c r="AJ26" s="13">
        <v>1</v>
      </c>
      <c r="AK26" s="13">
        <v>0</v>
      </c>
      <c r="AL26" s="13">
        <v>0</v>
      </c>
      <c r="AM26" s="13">
        <v>0</v>
      </c>
      <c r="AN26" s="13">
        <v>1</v>
      </c>
      <c r="AO26" s="13">
        <v>1</v>
      </c>
      <c r="AP26" s="13">
        <v>0</v>
      </c>
      <c r="AQ26" s="13">
        <v>44</v>
      </c>
      <c r="AR26" s="107">
        <f t="shared" si="2"/>
        <v>3.9365041874563292E-5</v>
      </c>
    </row>
    <row r="27" spans="1:44">
      <c r="A27" s="74" t="s">
        <v>953</v>
      </c>
      <c r="B27" s="13">
        <v>50</v>
      </c>
      <c r="C27" s="13">
        <v>61</v>
      </c>
      <c r="D27" s="13">
        <v>23</v>
      </c>
      <c r="E27" s="13">
        <v>4</v>
      </c>
      <c r="F27" s="13">
        <v>18</v>
      </c>
      <c r="G27" s="13">
        <v>5</v>
      </c>
      <c r="H27" s="13">
        <v>8</v>
      </c>
      <c r="I27" s="13">
        <v>4</v>
      </c>
      <c r="J27" s="13">
        <v>8</v>
      </c>
      <c r="K27" s="13">
        <v>1</v>
      </c>
      <c r="L27" s="13">
        <v>1</v>
      </c>
      <c r="M27" s="13">
        <v>0</v>
      </c>
      <c r="N27" s="13">
        <v>4</v>
      </c>
      <c r="O27" s="13">
        <v>3</v>
      </c>
      <c r="P27" s="13">
        <v>1</v>
      </c>
      <c r="Q27" s="13">
        <v>3</v>
      </c>
      <c r="R27" s="13">
        <v>0</v>
      </c>
      <c r="S27" s="13">
        <v>2</v>
      </c>
      <c r="T27" s="13">
        <v>0</v>
      </c>
      <c r="U27" s="13">
        <v>2</v>
      </c>
      <c r="V27" s="13">
        <v>1</v>
      </c>
      <c r="W27" s="13">
        <v>5</v>
      </c>
      <c r="X27" s="13">
        <v>10</v>
      </c>
      <c r="Y27" s="13">
        <v>0</v>
      </c>
      <c r="Z27" s="13">
        <v>18</v>
      </c>
      <c r="AA27" s="13">
        <v>7</v>
      </c>
      <c r="AB27" s="13">
        <v>7</v>
      </c>
      <c r="AC27" s="13">
        <v>7</v>
      </c>
      <c r="AD27" s="13">
        <v>1</v>
      </c>
      <c r="AE27" s="13">
        <v>4</v>
      </c>
      <c r="AF27" s="13">
        <v>0</v>
      </c>
      <c r="AG27" s="13">
        <v>0</v>
      </c>
      <c r="AH27" s="13">
        <v>0</v>
      </c>
      <c r="AI27" s="13">
        <v>0</v>
      </c>
      <c r="AJ27" s="13">
        <v>4</v>
      </c>
      <c r="AK27" s="13">
        <v>0</v>
      </c>
      <c r="AL27" s="13">
        <v>0</v>
      </c>
      <c r="AM27" s="13">
        <v>0</v>
      </c>
      <c r="AN27" s="13">
        <v>2</v>
      </c>
      <c r="AO27" s="13">
        <v>0</v>
      </c>
      <c r="AP27" s="13">
        <v>0</v>
      </c>
      <c r="AQ27" s="13">
        <v>264</v>
      </c>
      <c r="AR27" s="107">
        <f t="shared" si="2"/>
        <v>2.3619025124737975E-4</v>
      </c>
    </row>
    <row r="28" spans="1:44">
      <c r="A28" s="74" t="s">
        <v>954</v>
      </c>
      <c r="B28" s="13">
        <v>99</v>
      </c>
      <c r="C28" s="13">
        <v>136</v>
      </c>
      <c r="D28" s="13">
        <v>52</v>
      </c>
      <c r="E28" s="13">
        <v>11</v>
      </c>
      <c r="F28" s="13">
        <v>31</v>
      </c>
      <c r="G28" s="13">
        <v>20</v>
      </c>
      <c r="H28" s="13">
        <v>24</v>
      </c>
      <c r="I28" s="13">
        <v>11</v>
      </c>
      <c r="J28" s="13">
        <v>23</v>
      </c>
      <c r="K28" s="13">
        <v>4</v>
      </c>
      <c r="L28" s="13">
        <v>2</v>
      </c>
      <c r="M28" s="13">
        <v>7</v>
      </c>
      <c r="N28" s="13">
        <v>13</v>
      </c>
      <c r="O28" s="13">
        <v>17</v>
      </c>
      <c r="P28" s="13">
        <v>1</v>
      </c>
      <c r="Q28" s="13">
        <v>8</v>
      </c>
      <c r="R28" s="13">
        <v>7</v>
      </c>
      <c r="S28" s="13">
        <v>4</v>
      </c>
      <c r="T28" s="13">
        <v>1</v>
      </c>
      <c r="U28" s="13">
        <v>15</v>
      </c>
      <c r="V28" s="13">
        <v>8</v>
      </c>
      <c r="W28" s="13">
        <v>14</v>
      </c>
      <c r="X28" s="13">
        <v>34</v>
      </c>
      <c r="Y28" s="13">
        <v>3</v>
      </c>
      <c r="Z28" s="13">
        <v>36</v>
      </c>
      <c r="AA28" s="13">
        <v>12</v>
      </c>
      <c r="AB28" s="13">
        <v>24</v>
      </c>
      <c r="AC28" s="13">
        <v>24</v>
      </c>
      <c r="AD28" s="13">
        <v>9</v>
      </c>
      <c r="AE28" s="13">
        <v>7</v>
      </c>
      <c r="AF28" s="13">
        <v>1</v>
      </c>
      <c r="AG28" s="13">
        <v>4</v>
      </c>
      <c r="AH28" s="13">
        <v>3</v>
      </c>
      <c r="AI28" s="13">
        <v>1</v>
      </c>
      <c r="AJ28" s="13">
        <v>8</v>
      </c>
      <c r="AK28" s="13">
        <v>2</v>
      </c>
      <c r="AL28" s="13">
        <v>11</v>
      </c>
      <c r="AM28" s="13">
        <v>1</v>
      </c>
      <c r="AN28" s="13">
        <v>7</v>
      </c>
      <c r="AO28" s="13">
        <v>9</v>
      </c>
      <c r="AP28" s="13">
        <v>1</v>
      </c>
      <c r="AQ28" s="13">
        <v>705</v>
      </c>
      <c r="AR28" s="107">
        <f t="shared" si="2"/>
        <v>6.3073533003561646E-4</v>
      </c>
    </row>
    <row r="29" spans="1:44">
      <c r="A29" s="74" t="s">
        <v>955</v>
      </c>
      <c r="B29" s="13">
        <v>245</v>
      </c>
      <c r="C29" s="13">
        <v>282</v>
      </c>
      <c r="D29" s="13">
        <v>114</v>
      </c>
      <c r="E29" s="13">
        <v>41</v>
      </c>
      <c r="F29" s="13">
        <v>75</v>
      </c>
      <c r="G29" s="13">
        <v>42</v>
      </c>
      <c r="H29" s="13">
        <v>43</v>
      </c>
      <c r="I29" s="13">
        <v>36</v>
      </c>
      <c r="J29" s="13">
        <v>35</v>
      </c>
      <c r="K29" s="13">
        <v>7</v>
      </c>
      <c r="L29" s="13">
        <v>5</v>
      </c>
      <c r="M29" s="13">
        <v>17</v>
      </c>
      <c r="N29" s="13">
        <v>57</v>
      </c>
      <c r="O29" s="13">
        <v>32</v>
      </c>
      <c r="P29" s="13">
        <v>9</v>
      </c>
      <c r="Q29" s="13">
        <v>27</v>
      </c>
      <c r="R29" s="13">
        <v>16</v>
      </c>
      <c r="S29" s="13">
        <v>31</v>
      </c>
      <c r="T29" s="13">
        <v>14</v>
      </c>
      <c r="U29" s="13">
        <v>65</v>
      </c>
      <c r="V29" s="13">
        <v>36</v>
      </c>
      <c r="W29" s="13">
        <v>21</v>
      </c>
      <c r="X29" s="13">
        <v>86</v>
      </c>
      <c r="Y29" s="13">
        <v>17</v>
      </c>
      <c r="Z29" s="13">
        <v>74</v>
      </c>
      <c r="AA29" s="13">
        <v>19</v>
      </c>
      <c r="AB29" s="13">
        <v>60</v>
      </c>
      <c r="AC29" s="13">
        <v>90</v>
      </c>
      <c r="AD29" s="13">
        <v>23</v>
      </c>
      <c r="AE29" s="13">
        <v>24</v>
      </c>
      <c r="AF29" s="13">
        <v>5</v>
      </c>
      <c r="AG29" s="13">
        <v>15</v>
      </c>
      <c r="AH29" s="13">
        <v>17</v>
      </c>
      <c r="AI29" s="13">
        <v>0</v>
      </c>
      <c r="AJ29" s="13">
        <v>8</v>
      </c>
      <c r="AK29" s="13">
        <v>1</v>
      </c>
      <c r="AL29" s="13">
        <v>28</v>
      </c>
      <c r="AM29" s="13">
        <v>5</v>
      </c>
      <c r="AN29" s="13">
        <v>25</v>
      </c>
      <c r="AO29" s="13">
        <v>18</v>
      </c>
      <c r="AP29" s="13">
        <v>3</v>
      </c>
      <c r="AQ29" s="13">
        <v>1768</v>
      </c>
      <c r="AR29" s="107">
        <f t="shared" si="2"/>
        <v>1.5817589553233614E-3</v>
      </c>
    </row>
    <row r="30" spans="1:44">
      <c r="A30" s="74" t="s">
        <v>956</v>
      </c>
      <c r="B30" s="13">
        <v>469</v>
      </c>
      <c r="C30" s="13">
        <v>342</v>
      </c>
      <c r="D30" s="13">
        <v>197</v>
      </c>
      <c r="E30" s="13">
        <v>32</v>
      </c>
      <c r="F30" s="13">
        <v>74</v>
      </c>
      <c r="G30" s="13">
        <v>95</v>
      </c>
      <c r="H30" s="13">
        <v>42</v>
      </c>
      <c r="I30" s="13">
        <v>61</v>
      </c>
      <c r="J30" s="13">
        <v>61</v>
      </c>
      <c r="K30" s="13">
        <v>48</v>
      </c>
      <c r="L30" s="13">
        <v>16</v>
      </c>
      <c r="M30" s="13">
        <v>25</v>
      </c>
      <c r="N30" s="13">
        <v>97</v>
      </c>
      <c r="O30" s="13">
        <v>52</v>
      </c>
      <c r="P30" s="13">
        <v>20</v>
      </c>
      <c r="Q30" s="13">
        <v>25</v>
      </c>
      <c r="R30" s="13">
        <v>37</v>
      </c>
      <c r="S30" s="13">
        <v>88</v>
      </c>
      <c r="T30" s="13">
        <v>19</v>
      </c>
      <c r="U30" s="13">
        <v>112</v>
      </c>
      <c r="V30" s="13">
        <v>76</v>
      </c>
      <c r="W30" s="13">
        <v>52</v>
      </c>
      <c r="X30" s="13">
        <v>126</v>
      </c>
      <c r="Y30" s="13">
        <v>30</v>
      </c>
      <c r="Z30" s="13">
        <v>112</v>
      </c>
      <c r="AA30" s="13">
        <v>30</v>
      </c>
      <c r="AB30" s="13">
        <v>99</v>
      </c>
      <c r="AC30" s="13">
        <v>120</v>
      </c>
      <c r="AD30" s="13">
        <v>45</v>
      </c>
      <c r="AE30" s="13">
        <v>51</v>
      </c>
      <c r="AF30" s="13">
        <v>13</v>
      </c>
      <c r="AG30" s="13">
        <v>24</v>
      </c>
      <c r="AH30" s="13">
        <v>28</v>
      </c>
      <c r="AI30" s="13">
        <v>10</v>
      </c>
      <c r="AJ30" s="13">
        <v>14</v>
      </c>
      <c r="AK30" s="13">
        <v>6</v>
      </c>
      <c r="AL30" s="13">
        <v>69</v>
      </c>
      <c r="AM30" s="13">
        <v>11</v>
      </c>
      <c r="AN30" s="13">
        <v>66</v>
      </c>
      <c r="AO30" s="13">
        <v>18</v>
      </c>
      <c r="AP30" s="13">
        <v>10</v>
      </c>
      <c r="AQ30" s="13">
        <v>2922</v>
      </c>
      <c r="AR30" s="107">
        <f t="shared" si="2"/>
        <v>2.6141966444880442E-3</v>
      </c>
    </row>
    <row r="31" spans="1:44">
      <c r="A31" s="74" t="s">
        <v>957</v>
      </c>
      <c r="B31" s="13">
        <v>512</v>
      </c>
      <c r="C31" s="13">
        <v>451</v>
      </c>
      <c r="D31" s="13">
        <v>239</v>
      </c>
      <c r="E31" s="13">
        <v>46</v>
      </c>
      <c r="F31" s="13">
        <v>80</v>
      </c>
      <c r="G31" s="13">
        <v>165</v>
      </c>
      <c r="H31" s="13">
        <v>89</v>
      </c>
      <c r="I31" s="13">
        <v>124</v>
      </c>
      <c r="J31" s="13">
        <v>84</v>
      </c>
      <c r="K31" s="13">
        <v>82</v>
      </c>
      <c r="L31" s="13">
        <v>42</v>
      </c>
      <c r="M31" s="13">
        <v>51</v>
      </c>
      <c r="N31" s="13">
        <v>195</v>
      </c>
      <c r="O31" s="13">
        <v>104</v>
      </c>
      <c r="P31" s="13">
        <v>66</v>
      </c>
      <c r="Q31" s="13">
        <v>30</v>
      </c>
      <c r="R31" s="13">
        <v>66</v>
      </c>
      <c r="S31" s="13">
        <v>155</v>
      </c>
      <c r="T31" s="13">
        <v>42</v>
      </c>
      <c r="U31" s="13">
        <v>184</v>
      </c>
      <c r="V31" s="13">
        <v>156</v>
      </c>
      <c r="W31" s="13">
        <v>56</v>
      </c>
      <c r="X31" s="13">
        <v>164</v>
      </c>
      <c r="Y31" s="13">
        <v>84</v>
      </c>
      <c r="Z31" s="13">
        <v>145</v>
      </c>
      <c r="AA31" s="13">
        <v>51</v>
      </c>
      <c r="AB31" s="13">
        <v>220</v>
      </c>
      <c r="AC31" s="13">
        <v>215</v>
      </c>
      <c r="AD31" s="13">
        <v>38</v>
      </c>
      <c r="AE31" s="13">
        <v>161</v>
      </c>
      <c r="AF31" s="13">
        <v>14</v>
      </c>
      <c r="AG31" s="13">
        <v>36</v>
      </c>
      <c r="AH31" s="13">
        <v>46</v>
      </c>
      <c r="AI31" s="13">
        <v>21</v>
      </c>
      <c r="AJ31" s="13">
        <v>24</v>
      </c>
      <c r="AK31" s="13">
        <v>4</v>
      </c>
      <c r="AL31" s="13">
        <v>99</v>
      </c>
      <c r="AM31" s="13">
        <v>21</v>
      </c>
      <c r="AN31" s="13">
        <v>102</v>
      </c>
      <c r="AO31" s="13">
        <v>38</v>
      </c>
      <c r="AP31" s="13">
        <v>17</v>
      </c>
      <c r="AQ31" s="13">
        <v>4519</v>
      </c>
      <c r="AR31" s="107">
        <f t="shared" si="2"/>
        <v>4.0429687325261709E-3</v>
      </c>
    </row>
    <row r="32" spans="1:44">
      <c r="A32" s="74" t="s">
        <v>958</v>
      </c>
      <c r="B32" s="13">
        <v>411</v>
      </c>
      <c r="C32" s="13">
        <v>338</v>
      </c>
      <c r="D32" s="13">
        <v>162</v>
      </c>
      <c r="E32" s="13">
        <v>33</v>
      </c>
      <c r="F32" s="13">
        <v>86</v>
      </c>
      <c r="G32" s="13">
        <v>141</v>
      </c>
      <c r="H32" s="13">
        <v>75</v>
      </c>
      <c r="I32" s="13">
        <v>83</v>
      </c>
      <c r="J32" s="13">
        <v>71</v>
      </c>
      <c r="K32" s="13">
        <v>83</v>
      </c>
      <c r="L32" s="13">
        <v>20</v>
      </c>
      <c r="M32" s="13">
        <v>37</v>
      </c>
      <c r="N32" s="13">
        <v>142</v>
      </c>
      <c r="O32" s="13">
        <v>68</v>
      </c>
      <c r="P32" s="13">
        <v>44</v>
      </c>
      <c r="Q32" s="13">
        <v>9</v>
      </c>
      <c r="R32" s="13">
        <v>49</v>
      </c>
      <c r="S32" s="13">
        <v>121</v>
      </c>
      <c r="T32" s="13">
        <v>40</v>
      </c>
      <c r="U32" s="13">
        <v>162</v>
      </c>
      <c r="V32" s="13">
        <v>170</v>
      </c>
      <c r="W32" s="13">
        <v>53</v>
      </c>
      <c r="X32" s="13">
        <v>118</v>
      </c>
      <c r="Y32" s="13">
        <v>77</v>
      </c>
      <c r="Z32" s="13">
        <v>100</v>
      </c>
      <c r="AA32" s="13">
        <v>36</v>
      </c>
      <c r="AB32" s="13">
        <v>153</v>
      </c>
      <c r="AC32" s="13">
        <v>147</v>
      </c>
      <c r="AD32" s="13">
        <v>23</v>
      </c>
      <c r="AE32" s="13">
        <v>222</v>
      </c>
      <c r="AF32" s="13">
        <v>15</v>
      </c>
      <c r="AG32" s="13">
        <v>31</v>
      </c>
      <c r="AH32" s="13">
        <v>24</v>
      </c>
      <c r="AI32" s="13">
        <v>6</v>
      </c>
      <c r="AJ32" s="13">
        <v>24</v>
      </c>
      <c r="AK32" s="13">
        <v>0</v>
      </c>
      <c r="AL32" s="13">
        <v>97</v>
      </c>
      <c r="AM32" s="13">
        <v>14</v>
      </c>
      <c r="AN32" s="13">
        <v>100</v>
      </c>
      <c r="AO32" s="13">
        <v>26</v>
      </c>
      <c r="AP32" s="13">
        <v>16</v>
      </c>
      <c r="AQ32" s="13">
        <v>3627</v>
      </c>
      <c r="AR32" s="107">
        <f t="shared" si="2"/>
        <v>3.2449319745236605E-3</v>
      </c>
    </row>
    <row r="33" spans="1:44">
      <c r="A33" s="74" t="s">
        <v>959</v>
      </c>
      <c r="B33" s="13">
        <v>980</v>
      </c>
      <c r="C33" s="13">
        <v>655</v>
      </c>
      <c r="D33" s="13">
        <v>333</v>
      </c>
      <c r="E33" s="13">
        <v>65</v>
      </c>
      <c r="F33" s="13">
        <v>171</v>
      </c>
      <c r="G33" s="13">
        <v>431</v>
      </c>
      <c r="H33" s="13">
        <v>226</v>
      </c>
      <c r="I33" s="13">
        <v>300</v>
      </c>
      <c r="J33" s="13">
        <v>215</v>
      </c>
      <c r="K33" s="13">
        <v>276</v>
      </c>
      <c r="L33" s="13">
        <v>124</v>
      </c>
      <c r="M33" s="13">
        <v>111</v>
      </c>
      <c r="N33" s="13">
        <v>388</v>
      </c>
      <c r="O33" s="13">
        <v>221</v>
      </c>
      <c r="P33" s="13">
        <v>185</v>
      </c>
      <c r="Q33" s="13">
        <v>22</v>
      </c>
      <c r="R33" s="13">
        <v>168</v>
      </c>
      <c r="S33" s="13">
        <v>331</v>
      </c>
      <c r="T33" s="13">
        <v>131</v>
      </c>
      <c r="U33" s="13">
        <v>399</v>
      </c>
      <c r="V33" s="13">
        <v>547</v>
      </c>
      <c r="W33" s="13">
        <v>143</v>
      </c>
      <c r="X33" s="13">
        <v>337</v>
      </c>
      <c r="Y33" s="13">
        <v>221</v>
      </c>
      <c r="Z33" s="13">
        <v>208</v>
      </c>
      <c r="AA33" s="13">
        <v>108</v>
      </c>
      <c r="AB33" s="13">
        <v>637</v>
      </c>
      <c r="AC33" s="13">
        <v>416</v>
      </c>
      <c r="AD33" s="13">
        <v>99</v>
      </c>
      <c r="AE33" s="13">
        <v>664</v>
      </c>
      <c r="AF33" s="13">
        <v>40</v>
      </c>
      <c r="AG33" s="13">
        <v>117</v>
      </c>
      <c r="AH33" s="13">
        <v>90</v>
      </c>
      <c r="AI33" s="13">
        <v>36</v>
      </c>
      <c r="AJ33" s="13">
        <v>64</v>
      </c>
      <c r="AK33" s="13">
        <v>8</v>
      </c>
      <c r="AL33" s="13">
        <v>218</v>
      </c>
      <c r="AM33" s="13">
        <v>54</v>
      </c>
      <c r="AN33" s="13">
        <v>263</v>
      </c>
      <c r="AO33" s="13">
        <v>65</v>
      </c>
      <c r="AP33" s="13">
        <v>36</v>
      </c>
      <c r="AQ33" s="13">
        <v>10103</v>
      </c>
      <c r="AR33" s="107">
        <f t="shared" si="2"/>
        <v>9.0387504104252944E-3</v>
      </c>
    </row>
    <row r="34" spans="1:44">
      <c r="A34" s="74" t="s">
        <v>960</v>
      </c>
      <c r="B34" s="13">
        <v>2029</v>
      </c>
      <c r="C34" s="13">
        <v>1101</v>
      </c>
      <c r="D34" s="13">
        <v>633</v>
      </c>
      <c r="E34" s="13">
        <v>196</v>
      </c>
      <c r="F34" s="13">
        <v>349</v>
      </c>
      <c r="G34" s="13">
        <v>881</v>
      </c>
      <c r="H34" s="13">
        <v>491</v>
      </c>
      <c r="I34" s="13">
        <v>641</v>
      </c>
      <c r="J34" s="13">
        <v>455</v>
      </c>
      <c r="K34" s="13">
        <v>513</v>
      </c>
      <c r="L34" s="13">
        <v>272</v>
      </c>
      <c r="M34" s="13">
        <v>187</v>
      </c>
      <c r="N34" s="13">
        <v>818</v>
      </c>
      <c r="O34" s="13">
        <v>456</v>
      </c>
      <c r="P34" s="13">
        <v>321</v>
      </c>
      <c r="Q34" s="13">
        <v>64</v>
      </c>
      <c r="R34" s="13">
        <v>326</v>
      </c>
      <c r="S34" s="13">
        <v>563</v>
      </c>
      <c r="T34" s="13">
        <v>228</v>
      </c>
      <c r="U34" s="13">
        <v>832</v>
      </c>
      <c r="V34" s="13">
        <v>1386</v>
      </c>
      <c r="W34" s="13">
        <v>280</v>
      </c>
      <c r="X34" s="13">
        <v>516</v>
      </c>
      <c r="Y34" s="13">
        <v>441</v>
      </c>
      <c r="Z34" s="13">
        <v>380</v>
      </c>
      <c r="AA34" s="13">
        <v>245</v>
      </c>
      <c r="AB34" s="13">
        <v>802</v>
      </c>
      <c r="AC34" s="13">
        <v>723</v>
      </c>
      <c r="AD34" s="13">
        <v>164</v>
      </c>
      <c r="AE34" s="13">
        <v>1100</v>
      </c>
      <c r="AF34" s="13">
        <v>109</v>
      </c>
      <c r="AG34" s="13">
        <v>226</v>
      </c>
      <c r="AH34" s="13">
        <v>141</v>
      </c>
      <c r="AI34" s="13">
        <v>38</v>
      </c>
      <c r="AJ34" s="13">
        <v>62</v>
      </c>
      <c r="AK34" s="13">
        <v>7</v>
      </c>
      <c r="AL34" s="13">
        <v>430</v>
      </c>
      <c r="AM34" s="13">
        <v>80</v>
      </c>
      <c r="AN34" s="13">
        <v>492</v>
      </c>
      <c r="AO34" s="13">
        <v>149</v>
      </c>
      <c r="AP34" s="13">
        <v>54</v>
      </c>
      <c r="AQ34" s="13">
        <v>19181</v>
      </c>
      <c r="AR34" s="107">
        <f t="shared" si="2"/>
        <v>1.7160474277181786E-2</v>
      </c>
    </row>
    <row r="35" spans="1:44">
      <c r="A35" s="74" t="s">
        <v>961</v>
      </c>
      <c r="B35" s="13">
        <v>7856</v>
      </c>
      <c r="C35" s="13">
        <v>3114</v>
      </c>
      <c r="D35" s="13">
        <v>1591</v>
      </c>
      <c r="E35" s="13">
        <v>565</v>
      </c>
      <c r="F35" s="13">
        <v>940</v>
      </c>
      <c r="G35" s="13">
        <v>2981</v>
      </c>
      <c r="H35" s="13">
        <v>1324</v>
      </c>
      <c r="I35" s="13">
        <v>1450</v>
      </c>
      <c r="J35" s="13">
        <v>1288</v>
      </c>
      <c r="K35" s="13">
        <v>1247</v>
      </c>
      <c r="L35" s="13">
        <v>1163</v>
      </c>
      <c r="M35" s="13">
        <v>548</v>
      </c>
      <c r="N35" s="13">
        <v>2858</v>
      </c>
      <c r="O35" s="13">
        <v>1446</v>
      </c>
      <c r="P35" s="13">
        <v>994</v>
      </c>
      <c r="Q35" s="13">
        <v>290</v>
      </c>
      <c r="R35" s="13">
        <v>778</v>
      </c>
      <c r="S35" s="13">
        <v>1531</v>
      </c>
      <c r="T35" s="13">
        <v>860</v>
      </c>
      <c r="U35" s="13">
        <v>3179</v>
      </c>
      <c r="V35" s="13">
        <v>6314</v>
      </c>
      <c r="W35" s="13">
        <v>880</v>
      </c>
      <c r="X35" s="13">
        <v>1176</v>
      </c>
      <c r="Y35" s="13">
        <v>1249</v>
      </c>
      <c r="Z35" s="13">
        <v>788</v>
      </c>
      <c r="AA35" s="13">
        <v>759</v>
      </c>
      <c r="AB35" s="13">
        <v>3177</v>
      </c>
      <c r="AC35" s="13">
        <v>2249</v>
      </c>
      <c r="AD35" s="13">
        <v>437</v>
      </c>
      <c r="AE35" s="13">
        <v>3812</v>
      </c>
      <c r="AF35" s="13">
        <v>491</v>
      </c>
      <c r="AG35" s="13">
        <v>982</v>
      </c>
      <c r="AH35" s="13">
        <v>377</v>
      </c>
      <c r="AI35" s="13">
        <v>86</v>
      </c>
      <c r="AJ35" s="13">
        <v>158</v>
      </c>
      <c r="AK35" s="13">
        <v>29</v>
      </c>
      <c r="AL35" s="13">
        <v>926</v>
      </c>
      <c r="AM35" s="13">
        <v>208</v>
      </c>
      <c r="AN35" s="13">
        <v>1558</v>
      </c>
      <c r="AO35" s="13">
        <v>417</v>
      </c>
      <c r="AP35" s="13">
        <v>257</v>
      </c>
      <c r="AQ35" s="13">
        <v>62333</v>
      </c>
      <c r="AR35" s="107">
        <f t="shared" si="2"/>
        <v>5.5766844435617129E-2</v>
      </c>
    </row>
    <row r="36" spans="1:44">
      <c r="A36" s="74" t="s">
        <v>962</v>
      </c>
      <c r="B36" s="13">
        <v>5367</v>
      </c>
      <c r="C36" s="13">
        <v>1598</v>
      </c>
      <c r="D36" s="13">
        <v>738</v>
      </c>
      <c r="E36" s="13">
        <v>347</v>
      </c>
      <c r="F36" s="13">
        <v>421</v>
      </c>
      <c r="G36" s="13">
        <v>1671</v>
      </c>
      <c r="H36" s="13">
        <v>702</v>
      </c>
      <c r="I36" s="13">
        <v>585</v>
      </c>
      <c r="J36" s="13">
        <v>690</v>
      </c>
      <c r="K36" s="13">
        <v>456</v>
      </c>
      <c r="L36" s="13">
        <v>800</v>
      </c>
      <c r="M36" s="13">
        <v>269</v>
      </c>
      <c r="N36" s="13">
        <v>1421</v>
      </c>
      <c r="O36" s="13">
        <v>627</v>
      </c>
      <c r="P36" s="13">
        <v>384</v>
      </c>
      <c r="Q36" s="13">
        <v>224</v>
      </c>
      <c r="R36" s="13">
        <v>557</v>
      </c>
      <c r="S36" s="13">
        <v>548</v>
      </c>
      <c r="T36" s="13">
        <v>377</v>
      </c>
      <c r="U36" s="13">
        <v>1612</v>
      </c>
      <c r="V36" s="13">
        <v>3314</v>
      </c>
      <c r="W36" s="13">
        <v>396</v>
      </c>
      <c r="X36" s="13">
        <v>395</v>
      </c>
      <c r="Y36" s="13">
        <v>512</v>
      </c>
      <c r="Z36" s="13">
        <v>315</v>
      </c>
      <c r="AA36" s="13">
        <v>341</v>
      </c>
      <c r="AB36" s="13">
        <v>1564</v>
      </c>
      <c r="AC36" s="13">
        <v>1024</v>
      </c>
      <c r="AD36" s="13">
        <v>201</v>
      </c>
      <c r="AE36" s="13">
        <v>1336</v>
      </c>
      <c r="AF36" s="13">
        <v>386</v>
      </c>
      <c r="AG36" s="13">
        <v>667</v>
      </c>
      <c r="AH36" s="13">
        <v>185</v>
      </c>
      <c r="AI36" s="13">
        <v>50</v>
      </c>
      <c r="AJ36" s="13">
        <v>76</v>
      </c>
      <c r="AK36" s="13">
        <v>41</v>
      </c>
      <c r="AL36" s="13">
        <v>335</v>
      </c>
      <c r="AM36" s="13">
        <v>81</v>
      </c>
      <c r="AN36" s="13">
        <v>809</v>
      </c>
      <c r="AO36" s="13">
        <v>291</v>
      </c>
      <c r="AP36" s="13">
        <v>153</v>
      </c>
      <c r="AQ36" s="13">
        <v>31866</v>
      </c>
      <c r="AR36" s="107">
        <f t="shared" si="2"/>
        <v>2.8509236917609863E-2</v>
      </c>
    </row>
    <row r="37" spans="1:44">
      <c r="A37" s="74" t="s">
        <v>963</v>
      </c>
      <c r="B37" s="13">
        <v>188297</v>
      </c>
      <c r="C37" s="13">
        <v>91567</v>
      </c>
      <c r="D37" s="13">
        <v>30297</v>
      </c>
      <c r="E37" s="13">
        <v>13235</v>
      </c>
      <c r="F37" s="13">
        <v>11357</v>
      </c>
      <c r="G37" s="13">
        <v>40765</v>
      </c>
      <c r="H37" s="13">
        <v>18588</v>
      </c>
      <c r="I37" s="13">
        <v>17674</v>
      </c>
      <c r="J37" s="13">
        <v>24556</v>
      </c>
      <c r="K37" s="13">
        <v>12876</v>
      </c>
      <c r="L37" s="13">
        <v>19399</v>
      </c>
      <c r="M37" s="13">
        <v>11543</v>
      </c>
      <c r="N37" s="13">
        <v>25017</v>
      </c>
      <c r="O37" s="13">
        <v>15744</v>
      </c>
      <c r="P37" s="13">
        <v>10601</v>
      </c>
      <c r="Q37" s="13">
        <v>28131</v>
      </c>
      <c r="R37" s="13">
        <v>13314</v>
      </c>
      <c r="S37" s="13">
        <v>16441</v>
      </c>
      <c r="T37" s="13">
        <v>9332</v>
      </c>
      <c r="U37" s="13">
        <v>29368</v>
      </c>
      <c r="V37" s="13">
        <v>47289</v>
      </c>
      <c r="W37" s="13">
        <v>13597</v>
      </c>
      <c r="X37" s="13">
        <v>13227</v>
      </c>
      <c r="Y37" s="13">
        <v>14193</v>
      </c>
      <c r="Z37" s="13">
        <v>17233</v>
      </c>
      <c r="AA37" s="13">
        <v>9013</v>
      </c>
      <c r="AB37" s="13">
        <v>30430</v>
      </c>
      <c r="AC37" s="13">
        <v>41026</v>
      </c>
      <c r="AD37" s="13">
        <v>28408</v>
      </c>
      <c r="AE37" s="13">
        <v>26376</v>
      </c>
      <c r="AF37" s="13">
        <v>7734</v>
      </c>
      <c r="AG37" s="13">
        <v>7560</v>
      </c>
      <c r="AH37" s="13">
        <v>17953</v>
      </c>
      <c r="AI37" s="13">
        <v>5259</v>
      </c>
      <c r="AJ37" s="13">
        <v>4770</v>
      </c>
      <c r="AK37" s="13">
        <v>3798</v>
      </c>
      <c r="AL37" s="13">
        <v>15901</v>
      </c>
      <c r="AM37" s="13">
        <v>3021</v>
      </c>
      <c r="AN37" s="13">
        <v>19157</v>
      </c>
      <c r="AO37" s="13">
        <v>21854</v>
      </c>
      <c r="AP37" s="13">
        <v>4502</v>
      </c>
      <c r="AQ37" s="13">
        <v>980403</v>
      </c>
      <c r="AR37" s="107">
        <f t="shared" si="2"/>
        <v>0.87712738974880633</v>
      </c>
    </row>
    <row r="38" spans="1:44">
      <c r="A38" s="28" t="s">
        <v>8</v>
      </c>
      <c r="B38" s="11">
        <v>206340</v>
      </c>
      <c r="C38" s="11">
        <v>99659</v>
      </c>
      <c r="D38" s="11">
        <v>34380</v>
      </c>
      <c r="E38" s="11">
        <v>14575</v>
      </c>
      <c r="F38" s="11">
        <v>13602</v>
      </c>
      <c r="G38" s="11">
        <v>47199</v>
      </c>
      <c r="H38" s="11">
        <v>21613</v>
      </c>
      <c r="I38" s="11">
        <v>20969</v>
      </c>
      <c r="J38" s="11">
        <v>27486</v>
      </c>
      <c r="K38" s="11">
        <v>15593</v>
      </c>
      <c r="L38" s="11">
        <v>21844</v>
      </c>
      <c r="M38" s="11">
        <v>12795</v>
      </c>
      <c r="N38" s="11">
        <v>31010</v>
      </c>
      <c r="O38" s="11">
        <v>18770</v>
      </c>
      <c r="P38" s="11">
        <v>12626</v>
      </c>
      <c r="Q38" s="11">
        <v>28833</v>
      </c>
      <c r="R38" s="11">
        <v>15318</v>
      </c>
      <c r="S38" s="11">
        <v>19815</v>
      </c>
      <c r="T38" s="11">
        <v>11044</v>
      </c>
      <c r="U38" s="11">
        <v>35930</v>
      </c>
      <c r="V38" s="11">
        <v>59297</v>
      </c>
      <c r="W38" s="11">
        <v>15497</v>
      </c>
      <c r="X38" s="11">
        <v>16190</v>
      </c>
      <c r="Y38" s="11">
        <v>16827</v>
      </c>
      <c r="Z38" s="11">
        <v>19411</v>
      </c>
      <c r="AA38" s="11">
        <v>10624</v>
      </c>
      <c r="AB38" s="11">
        <v>37173</v>
      </c>
      <c r="AC38" s="11">
        <v>46041</v>
      </c>
      <c r="AD38" s="11">
        <v>29448</v>
      </c>
      <c r="AE38" s="11">
        <v>33757</v>
      </c>
      <c r="AF38" s="11">
        <v>8808</v>
      </c>
      <c r="AG38" s="11">
        <v>9662</v>
      </c>
      <c r="AH38" s="11">
        <v>18864</v>
      </c>
      <c r="AI38" s="11">
        <v>5507</v>
      </c>
      <c r="AJ38" s="11">
        <v>5213</v>
      </c>
      <c r="AK38" s="11">
        <v>3896</v>
      </c>
      <c r="AL38" s="11">
        <v>18114</v>
      </c>
      <c r="AM38" s="11">
        <v>3496</v>
      </c>
      <c r="AN38" s="11">
        <v>22582</v>
      </c>
      <c r="AO38" s="11">
        <v>22886</v>
      </c>
      <c r="AP38" s="11">
        <v>5049</v>
      </c>
      <c r="AQ38" s="11">
        <v>1117743</v>
      </c>
      <c r="AR38" s="110">
        <f t="shared" si="2"/>
        <v>1</v>
      </c>
    </row>
    <row r="39" spans="1:44">
      <c r="A39" s="379" t="s">
        <v>964</v>
      </c>
      <c r="B39" s="107">
        <f>B38/$AQ$38</f>
        <v>0.18460415319084977</v>
      </c>
      <c r="C39" s="107">
        <f t="shared" ref="C39:AQ39" si="3">C38/$AQ$38</f>
        <v>8.9160925185843259E-2</v>
      </c>
      <c r="D39" s="107">
        <f t="shared" si="3"/>
        <v>3.0758412264715592E-2</v>
      </c>
      <c r="E39" s="107">
        <f t="shared" si="3"/>
        <v>1.3039670120949091E-2</v>
      </c>
      <c r="F39" s="107">
        <f t="shared" si="3"/>
        <v>1.216916589949568E-2</v>
      </c>
      <c r="G39" s="107">
        <f t="shared" si="3"/>
        <v>4.2227059350852567E-2</v>
      </c>
      <c r="H39" s="107">
        <f t="shared" si="3"/>
        <v>1.9336287500794011E-2</v>
      </c>
      <c r="I39" s="107">
        <f t="shared" si="3"/>
        <v>1.876012643335722E-2</v>
      </c>
      <c r="J39" s="107">
        <f t="shared" si="3"/>
        <v>2.4590625931005607E-2</v>
      </c>
      <c r="K39" s="107">
        <f t="shared" si="3"/>
        <v>1.3950434044319669E-2</v>
      </c>
      <c r="L39" s="107">
        <f t="shared" si="3"/>
        <v>1.954295397063547E-2</v>
      </c>
      <c r="M39" s="107">
        <f t="shared" si="3"/>
        <v>1.1447175245114485E-2</v>
      </c>
      <c r="N39" s="107">
        <f t="shared" si="3"/>
        <v>2.7743407921141085E-2</v>
      </c>
      <c r="O39" s="107">
        <f t="shared" si="3"/>
        <v>1.6792768999671661E-2</v>
      </c>
      <c r="P39" s="107">
        <f t="shared" si="3"/>
        <v>1.1295977697914458E-2</v>
      </c>
      <c r="Q39" s="107">
        <f t="shared" si="3"/>
        <v>2.5795733008392805E-2</v>
      </c>
      <c r="R39" s="107">
        <f t="shared" si="3"/>
        <v>1.3704402532603648E-2</v>
      </c>
      <c r="S39" s="107">
        <f t="shared" si="3"/>
        <v>1.7727688744192539E-2</v>
      </c>
      <c r="T39" s="107">
        <f t="shared" si="3"/>
        <v>9.8806255105153874E-3</v>
      </c>
      <c r="U39" s="107">
        <f t="shared" si="3"/>
        <v>3.2145135330751341E-2</v>
      </c>
      <c r="V39" s="107">
        <f t="shared" si="3"/>
        <v>5.3050656546272265E-2</v>
      </c>
      <c r="W39" s="107">
        <f t="shared" si="3"/>
        <v>1.3864546680229713E-2</v>
      </c>
      <c r="X39" s="107">
        <f t="shared" si="3"/>
        <v>1.4484546089754085E-2</v>
      </c>
      <c r="Y39" s="107">
        <f t="shared" si="3"/>
        <v>1.5054444536892649E-2</v>
      </c>
      <c r="Z39" s="107">
        <f t="shared" si="3"/>
        <v>1.736624608698064E-2</v>
      </c>
      <c r="AA39" s="107">
        <f t="shared" si="3"/>
        <v>9.5048682926218275E-3</v>
      </c>
      <c r="AB39" s="107">
        <f t="shared" si="3"/>
        <v>3.3257197763707759E-2</v>
      </c>
      <c r="AC39" s="107">
        <f t="shared" si="3"/>
        <v>4.1191043021517472E-2</v>
      </c>
      <c r="AD39" s="107">
        <f t="shared" si="3"/>
        <v>2.6345948934594087E-2</v>
      </c>
      <c r="AE39" s="107">
        <f t="shared" si="3"/>
        <v>3.0201039058173479E-2</v>
      </c>
      <c r="AF39" s="107">
        <f t="shared" si="3"/>
        <v>7.8801656552534884E-3</v>
      </c>
      <c r="AG39" s="107">
        <f t="shared" si="3"/>
        <v>8.6442053316370584E-3</v>
      </c>
      <c r="AH39" s="107">
        <f t="shared" si="3"/>
        <v>1.687686704367641E-2</v>
      </c>
      <c r="AI39" s="107">
        <f t="shared" si="3"/>
        <v>4.9268928546186376E-3</v>
      </c>
      <c r="AJ39" s="107">
        <f t="shared" si="3"/>
        <v>4.6638628020931466E-3</v>
      </c>
      <c r="AK39" s="107">
        <f t="shared" si="3"/>
        <v>3.485595525984059E-3</v>
      </c>
      <c r="AL39" s="107">
        <f t="shared" si="3"/>
        <v>1.6205872011723625E-2</v>
      </c>
      <c r="AM39" s="107">
        <f t="shared" si="3"/>
        <v>3.1277315089425746E-3</v>
      </c>
      <c r="AN39" s="107">
        <f t="shared" si="3"/>
        <v>2.0203213082077006E-2</v>
      </c>
      <c r="AO39" s="107">
        <f t="shared" si="3"/>
        <v>2.0475189735028536E-2</v>
      </c>
      <c r="AP39" s="107">
        <f t="shared" si="3"/>
        <v>4.5171385551061377E-3</v>
      </c>
      <c r="AQ39" s="107">
        <f t="shared" si="3"/>
        <v>1</v>
      </c>
      <c r="AR39" s="107"/>
    </row>
    <row r="40" spans="1:44" ht="15.75" thickBot="1">
      <c r="A40" s="472"/>
      <c r="B40" s="473"/>
      <c r="C40" s="473"/>
      <c r="D40" s="474"/>
      <c r="E40" s="474"/>
      <c r="F40" s="474"/>
      <c r="G40" s="474"/>
      <c r="H40" s="474"/>
      <c r="I40" s="473"/>
      <c r="J40" s="473"/>
      <c r="K40" s="473"/>
      <c r="L40" s="473"/>
      <c r="M40" s="473"/>
      <c r="N40" s="473"/>
      <c r="O40" s="473"/>
      <c r="P40" s="473"/>
      <c r="Q40" s="473"/>
      <c r="R40" s="475"/>
      <c r="S40" s="475"/>
      <c r="T40" s="475"/>
      <c r="U40" s="475"/>
      <c r="V40" s="475"/>
      <c r="W40" s="475"/>
      <c r="X40" s="475"/>
      <c r="Y40" s="475"/>
      <c r="Z40" s="475"/>
      <c r="AA40" s="476"/>
      <c r="AB40" s="476"/>
      <c r="AC40" s="476"/>
      <c r="AD40" s="476"/>
      <c r="AE40" s="476"/>
      <c r="AF40" s="476"/>
      <c r="AG40" s="476"/>
      <c r="AH40" s="476"/>
      <c r="AI40" s="476"/>
      <c r="AJ40" s="476"/>
      <c r="AK40" s="476"/>
      <c r="AL40" s="476"/>
      <c r="AM40" s="476"/>
      <c r="AN40" s="476"/>
      <c r="AO40" s="476"/>
      <c r="AP40" s="476"/>
      <c r="AQ40" s="476"/>
      <c r="AR40" s="476"/>
    </row>
    <row r="41" spans="1:44" ht="30" customHeight="1">
      <c r="A41" s="807" t="s">
        <v>1012</v>
      </c>
      <c r="B41" s="807"/>
      <c r="C41" s="807"/>
      <c r="D41" s="807"/>
      <c r="E41" s="807"/>
      <c r="F41" s="807"/>
      <c r="G41" s="807"/>
      <c r="H41" s="807"/>
      <c r="I41" s="807"/>
      <c r="J41" s="807"/>
      <c r="K41" s="807"/>
      <c r="L41" s="807"/>
      <c r="M41" s="807"/>
      <c r="N41" s="807"/>
      <c r="O41" s="807"/>
      <c r="P41" s="807"/>
      <c r="Q41" s="807"/>
      <c r="R41" s="807"/>
      <c r="S41" s="807"/>
      <c r="T41" s="807"/>
      <c r="U41" s="807"/>
      <c r="V41" s="807"/>
      <c r="W41" s="807"/>
      <c r="X41" s="807"/>
      <c r="Y41" s="807"/>
      <c r="Z41" s="807"/>
      <c r="AA41" s="807"/>
      <c r="AB41" s="807"/>
      <c r="AC41" s="807"/>
      <c r="AD41" s="807"/>
      <c r="AE41" s="807"/>
      <c r="AF41" s="807"/>
      <c r="AG41" s="807"/>
      <c r="AH41" s="807"/>
      <c r="AI41" s="807"/>
      <c r="AJ41" s="807"/>
      <c r="AK41" s="807"/>
      <c r="AL41" s="807"/>
      <c r="AM41" s="807"/>
      <c r="AN41" s="807"/>
      <c r="AO41" s="807"/>
      <c r="AP41" s="807"/>
      <c r="AQ41" s="807"/>
      <c r="AR41" s="807"/>
    </row>
    <row r="42" spans="1:44">
      <c r="A42" s="477"/>
      <c r="B42" s="477"/>
      <c r="C42" s="477"/>
      <c r="D42" s="477"/>
      <c r="E42" s="477"/>
      <c r="F42" s="477"/>
      <c r="G42" s="477"/>
      <c r="H42" s="477"/>
      <c r="I42" s="477"/>
      <c r="J42" s="477"/>
      <c r="K42" s="477"/>
      <c r="L42" s="477"/>
      <c r="M42" s="477"/>
      <c r="N42" s="477"/>
      <c r="O42" s="477"/>
      <c r="P42" s="477"/>
      <c r="Q42" s="477"/>
      <c r="R42" s="477"/>
      <c r="S42" s="477"/>
      <c r="T42" s="477"/>
      <c r="U42" s="477"/>
      <c r="V42" s="477"/>
      <c r="W42" s="477"/>
      <c r="X42" s="477"/>
      <c r="Y42" s="477"/>
      <c r="Z42" s="477"/>
      <c r="AA42" s="477"/>
      <c r="AB42" s="477"/>
      <c r="AC42" s="477"/>
      <c r="AD42" s="477"/>
      <c r="AE42" s="477"/>
      <c r="AF42" s="477"/>
      <c r="AG42" s="477"/>
      <c r="AH42" s="477"/>
      <c r="AI42" s="477"/>
      <c r="AJ42" s="477"/>
      <c r="AK42" s="477"/>
      <c r="AL42" s="477"/>
      <c r="AM42" s="477"/>
      <c r="AN42" s="477"/>
      <c r="AO42" s="477"/>
      <c r="AP42" s="477"/>
      <c r="AQ42" s="477"/>
      <c r="AR42" s="477"/>
    </row>
    <row r="43" spans="1:44" ht="30" customHeight="1">
      <c r="A43" s="760" t="s">
        <v>354</v>
      </c>
      <c r="B43" s="760"/>
      <c r="C43" s="760"/>
      <c r="D43" s="760"/>
      <c r="E43" s="760"/>
      <c r="F43" s="760"/>
      <c r="G43" s="760"/>
      <c r="H43" s="760"/>
      <c r="I43" s="760"/>
      <c r="J43" s="760"/>
      <c r="K43" s="760"/>
      <c r="L43" s="760"/>
      <c r="M43" s="760"/>
      <c r="N43" s="760"/>
      <c r="O43" s="760"/>
      <c r="P43" s="760"/>
      <c r="Q43" s="760"/>
      <c r="R43" s="760"/>
      <c r="S43" s="760"/>
      <c r="T43" s="760"/>
      <c r="U43" s="760"/>
      <c r="V43" s="760"/>
      <c r="W43" s="760"/>
      <c r="X43" s="760"/>
      <c r="Y43" s="760"/>
      <c r="Z43" s="760"/>
      <c r="AA43" s="760"/>
      <c r="AB43" s="760"/>
      <c r="AC43" s="760"/>
      <c r="AD43" s="760"/>
      <c r="AE43" s="760"/>
      <c r="AF43" s="760"/>
      <c r="AG43" s="760"/>
      <c r="AH43" s="760"/>
      <c r="AI43" s="760"/>
      <c r="AJ43" s="760"/>
      <c r="AK43" s="760"/>
      <c r="AL43" s="760"/>
      <c r="AM43" s="760"/>
      <c r="AN43" s="760"/>
      <c r="AO43" s="760"/>
      <c r="AP43" s="760"/>
      <c r="AQ43" s="760"/>
      <c r="AR43" s="760"/>
    </row>
    <row r="44" spans="1:44" ht="18">
      <c r="A44" s="761" t="s">
        <v>967</v>
      </c>
      <c r="B44" s="761"/>
      <c r="C44" s="761"/>
      <c r="D44" s="761"/>
      <c r="E44" s="761"/>
      <c r="F44" s="761"/>
      <c r="G44" s="761"/>
      <c r="H44" s="761"/>
      <c r="I44" s="761"/>
      <c r="J44" s="761"/>
      <c r="K44" s="761"/>
      <c r="L44" s="761"/>
      <c r="M44" s="761"/>
      <c r="N44" s="761"/>
      <c r="O44" s="761"/>
      <c r="P44" s="761"/>
      <c r="Q44" s="761"/>
      <c r="R44" s="761"/>
      <c r="S44" s="761"/>
      <c r="T44" s="761"/>
      <c r="U44" s="761"/>
      <c r="V44" s="761"/>
      <c r="W44" s="761"/>
      <c r="X44" s="761"/>
      <c r="Y44" s="761"/>
      <c r="Z44" s="761"/>
      <c r="AA44" s="761"/>
      <c r="AB44" s="761"/>
      <c r="AC44" s="761"/>
      <c r="AD44" s="761"/>
      <c r="AE44" s="761"/>
      <c r="AF44" s="761"/>
      <c r="AG44" s="761"/>
      <c r="AH44" s="761"/>
      <c r="AI44" s="761"/>
      <c r="AJ44" s="761"/>
      <c r="AK44" s="761"/>
      <c r="AL44" s="761"/>
      <c r="AM44" s="761"/>
      <c r="AN44" s="761"/>
      <c r="AO44" s="761"/>
      <c r="AP44" s="761"/>
      <c r="AQ44" s="761"/>
      <c r="AR44" s="761"/>
    </row>
    <row r="45" spans="1:44" ht="18">
      <c r="A45" s="761" t="s">
        <v>2</v>
      </c>
      <c r="B45" s="761"/>
      <c r="C45" s="761"/>
      <c r="D45" s="761"/>
      <c r="E45" s="761"/>
      <c r="F45" s="761"/>
      <c r="G45" s="761"/>
      <c r="H45" s="761"/>
      <c r="I45" s="761"/>
      <c r="J45" s="761"/>
      <c r="K45" s="761"/>
      <c r="L45" s="761"/>
      <c r="M45" s="761"/>
      <c r="N45" s="761"/>
      <c r="O45" s="761"/>
      <c r="P45" s="761"/>
      <c r="Q45" s="761"/>
      <c r="R45" s="761"/>
      <c r="S45" s="761"/>
      <c r="T45" s="761"/>
      <c r="U45" s="761"/>
      <c r="V45" s="761"/>
      <c r="W45" s="761"/>
      <c r="X45" s="761"/>
      <c r="Y45" s="761"/>
      <c r="Z45" s="761"/>
      <c r="AA45" s="761"/>
      <c r="AB45" s="761"/>
      <c r="AC45" s="761"/>
      <c r="AD45" s="761"/>
      <c r="AE45" s="761"/>
      <c r="AF45" s="761"/>
      <c r="AG45" s="761"/>
      <c r="AH45" s="761"/>
      <c r="AI45" s="761"/>
      <c r="AJ45" s="761"/>
      <c r="AK45" s="761"/>
      <c r="AL45" s="761"/>
      <c r="AM45" s="761"/>
      <c r="AN45" s="761"/>
      <c r="AO45" s="761"/>
      <c r="AP45" s="761"/>
      <c r="AQ45" s="761"/>
      <c r="AR45" s="761"/>
    </row>
    <row r="46" spans="1:44" ht="30" customHeight="1">
      <c r="A46" s="765" t="s">
        <v>3</v>
      </c>
      <c r="B46" s="765"/>
      <c r="C46" s="765"/>
      <c r="D46" s="765"/>
      <c r="E46" s="765"/>
      <c r="F46" s="765"/>
      <c r="G46" s="765"/>
      <c r="H46" s="765"/>
      <c r="I46" s="765"/>
      <c r="J46" s="765"/>
      <c r="K46" s="765"/>
      <c r="L46" s="765"/>
      <c r="M46" s="765"/>
      <c r="N46" s="765"/>
      <c r="O46" s="765"/>
      <c r="P46" s="765"/>
      <c r="Q46" s="765"/>
      <c r="R46" s="765"/>
      <c r="S46" s="765"/>
      <c r="T46" s="765"/>
      <c r="U46" s="765"/>
      <c r="V46" s="765"/>
      <c r="W46" s="765"/>
      <c r="X46" s="765"/>
      <c r="Y46" s="765"/>
      <c r="Z46" s="765"/>
      <c r="AA46" s="765"/>
      <c r="AB46" s="765"/>
      <c r="AC46" s="765"/>
      <c r="AD46" s="765"/>
      <c r="AE46" s="765"/>
      <c r="AF46" s="765"/>
      <c r="AG46" s="765"/>
      <c r="AH46" s="765"/>
      <c r="AI46" s="765"/>
      <c r="AJ46" s="765"/>
      <c r="AK46" s="765"/>
      <c r="AL46" s="765"/>
      <c r="AM46" s="765"/>
      <c r="AN46" s="765"/>
      <c r="AO46" s="765"/>
      <c r="AP46" s="765"/>
      <c r="AQ46" s="765"/>
      <c r="AR46" s="765"/>
    </row>
    <row r="47" spans="1:44">
      <c r="A47" s="478"/>
      <c r="B47" s="69"/>
      <c r="C47" s="69"/>
      <c r="D47" s="69"/>
      <c r="E47" s="69"/>
      <c r="F47" s="69"/>
      <c r="G47" s="69"/>
      <c r="H47" s="69"/>
      <c r="I47" s="69"/>
      <c r="J47" s="69"/>
      <c r="K47" s="69"/>
      <c r="L47" s="69"/>
      <c r="M47" s="69"/>
      <c r="N47" s="69"/>
      <c r="O47" s="69"/>
      <c r="P47" s="69"/>
      <c r="Q47" s="479"/>
      <c r="R47" s="69"/>
      <c r="S47" s="480"/>
      <c r="T47" s="69"/>
      <c r="U47" s="69"/>
    </row>
    <row r="48" spans="1:44" ht="30" customHeight="1">
      <c r="A48" s="28" t="s">
        <v>948</v>
      </c>
      <c r="B48" s="420" t="s">
        <v>366</v>
      </c>
      <c r="C48" s="420" t="s">
        <v>380</v>
      </c>
      <c r="D48" s="420" t="s">
        <v>363</v>
      </c>
      <c r="E48" s="420" t="s">
        <v>381</v>
      </c>
      <c r="F48" s="420" t="s">
        <v>370</v>
      </c>
      <c r="G48" s="420" t="s">
        <v>379</v>
      </c>
      <c r="H48" s="420" t="s">
        <v>377</v>
      </c>
      <c r="I48" s="420" t="s">
        <v>364</v>
      </c>
      <c r="J48" s="420" t="s">
        <v>378</v>
      </c>
      <c r="K48" s="420" t="s">
        <v>368</v>
      </c>
      <c r="L48" s="420" t="s">
        <v>373</v>
      </c>
      <c r="M48" s="420" t="s">
        <v>362</v>
      </c>
      <c r="N48" s="420" t="s">
        <v>361</v>
      </c>
      <c r="O48" s="420" t="s">
        <v>359</v>
      </c>
      <c r="P48" s="420" t="s">
        <v>383</v>
      </c>
      <c r="Q48" s="420" t="s">
        <v>384</v>
      </c>
      <c r="R48" s="420" t="s">
        <v>367</v>
      </c>
      <c r="S48" s="420" t="s">
        <v>375</v>
      </c>
      <c r="T48" s="420" t="s">
        <v>365</v>
      </c>
      <c r="U48" s="420" t="s">
        <v>360</v>
      </c>
      <c r="V48" s="420" t="s">
        <v>355</v>
      </c>
      <c r="W48" s="420" t="s">
        <v>356</v>
      </c>
      <c r="X48" s="420" t="s">
        <v>382</v>
      </c>
      <c r="Y48" s="420" t="s">
        <v>374</v>
      </c>
      <c r="Z48" s="420" t="s">
        <v>372</v>
      </c>
      <c r="AA48" s="420" t="s">
        <v>357</v>
      </c>
      <c r="AB48" s="420" t="s">
        <v>358</v>
      </c>
      <c r="AC48" s="420" t="s">
        <v>376</v>
      </c>
      <c r="AD48" s="420" t="s">
        <v>369</v>
      </c>
      <c r="AE48" s="420" t="s">
        <v>371</v>
      </c>
      <c r="AF48" s="420" t="s">
        <v>385</v>
      </c>
      <c r="AG48" s="420" t="s">
        <v>1014</v>
      </c>
      <c r="AH48" s="420" t="s">
        <v>1015</v>
      </c>
      <c r="AI48" s="420" t="s">
        <v>1016</v>
      </c>
      <c r="AJ48" s="420" t="s">
        <v>1017</v>
      </c>
      <c r="AK48" s="420" t="s">
        <v>1018</v>
      </c>
      <c r="AL48" s="420" t="s">
        <v>1019</v>
      </c>
      <c r="AM48" s="420" t="s">
        <v>1020</v>
      </c>
      <c r="AN48" s="420" t="s">
        <v>1021</v>
      </c>
      <c r="AO48" s="420" t="s">
        <v>1022</v>
      </c>
      <c r="AP48" s="420" t="s">
        <v>1023</v>
      </c>
      <c r="AQ48" s="421" t="s">
        <v>444</v>
      </c>
      <c r="AR48" s="471" t="s">
        <v>815</v>
      </c>
    </row>
    <row r="49" spans="1:44">
      <c r="A49" s="481" t="s">
        <v>950</v>
      </c>
      <c r="B49" s="482">
        <v>0</v>
      </c>
      <c r="C49" s="482">
        <v>0</v>
      </c>
      <c r="D49" s="482">
        <v>0</v>
      </c>
      <c r="E49" s="482">
        <v>0</v>
      </c>
      <c r="F49" s="482">
        <v>0</v>
      </c>
      <c r="G49" s="482">
        <v>0</v>
      </c>
      <c r="H49" s="482">
        <v>0</v>
      </c>
      <c r="I49" s="482">
        <v>0</v>
      </c>
      <c r="J49" s="482">
        <v>0</v>
      </c>
      <c r="K49" s="482">
        <v>0</v>
      </c>
      <c r="L49" s="482">
        <v>0</v>
      </c>
      <c r="M49" s="482">
        <v>0</v>
      </c>
      <c r="N49" s="482">
        <v>0</v>
      </c>
      <c r="O49" s="482">
        <v>0</v>
      </c>
      <c r="P49" s="482">
        <v>0</v>
      </c>
      <c r="Q49" s="482">
        <v>0</v>
      </c>
      <c r="R49" s="482">
        <v>0</v>
      </c>
      <c r="S49" s="482">
        <v>0</v>
      </c>
      <c r="T49" s="482">
        <v>0</v>
      </c>
      <c r="U49" s="482">
        <v>0</v>
      </c>
      <c r="V49" s="482">
        <v>0</v>
      </c>
      <c r="W49" s="482">
        <v>0</v>
      </c>
      <c r="X49" s="482">
        <v>0</v>
      </c>
      <c r="Y49" s="482">
        <v>0</v>
      </c>
      <c r="Z49" s="482">
        <v>0</v>
      </c>
      <c r="AA49" s="482">
        <v>0</v>
      </c>
      <c r="AB49" s="482">
        <v>0</v>
      </c>
      <c r="AC49" s="482">
        <v>0</v>
      </c>
      <c r="AD49" s="482">
        <v>0</v>
      </c>
      <c r="AE49" s="482">
        <v>0</v>
      </c>
      <c r="AF49" s="482">
        <v>0</v>
      </c>
      <c r="AG49" s="482">
        <v>0</v>
      </c>
      <c r="AH49" s="482">
        <v>0</v>
      </c>
      <c r="AI49" s="482">
        <v>0</v>
      </c>
      <c r="AJ49" s="482">
        <v>0</v>
      </c>
      <c r="AK49" s="482">
        <v>0</v>
      </c>
      <c r="AL49" s="482">
        <v>0</v>
      </c>
      <c r="AM49" s="482">
        <v>0</v>
      </c>
      <c r="AN49" s="482">
        <v>0</v>
      </c>
      <c r="AO49" s="482">
        <v>0</v>
      </c>
      <c r="AP49" s="482">
        <v>0</v>
      </c>
      <c r="AQ49" s="482">
        <f>SUM(B49:AP49)</f>
        <v>0</v>
      </c>
      <c r="AR49" s="483">
        <f>AQ49/$AQ$63</f>
        <v>0</v>
      </c>
    </row>
    <row r="50" spans="1:44">
      <c r="A50" s="481" t="s">
        <v>951</v>
      </c>
      <c r="B50" s="482">
        <v>0</v>
      </c>
      <c r="C50" s="482">
        <v>0</v>
      </c>
      <c r="D50" s="482">
        <v>0</v>
      </c>
      <c r="E50" s="482">
        <v>0</v>
      </c>
      <c r="F50" s="482">
        <v>0</v>
      </c>
      <c r="G50" s="482">
        <v>0</v>
      </c>
      <c r="H50" s="482">
        <v>0</v>
      </c>
      <c r="I50" s="482">
        <v>0</v>
      </c>
      <c r="J50" s="482">
        <v>0</v>
      </c>
      <c r="K50" s="482">
        <v>0</v>
      </c>
      <c r="L50" s="482">
        <v>0</v>
      </c>
      <c r="M50" s="482">
        <v>0</v>
      </c>
      <c r="N50" s="482">
        <v>0</v>
      </c>
      <c r="O50" s="482">
        <v>0</v>
      </c>
      <c r="P50" s="482">
        <v>0</v>
      </c>
      <c r="Q50" s="482">
        <v>0</v>
      </c>
      <c r="R50" s="482">
        <v>0</v>
      </c>
      <c r="S50" s="482">
        <v>0</v>
      </c>
      <c r="T50" s="482">
        <v>0</v>
      </c>
      <c r="U50" s="482">
        <v>0</v>
      </c>
      <c r="V50" s="482">
        <v>0</v>
      </c>
      <c r="W50" s="482">
        <v>0</v>
      </c>
      <c r="X50" s="482">
        <v>0</v>
      </c>
      <c r="Y50" s="482">
        <v>0</v>
      </c>
      <c r="Z50" s="482">
        <v>0</v>
      </c>
      <c r="AA50" s="482">
        <v>0</v>
      </c>
      <c r="AB50" s="482">
        <v>0</v>
      </c>
      <c r="AC50" s="482">
        <v>0</v>
      </c>
      <c r="AD50" s="482">
        <v>0</v>
      </c>
      <c r="AE50" s="482">
        <v>0</v>
      </c>
      <c r="AF50" s="482">
        <v>0</v>
      </c>
      <c r="AG50" s="482">
        <v>0</v>
      </c>
      <c r="AH50" s="482">
        <v>0</v>
      </c>
      <c r="AI50" s="482">
        <v>0</v>
      </c>
      <c r="AJ50" s="482">
        <v>0</v>
      </c>
      <c r="AK50" s="482">
        <v>0</v>
      </c>
      <c r="AL50" s="482">
        <v>0</v>
      </c>
      <c r="AM50" s="482">
        <v>0</v>
      </c>
      <c r="AN50" s="482">
        <v>0</v>
      </c>
      <c r="AO50" s="482">
        <v>0</v>
      </c>
      <c r="AP50" s="482">
        <v>0</v>
      </c>
      <c r="AQ50" s="482">
        <f t="shared" ref="AQ50:AQ63" si="4">SUM(B50:AP50)</f>
        <v>0</v>
      </c>
      <c r="AR50" s="483">
        <f t="shared" ref="AR50:AR63" si="5">AQ50/$AQ$63</f>
        <v>0</v>
      </c>
    </row>
    <row r="51" spans="1:44">
      <c r="A51" s="481" t="s">
        <v>952</v>
      </c>
      <c r="B51" s="482">
        <v>0</v>
      </c>
      <c r="C51" s="482">
        <v>0</v>
      </c>
      <c r="D51" s="482">
        <v>0</v>
      </c>
      <c r="E51" s="482">
        <v>0</v>
      </c>
      <c r="F51" s="482">
        <v>0</v>
      </c>
      <c r="G51" s="482">
        <v>0</v>
      </c>
      <c r="H51" s="482">
        <v>0</v>
      </c>
      <c r="I51" s="482">
        <v>0</v>
      </c>
      <c r="J51" s="482">
        <v>0</v>
      </c>
      <c r="K51" s="482">
        <v>0</v>
      </c>
      <c r="L51" s="482">
        <v>0</v>
      </c>
      <c r="M51" s="482">
        <v>0</v>
      </c>
      <c r="N51" s="482">
        <v>0</v>
      </c>
      <c r="O51" s="482">
        <v>0</v>
      </c>
      <c r="P51" s="482">
        <v>0</v>
      </c>
      <c r="Q51" s="482">
        <v>0</v>
      </c>
      <c r="R51" s="482">
        <v>0</v>
      </c>
      <c r="S51" s="482">
        <v>0</v>
      </c>
      <c r="T51" s="482">
        <v>0</v>
      </c>
      <c r="U51" s="482">
        <v>0</v>
      </c>
      <c r="V51" s="482">
        <v>0</v>
      </c>
      <c r="W51" s="482">
        <v>0</v>
      </c>
      <c r="X51" s="482">
        <v>0</v>
      </c>
      <c r="Y51" s="482">
        <v>0</v>
      </c>
      <c r="Z51" s="482">
        <v>0</v>
      </c>
      <c r="AA51" s="482">
        <v>0</v>
      </c>
      <c r="AB51" s="482">
        <v>0</v>
      </c>
      <c r="AC51" s="482">
        <v>0</v>
      </c>
      <c r="AD51" s="482">
        <v>0</v>
      </c>
      <c r="AE51" s="482">
        <v>0</v>
      </c>
      <c r="AF51" s="482">
        <v>0</v>
      </c>
      <c r="AG51" s="482">
        <v>0</v>
      </c>
      <c r="AH51" s="482">
        <v>0</v>
      </c>
      <c r="AI51" s="482">
        <v>0</v>
      </c>
      <c r="AJ51" s="482">
        <v>0</v>
      </c>
      <c r="AK51" s="482">
        <v>0</v>
      </c>
      <c r="AL51" s="482">
        <v>0</v>
      </c>
      <c r="AM51" s="482">
        <v>0</v>
      </c>
      <c r="AN51" s="482">
        <v>0</v>
      </c>
      <c r="AO51" s="482">
        <v>0</v>
      </c>
      <c r="AP51" s="482">
        <v>0</v>
      </c>
      <c r="AQ51" s="482">
        <f t="shared" si="4"/>
        <v>0</v>
      </c>
      <c r="AR51" s="483">
        <f t="shared" si="5"/>
        <v>0</v>
      </c>
    </row>
    <row r="52" spans="1:44">
      <c r="A52" s="481" t="s">
        <v>953</v>
      </c>
      <c r="B52" s="482">
        <v>0</v>
      </c>
      <c r="C52" s="482">
        <v>1759.7245</v>
      </c>
      <c r="D52" s="482">
        <v>0</v>
      </c>
      <c r="E52" s="482">
        <v>0</v>
      </c>
      <c r="F52" s="482">
        <v>0</v>
      </c>
      <c r="G52" s="482">
        <v>0</v>
      </c>
      <c r="H52" s="482">
        <v>0</v>
      </c>
      <c r="I52" s="482">
        <v>0</v>
      </c>
      <c r="J52" s="482">
        <v>0</v>
      </c>
      <c r="K52" s="482">
        <v>0</v>
      </c>
      <c r="L52" s="482">
        <v>0</v>
      </c>
      <c r="M52" s="482">
        <v>0</v>
      </c>
      <c r="N52" s="482">
        <v>0</v>
      </c>
      <c r="O52" s="482">
        <v>0</v>
      </c>
      <c r="P52" s="482">
        <v>0</v>
      </c>
      <c r="Q52" s="482">
        <v>0</v>
      </c>
      <c r="R52" s="482">
        <v>0</v>
      </c>
      <c r="S52" s="482">
        <v>0</v>
      </c>
      <c r="T52" s="482">
        <v>0</v>
      </c>
      <c r="U52" s="482">
        <v>0</v>
      </c>
      <c r="V52" s="482">
        <v>0</v>
      </c>
      <c r="W52" s="482">
        <v>0</v>
      </c>
      <c r="X52" s="482">
        <v>0</v>
      </c>
      <c r="Y52" s="482">
        <v>0</v>
      </c>
      <c r="Z52" s="482">
        <v>0</v>
      </c>
      <c r="AA52" s="482">
        <v>0</v>
      </c>
      <c r="AB52" s="482">
        <v>0</v>
      </c>
      <c r="AC52" s="482">
        <v>0</v>
      </c>
      <c r="AD52" s="482">
        <v>0</v>
      </c>
      <c r="AE52" s="482">
        <v>0</v>
      </c>
      <c r="AF52" s="482">
        <v>0</v>
      </c>
      <c r="AG52" s="482">
        <v>0</v>
      </c>
      <c r="AH52" s="482">
        <v>0</v>
      </c>
      <c r="AI52" s="482">
        <v>0</v>
      </c>
      <c r="AJ52" s="482">
        <v>0</v>
      </c>
      <c r="AK52" s="482">
        <v>0</v>
      </c>
      <c r="AL52" s="482">
        <v>0</v>
      </c>
      <c r="AM52" s="482">
        <v>0</v>
      </c>
      <c r="AN52" s="482">
        <v>0</v>
      </c>
      <c r="AO52" s="482">
        <v>0</v>
      </c>
      <c r="AP52" s="482">
        <v>0</v>
      </c>
      <c r="AQ52" s="482">
        <f t="shared" si="4"/>
        <v>1759.7245</v>
      </c>
      <c r="AR52" s="483">
        <f t="shared" si="5"/>
        <v>0.75007037273080979</v>
      </c>
    </row>
    <row r="53" spans="1:44">
      <c r="A53" s="481" t="s">
        <v>954</v>
      </c>
      <c r="B53" s="482">
        <v>0</v>
      </c>
      <c r="C53" s="482">
        <v>0</v>
      </c>
      <c r="D53" s="482">
        <v>0</v>
      </c>
      <c r="E53" s="482">
        <v>0</v>
      </c>
      <c r="F53" s="482">
        <v>0</v>
      </c>
      <c r="G53" s="482">
        <v>0</v>
      </c>
      <c r="H53" s="482">
        <v>0</v>
      </c>
      <c r="I53" s="482">
        <v>0</v>
      </c>
      <c r="J53" s="482">
        <v>0</v>
      </c>
      <c r="K53" s="482">
        <v>0</v>
      </c>
      <c r="L53" s="482">
        <v>0</v>
      </c>
      <c r="M53" s="482">
        <v>0</v>
      </c>
      <c r="N53" s="482">
        <v>0</v>
      </c>
      <c r="O53" s="482">
        <v>0</v>
      </c>
      <c r="P53" s="482">
        <v>0</v>
      </c>
      <c r="Q53" s="482">
        <v>0</v>
      </c>
      <c r="R53" s="482">
        <v>0</v>
      </c>
      <c r="S53" s="482">
        <v>0</v>
      </c>
      <c r="T53" s="482">
        <v>0</v>
      </c>
      <c r="U53" s="482">
        <v>0</v>
      </c>
      <c r="V53" s="482">
        <v>0</v>
      </c>
      <c r="W53" s="482">
        <v>0</v>
      </c>
      <c r="X53" s="482">
        <v>0</v>
      </c>
      <c r="Y53" s="482">
        <v>0</v>
      </c>
      <c r="Z53" s="482">
        <v>0</v>
      </c>
      <c r="AA53" s="482">
        <v>0</v>
      </c>
      <c r="AB53" s="482">
        <v>0</v>
      </c>
      <c r="AC53" s="482">
        <v>0</v>
      </c>
      <c r="AD53" s="482">
        <v>0</v>
      </c>
      <c r="AE53" s="482">
        <v>0</v>
      </c>
      <c r="AF53" s="482">
        <v>0</v>
      </c>
      <c r="AG53" s="482">
        <v>0</v>
      </c>
      <c r="AH53" s="482">
        <v>0</v>
      </c>
      <c r="AI53" s="482">
        <v>0</v>
      </c>
      <c r="AJ53" s="482">
        <v>0</v>
      </c>
      <c r="AK53" s="482">
        <v>0</v>
      </c>
      <c r="AL53" s="482">
        <v>0</v>
      </c>
      <c r="AM53" s="482">
        <v>0</v>
      </c>
      <c r="AN53" s="482">
        <v>0</v>
      </c>
      <c r="AO53" s="482">
        <v>0</v>
      </c>
      <c r="AP53" s="482">
        <v>0</v>
      </c>
      <c r="AQ53" s="482">
        <f t="shared" si="4"/>
        <v>0</v>
      </c>
      <c r="AR53" s="483">
        <f t="shared" si="5"/>
        <v>0</v>
      </c>
    </row>
    <row r="54" spans="1:44">
      <c r="A54" s="481" t="s">
        <v>955</v>
      </c>
      <c r="B54" s="482">
        <v>0</v>
      </c>
      <c r="C54" s="482">
        <v>0</v>
      </c>
      <c r="D54" s="482">
        <v>0</v>
      </c>
      <c r="E54" s="482">
        <v>0</v>
      </c>
      <c r="F54" s="482">
        <v>0</v>
      </c>
      <c r="G54" s="482">
        <v>0</v>
      </c>
      <c r="H54" s="482">
        <v>0</v>
      </c>
      <c r="I54" s="482">
        <v>0</v>
      </c>
      <c r="J54" s="482">
        <v>0</v>
      </c>
      <c r="K54" s="482">
        <v>0</v>
      </c>
      <c r="L54" s="482">
        <v>0</v>
      </c>
      <c r="M54" s="482">
        <v>0</v>
      </c>
      <c r="N54" s="482">
        <v>0</v>
      </c>
      <c r="O54" s="482">
        <v>0</v>
      </c>
      <c r="P54" s="482">
        <v>0</v>
      </c>
      <c r="Q54" s="482">
        <v>0</v>
      </c>
      <c r="R54" s="482">
        <v>0</v>
      </c>
      <c r="S54" s="482">
        <v>0</v>
      </c>
      <c r="T54" s="482">
        <v>0</v>
      </c>
      <c r="U54" s="482">
        <v>0</v>
      </c>
      <c r="V54" s="482">
        <v>0</v>
      </c>
      <c r="W54" s="482">
        <v>0</v>
      </c>
      <c r="X54" s="482">
        <v>0</v>
      </c>
      <c r="Y54" s="482">
        <v>0</v>
      </c>
      <c r="Z54" s="482">
        <v>0</v>
      </c>
      <c r="AA54" s="482">
        <v>0</v>
      </c>
      <c r="AB54" s="482">
        <v>0</v>
      </c>
      <c r="AC54" s="482">
        <v>0</v>
      </c>
      <c r="AD54" s="482">
        <v>0</v>
      </c>
      <c r="AE54" s="482">
        <v>0</v>
      </c>
      <c r="AF54" s="482">
        <v>0</v>
      </c>
      <c r="AG54" s="482">
        <v>0</v>
      </c>
      <c r="AH54" s="482">
        <v>0</v>
      </c>
      <c r="AI54" s="482">
        <v>0</v>
      </c>
      <c r="AJ54" s="482">
        <v>0</v>
      </c>
      <c r="AK54" s="482">
        <v>0</v>
      </c>
      <c r="AL54" s="482">
        <v>0</v>
      </c>
      <c r="AM54" s="482">
        <v>0</v>
      </c>
      <c r="AN54" s="482">
        <v>0</v>
      </c>
      <c r="AO54" s="482">
        <v>0</v>
      </c>
      <c r="AP54" s="482">
        <v>0</v>
      </c>
      <c r="AQ54" s="482">
        <f t="shared" si="4"/>
        <v>0</v>
      </c>
      <c r="AR54" s="483">
        <f t="shared" si="5"/>
        <v>0</v>
      </c>
    </row>
    <row r="55" spans="1:44">
      <c r="A55" s="481" t="s">
        <v>956</v>
      </c>
      <c r="B55" s="482">
        <v>0</v>
      </c>
      <c r="C55" s="482">
        <v>222.65571</v>
      </c>
      <c r="D55" s="482">
        <v>0</v>
      </c>
      <c r="E55" s="482">
        <v>0</v>
      </c>
      <c r="F55" s="482">
        <v>0</v>
      </c>
      <c r="G55" s="482">
        <v>0</v>
      </c>
      <c r="H55" s="482">
        <v>0</v>
      </c>
      <c r="I55" s="482">
        <v>0</v>
      </c>
      <c r="J55" s="482">
        <v>0</v>
      </c>
      <c r="K55" s="482">
        <v>0</v>
      </c>
      <c r="L55" s="482">
        <v>0</v>
      </c>
      <c r="M55" s="482">
        <v>0</v>
      </c>
      <c r="N55" s="482">
        <v>0</v>
      </c>
      <c r="O55" s="482">
        <v>0</v>
      </c>
      <c r="P55" s="482">
        <v>0</v>
      </c>
      <c r="Q55" s="482">
        <v>0</v>
      </c>
      <c r="R55" s="482">
        <v>0</v>
      </c>
      <c r="S55" s="482">
        <v>0</v>
      </c>
      <c r="T55" s="482">
        <v>0</v>
      </c>
      <c r="U55" s="482">
        <v>0</v>
      </c>
      <c r="V55" s="482">
        <v>0</v>
      </c>
      <c r="W55" s="482">
        <v>0</v>
      </c>
      <c r="X55" s="482">
        <v>0</v>
      </c>
      <c r="Y55" s="482">
        <v>0</v>
      </c>
      <c r="Z55" s="482">
        <v>0</v>
      </c>
      <c r="AA55" s="482">
        <v>0</v>
      </c>
      <c r="AB55" s="482">
        <v>0</v>
      </c>
      <c r="AC55" s="482">
        <v>0</v>
      </c>
      <c r="AD55" s="482">
        <v>0</v>
      </c>
      <c r="AE55" s="482">
        <v>0</v>
      </c>
      <c r="AF55" s="482">
        <v>0</v>
      </c>
      <c r="AG55" s="482">
        <v>0</v>
      </c>
      <c r="AH55" s="482">
        <v>0</v>
      </c>
      <c r="AI55" s="482">
        <v>0</v>
      </c>
      <c r="AJ55" s="482">
        <v>0</v>
      </c>
      <c r="AK55" s="482">
        <v>0</v>
      </c>
      <c r="AL55" s="482">
        <v>0</v>
      </c>
      <c r="AM55" s="482">
        <v>0</v>
      </c>
      <c r="AN55" s="482">
        <v>0</v>
      </c>
      <c r="AO55" s="482">
        <v>0</v>
      </c>
      <c r="AP55" s="482">
        <v>0</v>
      </c>
      <c r="AQ55" s="482">
        <f t="shared" si="4"/>
        <v>222.65571</v>
      </c>
      <c r="AR55" s="483">
        <f t="shared" si="5"/>
        <v>9.4905453319734476E-2</v>
      </c>
    </row>
    <row r="56" spans="1:44">
      <c r="A56" s="481" t="s">
        <v>957</v>
      </c>
      <c r="B56" s="482">
        <v>0</v>
      </c>
      <c r="C56" s="482">
        <v>0</v>
      </c>
      <c r="D56" s="482">
        <v>0</v>
      </c>
      <c r="E56" s="482">
        <v>0</v>
      </c>
      <c r="F56" s="482">
        <v>0</v>
      </c>
      <c r="G56" s="482">
        <v>0</v>
      </c>
      <c r="H56" s="482">
        <v>0</v>
      </c>
      <c r="I56" s="482">
        <v>0</v>
      </c>
      <c r="J56" s="482">
        <v>0</v>
      </c>
      <c r="K56" s="482">
        <v>0</v>
      </c>
      <c r="L56" s="482">
        <v>0</v>
      </c>
      <c r="M56" s="482">
        <v>0</v>
      </c>
      <c r="N56" s="482">
        <v>0</v>
      </c>
      <c r="O56" s="482">
        <v>0</v>
      </c>
      <c r="P56" s="482">
        <v>0</v>
      </c>
      <c r="Q56" s="482">
        <v>0</v>
      </c>
      <c r="R56" s="482">
        <v>0</v>
      </c>
      <c r="S56" s="482">
        <v>0</v>
      </c>
      <c r="T56" s="482">
        <v>0</v>
      </c>
      <c r="U56" s="482">
        <v>0</v>
      </c>
      <c r="V56" s="482">
        <v>0</v>
      </c>
      <c r="W56" s="482">
        <v>0</v>
      </c>
      <c r="X56" s="482">
        <v>0</v>
      </c>
      <c r="Y56" s="482">
        <v>0</v>
      </c>
      <c r="Z56" s="482">
        <v>0</v>
      </c>
      <c r="AA56" s="482">
        <v>0</v>
      </c>
      <c r="AB56" s="482">
        <v>0</v>
      </c>
      <c r="AC56" s="482">
        <v>0</v>
      </c>
      <c r="AD56" s="482">
        <v>0</v>
      </c>
      <c r="AE56" s="482">
        <v>0</v>
      </c>
      <c r="AF56" s="482">
        <v>0</v>
      </c>
      <c r="AG56" s="482">
        <v>0</v>
      </c>
      <c r="AH56" s="482">
        <v>0</v>
      </c>
      <c r="AI56" s="482">
        <v>0</v>
      </c>
      <c r="AJ56" s="482">
        <v>0</v>
      </c>
      <c r="AK56" s="482">
        <v>0</v>
      </c>
      <c r="AL56" s="482">
        <v>0</v>
      </c>
      <c r="AM56" s="482">
        <v>0</v>
      </c>
      <c r="AN56" s="482">
        <v>0</v>
      </c>
      <c r="AO56" s="482">
        <v>0</v>
      </c>
      <c r="AP56" s="482">
        <v>0</v>
      </c>
      <c r="AQ56" s="482">
        <f t="shared" si="4"/>
        <v>0</v>
      </c>
      <c r="AR56" s="483">
        <f t="shared" si="5"/>
        <v>0</v>
      </c>
    </row>
    <row r="57" spans="1:44">
      <c r="A57" s="481" t="s">
        <v>958</v>
      </c>
      <c r="B57" s="482">
        <v>0</v>
      </c>
      <c r="C57" s="482">
        <v>0</v>
      </c>
      <c r="D57" s="482">
        <v>0</v>
      </c>
      <c r="E57" s="482">
        <v>0</v>
      </c>
      <c r="F57" s="482">
        <v>0</v>
      </c>
      <c r="G57" s="482">
        <v>0</v>
      </c>
      <c r="H57" s="482">
        <v>0</v>
      </c>
      <c r="I57" s="482">
        <v>0</v>
      </c>
      <c r="J57" s="482">
        <v>0</v>
      </c>
      <c r="K57" s="482">
        <v>0</v>
      </c>
      <c r="L57" s="482">
        <v>0</v>
      </c>
      <c r="M57" s="482">
        <v>0</v>
      </c>
      <c r="N57" s="482">
        <v>0</v>
      </c>
      <c r="O57" s="482">
        <v>0</v>
      </c>
      <c r="P57" s="482">
        <v>0</v>
      </c>
      <c r="Q57" s="482">
        <v>0</v>
      </c>
      <c r="R57" s="482">
        <v>0</v>
      </c>
      <c r="S57" s="482">
        <v>0</v>
      </c>
      <c r="T57" s="482">
        <v>0</v>
      </c>
      <c r="U57" s="482">
        <v>0</v>
      </c>
      <c r="V57" s="482">
        <v>0</v>
      </c>
      <c r="W57" s="482">
        <v>0</v>
      </c>
      <c r="X57" s="482">
        <v>0</v>
      </c>
      <c r="Y57" s="482">
        <v>0</v>
      </c>
      <c r="Z57" s="482">
        <v>0</v>
      </c>
      <c r="AA57" s="482">
        <v>0</v>
      </c>
      <c r="AB57" s="482">
        <v>0</v>
      </c>
      <c r="AC57" s="482">
        <v>0</v>
      </c>
      <c r="AD57" s="482">
        <v>0</v>
      </c>
      <c r="AE57" s="482">
        <v>0</v>
      </c>
      <c r="AF57" s="482">
        <v>0</v>
      </c>
      <c r="AG57" s="482">
        <v>0</v>
      </c>
      <c r="AH57" s="482">
        <v>0</v>
      </c>
      <c r="AI57" s="482">
        <v>0</v>
      </c>
      <c r="AJ57" s="482">
        <v>0</v>
      </c>
      <c r="AK57" s="482">
        <v>0</v>
      </c>
      <c r="AL57" s="482">
        <v>0</v>
      </c>
      <c r="AM57" s="482">
        <v>0</v>
      </c>
      <c r="AN57" s="482">
        <v>0</v>
      </c>
      <c r="AO57" s="482">
        <v>0</v>
      </c>
      <c r="AP57" s="482">
        <v>0</v>
      </c>
      <c r="AQ57" s="482">
        <f t="shared" si="4"/>
        <v>0</v>
      </c>
      <c r="AR57" s="483">
        <f t="shared" si="5"/>
        <v>0</v>
      </c>
    </row>
    <row r="58" spans="1:44">
      <c r="A58" s="481" t="s">
        <v>959</v>
      </c>
      <c r="B58" s="482">
        <v>0</v>
      </c>
      <c r="C58" s="482">
        <v>92.946759999999998</v>
      </c>
      <c r="D58" s="482">
        <v>0</v>
      </c>
      <c r="E58" s="482">
        <v>0</v>
      </c>
      <c r="F58" s="482">
        <v>0</v>
      </c>
      <c r="G58" s="482">
        <v>0</v>
      </c>
      <c r="H58" s="482">
        <v>0</v>
      </c>
      <c r="I58" s="482">
        <v>0</v>
      </c>
      <c r="J58" s="482">
        <v>0</v>
      </c>
      <c r="K58" s="482">
        <v>0</v>
      </c>
      <c r="L58" s="482">
        <v>0</v>
      </c>
      <c r="M58" s="482">
        <v>0</v>
      </c>
      <c r="N58" s="482">
        <v>0</v>
      </c>
      <c r="O58" s="482">
        <v>0</v>
      </c>
      <c r="P58" s="482">
        <v>0</v>
      </c>
      <c r="Q58" s="482">
        <v>0</v>
      </c>
      <c r="R58" s="482">
        <v>0</v>
      </c>
      <c r="S58" s="482">
        <v>0</v>
      </c>
      <c r="T58" s="482">
        <v>0</v>
      </c>
      <c r="U58" s="482">
        <v>0</v>
      </c>
      <c r="V58" s="482">
        <v>0</v>
      </c>
      <c r="W58" s="482">
        <v>0</v>
      </c>
      <c r="X58" s="482">
        <v>0</v>
      </c>
      <c r="Y58" s="482">
        <v>0</v>
      </c>
      <c r="Z58" s="482">
        <v>0</v>
      </c>
      <c r="AA58" s="482">
        <v>0</v>
      </c>
      <c r="AB58" s="482">
        <v>0</v>
      </c>
      <c r="AC58" s="482">
        <v>0</v>
      </c>
      <c r="AD58" s="482">
        <v>0</v>
      </c>
      <c r="AE58" s="482">
        <v>0</v>
      </c>
      <c r="AF58" s="482">
        <v>0</v>
      </c>
      <c r="AG58" s="482">
        <v>0</v>
      </c>
      <c r="AH58" s="482">
        <v>0</v>
      </c>
      <c r="AI58" s="482">
        <v>0</v>
      </c>
      <c r="AJ58" s="482">
        <v>0</v>
      </c>
      <c r="AK58" s="482">
        <v>0</v>
      </c>
      <c r="AL58" s="482">
        <v>0</v>
      </c>
      <c r="AM58" s="482">
        <v>0</v>
      </c>
      <c r="AN58" s="482">
        <v>0</v>
      </c>
      <c r="AO58" s="482">
        <v>0</v>
      </c>
      <c r="AP58" s="482">
        <v>0</v>
      </c>
      <c r="AQ58" s="482">
        <f t="shared" si="4"/>
        <v>92.946759999999998</v>
      </c>
      <c r="AR58" s="483">
        <f t="shared" si="5"/>
        <v>3.9617912302363875E-2</v>
      </c>
    </row>
    <row r="59" spans="1:44">
      <c r="A59" s="481" t="s">
        <v>960</v>
      </c>
      <c r="B59" s="482">
        <v>0</v>
      </c>
      <c r="C59" s="482">
        <v>115.09951</v>
      </c>
      <c r="D59" s="482">
        <v>0</v>
      </c>
      <c r="E59" s="482">
        <v>0</v>
      </c>
      <c r="F59" s="482">
        <v>0</v>
      </c>
      <c r="G59" s="482">
        <v>0</v>
      </c>
      <c r="H59" s="482">
        <v>0</v>
      </c>
      <c r="I59" s="482">
        <v>0</v>
      </c>
      <c r="J59" s="482">
        <v>0</v>
      </c>
      <c r="K59" s="482">
        <v>0</v>
      </c>
      <c r="L59" s="482">
        <v>0</v>
      </c>
      <c r="M59" s="482">
        <v>0</v>
      </c>
      <c r="N59" s="482">
        <v>0</v>
      </c>
      <c r="O59" s="482">
        <v>0</v>
      </c>
      <c r="P59" s="482">
        <v>0</v>
      </c>
      <c r="Q59" s="482">
        <v>0</v>
      </c>
      <c r="R59" s="482">
        <v>0</v>
      </c>
      <c r="S59" s="482">
        <v>0</v>
      </c>
      <c r="T59" s="482">
        <v>0</v>
      </c>
      <c r="U59" s="482">
        <v>0</v>
      </c>
      <c r="V59" s="482">
        <v>0</v>
      </c>
      <c r="W59" s="482">
        <v>0</v>
      </c>
      <c r="X59" s="482">
        <v>0</v>
      </c>
      <c r="Y59" s="482">
        <v>0</v>
      </c>
      <c r="Z59" s="482">
        <v>0</v>
      </c>
      <c r="AA59" s="482">
        <v>0</v>
      </c>
      <c r="AB59" s="482">
        <v>0</v>
      </c>
      <c r="AC59" s="482">
        <v>0</v>
      </c>
      <c r="AD59" s="482">
        <v>0</v>
      </c>
      <c r="AE59" s="482">
        <v>0</v>
      </c>
      <c r="AF59" s="482">
        <v>0</v>
      </c>
      <c r="AG59" s="482">
        <v>0</v>
      </c>
      <c r="AH59" s="482">
        <v>0</v>
      </c>
      <c r="AI59" s="482">
        <v>0</v>
      </c>
      <c r="AJ59" s="482">
        <v>0</v>
      </c>
      <c r="AK59" s="482">
        <v>0</v>
      </c>
      <c r="AL59" s="482">
        <v>0</v>
      </c>
      <c r="AM59" s="482">
        <v>0</v>
      </c>
      <c r="AN59" s="482">
        <v>0</v>
      </c>
      <c r="AO59" s="482">
        <v>0</v>
      </c>
      <c r="AP59" s="482">
        <v>0</v>
      </c>
      <c r="AQ59" s="482">
        <f t="shared" si="4"/>
        <v>115.09951</v>
      </c>
      <c r="AR59" s="483">
        <f t="shared" si="5"/>
        <v>4.9060368464969126E-2</v>
      </c>
    </row>
    <row r="60" spans="1:44">
      <c r="A60" s="481" t="s">
        <v>961</v>
      </c>
      <c r="B60" s="482">
        <v>0</v>
      </c>
      <c r="C60" s="482">
        <v>114.3288</v>
      </c>
      <c r="D60" s="482">
        <v>0</v>
      </c>
      <c r="E60" s="482">
        <v>0</v>
      </c>
      <c r="F60" s="482">
        <v>0</v>
      </c>
      <c r="G60" s="482">
        <v>0</v>
      </c>
      <c r="H60" s="482">
        <v>0</v>
      </c>
      <c r="I60" s="482">
        <v>0</v>
      </c>
      <c r="J60" s="482">
        <v>0</v>
      </c>
      <c r="K60" s="482">
        <v>0</v>
      </c>
      <c r="L60" s="482">
        <v>0</v>
      </c>
      <c r="M60" s="482">
        <v>0</v>
      </c>
      <c r="N60" s="482">
        <v>0</v>
      </c>
      <c r="O60" s="482">
        <v>0</v>
      </c>
      <c r="P60" s="482">
        <v>0</v>
      </c>
      <c r="Q60" s="482">
        <v>0</v>
      </c>
      <c r="R60" s="482">
        <v>0</v>
      </c>
      <c r="S60" s="482">
        <v>0</v>
      </c>
      <c r="T60" s="482">
        <v>0</v>
      </c>
      <c r="U60" s="482">
        <v>0</v>
      </c>
      <c r="V60" s="482">
        <v>0</v>
      </c>
      <c r="W60" s="482">
        <v>0</v>
      </c>
      <c r="X60" s="482">
        <v>0</v>
      </c>
      <c r="Y60" s="482">
        <v>0</v>
      </c>
      <c r="Z60" s="482">
        <v>0</v>
      </c>
      <c r="AA60" s="482">
        <v>0</v>
      </c>
      <c r="AB60" s="482">
        <v>0</v>
      </c>
      <c r="AC60" s="482">
        <v>0</v>
      </c>
      <c r="AD60" s="482">
        <v>0</v>
      </c>
      <c r="AE60" s="482">
        <v>0</v>
      </c>
      <c r="AF60" s="482">
        <v>0</v>
      </c>
      <c r="AG60" s="482">
        <v>0</v>
      </c>
      <c r="AH60" s="482">
        <v>0</v>
      </c>
      <c r="AI60" s="482">
        <v>0</v>
      </c>
      <c r="AJ60" s="482">
        <v>0</v>
      </c>
      <c r="AK60" s="482">
        <v>0</v>
      </c>
      <c r="AL60" s="482">
        <v>0</v>
      </c>
      <c r="AM60" s="482">
        <v>0</v>
      </c>
      <c r="AN60" s="482">
        <v>0</v>
      </c>
      <c r="AO60" s="482">
        <v>0</v>
      </c>
      <c r="AP60" s="482">
        <v>0</v>
      </c>
      <c r="AQ60" s="482">
        <f t="shared" si="4"/>
        <v>114.3288</v>
      </c>
      <c r="AR60" s="483">
        <f t="shared" si="5"/>
        <v>4.8731858668709903E-2</v>
      </c>
    </row>
    <row r="61" spans="1:44">
      <c r="A61" s="481" t="s">
        <v>962</v>
      </c>
      <c r="B61" s="482">
        <v>0</v>
      </c>
      <c r="C61" s="482">
        <v>20.284130000000001</v>
      </c>
      <c r="D61" s="482">
        <v>0</v>
      </c>
      <c r="E61" s="482">
        <v>0</v>
      </c>
      <c r="F61" s="482">
        <v>0</v>
      </c>
      <c r="G61" s="482">
        <v>0</v>
      </c>
      <c r="H61" s="482">
        <v>0</v>
      </c>
      <c r="I61" s="482">
        <v>0</v>
      </c>
      <c r="J61" s="482">
        <v>0</v>
      </c>
      <c r="K61" s="482">
        <v>0</v>
      </c>
      <c r="L61" s="482">
        <v>0</v>
      </c>
      <c r="M61" s="482">
        <v>0</v>
      </c>
      <c r="N61" s="482">
        <v>0</v>
      </c>
      <c r="O61" s="482">
        <v>0</v>
      </c>
      <c r="P61" s="482">
        <v>0</v>
      </c>
      <c r="Q61" s="482">
        <v>0</v>
      </c>
      <c r="R61" s="482">
        <v>0</v>
      </c>
      <c r="S61" s="482">
        <v>0</v>
      </c>
      <c r="T61" s="482">
        <v>0</v>
      </c>
      <c r="U61" s="482">
        <v>0</v>
      </c>
      <c r="V61" s="482">
        <v>0</v>
      </c>
      <c r="W61" s="482">
        <v>0</v>
      </c>
      <c r="X61" s="482">
        <v>0</v>
      </c>
      <c r="Y61" s="482">
        <v>0</v>
      </c>
      <c r="Z61" s="482">
        <v>0</v>
      </c>
      <c r="AA61" s="482">
        <v>0</v>
      </c>
      <c r="AB61" s="482">
        <v>0</v>
      </c>
      <c r="AC61" s="482">
        <v>0</v>
      </c>
      <c r="AD61" s="482">
        <v>0</v>
      </c>
      <c r="AE61" s="482">
        <v>0</v>
      </c>
      <c r="AF61" s="482">
        <v>0</v>
      </c>
      <c r="AG61" s="482">
        <v>0</v>
      </c>
      <c r="AH61" s="482">
        <v>0</v>
      </c>
      <c r="AI61" s="482">
        <v>0</v>
      </c>
      <c r="AJ61" s="482">
        <v>0</v>
      </c>
      <c r="AK61" s="482">
        <v>0</v>
      </c>
      <c r="AL61" s="482">
        <v>0</v>
      </c>
      <c r="AM61" s="482">
        <v>0</v>
      </c>
      <c r="AN61" s="482">
        <v>0</v>
      </c>
      <c r="AO61" s="482">
        <v>0</v>
      </c>
      <c r="AP61" s="482">
        <v>0</v>
      </c>
      <c r="AQ61" s="482">
        <f t="shared" si="4"/>
        <v>20.284130000000001</v>
      </c>
      <c r="AR61" s="483">
        <f t="shared" si="5"/>
        <v>8.645969837676409E-3</v>
      </c>
    </row>
    <row r="62" spans="1:44">
      <c r="A62" s="481" t="s">
        <v>963</v>
      </c>
      <c r="B62" s="482">
        <v>0</v>
      </c>
      <c r="C62" s="482">
        <v>21.03979</v>
      </c>
      <c r="D62" s="482">
        <v>0</v>
      </c>
      <c r="E62" s="482">
        <v>0</v>
      </c>
      <c r="F62" s="482">
        <v>0</v>
      </c>
      <c r="G62" s="482">
        <v>0</v>
      </c>
      <c r="H62" s="482">
        <v>0</v>
      </c>
      <c r="I62" s="482">
        <v>0</v>
      </c>
      <c r="J62" s="482">
        <v>0</v>
      </c>
      <c r="K62" s="482">
        <v>0</v>
      </c>
      <c r="L62" s="482">
        <v>0</v>
      </c>
      <c r="M62" s="482">
        <v>0</v>
      </c>
      <c r="N62" s="482">
        <v>0</v>
      </c>
      <c r="O62" s="482">
        <v>0</v>
      </c>
      <c r="P62" s="482">
        <v>0</v>
      </c>
      <c r="Q62" s="482">
        <v>0</v>
      </c>
      <c r="R62" s="482">
        <v>0</v>
      </c>
      <c r="S62" s="482">
        <v>0</v>
      </c>
      <c r="T62" s="482">
        <v>0</v>
      </c>
      <c r="U62" s="482">
        <v>0</v>
      </c>
      <c r="V62" s="482">
        <v>0</v>
      </c>
      <c r="W62" s="482">
        <v>0</v>
      </c>
      <c r="X62" s="482">
        <v>0</v>
      </c>
      <c r="Y62" s="482">
        <v>0</v>
      </c>
      <c r="Z62" s="482">
        <v>0</v>
      </c>
      <c r="AA62" s="482">
        <v>0</v>
      </c>
      <c r="AB62" s="482">
        <v>0</v>
      </c>
      <c r="AC62" s="482">
        <v>0</v>
      </c>
      <c r="AD62" s="482">
        <v>0</v>
      </c>
      <c r="AE62" s="482">
        <v>0</v>
      </c>
      <c r="AF62" s="482">
        <v>0</v>
      </c>
      <c r="AG62" s="482">
        <v>0</v>
      </c>
      <c r="AH62" s="482">
        <v>0</v>
      </c>
      <c r="AI62" s="482">
        <v>0</v>
      </c>
      <c r="AJ62" s="482">
        <v>0</v>
      </c>
      <c r="AK62" s="482">
        <v>0</v>
      </c>
      <c r="AL62" s="482">
        <v>0</v>
      </c>
      <c r="AM62" s="482">
        <v>0</v>
      </c>
      <c r="AN62" s="482">
        <v>0</v>
      </c>
      <c r="AO62" s="482">
        <v>0</v>
      </c>
      <c r="AP62" s="482">
        <v>0</v>
      </c>
      <c r="AQ62" s="482">
        <f t="shared" si="4"/>
        <v>21.03979</v>
      </c>
      <c r="AR62" s="483">
        <f t="shared" si="5"/>
        <v>8.9680646757364368E-3</v>
      </c>
    </row>
    <row r="63" spans="1:44">
      <c r="A63" s="484" t="s">
        <v>8</v>
      </c>
      <c r="B63" s="485">
        <v>0</v>
      </c>
      <c r="C63" s="485">
        <v>2346.0792000000001</v>
      </c>
      <c r="D63" s="485">
        <v>0</v>
      </c>
      <c r="E63" s="485">
        <v>0</v>
      </c>
      <c r="F63" s="485">
        <v>0</v>
      </c>
      <c r="G63" s="485">
        <v>0</v>
      </c>
      <c r="H63" s="485">
        <v>0</v>
      </c>
      <c r="I63" s="485">
        <v>0</v>
      </c>
      <c r="J63" s="485">
        <v>0</v>
      </c>
      <c r="K63" s="485">
        <v>0</v>
      </c>
      <c r="L63" s="485">
        <v>0</v>
      </c>
      <c r="M63" s="485">
        <v>0</v>
      </c>
      <c r="N63" s="485">
        <v>0</v>
      </c>
      <c r="O63" s="485">
        <v>0</v>
      </c>
      <c r="P63" s="485">
        <v>0</v>
      </c>
      <c r="Q63" s="485">
        <v>0</v>
      </c>
      <c r="R63" s="485">
        <v>0</v>
      </c>
      <c r="S63" s="485">
        <v>0</v>
      </c>
      <c r="T63" s="485">
        <v>0</v>
      </c>
      <c r="U63" s="485">
        <v>0</v>
      </c>
      <c r="V63" s="485">
        <v>0</v>
      </c>
      <c r="W63" s="485">
        <v>0</v>
      </c>
      <c r="X63" s="485">
        <v>0</v>
      </c>
      <c r="Y63" s="485">
        <v>0</v>
      </c>
      <c r="Z63" s="485">
        <v>0</v>
      </c>
      <c r="AA63" s="485">
        <v>0</v>
      </c>
      <c r="AB63" s="485">
        <v>0</v>
      </c>
      <c r="AC63" s="485">
        <v>0</v>
      </c>
      <c r="AD63" s="485">
        <v>0</v>
      </c>
      <c r="AE63" s="485">
        <v>0</v>
      </c>
      <c r="AF63" s="485">
        <v>0</v>
      </c>
      <c r="AG63" s="485">
        <v>0</v>
      </c>
      <c r="AH63" s="485">
        <v>0</v>
      </c>
      <c r="AI63" s="485">
        <v>0</v>
      </c>
      <c r="AJ63" s="485">
        <v>0</v>
      </c>
      <c r="AK63" s="485">
        <v>0</v>
      </c>
      <c r="AL63" s="485">
        <v>0</v>
      </c>
      <c r="AM63" s="485">
        <v>0</v>
      </c>
      <c r="AN63" s="485">
        <v>0</v>
      </c>
      <c r="AO63" s="485">
        <v>0</v>
      </c>
      <c r="AP63" s="485">
        <v>0</v>
      </c>
      <c r="AQ63" s="485">
        <f t="shared" si="4"/>
        <v>2346.0792000000001</v>
      </c>
      <c r="AR63" s="486">
        <f t="shared" si="5"/>
        <v>1</v>
      </c>
    </row>
    <row r="64" spans="1:44">
      <c r="A64" s="379" t="s">
        <v>964</v>
      </c>
      <c r="B64" s="107">
        <f t="shared" ref="B64:AP64" si="6">B63/$AQ$63</f>
        <v>0</v>
      </c>
      <c r="C64" s="107">
        <f t="shared" si="6"/>
        <v>1</v>
      </c>
      <c r="D64" s="107">
        <f t="shared" si="6"/>
        <v>0</v>
      </c>
      <c r="E64" s="107">
        <f t="shared" si="6"/>
        <v>0</v>
      </c>
      <c r="F64" s="107">
        <f t="shared" si="6"/>
        <v>0</v>
      </c>
      <c r="G64" s="107">
        <f t="shared" si="6"/>
        <v>0</v>
      </c>
      <c r="H64" s="107">
        <f t="shared" si="6"/>
        <v>0</v>
      </c>
      <c r="I64" s="107">
        <f t="shared" si="6"/>
        <v>0</v>
      </c>
      <c r="J64" s="107">
        <f t="shared" si="6"/>
        <v>0</v>
      </c>
      <c r="K64" s="107">
        <f t="shared" si="6"/>
        <v>0</v>
      </c>
      <c r="L64" s="107">
        <f t="shared" si="6"/>
        <v>0</v>
      </c>
      <c r="M64" s="107">
        <f t="shared" si="6"/>
        <v>0</v>
      </c>
      <c r="N64" s="107">
        <f t="shared" si="6"/>
        <v>0</v>
      </c>
      <c r="O64" s="107">
        <f t="shared" si="6"/>
        <v>0</v>
      </c>
      <c r="P64" s="107">
        <f t="shared" si="6"/>
        <v>0</v>
      </c>
      <c r="Q64" s="107">
        <f t="shared" si="6"/>
        <v>0</v>
      </c>
      <c r="R64" s="107">
        <f t="shared" si="6"/>
        <v>0</v>
      </c>
      <c r="S64" s="107">
        <f t="shared" si="6"/>
        <v>0</v>
      </c>
      <c r="T64" s="107">
        <f t="shared" si="6"/>
        <v>0</v>
      </c>
      <c r="U64" s="107">
        <f t="shared" si="6"/>
        <v>0</v>
      </c>
      <c r="V64" s="107">
        <f t="shared" si="6"/>
        <v>0</v>
      </c>
      <c r="W64" s="107">
        <f t="shared" si="6"/>
        <v>0</v>
      </c>
      <c r="X64" s="107">
        <f t="shared" si="6"/>
        <v>0</v>
      </c>
      <c r="Y64" s="107">
        <f t="shared" si="6"/>
        <v>0</v>
      </c>
      <c r="Z64" s="107">
        <f t="shared" si="6"/>
        <v>0</v>
      </c>
      <c r="AA64" s="107">
        <f t="shared" si="6"/>
        <v>0</v>
      </c>
      <c r="AB64" s="107">
        <f t="shared" si="6"/>
        <v>0</v>
      </c>
      <c r="AC64" s="107">
        <f t="shared" si="6"/>
        <v>0</v>
      </c>
      <c r="AD64" s="107">
        <f t="shared" si="6"/>
        <v>0</v>
      </c>
      <c r="AE64" s="107">
        <f t="shared" si="6"/>
        <v>0</v>
      </c>
      <c r="AF64" s="107">
        <f t="shared" si="6"/>
        <v>0</v>
      </c>
      <c r="AG64" s="107">
        <f t="shared" si="6"/>
        <v>0</v>
      </c>
      <c r="AH64" s="107">
        <f t="shared" si="6"/>
        <v>0</v>
      </c>
      <c r="AI64" s="107">
        <f t="shared" si="6"/>
        <v>0</v>
      </c>
      <c r="AJ64" s="107">
        <f t="shared" si="6"/>
        <v>0</v>
      </c>
      <c r="AK64" s="107">
        <f t="shared" si="6"/>
        <v>0</v>
      </c>
      <c r="AL64" s="107">
        <f t="shared" si="6"/>
        <v>0</v>
      </c>
      <c r="AM64" s="107">
        <f t="shared" si="6"/>
        <v>0</v>
      </c>
      <c r="AN64" s="107">
        <f t="shared" si="6"/>
        <v>0</v>
      </c>
      <c r="AO64" s="107">
        <f t="shared" si="6"/>
        <v>0</v>
      </c>
      <c r="AP64" s="107">
        <f t="shared" si="6"/>
        <v>0</v>
      </c>
      <c r="AQ64" s="107">
        <f>AQ63/$AQ$63</f>
        <v>1</v>
      </c>
      <c r="AR64" s="487"/>
    </row>
    <row r="65" spans="1:44" ht="30" customHeight="1">
      <c r="A65" s="28" t="s">
        <v>968</v>
      </c>
      <c r="B65" s="420" t="s">
        <v>366</v>
      </c>
      <c r="C65" s="420" t="s">
        <v>380</v>
      </c>
      <c r="D65" s="420" t="s">
        <v>363</v>
      </c>
      <c r="E65" s="420" t="s">
        <v>381</v>
      </c>
      <c r="F65" s="420" t="s">
        <v>370</v>
      </c>
      <c r="G65" s="420" t="s">
        <v>379</v>
      </c>
      <c r="H65" s="420" t="s">
        <v>377</v>
      </c>
      <c r="I65" s="420" t="s">
        <v>364</v>
      </c>
      <c r="J65" s="420" t="s">
        <v>378</v>
      </c>
      <c r="K65" s="420" t="s">
        <v>368</v>
      </c>
      <c r="L65" s="420" t="s">
        <v>373</v>
      </c>
      <c r="M65" s="420" t="s">
        <v>362</v>
      </c>
      <c r="N65" s="420" t="s">
        <v>361</v>
      </c>
      <c r="O65" s="420" t="s">
        <v>359</v>
      </c>
      <c r="P65" s="420" t="s">
        <v>383</v>
      </c>
      <c r="Q65" s="420" t="s">
        <v>384</v>
      </c>
      <c r="R65" s="420" t="s">
        <v>367</v>
      </c>
      <c r="S65" s="420" t="s">
        <v>375</v>
      </c>
      <c r="T65" s="420" t="s">
        <v>365</v>
      </c>
      <c r="U65" s="420" t="s">
        <v>360</v>
      </c>
      <c r="V65" s="420" t="s">
        <v>355</v>
      </c>
      <c r="W65" s="420" t="s">
        <v>356</v>
      </c>
      <c r="X65" s="420" t="s">
        <v>382</v>
      </c>
      <c r="Y65" s="420" t="s">
        <v>374</v>
      </c>
      <c r="Z65" s="420" t="s">
        <v>372</v>
      </c>
      <c r="AA65" s="420" t="s">
        <v>357</v>
      </c>
      <c r="AB65" s="420" t="s">
        <v>358</v>
      </c>
      <c r="AC65" s="420" t="s">
        <v>376</v>
      </c>
      <c r="AD65" s="420" t="s">
        <v>369</v>
      </c>
      <c r="AE65" s="420" t="s">
        <v>371</v>
      </c>
      <c r="AF65" s="420" t="s">
        <v>385</v>
      </c>
      <c r="AG65" s="420" t="s">
        <v>1014</v>
      </c>
      <c r="AH65" s="420" t="s">
        <v>1015</v>
      </c>
      <c r="AI65" s="420" t="s">
        <v>1016</v>
      </c>
      <c r="AJ65" s="420" t="s">
        <v>1017</v>
      </c>
      <c r="AK65" s="420" t="s">
        <v>1018</v>
      </c>
      <c r="AL65" s="420" t="s">
        <v>1019</v>
      </c>
      <c r="AM65" s="420" t="s">
        <v>1020</v>
      </c>
      <c r="AN65" s="420" t="s">
        <v>1021</v>
      </c>
      <c r="AO65" s="420" t="s">
        <v>1022</v>
      </c>
      <c r="AP65" s="420" t="s">
        <v>1023</v>
      </c>
      <c r="AQ65" s="421" t="s">
        <v>444</v>
      </c>
      <c r="AR65" s="471" t="s">
        <v>815</v>
      </c>
    </row>
    <row r="66" spans="1:44">
      <c r="A66" s="481" t="s">
        <v>950</v>
      </c>
      <c r="B66" s="482">
        <v>0</v>
      </c>
      <c r="C66" s="482">
        <v>0</v>
      </c>
      <c r="D66" s="482">
        <v>0</v>
      </c>
      <c r="E66" s="482">
        <v>0</v>
      </c>
      <c r="F66" s="482">
        <v>0</v>
      </c>
      <c r="G66" s="482">
        <v>0</v>
      </c>
      <c r="H66" s="482">
        <v>0</v>
      </c>
      <c r="I66" s="482">
        <v>0</v>
      </c>
      <c r="J66" s="482">
        <v>0</v>
      </c>
      <c r="K66" s="482">
        <v>0</v>
      </c>
      <c r="L66" s="482">
        <v>0</v>
      </c>
      <c r="M66" s="482">
        <v>0</v>
      </c>
      <c r="N66" s="482">
        <v>0</v>
      </c>
      <c r="O66" s="482">
        <v>0</v>
      </c>
      <c r="P66" s="482">
        <v>0</v>
      </c>
      <c r="Q66" s="482">
        <v>0</v>
      </c>
      <c r="R66" s="482">
        <v>0</v>
      </c>
      <c r="S66" s="482">
        <v>0</v>
      </c>
      <c r="T66" s="482">
        <v>0</v>
      </c>
      <c r="U66" s="482">
        <v>0</v>
      </c>
      <c r="V66" s="482">
        <v>0</v>
      </c>
      <c r="W66" s="482">
        <v>0</v>
      </c>
      <c r="X66" s="482">
        <v>0</v>
      </c>
      <c r="Y66" s="482">
        <v>0</v>
      </c>
      <c r="Z66" s="482">
        <v>0</v>
      </c>
      <c r="AA66" s="482">
        <v>0</v>
      </c>
      <c r="AB66" s="482">
        <v>0</v>
      </c>
      <c r="AC66" s="482">
        <v>0</v>
      </c>
      <c r="AD66" s="482">
        <v>0</v>
      </c>
      <c r="AE66" s="482">
        <v>0</v>
      </c>
      <c r="AF66" s="482">
        <v>0</v>
      </c>
      <c r="AG66" s="482">
        <v>0</v>
      </c>
      <c r="AH66" s="482">
        <v>0</v>
      </c>
      <c r="AI66" s="482">
        <v>0</v>
      </c>
      <c r="AJ66" s="482">
        <v>0</v>
      </c>
      <c r="AK66" s="482">
        <v>0</v>
      </c>
      <c r="AL66" s="482">
        <v>0</v>
      </c>
      <c r="AM66" s="482">
        <v>0</v>
      </c>
      <c r="AN66" s="482">
        <v>0</v>
      </c>
      <c r="AO66" s="482">
        <v>0</v>
      </c>
      <c r="AP66" s="482">
        <v>0</v>
      </c>
      <c r="AQ66" s="482">
        <f>SUM(B66:AP66)</f>
        <v>0</v>
      </c>
      <c r="AR66" s="483">
        <f>AQ66/$AQ$80</f>
        <v>0</v>
      </c>
    </row>
    <row r="67" spans="1:44">
      <c r="A67" s="481" t="s">
        <v>951</v>
      </c>
      <c r="B67" s="482">
        <v>0</v>
      </c>
      <c r="C67" s="482">
        <v>0</v>
      </c>
      <c r="D67" s="482">
        <v>0</v>
      </c>
      <c r="E67" s="482">
        <v>0</v>
      </c>
      <c r="F67" s="482">
        <v>0</v>
      </c>
      <c r="G67" s="482">
        <v>0</v>
      </c>
      <c r="H67" s="482">
        <v>0</v>
      </c>
      <c r="I67" s="482">
        <v>0</v>
      </c>
      <c r="J67" s="482">
        <v>0</v>
      </c>
      <c r="K67" s="482">
        <v>0</v>
      </c>
      <c r="L67" s="482">
        <v>0</v>
      </c>
      <c r="M67" s="482">
        <v>0</v>
      </c>
      <c r="N67" s="482">
        <v>0</v>
      </c>
      <c r="O67" s="482">
        <v>0</v>
      </c>
      <c r="P67" s="482">
        <v>0</v>
      </c>
      <c r="Q67" s="482">
        <v>0</v>
      </c>
      <c r="R67" s="482">
        <v>0</v>
      </c>
      <c r="S67" s="482">
        <v>0</v>
      </c>
      <c r="T67" s="482">
        <v>0</v>
      </c>
      <c r="U67" s="482">
        <v>0</v>
      </c>
      <c r="V67" s="482">
        <v>0</v>
      </c>
      <c r="W67" s="482">
        <v>0</v>
      </c>
      <c r="X67" s="482">
        <v>0</v>
      </c>
      <c r="Y67" s="482">
        <v>0</v>
      </c>
      <c r="Z67" s="482">
        <v>0</v>
      </c>
      <c r="AA67" s="482">
        <v>0</v>
      </c>
      <c r="AB67" s="482">
        <v>0</v>
      </c>
      <c r="AC67" s="482">
        <v>0</v>
      </c>
      <c r="AD67" s="482">
        <v>0</v>
      </c>
      <c r="AE67" s="482">
        <v>0</v>
      </c>
      <c r="AF67" s="482">
        <v>0</v>
      </c>
      <c r="AG67" s="482">
        <v>0</v>
      </c>
      <c r="AH67" s="482">
        <v>0</v>
      </c>
      <c r="AI67" s="482">
        <v>0</v>
      </c>
      <c r="AJ67" s="482">
        <v>0</v>
      </c>
      <c r="AK67" s="482">
        <v>0</v>
      </c>
      <c r="AL67" s="482">
        <v>0</v>
      </c>
      <c r="AM67" s="482">
        <v>0</v>
      </c>
      <c r="AN67" s="482">
        <v>0</v>
      </c>
      <c r="AO67" s="482">
        <v>0</v>
      </c>
      <c r="AP67" s="482">
        <v>0</v>
      </c>
      <c r="AQ67" s="482">
        <f t="shared" ref="AQ67:AQ80" si="7">SUM(B67:AP67)</f>
        <v>0</v>
      </c>
      <c r="AR67" s="483">
        <f t="shared" ref="AR67:AR80" si="8">AQ67/$AQ$80</f>
        <v>0</v>
      </c>
    </row>
    <row r="68" spans="1:44">
      <c r="A68" s="481" t="s">
        <v>952</v>
      </c>
      <c r="B68" s="482">
        <v>0</v>
      </c>
      <c r="C68" s="482">
        <v>0</v>
      </c>
      <c r="D68" s="482">
        <v>0</v>
      </c>
      <c r="E68" s="482">
        <v>0</v>
      </c>
      <c r="F68" s="482">
        <v>0</v>
      </c>
      <c r="G68" s="482">
        <v>0</v>
      </c>
      <c r="H68" s="482">
        <v>0</v>
      </c>
      <c r="I68" s="482">
        <v>0</v>
      </c>
      <c r="J68" s="482">
        <v>0</v>
      </c>
      <c r="K68" s="482">
        <v>0</v>
      </c>
      <c r="L68" s="482">
        <v>0</v>
      </c>
      <c r="M68" s="482">
        <v>0</v>
      </c>
      <c r="N68" s="482">
        <v>0</v>
      </c>
      <c r="O68" s="482">
        <v>0</v>
      </c>
      <c r="P68" s="482">
        <v>0</v>
      </c>
      <c r="Q68" s="482">
        <v>0</v>
      </c>
      <c r="R68" s="482">
        <v>0</v>
      </c>
      <c r="S68" s="482">
        <v>0</v>
      </c>
      <c r="T68" s="482">
        <v>0</v>
      </c>
      <c r="U68" s="482">
        <v>0</v>
      </c>
      <c r="V68" s="482">
        <v>0</v>
      </c>
      <c r="W68" s="482">
        <v>0</v>
      </c>
      <c r="X68" s="482">
        <v>0</v>
      </c>
      <c r="Y68" s="482">
        <v>0</v>
      </c>
      <c r="Z68" s="482">
        <v>0</v>
      </c>
      <c r="AA68" s="482">
        <v>0</v>
      </c>
      <c r="AB68" s="482">
        <v>0</v>
      </c>
      <c r="AC68" s="482">
        <v>0</v>
      </c>
      <c r="AD68" s="482">
        <v>0</v>
      </c>
      <c r="AE68" s="482">
        <v>0</v>
      </c>
      <c r="AF68" s="482">
        <v>0</v>
      </c>
      <c r="AG68" s="482">
        <v>0</v>
      </c>
      <c r="AH68" s="482">
        <v>0</v>
      </c>
      <c r="AI68" s="482">
        <v>0</v>
      </c>
      <c r="AJ68" s="482">
        <v>0</v>
      </c>
      <c r="AK68" s="482">
        <v>0</v>
      </c>
      <c r="AL68" s="482">
        <v>0</v>
      </c>
      <c r="AM68" s="482">
        <v>0</v>
      </c>
      <c r="AN68" s="482">
        <v>0</v>
      </c>
      <c r="AO68" s="482">
        <v>0</v>
      </c>
      <c r="AP68" s="482">
        <v>0</v>
      </c>
      <c r="AQ68" s="482">
        <f t="shared" si="7"/>
        <v>0</v>
      </c>
      <c r="AR68" s="483">
        <f t="shared" si="8"/>
        <v>0</v>
      </c>
    </row>
    <row r="69" spans="1:44">
      <c r="A69" s="481" t="s">
        <v>953</v>
      </c>
      <c r="B69" s="482">
        <v>0</v>
      </c>
      <c r="C69" s="482">
        <v>1</v>
      </c>
      <c r="D69" s="482">
        <v>0</v>
      </c>
      <c r="E69" s="482">
        <v>0</v>
      </c>
      <c r="F69" s="482">
        <v>0</v>
      </c>
      <c r="G69" s="482">
        <v>0</v>
      </c>
      <c r="H69" s="482">
        <v>0</v>
      </c>
      <c r="I69" s="482">
        <v>0</v>
      </c>
      <c r="J69" s="482">
        <v>0</v>
      </c>
      <c r="K69" s="482">
        <v>0</v>
      </c>
      <c r="L69" s="482">
        <v>0</v>
      </c>
      <c r="M69" s="482">
        <v>0</v>
      </c>
      <c r="N69" s="482">
        <v>0</v>
      </c>
      <c r="O69" s="482">
        <v>0</v>
      </c>
      <c r="P69" s="482">
        <v>0</v>
      </c>
      <c r="Q69" s="482">
        <v>0</v>
      </c>
      <c r="R69" s="482">
        <v>0</v>
      </c>
      <c r="S69" s="482">
        <v>0</v>
      </c>
      <c r="T69" s="482">
        <v>0</v>
      </c>
      <c r="U69" s="482">
        <v>0</v>
      </c>
      <c r="V69" s="482">
        <v>0</v>
      </c>
      <c r="W69" s="482">
        <v>0</v>
      </c>
      <c r="X69" s="482">
        <v>0</v>
      </c>
      <c r="Y69" s="482">
        <v>0</v>
      </c>
      <c r="Z69" s="482">
        <v>0</v>
      </c>
      <c r="AA69" s="482">
        <v>0</v>
      </c>
      <c r="AB69" s="482">
        <v>0</v>
      </c>
      <c r="AC69" s="482">
        <v>0</v>
      </c>
      <c r="AD69" s="482">
        <v>0</v>
      </c>
      <c r="AE69" s="482">
        <v>0</v>
      </c>
      <c r="AF69" s="482">
        <v>0</v>
      </c>
      <c r="AG69" s="482">
        <v>0</v>
      </c>
      <c r="AH69" s="482">
        <v>0</v>
      </c>
      <c r="AI69" s="482">
        <v>0</v>
      </c>
      <c r="AJ69" s="482">
        <v>0</v>
      </c>
      <c r="AK69" s="482">
        <v>0</v>
      </c>
      <c r="AL69" s="482">
        <v>0</v>
      </c>
      <c r="AM69" s="482">
        <v>0</v>
      </c>
      <c r="AN69" s="482">
        <v>0</v>
      </c>
      <c r="AO69" s="482">
        <v>0</v>
      </c>
      <c r="AP69" s="482">
        <v>0</v>
      </c>
      <c r="AQ69" s="482">
        <f t="shared" si="7"/>
        <v>1</v>
      </c>
      <c r="AR69" s="483">
        <f t="shared" si="8"/>
        <v>1.3888888888888888E-2</v>
      </c>
    </row>
    <row r="70" spans="1:44">
      <c r="A70" s="481" t="s">
        <v>954</v>
      </c>
      <c r="B70" s="482">
        <v>0</v>
      </c>
      <c r="C70" s="482">
        <v>0</v>
      </c>
      <c r="D70" s="482">
        <v>0</v>
      </c>
      <c r="E70" s="482">
        <v>0</v>
      </c>
      <c r="F70" s="482">
        <v>0</v>
      </c>
      <c r="G70" s="482">
        <v>0</v>
      </c>
      <c r="H70" s="482">
        <v>0</v>
      </c>
      <c r="I70" s="482">
        <v>0</v>
      </c>
      <c r="J70" s="482">
        <v>0</v>
      </c>
      <c r="K70" s="482">
        <v>0</v>
      </c>
      <c r="L70" s="482">
        <v>0</v>
      </c>
      <c r="M70" s="482">
        <v>0</v>
      </c>
      <c r="N70" s="482">
        <v>0</v>
      </c>
      <c r="O70" s="482">
        <v>0</v>
      </c>
      <c r="P70" s="482">
        <v>0</v>
      </c>
      <c r="Q70" s="482">
        <v>0</v>
      </c>
      <c r="R70" s="482">
        <v>0</v>
      </c>
      <c r="S70" s="482">
        <v>0</v>
      </c>
      <c r="T70" s="482">
        <v>0</v>
      </c>
      <c r="U70" s="482">
        <v>0</v>
      </c>
      <c r="V70" s="482">
        <v>0</v>
      </c>
      <c r="W70" s="482">
        <v>0</v>
      </c>
      <c r="X70" s="482">
        <v>0</v>
      </c>
      <c r="Y70" s="482">
        <v>0</v>
      </c>
      <c r="Z70" s="482">
        <v>0</v>
      </c>
      <c r="AA70" s="482">
        <v>0</v>
      </c>
      <c r="AB70" s="482">
        <v>0</v>
      </c>
      <c r="AC70" s="482">
        <v>0</v>
      </c>
      <c r="AD70" s="482">
        <v>0</v>
      </c>
      <c r="AE70" s="482">
        <v>0</v>
      </c>
      <c r="AF70" s="482">
        <v>0</v>
      </c>
      <c r="AG70" s="482">
        <v>0</v>
      </c>
      <c r="AH70" s="482">
        <v>0</v>
      </c>
      <c r="AI70" s="482">
        <v>0</v>
      </c>
      <c r="AJ70" s="482">
        <v>0</v>
      </c>
      <c r="AK70" s="482">
        <v>0</v>
      </c>
      <c r="AL70" s="482">
        <v>0</v>
      </c>
      <c r="AM70" s="482">
        <v>0</v>
      </c>
      <c r="AN70" s="482">
        <v>0</v>
      </c>
      <c r="AO70" s="482">
        <v>0</v>
      </c>
      <c r="AP70" s="482">
        <v>0</v>
      </c>
      <c r="AQ70" s="482">
        <f t="shared" si="7"/>
        <v>0</v>
      </c>
      <c r="AR70" s="483">
        <f t="shared" si="8"/>
        <v>0</v>
      </c>
    </row>
    <row r="71" spans="1:44">
      <c r="A71" s="481" t="s">
        <v>955</v>
      </c>
      <c r="B71" s="482">
        <v>0</v>
      </c>
      <c r="C71" s="482">
        <v>0</v>
      </c>
      <c r="D71" s="482">
        <v>0</v>
      </c>
      <c r="E71" s="482">
        <v>0</v>
      </c>
      <c r="F71" s="482">
        <v>0</v>
      </c>
      <c r="G71" s="482">
        <v>0</v>
      </c>
      <c r="H71" s="482">
        <v>0</v>
      </c>
      <c r="I71" s="482">
        <v>0</v>
      </c>
      <c r="J71" s="482">
        <v>0</v>
      </c>
      <c r="K71" s="482">
        <v>0</v>
      </c>
      <c r="L71" s="482">
        <v>0</v>
      </c>
      <c r="M71" s="482">
        <v>0</v>
      </c>
      <c r="N71" s="482">
        <v>0</v>
      </c>
      <c r="O71" s="482">
        <v>0</v>
      </c>
      <c r="P71" s="482">
        <v>0</v>
      </c>
      <c r="Q71" s="482">
        <v>0</v>
      </c>
      <c r="R71" s="482">
        <v>0</v>
      </c>
      <c r="S71" s="482">
        <v>0</v>
      </c>
      <c r="T71" s="482">
        <v>0</v>
      </c>
      <c r="U71" s="482">
        <v>0</v>
      </c>
      <c r="V71" s="482">
        <v>0</v>
      </c>
      <c r="W71" s="482">
        <v>0</v>
      </c>
      <c r="X71" s="482">
        <v>0</v>
      </c>
      <c r="Y71" s="482">
        <v>0</v>
      </c>
      <c r="Z71" s="482">
        <v>0</v>
      </c>
      <c r="AA71" s="482">
        <v>0</v>
      </c>
      <c r="AB71" s="482">
        <v>0</v>
      </c>
      <c r="AC71" s="482">
        <v>0</v>
      </c>
      <c r="AD71" s="482">
        <v>0</v>
      </c>
      <c r="AE71" s="482">
        <v>0</v>
      </c>
      <c r="AF71" s="482">
        <v>0</v>
      </c>
      <c r="AG71" s="482">
        <v>0</v>
      </c>
      <c r="AH71" s="482">
        <v>0</v>
      </c>
      <c r="AI71" s="482">
        <v>0</v>
      </c>
      <c r="AJ71" s="482">
        <v>0</v>
      </c>
      <c r="AK71" s="482">
        <v>0</v>
      </c>
      <c r="AL71" s="482">
        <v>0</v>
      </c>
      <c r="AM71" s="482">
        <v>0</v>
      </c>
      <c r="AN71" s="482">
        <v>0</v>
      </c>
      <c r="AO71" s="482">
        <v>0</v>
      </c>
      <c r="AP71" s="482">
        <v>0</v>
      </c>
      <c r="AQ71" s="482">
        <f t="shared" si="7"/>
        <v>0</v>
      </c>
      <c r="AR71" s="483">
        <f t="shared" si="8"/>
        <v>0</v>
      </c>
    </row>
    <row r="72" spans="1:44">
      <c r="A72" s="481" t="s">
        <v>956</v>
      </c>
      <c r="B72" s="482">
        <v>0</v>
      </c>
      <c r="C72" s="482">
        <v>1</v>
      </c>
      <c r="D72" s="482">
        <v>0</v>
      </c>
      <c r="E72" s="482">
        <v>0</v>
      </c>
      <c r="F72" s="482">
        <v>0</v>
      </c>
      <c r="G72" s="482">
        <v>0</v>
      </c>
      <c r="H72" s="482">
        <v>0</v>
      </c>
      <c r="I72" s="482">
        <v>0</v>
      </c>
      <c r="J72" s="482">
        <v>0</v>
      </c>
      <c r="K72" s="482">
        <v>0</v>
      </c>
      <c r="L72" s="482">
        <v>0</v>
      </c>
      <c r="M72" s="482">
        <v>0</v>
      </c>
      <c r="N72" s="482">
        <v>0</v>
      </c>
      <c r="O72" s="482">
        <v>0</v>
      </c>
      <c r="P72" s="482">
        <v>0</v>
      </c>
      <c r="Q72" s="482">
        <v>0</v>
      </c>
      <c r="R72" s="482">
        <v>0</v>
      </c>
      <c r="S72" s="482">
        <v>0</v>
      </c>
      <c r="T72" s="482">
        <v>0</v>
      </c>
      <c r="U72" s="482">
        <v>0</v>
      </c>
      <c r="V72" s="482">
        <v>0</v>
      </c>
      <c r="W72" s="482">
        <v>0</v>
      </c>
      <c r="X72" s="482">
        <v>0</v>
      </c>
      <c r="Y72" s="482">
        <v>0</v>
      </c>
      <c r="Z72" s="482">
        <v>0</v>
      </c>
      <c r="AA72" s="482">
        <v>0</v>
      </c>
      <c r="AB72" s="482">
        <v>0</v>
      </c>
      <c r="AC72" s="482">
        <v>0</v>
      </c>
      <c r="AD72" s="482">
        <v>0</v>
      </c>
      <c r="AE72" s="482">
        <v>0</v>
      </c>
      <c r="AF72" s="482">
        <v>0</v>
      </c>
      <c r="AG72" s="482">
        <v>0</v>
      </c>
      <c r="AH72" s="482">
        <v>0</v>
      </c>
      <c r="AI72" s="482">
        <v>0</v>
      </c>
      <c r="AJ72" s="482">
        <v>0</v>
      </c>
      <c r="AK72" s="482">
        <v>0</v>
      </c>
      <c r="AL72" s="482">
        <v>0</v>
      </c>
      <c r="AM72" s="482">
        <v>0</v>
      </c>
      <c r="AN72" s="482">
        <v>0</v>
      </c>
      <c r="AO72" s="482">
        <v>0</v>
      </c>
      <c r="AP72" s="482">
        <v>0</v>
      </c>
      <c r="AQ72" s="482">
        <f t="shared" si="7"/>
        <v>1</v>
      </c>
      <c r="AR72" s="483">
        <f t="shared" si="8"/>
        <v>1.3888888888888888E-2</v>
      </c>
    </row>
    <row r="73" spans="1:44">
      <c r="A73" s="481" t="s">
        <v>957</v>
      </c>
      <c r="B73" s="482">
        <v>0</v>
      </c>
      <c r="C73" s="482">
        <v>0</v>
      </c>
      <c r="D73" s="482">
        <v>0</v>
      </c>
      <c r="E73" s="482">
        <v>0</v>
      </c>
      <c r="F73" s="482">
        <v>0</v>
      </c>
      <c r="G73" s="482">
        <v>0</v>
      </c>
      <c r="H73" s="482">
        <v>0</v>
      </c>
      <c r="I73" s="482">
        <v>0</v>
      </c>
      <c r="J73" s="482">
        <v>0</v>
      </c>
      <c r="K73" s="482">
        <v>0</v>
      </c>
      <c r="L73" s="482">
        <v>0</v>
      </c>
      <c r="M73" s="482">
        <v>0</v>
      </c>
      <c r="N73" s="482">
        <v>0</v>
      </c>
      <c r="O73" s="482">
        <v>0</v>
      </c>
      <c r="P73" s="482">
        <v>0</v>
      </c>
      <c r="Q73" s="482">
        <v>0</v>
      </c>
      <c r="R73" s="482">
        <v>0</v>
      </c>
      <c r="S73" s="482">
        <v>0</v>
      </c>
      <c r="T73" s="482">
        <v>0</v>
      </c>
      <c r="U73" s="482">
        <v>0</v>
      </c>
      <c r="V73" s="482">
        <v>0</v>
      </c>
      <c r="W73" s="482">
        <v>0</v>
      </c>
      <c r="X73" s="482">
        <v>0</v>
      </c>
      <c r="Y73" s="482">
        <v>0</v>
      </c>
      <c r="Z73" s="482">
        <v>0</v>
      </c>
      <c r="AA73" s="482">
        <v>0</v>
      </c>
      <c r="AB73" s="482">
        <v>0</v>
      </c>
      <c r="AC73" s="482">
        <v>0</v>
      </c>
      <c r="AD73" s="482">
        <v>0</v>
      </c>
      <c r="AE73" s="482">
        <v>0</v>
      </c>
      <c r="AF73" s="482">
        <v>0</v>
      </c>
      <c r="AG73" s="482">
        <v>0</v>
      </c>
      <c r="AH73" s="482">
        <v>0</v>
      </c>
      <c r="AI73" s="482">
        <v>0</v>
      </c>
      <c r="AJ73" s="482">
        <v>0</v>
      </c>
      <c r="AK73" s="482">
        <v>0</v>
      </c>
      <c r="AL73" s="482">
        <v>0</v>
      </c>
      <c r="AM73" s="482">
        <v>0</v>
      </c>
      <c r="AN73" s="482">
        <v>0</v>
      </c>
      <c r="AO73" s="482">
        <v>0</v>
      </c>
      <c r="AP73" s="482">
        <v>0</v>
      </c>
      <c r="AQ73" s="482">
        <f t="shared" si="7"/>
        <v>0</v>
      </c>
      <c r="AR73" s="483">
        <f t="shared" si="8"/>
        <v>0</v>
      </c>
    </row>
    <row r="74" spans="1:44">
      <c r="A74" s="481" t="s">
        <v>958</v>
      </c>
      <c r="B74" s="482">
        <v>0</v>
      </c>
      <c r="C74" s="482">
        <v>0</v>
      </c>
      <c r="D74" s="482">
        <v>0</v>
      </c>
      <c r="E74" s="482">
        <v>0</v>
      </c>
      <c r="F74" s="482">
        <v>0</v>
      </c>
      <c r="G74" s="482">
        <v>0</v>
      </c>
      <c r="H74" s="482">
        <v>0</v>
      </c>
      <c r="I74" s="482">
        <v>0</v>
      </c>
      <c r="J74" s="482">
        <v>0</v>
      </c>
      <c r="K74" s="482">
        <v>0</v>
      </c>
      <c r="L74" s="482">
        <v>0</v>
      </c>
      <c r="M74" s="482">
        <v>0</v>
      </c>
      <c r="N74" s="482">
        <v>0</v>
      </c>
      <c r="O74" s="482">
        <v>0</v>
      </c>
      <c r="P74" s="482">
        <v>0</v>
      </c>
      <c r="Q74" s="482">
        <v>0</v>
      </c>
      <c r="R74" s="482">
        <v>0</v>
      </c>
      <c r="S74" s="482">
        <v>0</v>
      </c>
      <c r="T74" s="482">
        <v>0</v>
      </c>
      <c r="U74" s="482">
        <v>0</v>
      </c>
      <c r="V74" s="482">
        <v>0</v>
      </c>
      <c r="W74" s="482">
        <v>0</v>
      </c>
      <c r="X74" s="482">
        <v>0</v>
      </c>
      <c r="Y74" s="482">
        <v>0</v>
      </c>
      <c r="Z74" s="482">
        <v>0</v>
      </c>
      <c r="AA74" s="482">
        <v>0</v>
      </c>
      <c r="AB74" s="482">
        <v>0</v>
      </c>
      <c r="AC74" s="482">
        <v>0</v>
      </c>
      <c r="AD74" s="482">
        <v>0</v>
      </c>
      <c r="AE74" s="482">
        <v>0</v>
      </c>
      <c r="AF74" s="482">
        <v>0</v>
      </c>
      <c r="AG74" s="482">
        <v>0</v>
      </c>
      <c r="AH74" s="482">
        <v>0</v>
      </c>
      <c r="AI74" s="482">
        <v>0</v>
      </c>
      <c r="AJ74" s="482">
        <v>0</v>
      </c>
      <c r="AK74" s="482">
        <v>0</v>
      </c>
      <c r="AL74" s="482">
        <v>0</v>
      </c>
      <c r="AM74" s="482">
        <v>0</v>
      </c>
      <c r="AN74" s="482">
        <v>0</v>
      </c>
      <c r="AO74" s="482">
        <v>0</v>
      </c>
      <c r="AP74" s="482">
        <v>0</v>
      </c>
      <c r="AQ74" s="482">
        <f t="shared" si="7"/>
        <v>0</v>
      </c>
      <c r="AR74" s="483">
        <f t="shared" si="8"/>
        <v>0</v>
      </c>
    </row>
    <row r="75" spans="1:44">
      <c r="A75" s="481" t="s">
        <v>959</v>
      </c>
      <c r="B75" s="482">
        <v>0</v>
      </c>
      <c r="C75" s="482">
        <v>1</v>
      </c>
      <c r="D75" s="482">
        <v>0</v>
      </c>
      <c r="E75" s="482">
        <v>0</v>
      </c>
      <c r="F75" s="482">
        <v>0</v>
      </c>
      <c r="G75" s="482">
        <v>0</v>
      </c>
      <c r="H75" s="482">
        <v>0</v>
      </c>
      <c r="I75" s="482">
        <v>0</v>
      </c>
      <c r="J75" s="482">
        <v>0</v>
      </c>
      <c r="K75" s="482">
        <v>0</v>
      </c>
      <c r="L75" s="482">
        <v>0</v>
      </c>
      <c r="M75" s="482">
        <v>0</v>
      </c>
      <c r="N75" s="482">
        <v>0</v>
      </c>
      <c r="O75" s="482">
        <v>0</v>
      </c>
      <c r="P75" s="482">
        <v>0</v>
      </c>
      <c r="Q75" s="482">
        <v>0</v>
      </c>
      <c r="R75" s="482">
        <v>0</v>
      </c>
      <c r="S75" s="482">
        <v>0</v>
      </c>
      <c r="T75" s="482">
        <v>0</v>
      </c>
      <c r="U75" s="482">
        <v>0</v>
      </c>
      <c r="V75" s="482">
        <v>0</v>
      </c>
      <c r="W75" s="482">
        <v>0</v>
      </c>
      <c r="X75" s="482">
        <v>0</v>
      </c>
      <c r="Y75" s="482">
        <v>0</v>
      </c>
      <c r="Z75" s="482">
        <v>0</v>
      </c>
      <c r="AA75" s="482">
        <v>0</v>
      </c>
      <c r="AB75" s="482">
        <v>0</v>
      </c>
      <c r="AC75" s="482">
        <v>0</v>
      </c>
      <c r="AD75" s="482">
        <v>0</v>
      </c>
      <c r="AE75" s="482">
        <v>0</v>
      </c>
      <c r="AF75" s="482">
        <v>0</v>
      </c>
      <c r="AG75" s="482">
        <v>0</v>
      </c>
      <c r="AH75" s="482">
        <v>0</v>
      </c>
      <c r="AI75" s="482">
        <v>0</v>
      </c>
      <c r="AJ75" s="482">
        <v>0</v>
      </c>
      <c r="AK75" s="482">
        <v>0</v>
      </c>
      <c r="AL75" s="482">
        <v>0</v>
      </c>
      <c r="AM75" s="482">
        <v>0</v>
      </c>
      <c r="AN75" s="482">
        <v>0</v>
      </c>
      <c r="AO75" s="482">
        <v>0</v>
      </c>
      <c r="AP75" s="482">
        <v>0</v>
      </c>
      <c r="AQ75" s="482">
        <f t="shared" si="7"/>
        <v>1</v>
      </c>
      <c r="AR75" s="483">
        <f t="shared" si="8"/>
        <v>1.3888888888888888E-2</v>
      </c>
    </row>
    <row r="76" spans="1:44">
      <c r="A76" s="481" t="s">
        <v>960</v>
      </c>
      <c r="B76" s="482">
        <v>0</v>
      </c>
      <c r="C76" s="482">
        <v>2</v>
      </c>
      <c r="D76" s="482">
        <v>0</v>
      </c>
      <c r="E76" s="482">
        <v>0</v>
      </c>
      <c r="F76" s="482">
        <v>0</v>
      </c>
      <c r="G76" s="482">
        <v>0</v>
      </c>
      <c r="H76" s="482">
        <v>0</v>
      </c>
      <c r="I76" s="482">
        <v>0</v>
      </c>
      <c r="J76" s="482">
        <v>0</v>
      </c>
      <c r="K76" s="482">
        <v>0</v>
      </c>
      <c r="L76" s="482">
        <v>0</v>
      </c>
      <c r="M76" s="482">
        <v>0</v>
      </c>
      <c r="N76" s="482">
        <v>0</v>
      </c>
      <c r="O76" s="482">
        <v>0</v>
      </c>
      <c r="P76" s="482">
        <v>0</v>
      </c>
      <c r="Q76" s="482">
        <v>0</v>
      </c>
      <c r="R76" s="482">
        <v>0</v>
      </c>
      <c r="S76" s="482">
        <v>0</v>
      </c>
      <c r="T76" s="482">
        <v>0</v>
      </c>
      <c r="U76" s="482">
        <v>0</v>
      </c>
      <c r="V76" s="482">
        <v>0</v>
      </c>
      <c r="W76" s="482">
        <v>0</v>
      </c>
      <c r="X76" s="482">
        <v>0</v>
      </c>
      <c r="Y76" s="482">
        <v>0</v>
      </c>
      <c r="Z76" s="482">
        <v>0</v>
      </c>
      <c r="AA76" s="482">
        <v>0</v>
      </c>
      <c r="AB76" s="482">
        <v>0</v>
      </c>
      <c r="AC76" s="482">
        <v>0</v>
      </c>
      <c r="AD76" s="482">
        <v>0</v>
      </c>
      <c r="AE76" s="482">
        <v>0</v>
      </c>
      <c r="AF76" s="482">
        <v>0</v>
      </c>
      <c r="AG76" s="482">
        <v>0</v>
      </c>
      <c r="AH76" s="482">
        <v>0</v>
      </c>
      <c r="AI76" s="482">
        <v>0</v>
      </c>
      <c r="AJ76" s="482">
        <v>0</v>
      </c>
      <c r="AK76" s="482">
        <v>0</v>
      </c>
      <c r="AL76" s="482">
        <v>0</v>
      </c>
      <c r="AM76" s="482">
        <v>0</v>
      </c>
      <c r="AN76" s="482">
        <v>0</v>
      </c>
      <c r="AO76" s="482">
        <v>0</v>
      </c>
      <c r="AP76" s="482">
        <v>0</v>
      </c>
      <c r="AQ76" s="482">
        <f t="shared" si="7"/>
        <v>2</v>
      </c>
      <c r="AR76" s="483">
        <f t="shared" si="8"/>
        <v>2.7777777777777776E-2</v>
      </c>
    </row>
    <row r="77" spans="1:44">
      <c r="A77" s="481" t="s">
        <v>961</v>
      </c>
      <c r="B77" s="482">
        <v>0</v>
      </c>
      <c r="C77" s="482">
        <v>7</v>
      </c>
      <c r="D77" s="482">
        <v>0</v>
      </c>
      <c r="E77" s="482">
        <v>0</v>
      </c>
      <c r="F77" s="482">
        <v>0</v>
      </c>
      <c r="G77" s="482">
        <v>0</v>
      </c>
      <c r="H77" s="482">
        <v>0</v>
      </c>
      <c r="I77" s="482">
        <v>0</v>
      </c>
      <c r="J77" s="482">
        <v>0</v>
      </c>
      <c r="K77" s="482">
        <v>0</v>
      </c>
      <c r="L77" s="482">
        <v>0</v>
      </c>
      <c r="M77" s="482">
        <v>0</v>
      </c>
      <c r="N77" s="482">
        <v>0</v>
      </c>
      <c r="O77" s="482">
        <v>0</v>
      </c>
      <c r="P77" s="482">
        <v>0</v>
      </c>
      <c r="Q77" s="482">
        <v>0</v>
      </c>
      <c r="R77" s="482">
        <v>0</v>
      </c>
      <c r="S77" s="482">
        <v>0</v>
      </c>
      <c r="T77" s="482">
        <v>0</v>
      </c>
      <c r="U77" s="482">
        <v>0</v>
      </c>
      <c r="V77" s="482">
        <v>0</v>
      </c>
      <c r="W77" s="482">
        <v>0</v>
      </c>
      <c r="X77" s="482">
        <v>0</v>
      </c>
      <c r="Y77" s="482">
        <v>0</v>
      </c>
      <c r="Z77" s="482">
        <v>0</v>
      </c>
      <c r="AA77" s="482">
        <v>0</v>
      </c>
      <c r="AB77" s="482">
        <v>0</v>
      </c>
      <c r="AC77" s="482">
        <v>0</v>
      </c>
      <c r="AD77" s="482">
        <v>0</v>
      </c>
      <c r="AE77" s="482">
        <v>0</v>
      </c>
      <c r="AF77" s="482">
        <v>0</v>
      </c>
      <c r="AG77" s="482">
        <v>0</v>
      </c>
      <c r="AH77" s="482">
        <v>0</v>
      </c>
      <c r="AI77" s="482">
        <v>0</v>
      </c>
      <c r="AJ77" s="482">
        <v>0</v>
      </c>
      <c r="AK77" s="482">
        <v>0</v>
      </c>
      <c r="AL77" s="482">
        <v>0</v>
      </c>
      <c r="AM77" s="482">
        <v>0</v>
      </c>
      <c r="AN77" s="482">
        <v>0</v>
      </c>
      <c r="AO77" s="482">
        <v>0</v>
      </c>
      <c r="AP77" s="482">
        <v>0</v>
      </c>
      <c r="AQ77" s="482">
        <f t="shared" si="7"/>
        <v>7</v>
      </c>
      <c r="AR77" s="483">
        <f t="shared" si="8"/>
        <v>9.7222222222222224E-2</v>
      </c>
    </row>
    <row r="78" spans="1:44">
      <c r="A78" s="481" t="s">
        <v>962</v>
      </c>
      <c r="B78" s="482">
        <v>0</v>
      </c>
      <c r="C78" s="482">
        <v>4</v>
      </c>
      <c r="D78" s="482">
        <v>0</v>
      </c>
      <c r="E78" s="482">
        <v>0</v>
      </c>
      <c r="F78" s="482">
        <v>0</v>
      </c>
      <c r="G78" s="482">
        <v>0</v>
      </c>
      <c r="H78" s="482">
        <v>0</v>
      </c>
      <c r="I78" s="482">
        <v>0</v>
      </c>
      <c r="J78" s="482">
        <v>0</v>
      </c>
      <c r="K78" s="482">
        <v>0</v>
      </c>
      <c r="L78" s="482">
        <v>0</v>
      </c>
      <c r="M78" s="482">
        <v>0</v>
      </c>
      <c r="N78" s="482">
        <v>0</v>
      </c>
      <c r="O78" s="482">
        <v>0</v>
      </c>
      <c r="P78" s="482">
        <v>0</v>
      </c>
      <c r="Q78" s="482">
        <v>0</v>
      </c>
      <c r="R78" s="482">
        <v>0</v>
      </c>
      <c r="S78" s="482">
        <v>0</v>
      </c>
      <c r="T78" s="482">
        <v>0</v>
      </c>
      <c r="U78" s="482">
        <v>0</v>
      </c>
      <c r="V78" s="482">
        <v>0</v>
      </c>
      <c r="W78" s="482">
        <v>0</v>
      </c>
      <c r="X78" s="482">
        <v>0</v>
      </c>
      <c r="Y78" s="482">
        <v>0</v>
      </c>
      <c r="Z78" s="482">
        <v>0</v>
      </c>
      <c r="AA78" s="482">
        <v>0</v>
      </c>
      <c r="AB78" s="482">
        <v>0</v>
      </c>
      <c r="AC78" s="482">
        <v>0</v>
      </c>
      <c r="AD78" s="482">
        <v>0</v>
      </c>
      <c r="AE78" s="482">
        <v>0</v>
      </c>
      <c r="AF78" s="482">
        <v>0</v>
      </c>
      <c r="AG78" s="482">
        <v>0</v>
      </c>
      <c r="AH78" s="482">
        <v>0</v>
      </c>
      <c r="AI78" s="482">
        <v>0</v>
      </c>
      <c r="AJ78" s="482">
        <v>0</v>
      </c>
      <c r="AK78" s="482">
        <v>0</v>
      </c>
      <c r="AL78" s="482">
        <v>0</v>
      </c>
      <c r="AM78" s="482">
        <v>0</v>
      </c>
      <c r="AN78" s="482">
        <v>0</v>
      </c>
      <c r="AO78" s="482">
        <v>0</v>
      </c>
      <c r="AP78" s="482">
        <v>0</v>
      </c>
      <c r="AQ78" s="482">
        <f t="shared" si="7"/>
        <v>4</v>
      </c>
      <c r="AR78" s="483">
        <f t="shared" si="8"/>
        <v>5.5555555555555552E-2</v>
      </c>
    </row>
    <row r="79" spans="1:44">
      <c r="A79" s="481" t="s">
        <v>963</v>
      </c>
      <c r="B79" s="482">
        <v>0</v>
      </c>
      <c r="C79" s="482">
        <v>56</v>
      </c>
      <c r="D79" s="482">
        <v>0</v>
      </c>
      <c r="E79" s="482">
        <v>0</v>
      </c>
      <c r="F79" s="482">
        <v>0</v>
      </c>
      <c r="G79" s="482">
        <v>0</v>
      </c>
      <c r="H79" s="482">
        <v>0</v>
      </c>
      <c r="I79" s="482">
        <v>0</v>
      </c>
      <c r="J79" s="482">
        <v>0</v>
      </c>
      <c r="K79" s="482">
        <v>0</v>
      </c>
      <c r="L79" s="482">
        <v>0</v>
      </c>
      <c r="M79" s="482">
        <v>0</v>
      </c>
      <c r="N79" s="482">
        <v>0</v>
      </c>
      <c r="O79" s="482">
        <v>0</v>
      </c>
      <c r="P79" s="482">
        <v>0</v>
      </c>
      <c r="Q79" s="482">
        <v>0</v>
      </c>
      <c r="R79" s="482">
        <v>0</v>
      </c>
      <c r="S79" s="482">
        <v>0</v>
      </c>
      <c r="T79" s="482">
        <v>0</v>
      </c>
      <c r="U79" s="482">
        <v>0</v>
      </c>
      <c r="V79" s="482">
        <v>0</v>
      </c>
      <c r="W79" s="482">
        <v>0</v>
      </c>
      <c r="X79" s="482">
        <v>0</v>
      </c>
      <c r="Y79" s="482">
        <v>0</v>
      </c>
      <c r="Z79" s="482">
        <v>0</v>
      </c>
      <c r="AA79" s="482">
        <v>0</v>
      </c>
      <c r="AB79" s="482">
        <v>0</v>
      </c>
      <c r="AC79" s="482">
        <v>0</v>
      </c>
      <c r="AD79" s="482">
        <v>0</v>
      </c>
      <c r="AE79" s="482">
        <v>0</v>
      </c>
      <c r="AF79" s="482">
        <v>0</v>
      </c>
      <c r="AG79" s="482">
        <v>0</v>
      </c>
      <c r="AH79" s="482">
        <v>0</v>
      </c>
      <c r="AI79" s="482">
        <v>0</v>
      </c>
      <c r="AJ79" s="482">
        <v>0</v>
      </c>
      <c r="AK79" s="482">
        <v>0</v>
      </c>
      <c r="AL79" s="482">
        <v>0</v>
      </c>
      <c r="AM79" s="482">
        <v>0</v>
      </c>
      <c r="AN79" s="482">
        <v>0</v>
      </c>
      <c r="AO79" s="482">
        <v>0</v>
      </c>
      <c r="AP79" s="482">
        <v>0</v>
      </c>
      <c r="AQ79" s="482">
        <f t="shared" si="7"/>
        <v>56</v>
      </c>
      <c r="AR79" s="483">
        <f t="shared" si="8"/>
        <v>0.77777777777777779</v>
      </c>
    </row>
    <row r="80" spans="1:44">
      <c r="A80" s="484" t="s">
        <v>8</v>
      </c>
      <c r="B80" s="485">
        <v>0</v>
      </c>
      <c r="C80" s="485">
        <v>72</v>
      </c>
      <c r="D80" s="485">
        <v>0</v>
      </c>
      <c r="E80" s="485">
        <v>0</v>
      </c>
      <c r="F80" s="485">
        <v>0</v>
      </c>
      <c r="G80" s="485">
        <v>0</v>
      </c>
      <c r="H80" s="485">
        <v>0</v>
      </c>
      <c r="I80" s="485">
        <v>0</v>
      </c>
      <c r="J80" s="485">
        <v>0</v>
      </c>
      <c r="K80" s="485">
        <v>0</v>
      </c>
      <c r="L80" s="485">
        <v>0</v>
      </c>
      <c r="M80" s="485">
        <v>0</v>
      </c>
      <c r="N80" s="485">
        <v>0</v>
      </c>
      <c r="O80" s="485">
        <v>0</v>
      </c>
      <c r="P80" s="485">
        <v>0</v>
      </c>
      <c r="Q80" s="485">
        <v>0</v>
      </c>
      <c r="R80" s="485">
        <v>0</v>
      </c>
      <c r="S80" s="485">
        <v>0</v>
      </c>
      <c r="T80" s="485">
        <v>0</v>
      </c>
      <c r="U80" s="485">
        <v>0</v>
      </c>
      <c r="V80" s="485">
        <v>0</v>
      </c>
      <c r="W80" s="485">
        <v>0</v>
      </c>
      <c r="X80" s="485">
        <v>0</v>
      </c>
      <c r="Y80" s="485">
        <v>0</v>
      </c>
      <c r="Z80" s="485">
        <v>0</v>
      </c>
      <c r="AA80" s="485">
        <v>0</v>
      </c>
      <c r="AB80" s="485">
        <v>0</v>
      </c>
      <c r="AC80" s="485">
        <v>0</v>
      </c>
      <c r="AD80" s="485">
        <v>0</v>
      </c>
      <c r="AE80" s="485">
        <v>0</v>
      </c>
      <c r="AF80" s="485">
        <v>0</v>
      </c>
      <c r="AG80" s="485">
        <v>0</v>
      </c>
      <c r="AH80" s="485">
        <v>0</v>
      </c>
      <c r="AI80" s="485">
        <v>0</v>
      </c>
      <c r="AJ80" s="485">
        <v>0</v>
      </c>
      <c r="AK80" s="485">
        <v>0</v>
      </c>
      <c r="AL80" s="485">
        <v>0</v>
      </c>
      <c r="AM80" s="485">
        <v>0</v>
      </c>
      <c r="AN80" s="485">
        <v>0</v>
      </c>
      <c r="AO80" s="485">
        <v>0</v>
      </c>
      <c r="AP80" s="485">
        <v>0</v>
      </c>
      <c r="AQ80" s="485">
        <f t="shared" si="7"/>
        <v>72</v>
      </c>
      <c r="AR80" s="486">
        <f t="shared" si="8"/>
        <v>1</v>
      </c>
    </row>
    <row r="81" spans="1:44">
      <c r="A81" s="488" t="s">
        <v>964</v>
      </c>
      <c r="B81" s="107">
        <f>B80/$AQ$80</f>
        <v>0</v>
      </c>
      <c r="C81" s="107">
        <f>C80/$AQ$80</f>
        <v>1</v>
      </c>
      <c r="D81" s="107">
        <f t="shared" ref="D81:AQ81" si="9">D80/$AQ$80</f>
        <v>0</v>
      </c>
      <c r="E81" s="107">
        <f t="shared" si="9"/>
        <v>0</v>
      </c>
      <c r="F81" s="107">
        <f t="shared" si="9"/>
        <v>0</v>
      </c>
      <c r="G81" s="107">
        <f t="shared" si="9"/>
        <v>0</v>
      </c>
      <c r="H81" s="107">
        <f t="shared" si="9"/>
        <v>0</v>
      </c>
      <c r="I81" s="107">
        <f t="shared" si="9"/>
        <v>0</v>
      </c>
      <c r="J81" s="107">
        <f t="shared" si="9"/>
        <v>0</v>
      </c>
      <c r="K81" s="107">
        <f t="shared" si="9"/>
        <v>0</v>
      </c>
      <c r="L81" s="107">
        <f t="shared" si="9"/>
        <v>0</v>
      </c>
      <c r="M81" s="107">
        <f t="shared" si="9"/>
        <v>0</v>
      </c>
      <c r="N81" s="107">
        <f t="shared" si="9"/>
        <v>0</v>
      </c>
      <c r="O81" s="107">
        <f t="shared" si="9"/>
        <v>0</v>
      </c>
      <c r="P81" s="107">
        <f t="shared" si="9"/>
        <v>0</v>
      </c>
      <c r="Q81" s="107">
        <f t="shared" si="9"/>
        <v>0</v>
      </c>
      <c r="R81" s="107">
        <f t="shared" si="9"/>
        <v>0</v>
      </c>
      <c r="S81" s="107">
        <f t="shared" si="9"/>
        <v>0</v>
      </c>
      <c r="T81" s="107">
        <f t="shared" si="9"/>
        <v>0</v>
      </c>
      <c r="U81" s="107">
        <f t="shared" si="9"/>
        <v>0</v>
      </c>
      <c r="V81" s="107">
        <f t="shared" si="9"/>
        <v>0</v>
      </c>
      <c r="W81" s="107">
        <f t="shared" si="9"/>
        <v>0</v>
      </c>
      <c r="X81" s="107">
        <f t="shared" si="9"/>
        <v>0</v>
      </c>
      <c r="Y81" s="107">
        <f t="shared" si="9"/>
        <v>0</v>
      </c>
      <c r="Z81" s="107">
        <f t="shared" si="9"/>
        <v>0</v>
      </c>
      <c r="AA81" s="107">
        <f t="shared" si="9"/>
        <v>0</v>
      </c>
      <c r="AB81" s="107">
        <f t="shared" si="9"/>
        <v>0</v>
      </c>
      <c r="AC81" s="107">
        <f t="shared" si="9"/>
        <v>0</v>
      </c>
      <c r="AD81" s="107">
        <f t="shared" si="9"/>
        <v>0</v>
      </c>
      <c r="AE81" s="107">
        <f t="shared" si="9"/>
        <v>0</v>
      </c>
      <c r="AF81" s="107">
        <f t="shared" si="9"/>
        <v>0</v>
      </c>
      <c r="AG81" s="107">
        <f t="shared" si="9"/>
        <v>0</v>
      </c>
      <c r="AH81" s="107">
        <f t="shared" si="9"/>
        <v>0</v>
      </c>
      <c r="AI81" s="107">
        <f t="shared" si="9"/>
        <v>0</v>
      </c>
      <c r="AJ81" s="107">
        <f t="shared" si="9"/>
        <v>0</v>
      </c>
      <c r="AK81" s="107">
        <f t="shared" si="9"/>
        <v>0</v>
      </c>
      <c r="AL81" s="107">
        <f t="shared" si="9"/>
        <v>0</v>
      </c>
      <c r="AM81" s="107">
        <f t="shared" si="9"/>
        <v>0</v>
      </c>
      <c r="AN81" s="107">
        <f t="shared" si="9"/>
        <v>0</v>
      </c>
      <c r="AO81" s="107">
        <f t="shared" si="9"/>
        <v>0</v>
      </c>
      <c r="AP81" s="107">
        <f t="shared" si="9"/>
        <v>0</v>
      </c>
      <c r="AQ81" s="107">
        <f t="shared" si="9"/>
        <v>1</v>
      </c>
      <c r="AR81" s="489"/>
    </row>
    <row r="82" spans="1:44" ht="15.75" thickBot="1">
      <c r="A82" s="490"/>
      <c r="B82" s="491"/>
      <c r="C82" s="491"/>
      <c r="D82" s="492"/>
      <c r="E82" s="492"/>
      <c r="F82" s="492"/>
      <c r="G82" s="492"/>
      <c r="H82" s="492"/>
      <c r="I82" s="491"/>
      <c r="J82" s="491"/>
      <c r="K82" s="491"/>
      <c r="L82" s="491"/>
      <c r="M82" s="491"/>
      <c r="N82" s="491"/>
      <c r="O82" s="491"/>
      <c r="P82" s="491"/>
      <c r="Q82" s="491"/>
      <c r="R82" s="493"/>
      <c r="S82" s="494"/>
      <c r="T82" s="494"/>
      <c r="U82" s="494"/>
      <c r="V82" s="494"/>
      <c r="W82" s="494"/>
      <c r="X82" s="493"/>
      <c r="Y82" s="493"/>
      <c r="Z82" s="493"/>
      <c r="AA82" s="493"/>
      <c r="AB82" s="493"/>
      <c r="AC82" s="493"/>
      <c r="AD82" s="493"/>
      <c r="AE82" s="493"/>
      <c r="AF82" s="493"/>
      <c r="AG82" s="493"/>
      <c r="AH82" s="493"/>
      <c r="AI82" s="493"/>
      <c r="AJ82" s="493"/>
      <c r="AK82" s="493"/>
      <c r="AL82" s="493"/>
      <c r="AM82" s="493"/>
      <c r="AN82" s="493"/>
      <c r="AO82" s="493"/>
      <c r="AP82" s="493"/>
      <c r="AQ82" s="493"/>
      <c r="AR82" s="495"/>
    </row>
    <row r="83" spans="1:44" ht="15.75" thickTop="1">
      <c r="A83" s="817" t="s">
        <v>1001</v>
      </c>
      <c r="B83" s="818"/>
      <c r="C83" s="818"/>
      <c r="D83" s="818"/>
      <c r="E83" s="818"/>
      <c r="F83" s="818"/>
      <c r="G83" s="818"/>
      <c r="H83" s="818"/>
      <c r="I83" s="818"/>
      <c r="J83" s="818"/>
      <c r="K83" s="818"/>
      <c r="L83" s="818"/>
      <c r="M83" s="818"/>
      <c r="N83" s="818"/>
      <c r="O83" s="818"/>
      <c r="P83" s="818"/>
      <c r="Q83" s="818"/>
      <c r="R83" s="818"/>
      <c r="S83" s="496"/>
      <c r="T83" s="496"/>
      <c r="U83" s="496"/>
      <c r="V83" s="496"/>
      <c r="W83" s="496"/>
      <c r="X83" s="496"/>
      <c r="Y83" s="496"/>
      <c r="Z83" s="496"/>
      <c r="AA83" s="496"/>
      <c r="AB83" s="496"/>
      <c r="AC83" s="496"/>
      <c r="AD83" s="496"/>
      <c r="AE83" s="496"/>
      <c r="AF83" s="496"/>
      <c r="AG83" s="496"/>
      <c r="AH83" s="496"/>
      <c r="AI83" s="496"/>
      <c r="AJ83" s="496"/>
      <c r="AK83" s="496"/>
      <c r="AL83" s="496"/>
      <c r="AM83" s="496"/>
      <c r="AN83" s="496"/>
      <c r="AO83" s="496"/>
      <c r="AP83" s="496"/>
      <c r="AQ83" s="496"/>
    </row>
    <row r="84" spans="1:44">
      <c r="A84" s="477"/>
      <c r="B84" s="477"/>
      <c r="C84" s="477"/>
      <c r="D84" s="477"/>
      <c r="E84" s="477"/>
      <c r="F84" s="477"/>
      <c r="G84" s="477"/>
      <c r="H84" s="477"/>
      <c r="I84" s="477"/>
      <c r="J84" s="477"/>
      <c r="K84" s="477"/>
      <c r="L84" s="477"/>
      <c r="M84" s="477"/>
      <c r="N84" s="477"/>
      <c r="O84" s="477"/>
      <c r="P84" s="477"/>
      <c r="Q84" s="477"/>
      <c r="R84" s="477"/>
      <c r="S84" s="477"/>
      <c r="T84" s="477"/>
      <c r="U84" s="477"/>
      <c r="V84" s="477"/>
      <c r="W84" s="477"/>
      <c r="X84" s="477"/>
      <c r="Y84" s="477"/>
      <c r="Z84" s="477"/>
      <c r="AA84" s="477"/>
      <c r="AB84" s="477"/>
      <c r="AC84" s="477"/>
      <c r="AD84" s="477"/>
      <c r="AE84" s="477"/>
      <c r="AF84" s="477"/>
      <c r="AG84" s="477"/>
      <c r="AH84" s="477"/>
      <c r="AI84" s="477"/>
      <c r="AJ84" s="477"/>
      <c r="AK84" s="477"/>
      <c r="AL84" s="477"/>
      <c r="AM84" s="477"/>
      <c r="AN84" s="477"/>
      <c r="AO84" s="477"/>
      <c r="AP84" s="477"/>
      <c r="AQ84" s="477"/>
      <c r="AR84" s="477"/>
    </row>
    <row r="85" spans="1:44" ht="30" customHeight="1">
      <c r="A85" s="760" t="s">
        <v>354</v>
      </c>
      <c r="B85" s="760"/>
      <c r="C85" s="760"/>
      <c r="D85" s="760"/>
      <c r="E85" s="760"/>
      <c r="F85" s="760"/>
      <c r="G85" s="760"/>
      <c r="H85" s="760"/>
      <c r="I85" s="760"/>
      <c r="J85" s="760"/>
      <c r="K85" s="760"/>
      <c r="L85" s="760"/>
      <c r="M85" s="760"/>
      <c r="N85" s="760"/>
      <c r="O85" s="760"/>
      <c r="P85" s="760"/>
      <c r="Q85" s="760"/>
      <c r="R85" s="760"/>
      <c r="S85" s="760"/>
      <c r="T85" s="760"/>
      <c r="U85" s="760"/>
      <c r="V85" s="760"/>
      <c r="W85" s="760"/>
      <c r="X85" s="760"/>
      <c r="Y85" s="760"/>
      <c r="Z85" s="760"/>
      <c r="AA85" s="760"/>
      <c r="AB85" s="760"/>
      <c r="AC85" s="760"/>
      <c r="AD85" s="760"/>
      <c r="AE85" s="760"/>
      <c r="AF85" s="760"/>
      <c r="AG85" s="760"/>
      <c r="AH85" s="760"/>
      <c r="AI85" s="760"/>
      <c r="AJ85" s="760"/>
      <c r="AK85" s="760"/>
      <c r="AL85" s="760"/>
      <c r="AM85" s="760"/>
      <c r="AN85" s="760"/>
      <c r="AO85" s="760"/>
      <c r="AP85" s="760"/>
      <c r="AQ85" s="760"/>
      <c r="AR85" s="760"/>
    </row>
    <row r="86" spans="1:44" ht="18">
      <c r="A86" s="761" t="s">
        <v>1027</v>
      </c>
      <c r="B86" s="761"/>
      <c r="C86" s="761"/>
      <c r="D86" s="761"/>
      <c r="E86" s="761"/>
      <c r="F86" s="761"/>
      <c r="G86" s="761"/>
      <c r="H86" s="761"/>
      <c r="I86" s="761"/>
      <c r="J86" s="761"/>
      <c r="K86" s="761"/>
      <c r="L86" s="761"/>
      <c r="M86" s="761"/>
      <c r="N86" s="761"/>
      <c r="O86" s="761"/>
      <c r="P86" s="761"/>
      <c r="Q86" s="761"/>
      <c r="R86" s="761"/>
      <c r="S86" s="761"/>
      <c r="T86" s="761"/>
      <c r="U86" s="761"/>
      <c r="V86" s="761"/>
      <c r="W86" s="761"/>
      <c r="X86" s="761"/>
      <c r="Y86" s="761"/>
      <c r="Z86" s="761"/>
      <c r="AA86" s="761"/>
      <c r="AB86" s="761"/>
      <c r="AC86" s="761"/>
      <c r="AD86" s="761"/>
      <c r="AE86" s="761"/>
      <c r="AF86" s="761"/>
      <c r="AG86" s="761"/>
      <c r="AH86" s="761"/>
      <c r="AI86" s="761"/>
      <c r="AJ86" s="761"/>
      <c r="AK86" s="761"/>
      <c r="AL86" s="761"/>
      <c r="AM86" s="761"/>
      <c r="AN86" s="761"/>
      <c r="AO86" s="761"/>
      <c r="AP86" s="761"/>
      <c r="AQ86" s="761"/>
      <c r="AR86" s="761"/>
    </row>
    <row r="87" spans="1:44" ht="18">
      <c r="A87" s="761" t="s">
        <v>2</v>
      </c>
      <c r="B87" s="761"/>
      <c r="C87" s="761"/>
      <c r="D87" s="761"/>
      <c r="E87" s="761"/>
      <c r="F87" s="761"/>
      <c r="G87" s="761"/>
      <c r="H87" s="761"/>
      <c r="I87" s="761"/>
      <c r="J87" s="761"/>
      <c r="K87" s="761"/>
      <c r="L87" s="761"/>
      <c r="M87" s="761"/>
      <c r="N87" s="761"/>
      <c r="O87" s="761"/>
      <c r="P87" s="761"/>
      <c r="Q87" s="761"/>
      <c r="R87" s="761"/>
      <c r="S87" s="761"/>
      <c r="T87" s="761"/>
      <c r="U87" s="761"/>
      <c r="V87" s="761"/>
      <c r="W87" s="761"/>
      <c r="X87" s="761"/>
      <c r="Y87" s="761"/>
      <c r="Z87" s="761"/>
      <c r="AA87" s="761"/>
      <c r="AB87" s="761"/>
      <c r="AC87" s="761"/>
      <c r="AD87" s="761"/>
      <c r="AE87" s="761"/>
      <c r="AF87" s="761"/>
      <c r="AG87" s="761"/>
      <c r="AH87" s="761"/>
      <c r="AI87" s="761"/>
      <c r="AJ87" s="761"/>
      <c r="AK87" s="761"/>
      <c r="AL87" s="761"/>
      <c r="AM87" s="761"/>
      <c r="AN87" s="761"/>
      <c r="AO87" s="761"/>
      <c r="AP87" s="761"/>
      <c r="AQ87" s="761"/>
      <c r="AR87" s="761"/>
    </row>
    <row r="88" spans="1:44" ht="30" customHeight="1">
      <c r="A88" s="765" t="s">
        <v>3</v>
      </c>
      <c r="B88" s="765"/>
      <c r="C88" s="765"/>
      <c r="D88" s="765"/>
      <c r="E88" s="765"/>
      <c r="F88" s="765"/>
      <c r="G88" s="765"/>
      <c r="H88" s="765"/>
      <c r="I88" s="765"/>
      <c r="J88" s="765"/>
      <c r="K88" s="765"/>
      <c r="L88" s="765"/>
      <c r="M88" s="765"/>
      <c r="N88" s="765"/>
      <c r="O88" s="765"/>
      <c r="P88" s="765"/>
      <c r="Q88" s="765"/>
      <c r="R88" s="765"/>
      <c r="S88" s="765"/>
      <c r="T88" s="765"/>
      <c r="U88" s="765"/>
      <c r="V88" s="765"/>
      <c r="W88" s="765"/>
      <c r="X88" s="765"/>
      <c r="Y88" s="765"/>
      <c r="Z88" s="765"/>
      <c r="AA88" s="765"/>
      <c r="AB88" s="765"/>
      <c r="AC88" s="765"/>
      <c r="AD88" s="765"/>
      <c r="AE88" s="765"/>
      <c r="AF88" s="765"/>
      <c r="AG88" s="765"/>
      <c r="AH88" s="765"/>
      <c r="AI88" s="765"/>
      <c r="AJ88" s="765"/>
      <c r="AK88" s="765"/>
      <c r="AL88" s="765"/>
      <c r="AM88" s="765"/>
      <c r="AN88" s="765"/>
      <c r="AO88" s="765"/>
      <c r="AP88" s="765"/>
      <c r="AQ88" s="765"/>
      <c r="AR88" s="765"/>
    </row>
    <row r="89" spans="1:44">
      <c r="A89" s="470"/>
      <c r="B89" s="1"/>
      <c r="C89" s="1"/>
      <c r="D89" s="1"/>
      <c r="E89" s="1"/>
      <c r="F89" s="1"/>
      <c r="G89" s="1"/>
      <c r="H89" s="1"/>
      <c r="I89" s="1"/>
      <c r="J89" s="1"/>
      <c r="K89" s="1"/>
      <c r="L89" s="1"/>
      <c r="M89" s="1"/>
      <c r="N89" s="1"/>
      <c r="O89" s="1"/>
      <c r="P89" s="1"/>
      <c r="Q89" s="388"/>
      <c r="R89" s="370"/>
      <c r="S89" s="1"/>
      <c r="T89" s="1"/>
      <c r="U89" s="1"/>
      <c r="V89" s="1"/>
      <c r="W89" s="1"/>
      <c r="X89" s="1"/>
      <c r="Y89" s="1"/>
      <c r="Z89" s="1"/>
    </row>
    <row r="90" spans="1:44" ht="30" customHeight="1">
      <c r="A90" s="28" t="s">
        <v>948</v>
      </c>
      <c r="B90" s="420" t="s">
        <v>366</v>
      </c>
      <c r="C90" s="420" t="s">
        <v>380</v>
      </c>
      <c r="D90" s="420" t="s">
        <v>363</v>
      </c>
      <c r="E90" s="420" t="s">
        <v>381</v>
      </c>
      <c r="F90" s="420" t="s">
        <v>370</v>
      </c>
      <c r="G90" s="420" t="s">
        <v>379</v>
      </c>
      <c r="H90" s="420" t="s">
        <v>377</v>
      </c>
      <c r="I90" s="420" t="s">
        <v>364</v>
      </c>
      <c r="J90" s="420" t="s">
        <v>378</v>
      </c>
      <c r="K90" s="420" t="s">
        <v>368</v>
      </c>
      <c r="L90" s="420" t="s">
        <v>373</v>
      </c>
      <c r="M90" s="420" t="s">
        <v>362</v>
      </c>
      <c r="N90" s="420" t="s">
        <v>361</v>
      </c>
      <c r="O90" s="420" t="s">
        <v>359</v>
      </c>
      <c r="P90" s="420" t="s">
        <v>383</v>
      </c>
      <c r="Q90" s="420" t="s">
        <v>384</v>
      </c>
      <c r="R90" s="420" t="s">
        <v>367</v>
      </c>
      <c r="S90" s="420" t="s">
        <v>375</v>
      </c>
      <c r="T90" s="420" t="s">
        <v>365</v>
      </c>
      <c r="U90" s="420" t="s">
        <v>360</v>
      </c>
      <c r="V90" s="420" t="s">
        <v>355</v>
      </c>
      <c r="W90" s="420" t="s">
        <v>356</v>
      </c>
      <c r="X90" s="420" t="s">
        <v>382</v>
      </c>
      <c r="Y90" s="420" t="s">
        <v>374</v>
      </c>
      <c r="Z90" s="420" t="s">
        <v>372</v>
      </c>
      <c r="AA90" s="420" t="s">
        <v>357</v>
      </c>
      <c r="AB90" s="420" t="s">
        <v>358</v>
      </c>
      <c r="AC90" s="420" t="s">
        <v>376</v>
      </c>
      <c r="AD90" s="420" t="s">
        <v>369</v>
      </c>
      <c r="AE90" s="420" t="s">
        <v>371</v>
      </c>
      <c r="AF90" s="420" t="s">
        <v>385</v>
      </c>
      <c r="AG90" s="420" t="s">
        <v>1014</v>
      </c>
      <c r="AH90" s="420" t="s">
        <v>1015</v>
      </c>
      <c r="AI90" s="420" t="s">
        <v>1016</v>
      </c>
      <c r="AJ90" s="420" t="s">
        <v>1017</v>
      </c>
      <c r="AK90" s="420" t="s">
        <v>1018</v>
      </c>
      <c r="AL90" s="420" t="s">
        <v>1019</v>
      </c>
      <c r="AM90" s="420" t="s">
        <v>1020</v>
      </c>
      <c r="AN90" s="420" t="s">
        <v>1021</v>
      </c>
      <c r="AO90" s="420" t="s">
        <v>1022</v>
      </c>
      <c r="AP90" s="420" t="s">
        <v>1023</v>
      </c>
      <c r="AQ90" s="421" t="s">
        <v>444</v>
      </c>
      <c r="AR90" s="471" t="s">
        <v>815</v>
      </c>
    </row>
    <row r="91" spans="1:44">
      <c r="A91" s="74" t="s">
        <v>950</v>
      </c>
      <c r="B91" s="13">
        <v>0</v>
      </c>
      <c r="C91" s="13">
        <v>14030.9805</v>
      </c>
      <c r="D91" s="13">
        <v>0</v>
      </c>
      <c r="E91" s="13">
        <v>0</v>
      </c>
      <c r="F91" s="13">
        <v>0</v>
      </c>
      <c r="G91" s="13">
        <v>0</v>
      </c>
      <c r="H91" s="13">
        <v>0</v>
      </c>
      <c r="I91" s="13">
        <v>0</v>
      </c>
      <c r="J91" s="13">
        <v>0</v>
      </c>
      <c r="K91" s="13">
        <v>0</v>
      </c>
      <c r="L91" s="13">
        <v>0</v>
      </c>
      <c r="M91" s="13">
        <v>0</v>
      </c>
      <c r="N91" s="13">
        <v>0</v>
      </c>
      <c r="O91" s="13">
        <v>0</v>
      </c>
      <c r="P91" s="13">
        <v>0</v>
      </c>
      <c r="Q91" s="13">
        <v>0</v>
      </c>
      <c r="R91" s="13">
        <v>0</v>
      </c>
      <c r="S91" s="13">
        <v>0</v>
      </c>
      <c r="T91" s="13">
        <v>0</v>
      </c>
      <c r="U91" s="13">
        <v>0</v>
      </c>
      <c r="V91" s="13">
        <v>0</v>
      </c>
      <c r="W91" s="13">
        <v>0</v>
      </c>
      <c r="X91" s="13">
        <v>0</v>
      </c>
      <c r="Y91" s="13">
        <v>0</v>
      </c>
      <c r="Z91" s="13">
        <v>0</v>
      </c>
      <c r="AA91" s="13">
        <v>0</v>
      </c>
      <c r="AB91" s="13">
        <v>0</v>
      </c>
      <c r="AC91" s="13">
        <v>0</v>
      </c>
      <c r="AD91" s="13">
        <v>0</v>
      </c>
      <c r="AE91" s="13">
        <v>0</v>
      </c>
      <c r="AF91" s="13">
        <v>0</v>
      </c>
      <c r="AG91" s="13">
        <v>0</v>
      </c>
      <c r="AH91" s="13">
        <v>0</v>
      </c>
      <c r="AI91" s="13">
        <v>0</v>
      </c>
      <c r="AJ91" s="13">
        <v>0</v>
      </c>
      <c r="AK91" s="13">
        <v>0</v>
      </c>
      <c r="AL91" s="13">
        <v>0</v>
      </c>
      <c r="AM91" s="13">
        <v>0</v>
      </c>
      <c r="AN91" s="13">
        <v>0</v>
      </c>
      <c r="AO91" s="13">
        <v>0</v>
      </c>
      <c r="AP91" s="13">
        <v>0</v>
      </c>
      <c r="AQ91" s="13">
        <v>14030.9805</v>
      </c>
      <c r="AR91" s="107">
        <f>AQ91/$AQ$105</f>
        <v>6.0687932696581936E-3</v>
      </c>
    </row>
    <row r="92" spans="1:44">
      <c r="A92" s="74" t="s">
        <v>951</v>
      </c>
      <c r="B92" s="13">
        <v>0</v>
      </c>
      <c r="C92" s="13">
        <v>9211.0919000000013</v>
      </c>
      <c r="D92" s="13">
        <v>0</v>
      </c>
      <c r="E92" s="13">
        <v>0</v>
      </c>
      <c r="F92" s="13">
        <v>0</v>
      </c>
      <c r="G92" s="13">
        <v>0</v>
      </c>
      <c r="H92" s="13">
        <v>0</v>
      </c>
      <c r="I92" s="13">
        <v>0</v>
      </c>
      <c r="J92" s="13">
        <v>0</v>
      </c>
      <c r="K92" s="13">
        <v>0</v>
      </c>
      <c r="L92" s="13">
        <v>0</v>
      </c>
      <c r="M92" s="13">
        <v>0</v>
      </c>
      <c r="N92" s="13">
        <v>0</v>
      </c>
      <c r="O92" s="13">
        <v>0</v>
      </c>
      <c r="P92" s="13">
        <v>0</v>
      </c>
      <c r="Q92" s="13">
        <v>0</v>
      </c>
      <c r="R92" s="13">
        <v>0</v>
      </c>
      <c r="S92" s="13">
        <v>0</v>
      </c>
      <c r="T92" s="13">
        <v>0</v>
      </c>
      <c r="U92" s="13">
        <v>0</v>
      </c>
      <c r="V92" s="13">
        <v>0</v>
      </c>
      <c r="W92" s="13">
        <v>0</v>
      </c>
      <c r="X92" s="13">
        <v>0</v>
      </c>
      <c r="Y92" s="13">
        <v>0</v>
      </c>
      <c r="Z92" s="13">
        <v>0</v>
      </c>
      <c r="AA92" s="13">
        <v>0</v>
      </c>
      <c r="AB92" s="13">
        <v>0</v>
      </c>
      <c r="AC92" s="13">
        <v>0</v>
      </c>
      <c r="AD92" s="13">
        <v>0</v>
      </c>
      <c r="AE92" s="13">
        <v>0</v>
      </c>
      <c r="AF92" s="13">
        <v>0</v>
      </c>
      <c r="AG92" s="13">
        <v>0</v>
      </c>
      <c r="AH92" s="13">
        <v>0</v>
      </c>
      <c r="AI92" s="13">
        <v>0</v>
      </c>
      <c r="AJ92" s="13">
        <v>0</v>
      </c>
      <c r="AK92" s="13">
        <v>0</v>
      </c>
      <c r="AL92" s="13">
        <v>0</v>
      </c>
      <c r="AM92" s="13">
        <v>0</v>
      </c>
      <c r="AN92" s="13">
        <v>0</v>
      </c>
      <c r="AO92" s="13">
        <v>0</v>
      </c>
      <c r="AP92" s="13">
        <v>0</v>
      </c>
      <c r="AQ92" s="13">
        <v>9211.0919000000013</v>
      </c>
      <c r="AR92" s="107">
        <f t="shared" ref="AR92:AR105" si="10">AQ92/$AQ$105</f>
        <v>3.9840560343536299E-3</v>
      </c>
    </row>
    <row r="93" spans="1:44">
      <c r="A93" s="74" t="s">
        <v>952</v>
      </c>
      <c r="B93" s="13">
        <v>0</v>
      </c>
      <c r="C93" s="13">
        <v>20351.019170000003</v>
      </c>
      <c r="D93" s="13">
        <v>0</v>
      </c>
      <c r="E93" s="13">
        <v>0</v>
      </c>
      <c r="F93" s="13">
        <v>0</v>
      </c>
      <c r="G93" s="13">
        <v>0</v>
      </c>
      <c r="H93" s="13">
        <v>0</v>
      </c>
      <c r="I93" s="13">
        <v>0</v>
      </c>
      <c r="J93" s="13">
        <v>0</v>
      </c>
      <c r="K93" s="13">
        <v>0</v>
      </c>
      <c r="L93" s="13">
        <v>0</v>
      </c>
      <c r="M93" s="13">
        <v>0</v>
      </c>
      <c r="N93" s="13">
        <v>0</v>
      </c>
      <c r="O93" s="13">
        <v>0</v>
      </c>
      <c r="P93" s="13">
        <v>0</v>
      </c>
      <c r="Q93" s="13">
        <v>0</v>
      </c>
      <c r="R93" s="13">
        <v>0</v>
      </c>
      <c r="S93" s="13">
        <v>0</v>
      </c>
      <c r="T93" s="13">
        <v>0</v>
      </c>
      <c r="U93" s="13">
        <v>0</v>
      </c>
      <c r="V93" s="13">
        <v>0</v>
      </c>
      <c r="W93" s="13">
        <v>0</v>
      </c>
      <c r="X93" s="13">
        <v>0</v>
      </c>
      <c r="Y93" s="13">
        <v>0</v>
      </c>
      <c r="Z93" s="13">
        <v>0</v>
      </c>
      <c r="AA93" s="13">
        <v>4050.95363</v>
      </c>
      <c r="AB93" s="13">
        <v>0</v>
      </c>
      <c r="AC93" s="13">
        <v>0</v>
      </c>
      <c r="AD93" s="13">
        <v>0</v>
      </c>
      <c r="AE93" s="13">
        <v>0</v>
      </c>
      <c r="AF93" s="13">
        <v>0</v>
      </c>
      <c r="AG93" s="13">
        <v>0</v>
      </c>
      <c r="AH93" s="13">
        <v>0</v>
      </c>
      <c r="AI93" s="13">
        <v>0</v>
      </c>
      <c r="AJ93" s="13">
        <v>0</v>
      </c>
      <c r="AK93" s="13">
        <v>0</v>
      </c>
      <c r="AL93" s="13">
        <v>0</v>
      </c>
      <c r="AM93" s="13">
        <v>0</v>
      </c>
      <c r="AN93" s="13">
        <v>0</v>
      </c>
      <c r="AO93" s="13">
        <v>0</v>
      </c>
      <c r="AP93" s="13">
        <v>0</v>
      </c>
      <c r="AQ93" s="13">
        <v>24401.9728</v>
      </c>
      <c r="AR93" s="107">
        <f t="shared" si="10"/>
        <v>1.0554538814662475E-2</v>
      </c>
    </row>
    <row r="94" spans="1:44">
      <c r="A94" s="74" t="s">
        <v>953</v>
      </c>
      <c r="B94" s="13">
        <v>9037.7612599999993</v>
      </c>
      <c r="C94" s="13">
        <v>23234.291829999998</v>
      </c>
      <c r="D94" s="13">
        <v>0</v>
      </c>
      <c r="E94" s="13">
        <v>0</v>
      </c>
      <c r="F94" s="13">
        <v>0</v>
      </c>
      <c r="G94" s="13">
        <v>4915.3429299999998</v>
      </c>
      <c r="H94" s="13">
        <v>0</v>
      </c>
      <c r="I94" s="13">
        <v>0</v>
      </c>
      <c r="J94" s="13">
        <v>0</v>
      </c>
      <c r="K94" s="13">
        <v>0</v>
      </c>
      <c r="L94" s="13">
        <v>0</v>
      </c>
      <c r="M94" s="13">
        <v>0</v>
      </c>
      <c r="N94" s="13">
        <v>2208.7392599999998</v>
      </c>
      <c r="O94" s="13">
        <v>0</v>
      </c>
      <c r="P94" s="13">
        <v>0</v>
      </c>
      <c r="Q94" s="13">
        <v>2325.9522499999998</v>
      </c>
      <c r="R94" s="13">
        <v>0</v>
      </c>
      <c r="S94" s="13">
        <v>0</v>
      </c>
      <c r="T94" s="13">
        <v>0</v>
      </c>
      <c r="U94" s="13">
        <v>0</v>
      </c>
      <c r="V94" s="13">
        <v>0</v>
      </c>
      <c r="W94" s="13">
        <v>0</v>
      </c>
      <c r="X94" s="13">
        <v>0</v>
      </c>
      <c r="Y94" s="13">
        <v>0</v>
      </c>
      <c r="Z94" s="13">
        <v>3180.3565400000002</v>
      </c>
      <c r="AA94" s="13">
        <v>0</v>
      </c>
      <c r="AB94" s="13">
        <v>3478.3085599999999</v>
      </c>
      <c r="AC94" s="13">
        <v>0</v>
      </c>
      <c r="AD94" s="13">
        <v>3272.9877200000001</v>
      </c>
      <c r="AE94" s="13">
        <v>0</v>
      </c>
      <c r="AF94" s="13">
        <v>0</v>
      </c>
      <c r="AG94" s="13">
        <v>0</v>
      </c>
      <c r="AH94" s="13">
        <v>0</v>
      </c>
      <c r="AI94" s="13">
        <v>0</v>
      </c>
      <c r="AJ94" s="13">
        <v>0</v>
      </c>
      <c r="AK94" s="13">
        <v>0</v>
      </c>
      <c r="AL94" s="13">
        <v>0</v>
      </c>
      <c r="AM94" s="13">
        <v>0</v>
      </c>
      <c r="AN94" s="13">
        <v>0</v>
      </c>
      <c r="AO94" s="13">
        <v>0</v>
      </c>
      <c r="AP94" s="13">
        <v>0</v>
      </c>
      <c r="AQ94" s="13">
        <v>51653.74035</v>
      </c>
      <c r="AR94" s="107">
        <f t="shared" si="10"/>
        <v>2.2341693924295018E-2</v>
      </c>
    </row>
    <row r="95" spans="1:44">
      <c r="A95" s="74" t="s">
        <v>954</v>
      </c>
      <c r="B95" s="13">
        <v>14397.83509</v>
      </c>
      <c r="C95" s="13">
        <v>12865.45031</v>
      </c>
      <c r="D95" s="13">
        <v>2547.2548500000003</v>
      </c>
      <c r="E95" s="13">
        <v>713.44945999999993</v>
      </c>
      <c r="F95" s="13">
        <v>0</v>
      </c>
      <c r="G95" s="13">
        <v>3443.3154300000001</v>
      </c>
      <c r="H95" s="13">
        <v>1059.24956</v>
      </c>
      <c r="I95" s="13">
        <v>0</v>
      </c>
      <c r="J95" s="13">
        <v>1853.4812299999999</v>
      </c>
      <c r="K95" s="13">
        <v>0</v>
      </c>
      <c r="L95" s="13">
        <v>0</v>
      </c>
      <c r="M95" s="13">
        <v>0</v>
      </c>
      <c r="N95" s="13">
        <v>0</v>
      </c>
      <c r="O95" s="13">
        <v>688.03492000000006</v>
      </c>
      <c r="P95" s="13">
        <v>0</v>
      </c>
      <c r="Q95" s="13">
        <v>0</v>
      </c>
      <c r="R95" s="13">
        <v>790.06948999999997</v>
      </c>
      <c r="S95" s="13">
        <v>0</v>
      </c>
      <c r="T95" s="13">
        <v>0</v>
      </c>
      <c r="U95" s="13">
        <v>776.36168000000009</v>
      </c>
      <c r="V95" s="13">
        <v>935.00328999999999</v>
      </c>
      <c r="W95" s="13">
        <v>1117.2179099999998</v>
      </c>
      <c r="X95" s="13">
        <v>853.52519999999993</v>
      </c>
      <c r="Y95" s="13">
        <v>0</v>
      </c>
      <c r="Z95" s="13">
        <v>1758.9918700000001</v>
      </c>
      <c r="AA95" s="13">
        <v>0</v>
      </c>
      <c r="AB95" s="13">
        <v>7707.4365399999997</v>
      </c>
      <c r="AC95" s="13">
        <v>3473.2466800000002</v>
      </c>
      <c r="AD95" s="13">
        <v>1542.44236</v>
      </c>
      <c r="AE95" s="13">
        <v>0</v>
      </c>
      <c r="AF95" s="13">
        <v>0</v>
      </c>
      <c r="AG95" s="13">
        <v>1964.7101100000002</v>
      </c>
      <c r="AH95" s="13">
        <v>1103.5265400000001</v>
      </c>
      <c r="AI95" s="13">
        <v>0</v>
      </c>
      <c r="AJ95" s="13">
        <v>1111.98712</v>
      </c>
      <c r="AK95" s="13">
        <v>704.07245</v>
      </c>
      <c r="AL95" s="13">
        <v>780.14582999999993</v>
      </c>
      <c r="AM95" s="13">
        <v>0</v>
      </c>
      <c r="AN95" s="13">
        <v>2403.1307599999996</v>
      </c>
      <c r="AO95" s="13">
        <v>2026.6693799999998</v>
      </c>
      <c r="AP95" s="13">
        <v>0</v>
      </c>
      <c r="AQ95" s="13">
        <v>66616.608059999999</v>
      </c>
      <c r="AR95" s="107">
        <f t="shared" si="10"/>
        <v>2.881355459384936E-2</v>
      </c>
    </row>
    <row r="96" spans="1:44">
      <c r="A96" s="74" t="s">
        <v>955</v>
      </c>
      <c r="B96" s="13">
        <v>26568.239219999999</v>
      </c>
      <c r="C96" s="13">
        <v>21288.43463</v>
      </c>
      <c r="D96" s="13">
        <v>7970.1657100000002</v>
      </c>
      <c r="E96" s="13">
        <v>1658.84032</v>
      </c>
      <c r="F96" s="13">
        <v>4064.8394700000003</v>
      </c>
      <c r="G96" s="13">
        <v>3339.99676</v>
      </c>
      <c r="H96" s="13">
        <v>2902.7339900000002</v>
      </c>
      <c r="I96" s="13">
        <v>838.03426999999999</v>
      </c>
      <c r="J96" s="13">
        <v>1103.16104</v>
      </c>
      <c r="K96" s="13">
        <v>0</v>
      </c>
      <c r="L96" s="13">
        <v>0</v>
      </c>
      <c r="M96" s="13">
        <v>410.01918000000001</v>
      </c>
      <c r="N96" s="13">
        <v>4851.5103899999995</v>
      </c>
      <c r="O96" s="13">
        <v>2252.5724700000001</v>
      </c>
      <c r="P96" s="13">
        <v>2011.5018300000002</v>
      </c>
      <c r="Q96" s="13">
        <v>0</v>
      </c>
      <c r="R96" s="13">
        <v>839.07649000000004</v>
      </c>
      <c r="S96" s="13">
        <v>788.41273000000001</v>
      </c>
      <c r="T96" s="13">
        <v>858.66271999999992</v>
      </c>
      <c r="U96" s="13">
        <v>2284.6561099999999</v>
      </c>
      <c r="V96" s="13">
        <v>5234.9674000000005</v>
      </c>
      <c r="W96" s="13">
        <v>1786.94002</v>
      </c>
      <c r="X96" s="13">
        <v>1264.4844499999999</v>
      </c>
      <c r="Y96" s="13">
        <v>715.56810999999993</v>
      </c>
      <c r="Z96" s="13">
        <v>2385.0159199999998</v>
      </c>
      <c r="AA96" s="13">
        <v>1043.0983200000001</v>
      </c>
      <c r="AB96" s="13">
        <v>4064.8934399999998</v>
      </c>
      <c r="AC96" s="13">
        <v>9096.3606799999998</v>
      </c>
      <c r="AD96" s="13">
        <v>3300.2397000000001</v>
      </c>
      <c r="AE96" s="13">
        <v>2840.76134</v>
      </c>
      <c r="AF96" s="13">
        <v>378.24253999999996</v>
      </c>
      <c r="AG96" s="13">
        <v>810.38801000000001</v>
      </c>
      <c r="AH96" s="13">
        <v>570.19245999999998</v>
      </c>
      <c r="AI96" s="13">
        <v>0</v>
      </c>
      <c r="AJ96" s="13">
        <v>738.41309000000001</v>
      </c>
      <c r="AK96" s="13">
        <v>0</v>
      </c>
      <c r="AL96" s="13">
        <v>1249.7447199999999</v>
      </c>
      <c r="AM96" s="13">
        <v>0</v>
      </c>
      <c r="AN96" s="13">
        <v>2156.7583</v>
      </c>
      <c r="AO96" s="13">
        <v>573.56501000000003</v>
      </c>
      <c r="AP96" s="13">
        <v>0</v>
      </c>
      <c r="AQ96" s="13">
        <v>122240.49084</v>
      </c>
      <c r="AR96" s="107">
        <f t="shared" si="10"/>
        <v>5.2872446661122938E-2</v>
      </c>
    </row>
    <row r="97" spans="1:44">
      <c r="A97" s="74" t="s">
        <v>956</v>
      </c>
      <c r="B97" s="13">
        <v>25746.53614</v>
      </c>
      <c r="C97" s="13">
        <v>12700.7567</v>
      </c>
      <c r="D97" s="13">
        <v>6642.0473700000002</v>
      </c>
      <c r="E97" s="13">
        <v>2327.8364200000001</v>
      </c>
      <c r="F97" s="13">
        <v>2700.6767500000001</v>
      </c>
      <c r="G97" s="13">
        <v>6577.5238499999996</v>
      </c>
      <c r="H97" s="13">
        <v>1848.6538</v>
      </c>
      <c r="I97" s="13">
        <v>2370.5544799999998</v>
      </c>
      <c r="J97" s="13">
        <v>1597.1233099999999</v>
      </c>
      <c r="K97" s="13">
        <v>2782.1763500000002</v>
      </c>
      <c r="L97" s="13">
        <v>911.98779000000002</v>
      </c>
      <c r="M97" s="13">
        <v>542.24509</v>
      </c>
      <c r="N97" s="13">
        <v>1870.4231299999999</v>
      </c>
      <c r="O97" s="13">
        <v>2669.4228499999999</v>
      </c>
      <c r="P97" s="13">
        <v>1347.34618</v>
      </c>
      <c r="Q97" s="13">
        <v>1037.7451700000001</v>
      </c>
      <c r="R97" s="13">
        <v>1302.67302</v>
      </c>
      <c r="S97" s="13">
        <v>2839.0634799999998</v>
      </c>
      <c r="T97" s="13">
        <v>0</v>
      </c>
      <c r="U97" s="13">
        <v>4591.1969900000004</v>
      </c>
      <c r="V97" s="13">
        <v>8338.6186500000003</v>
      </c>
      <c r="W97" s="13">
        <v>2090.85626</v>
      </c>
      <c r="X97" s="13">
        <v>2709.53962</v>
      </c>
      <c r="Y97" s="13">
        <v>209.00037</v>
      </c>
      <c r="Z97" s="13">
        <v>2140.7122899999999</v>
      </c>
      <c r="AA97" s="13">
        <v>1735.9751000000001</v>
      </c>
      <c r="AB97" s="13">
        <v>4860.3169800000005</v>
      </c>
      <c r="AC97" s="13">
        <v>4901.7197500000002</v>
      </c>
      <c r="AD97" s="13">
        <v>3953.9272900000001</v>
      </c>
      <c r="AE97" s="13">
        <v>3931.2011899999998</v>
      </c>
      <c r="AF97" s="13">
        <v>963.96935999999994</v>
      </c>
      <c r="AG97" s="13">
        <v>750.96348999999998</v>
      </c>
      <c r="AH97" s="13">
        <v>918.27983999999992</v>
      </c>
      <c r="AI97" s="13">
        <v>0</v>
      </c>
      <c r="AJ97" s="13">
        <v>219.67535999999998</v>
      </c>
      <c r="AK97" s="13">
        <v>300.16535999999996</v>
      </c>
      <c r="AL97" s="13">
        <v>2081.9942099999998</v>
      </c>
      <c r="AM97" s="13">
        <v>456.66147999999998</v>
      </c>
      <c r="AN97" s="13">
        <v>5120.04763</v>
      </c>
      <c r="AO97" s="13">
        <v>778.12347999999997</v>
      </c>
      <c r="AP97" s="13">
        <v>441.18272999999999</v>
      </c>
      <c r="AQ97" s="13">
        <v>129308.91931</v>
      </c>
      <c r="AR97" s="107">
        <f t="shared" si="10"/>
        <v>5.592974056341269E-2</v>
      </c>
    </row>
    <row r="98" spans="1:44">
      <c r="A98" s="74" t="s">
        <v>957</v>
      </c>
      <c r="B98" s="13">
        <v>30308.912410000001</v>
      </c>
      <c r="C98" s="13">
        <v>15343.87681</v>
      </c>
      <c r="D98" s="13">
        <v>7510.5748800000001</v>
      </c>
      <c r="E98" s="13">
        <v>2613.8754900000004</v>
      </c>
      <c r="F98" s="13">
        <v>2755.1788799999999</v>
      </c>
      <c r="G98" s="13">
        <v>7503.81729</v>
      </c>
      <c r="H98" s="13">
        <v>1114.6971899999999</v>
      </c>
      <c r="I98" s="13">
        <v>2279.5800399999998</v>
      </c>
      <c r="J98" s="13">
        <v>1744.51099</v>
      </c>
      <c r="K98" s="13">
        <v>2175.7625200000002</v>
      </c>
      <c r="L98" s="13">
        <v>792.85523999999998</v>
      </c>
      <c r="M98" s="13">
        <v>1232.9404999999999</v>
      </c>
      <c r="N98" s="13">
        <v>6131.2960999999996</v>
      </c>
      <c r="O98" s="13">
        <v>4619.0763799999995</v>
      </c>
      <c r="P98" s="13">
        <v>1455.2018700000001</v>
      </c>
      <c r="Q98" s="13">
        <v>1408.49317</v>
      </c>
      <c r="R98" s="13">
        <v>949.20690999999999</v>
      </c>
      <c r="S98" s="13">
        <v>4418.3244999999997</v>
      </c>
      <c r="T98" s="13">
        <v>698.87944999999991</v>
      </c>
      <c r="U98" s="13">
        <v>5231.18815</v>
      </c>
      <c r="V98" s="13">
        <v>11004.350199999999</v>
      </c>
      <c r="W98" s="13">
        <v>1166.5516699999998</v>
      </c>
      <c r="X98" s="13">
        <v>3245.1077799999998</v>
      </c>
      <c r="Y98" s="13">
        <v>2640.0953399999999</v>
      </c>
      <c r="Z98" s="13">
        <v>3619.3220699999997</v>
      </c>
      <c r="AA98" s="13">
        <v>2018.58565</v>
      </c>
      <c r="AB98" s="13">
        <v>5600.5095599999995</v>
      </c>
      <c r="AC98" s="13">
        <v>8122.3572300000005</v>
      </c>
      <c r="AD98" s="13">
        <v>1792.27151</v>
      </c>
      <c r="AE98" s="13">
        <v>6914.8924200000001</v>
      </c>
      <c r="AF98" s="13">
        <v>277.59429</v>
      </c>
      <c r="AG98" s="13">
        <v>2241.2280499999997</v>
      </c>
      <c r="AH98" s="13">
        <v>314.69807000000003</v>
      </c>
      <c r="AI98" s="13">
        <v>198.01160000000002</v>
      </c>
      <c r="AJ98" s="13">
        <v>331.18425999999999</v>
      </c>
      <c r="AK98" s="13">
        <v>190.74629000000002</v>
      </c>
      <c r="AL98" s="13">
        <v>2041.70463</v>
      </c>
      <c r="AM98" s="13">
        <v>624.74990000000003</v>
      </c>
      <c r="AN98" s="13">
        <v>6434.5112199999994</v>
      </c>
      <c r="AO98" s="13">
        <v>1188.9015300000001</v>
      </c>
      <c r="AP98" s="13">
        <v>489.59609999999998</v>
      </c>
      <c r="AQ98" s="13">
        <v>160745.21813999998</v>
      </c>
      <c r="AR98" s="107">
        <f t="shared" si="10"/>
        <v>6.952682301694954E-2</v>
      </c>
    </row>
    <row r="99" spans="1:44">
      <c r="A99" s="74" t="s">
        <v>958</v>
      </c>
      <c r="B99" s="13">
        <v>21091.89978</v>
      </c>
      <c r="C99" s="13">
        <v>9048.6213200000002</v>
      </c>
      <c r="D99" s="13">
        <v>4840.0687400000006</v>
      </c>
      <c r="E99" s="13">
        <v>2001.0252700000001</v>
      </c>
      <c r="F99" s="13">
        <v>3336.5811200000003</v>
      </c>
      <c r="G99" s="13">
        <v>6103.73146</v>
      </c>
      <c r="H99" s="13">
        <v>1748.1472099999999</v>
      </c>
      <c r="I99" s="13">
        <v>1635.6301000000001</v>
      </c>
      <c r="J99" s="13">
        <v>1609.1510499999999</v>
      </c>
      <c r="K99" s="13">
        <v>2277.99847</v>
      </c>
      <c r="L99" s="13">
        <v>603.32437000000004</v>
      </c>
      <c r="M99" s="13">
        <v>877.89049999999997</v>
      </c>
      <c r="N99" s="13">
        <v>4074.6128100000001</v>
      </c>
      <c r="O99" s="13">
        <v>2566.1363900000001</v>
      </c>
      <c r="P99" s="13">
        <v>2301.7906899999998</v>
      </c>
      <c r="Q99" s="13">
        <v>671.25154000000009</v>
      </c>
      <c r="R99" s="13">
        <v>1275.94318</v>
      </c>
      <c r="S99" s="13">
        <v>3474.8809500000002</v>
      </c>
      <c r="T99" s="13">
        <v>824.66267000000005</v>
      </c>
      <c r="U99" s="13">
        <v>4548.3829500000002</v>
      </c>
      <c r="V99" s="13">
        <v>12494.01432</v>
      </c>
      <c r="W99" s="13">
        <v>1652.356</v>
      </c>
      <c r="X99" s="13">
        <v>2215.3177500000002</v>
      </c>
      <c r="Y99" s="13">
        <v>2453.26818</v>
      </c>
      <c r="Z99" s="13">
        <v>2830.7784200000001</v>
      </c>
      <c r="AA99" s="13">
        <v>1464.87267</v>
      </c>
      <c r="AB99" s="13">
        <v>4564.7139800000004</v>
      </c>
      <c r="AC99" s="13">
        <v>4967.4840000000004</v>
      </c>
      <c r="AD99" s="13">
        <v>259.50031000000001</v>
      </c>
      <c r="AE99" s="13">
        <v>5821.9653600000001</v>
      </c>
      <c r="AF99" s="13">
        <v>397.46024999999997</v>
      </c>
      <c r="AG99" s="13">
        <v>1391.9389099999999</v>
      </c>
      <c r="AH99" s="13">
        <v>240.38854999999998</v>
      </c>
      <c r="AI99" s="13">
        <v>245.12601000000001</v>
      </c>
      <c r="AJ99" s="13">
        <v>131.67606000000001</v>
      </c>
      <c r="AK99" s="13">
        <v>0</v>
      </c>
      <c r="AL99" s="13">
        <v>2072.7733899999998</v>
      </c>
      <c r="AM99" s="13">
        <v>227.35998000000001</v>
      </c>
      <c r="AN99" s="13">
        <v>5035.2431100000003</v>
      </c>
      <c r="AO99" s="13">
        <v>1089.35052</v>
      </c>
      <c r="AP99" s="13">
        <v>688.56236999999999</v>
      </c>
      <c r="AQ99" s="13">
        <v>125155.88071</v>
      </c>
      <c r="AR99" s="107">
        <f t="shared" si="10"/>
        <v>5.4133434688401975E-2</v>
      </c>
    </row>
    <row r="100" spans="1:44">
      <c r="A100" s="74" t="s">
        <v>959</v>
      </c>
      <c r="B100" s="13">
        <v>39765.571400000001</v>
      </c>
      <c r="C100" s="13">
        <v>12593.72164</v>
      </c>
      <c r="D100" s="13">
        <v>9272.681779999999</v>
      </c>
      <c r="E100" s="13">
        <v>2422.2767000000003</v>
      </c>
      <c r="F100" s="13">
        <v>3172.91678</v>
      </c>
      <c r="G100" s="13">
        <v>10659.580880000001</v>
      </c>
      <c r="H100" s="13">
        <v>3481.1447400000002</v>
      </c>
      <c r="I100" s="13">
        <v>4547.0486300000002</v>
      </c>
      <c r="J100" s="13">
        <v>2843.6043599999998</v>
      </c>
      <c r="K100" s="13">
        <v>5451.8367500000004</v>
      </c>
      <c r="L100" s="13">
        <v>2239.80267</v>
      </c>
      <c r="M100" s="13">
        <v>1207.7451299999998</v>
      </c>
      <c r="N100" s="13">
        <v>9637.1838800000005</v>
      </c>
      <c r="O100" s="13">
        <v>5382.1299500000005</v>
      </c>
      <c r="P100" s="13">
        <v>3684.3012799999997</v>
      </c>
      <c r="Q100" s="13">
        <v>1168.72615</v>
      </c>
      <c r="R100" s="13">
        <v>2494.7666400000003</v>
      </c>
      <c r="S100" s="13">
        <v>6819.3852300000008</v>
      </c>
      <c r="T100" s="13">
        <v>2036.76108</v>
      </c>
      <c r="U100" s="13">
        <v>8338.146639999999</v>
      </c>
      <c r="V100" s="13">
        <v>19145.308120000002</v>
      </c>
      <c r="W100" s="13">
        <v>3312.2615499999997</v>
      </c>
      <c r="X100" s="13">
        <v>4484.9363400000002</v>
      </c>
      <c r="Y100" s="13">
        <v>4363.81459</v>
      </c>
      <c r="Z100" s="13">
        <v>3036.26667</v>
      </c>
      <c r="AA100" s="13">
        <v>2593.33214</v>
      </c>
      <c r="AB100" s="13">
        <v>7630.1961100000008</v>
      </c>
      <c r="AC100" s="13">
        <v>8701.6360600000007</v>
      </c>
      <c r="AD100" s="13">
        <v>1015.82164</v>
      </c>
      <c r="AE100" s="13">
        <v>11622.98604</v>
      </c>
      <c r="AF100" s="13">
        <v>1184.6508200000001</v>
      </c>
      <c r="AG100" s="13">
        <v>2033.4000600000002</v>
      </c>
      <c r="AH100" s="13">
        <v>757.47573999999997</v>
      </c>
      <c r="AI100" s="13">
        <v>169.23060999999998</v>
      </c>
      <c r="AJ100" s="13">
        <v>304.70522999999997</v>
      </c>
      <c r="AK100" s="13">
        <v>88.144329999999997</v>
      </c>
      <c r="AL100" s="13">
        <v>2877.7476200000001</v>
      </c>
      <c r="AM100" s="13">
        <v>309.65107</v>
      </c>
      <c r="AN100" s="13">
        <v>8094.8178699999999</v>
      </c>
      <c r="AO100" s="13">
        <v>1330.65705</v>
      </c>
      <c r="AP100" s="13">
        <v>543.64702999999997</v>
      </c>
      <c r="AQ100" s="13">
        <v>220820.019</v>
      </c>
      <c r="AR100" s="107">
        <f t="shared" si="10"/>
        <v>9.551086220332175E-2</v>
      </c>
    </row>
    <row r="101" spans="1:44">
      <c r="A101" s="74" t="s">
        <v>960</v>
      </c>
      <c r="B101" s="13">
        <v>59487.999649999998</v>
      </c>
      <c r="C101" s="13">
        <v>21809.120859999999</v>
      </c>
      <c r="D101" s="13">
        <v>15856.138789999999</v>
      </c>
      <c r="E101" s="13">
        <v>5317.7022400000005</v>
      </c>
      <c r="F101" s="13">
        <v>6889.4854500000001</v>
      </c>
      <c r="G101" s="13">
        <v>19963.184100000002</v>
      </c>
      <c r="H101" s="13">
        <v>7633.1290199999994</v>
      </c>
      <c r="I101" s="13">
        <v>8973.3948299999993</v>
      </c>
      <c r="J101" s="13">
        <v>6941.1279299999997</v>
      </c>
      <c r="K101" s="13">
        <v>10129.247449999999</v>
      </c>
      <c r="L101" s="13">
        <v>3393.3760200000002</v>
      </c>
      <c r="M101" s="13">
        <v>2967.31511</v>
      </c>
      <c r="N101" s="13">
        <v>15591.936240000001</v>
      </c>
      <c r="O101" s="13">
        <v>9581.2196700000004</v>
      </c>
      <c r="P101" s="13">
        <v>5575.8480999999992</v>
      </c>
      <c r="Q101" s="13">
        <v>2376.55998</v>
      </c>
      <c r="R101" s="13">
        <v>4003.4159300000001</v>
      </c>
      <c r="S101" s="13">
        <v>11431.016960000001</v>
      </c>
      <c r="T101" s="13">
        <v>2856.1689000000001</v>
      </c>
      <c r="U101" s="13">
        <v>15508.05575</v>
      </c>
      <c r="V101" s="13">
        <v>35716.04825</v>
      </c>
      <c r="W101" s="13">
        <v>5014.0769</v>
      </c>
      <c r="X101" s="13">
        <v>5465.7378499999995</v>
      </c>
      <c r="Y101" s="13">
        <v>6342.6230400000004</v>
      </c>
      <c r="Z101" s="13">
        <v>4636.6121700000003</v>
      </c>
      <c r="AA101" s="13">
        <v>4921.4231799999998</v>
      </c>
      <c r="AB101" s="13">
        <v>14368.163849999999</v>
      </c>
      <c r="AC101" s="13">
        <v>14612.45903</v>
      </c>
      <c r="AD101" s="13">
        <v>2019.1600900000001</v>
      </c>
      <c r="AE101" s="13">
        <v>24747.659670000001</v>
      </c>
      <c r="AF101" s="13">
        <v>2601.29493</v>
      </c>
      <c r="AG101" s="13">
        <v>4636.2936500000005</v>
      </c>
      <c r="AH101" s="13">
        <v>2157.47993</v>
      </c>
      <c r="AI101" s="13">
        <v>538.39343000000008</v>
      </c>
      <c r="AJ101" s="13">
        <v>459.88423999999998</v>
      </c>
      <c r="AK101" s="13">
        <v>132.47117</v>
      </c>
      <c r="AL101" s="13">
        <v>4933.6103800000001</v>
      </c>
      <c r="AM101" s="13">
        <v>867.47506999999996</v>
      </c>
      <c r="AN101" s="13">
        <v>13269.50892</v>
      </c>
      <c r="AO101" s="13">
        <v>2815.6556399999999</v>
      </c>
      <c r="AP101" s="13">
        <v>976.24456999999995</v>
      </c>
      <c r="AQ101" s="13">
        <v>387517.71893999999</v>
      </c>
      <c r="AR101" s="107">
        <f t="shared" si="10"/>
        <v>0.16761230083502485</v>
      </c>
    </row>
    <row r="102" spans="1:44">
      <c r="A102" s="74" t="s">
        <v>961</v>
      </c>
      <c r="B102" s="13">
        <v>95968.621220000001</v>
      </c>
      <c r="C102" s="13">
        <v>31569.023850000001</v>
      </c>
      <c r="D102" s="13">
        <v>18819.228649999997</v>
      </c>
      <c r="E102" s="13">
        <v>6957.5743200000006</v>
      </c>
      <c r="F102" s="13">
        <v>9861.5170399999988</v>
      </c>
      <c r="G102" s="13">
        <v>33095.540480000003</v>
      </c>
      <c r="H102" s="13">
        <v>11560.14502</v>
      </c>
      <c r="I102" s="13">
        <v>11549.624310000001</v>
      </c>
      <c r="J102" s="13">
        <v>11297.61616</v>
      </c>
      <c r="K102" s="13">
        <v>11695.547630000001</v>
      </c>
      <c r="L102" s="13">
        <v>8600.6474399999988</v>
      </c>
      <c r="M102" s="13">
        <v>5424.0399000000007</v>
      </c>
      <c r="N102" s="13">
        <v>28627.940200000001</v>
      </c>
      <c r="O102" s="13">
        <v>14316.204689999999</v>
      </c>
      <c r="P102" s="13">
        <v>8953.2264299999988</v>
      </c>
      <c r="Q102" s="13">
        <v>3841.2403100000001</v>
      </c>
      <c r="R102" s="13">
        <v>7008.8034200000002</v>
      </c>
      <c r="S102" s="13">
        <v>14475.360779999999</v>
      </c>
      <c r="T102" s="13">
        <v>7352.1069200000002</v>
      </c>
      <c r="U102" s="13">
        <v>29324.214359999998</v>
      </c>
      <c r="V102" s="13">
        <v>61396.053770000006</v>
      </c>
      <c r="W102" s="13">
        <v>9409.3085700000011</v>
      </c>
      <c r="X102" s="13">
        <v>7103.9322699999993</v>
      </c>
      <c r="Y102" s="13">
        <v>10799.133679999999</v>
      </c>
      <c r="Z102" s="13">
        <v>7398.8228099999997</v>
      </c>
      <c r="AA102" s="13">
        <v>7804.8092500000002</v>
      </c>
      <c r="AB102" s="13">
        <v>23415.68547</v>
      </c>
      <c r="AC102" s="13">
        <v>23516.182290000001</v>
      </c>
      <c r="AD102" s="13">
        <v>2978.2579799999999</v>
      </c>
      <c r="AE102" s="13">
        <v>47102.528630000001</v>
      </c>
      <c r="AF102" s="13">
        <v>4744.6420599999992</v>
      </c>
      <c r="AG102" s="13">
        <v>9769.1154800000004</v>
      </c>
      <c r="AH102" s="13">
        <v>2998.3949700000003</v>
      </c>
      <c r="AI102" s="13">
        <v>877.14698999999996</v>
      </c>
      <c r="AJ102" s="13">
        <v>1200.19631</v>
      </c>
      <c r="AK102" s="13">
        <v>469.57228999999995</v>
      </c>
      <c r="AL102" s="13">
        <v>7022.49892</v>
      </c>
      <c r="AM102" s="13">
        <v>849.26837999999998</v>
      </c>
      <c r="AN102" s="13">
        <v>18186.610530000002</v>
      </c>
      <c r="AO102" s="13">
        <v>4219.4012000000002</v>
      </c>
      <c r="AP102" s="13">
        <v>2885.9575499999996</v>
      </c>
      <c r="AQ102" s="13">
        <v>624445.74252999993</v>
      </c>
      <c r="AR102" s="107">
        <f t="shared" si="10"/>
        <v>0.27009032758136731</v>
      </c>
    </row>
    <row r="103" spans="1:44">
      <c r="A103" s="74" t="s">
        <v>962</v>
      </c>
      <c r="B103" s="13">
        <v>24800.017010000003</v>
      </c>
      <c r="C103" s="13">
        <v>6855.3247899999997</v>
      </c>
      <c r="D103" s="13">
        <v>3258.28548</v>
      </c>
      <c r="E103" s="13">
        <v>1627.85752</v>
      </c>
      <c r="F103" s="13">
        <v>1865.2765900000002</v>
      </c>
      <c r="G103" s="13">
        <v>7490.6495599999998</v>
      </c>
      <c r="H103" s="13">
        <v>3091.6180199999999</v>
      </c>
      <c r="I103" s="13">
        <v>2484.7796499999999</v>
      </c>
      <c r="J103" s="13">
        <v>2716.41291</v>
      </c>
      <c r="K103" s="13">
        <v>2091.8950300000001</v>
      </c>
      <c r="L103" s="13">
        <v>3048.9811800000002</v>
      </c>
      <c r="M103" s="13">
        <v>1315.9700399999999</v>
      </c>
      <c r="N103" s="13">
        <v>6101.9311900000002</v>
      </c>
      <c r="O103" s="13">
        <v>2706.3706400000001</v>
      </c>
      <c r="P103" s="13">
        <v>1375.0213100000001</v>
      </c>
      <c r="Q103" s="13">
        <v>1030.16409</v>
      </c>
      <c r="R103" s="13">
        <v>2418.97201</v>
      </c>
      <c r="S103" s="13">
        <v>2304.2919200000001</v>
      </c>
      <c r="T103" s="13">
        <v>1498.4452699999999</v>
      </c>
      <c r="U103" s="13">
        <v>7393.7931100000005</v>
      </c>
      <c r="V103" s="13">
        <v>15587.70405</v>
      </c>
      <c r="W103" s="13">
        <v>1691.75729</v>
      </c>
      <c r="X103" s="13">
        <v>1323.39753</v>
      </c>
      <c r="Y103" s="13">
        <v>2206.7620099999999</v>
      </c>
      <c r="Z103" s="13">
        <v>1403.7327299999999</v>
      </c>
      <c r="AA103" s="13">
        <v>1526.5175900000002</v>
      </c>
      <c r="AB103" s="13">
        <v>5472.5405300000002</v>
      </c>
      <c r="AC103" s="13">
        <v>4269.30746</v>
      </c>
      <c r="AD103" s="13">
        <v>675.42552999999998</v>
      </c>
      <c r="AE103" s="13">
        <v>6213.9298600000002</v>
      </c>
      <c r="AF103" s="13">
        <v>1697.9922099999999</v>
      </c>
      <c r="AG103" s="13">
        <v>2977.4994999999999</v>
      </c>
      <c r="AH103" s="13">
        <v>757.70702000000006</v>
      </c>
      <c r="AI103" s="13">
        <v>213.11469</v>
      </c>
      <c r="AJ103" s="13">
        <v>308.08055999999999</v>
      </c>
      <c r="AK103" s="13">
        <v>196.28359</v>
      </c>
      <c r="AL103" s="13">
        <v>1258.07555</v>
      </c>
      <c r="AM103" s="13">
        <v>271.61469</v>
      </c>
      <c r="AN103" s="13">
        <v>3550.8158100000001</v>
      </c>
      <c r="AO103" s="13">
        <v>1247.6260500000001</v>
      </c>
      <c r="AP103" s="13">
        <v>685.80084999999997</v>
      </c>
      <c r="AQ103" s="13">
        <v>139011.74242</v>
      </c>
      <c r="AR103" s="107">
        <f t="shared" si="10"/>
        <v>6.0126484161385184E-2</v>
      </c>
    </row>
    <row r="104" spans="1:44">
      <c r="A104" s="74" t="s">
        <v>963</v>
      </c>
      <c r="B104" s="13">
        <v>32965.920530000003</v>
      </c>
      <c r="C104" s="13">
        <v>10881.974819999999</v>
      </c>
      <c r="D104" s="13">
        <v>6932.3453600000003</v>
      </c>
      <c r="E104" s="13">
        <v>2572.9098199999999</v>
      </c>
      <c r="F104" s="13">
        <v>2631.7174399999999</v>
      </c>
      <c r="G104" s="13">
        <v>22733.805559999997</v>
      </c>
      <c r="H104" s="13">
        <v>4993.5877599999994</v>
      </c>
      <c r="I104" s="13">
        <v>4306.27117</v>
      </c>
      <c r="J104" s="13">
        <v>5477.3534500000005</v>
      </c>
      <c r="K104" s="13">
        <v>3223.2966200000001</v>
      </c>
      <c r="L104" s="13">
        <v>6025.7293200000004</v>
      </c>
      <c r="M104" s="13">
        <v>1979.04756</v>
      </c>
      <c r="N104" s="13">
        <v>8416.2871099999993</v>
      </c>
      <c r="O104" s="13">
        <v>3686.1187599999998</v>
      </c>
      <c r="P104" s="13">
        <v>2285.95685</v>
      </c>
      <c r="Q104" s="13">
        <v>4329.9503600000007</v>
      </c>
      <c r="R104" s="13">
        <v>3844.1923400000001</v>
      </c>
      <c r="S104" s="13">
        <v>3534.6592000000001</v>
      </c>
      <c r="T104" s="13">
        <v>2693.1202699999999</v>
      </c>
      <c r="U104" s="13">
        <v>12775.105</v>
      </c>
      <c r="V104" s="13">
        <v>25178.492340000001</v>
      </c>
      <c r="W104" s="13">
        <v>2492.65661</v>
      </c>
      <c r="X104" s="13">
        <v>1977.24982</v>
      </c>
      <c r="Y104" s="13">
        <v>3017.90371</v>
      </c>
      <c r="Z104" s="13">
        <v>3301.3832200000002</v>
      </c>
      <c r="AA104" s="13">
        <v>2572.26188</v>
      </c>
      <c r="AB104" s="13">
        <v>7649.1620000000003</v>
      </c>
      <c r="AC104" s="13">
        <v>6372.5778899999996</v>
      </c>
      <c r="AD104" s="13">
        <v>2741.9257699999998</v>
      </c>
      <c r="AE104" s="13">
        <v>8191.6705099999999</v>
      </c>
      <c r="AF104" s="13">
        <v>3586.3462200000004</v>
      </c>
      <c r="AG104" s="13">
        <v>3253.3563899999999</v>
      </c>
      <c r="AH104" s="13">
        <v>2630.0672999999997</v>
      </c>
      <c r="AI104" s="13">
        <v>586.81479999999999</v>
      </c>
      <c r="AJ104" s="13">
        <v>783.50523999999996</v>
      </c>
      <c r="AK104" s="13">
        <v>427.81855000000002</v>
      </c>
      <c r="AL104" s="13">
        <v>2438.6772599999999</v>
      </c>
      <c r="AM104" s="13">
        <v>473.22665000000001</v>
      </c>
      <c r="AN104" s="13">
        <v>6528.9586900000004</v>
      </c>
      <c r="AO104" s="13">
        <v>4585.1232199999995</v>
      </c>
      <c r="AP104" s="13">
        <v>1749.8886</v>
      </c>
      <c r="AQ104" s="13">
        <v>236828.41597</v>
      </c>
      <c r="AR104" s="107">
        <f t="shared" si="10"/>
        <v>0.10243494365219502</v>
      </c>
    </row>
    <row r="105" spans="1:44">
      <c r="A105" s="28" t="s">
        <v>8</v>
      </c>
      <c r="B105" s="11">
        <v>380139.31371000007</v>
      </c>
      <c r="C105" s="11">
        <v>221783.68913000001</v>
      </c>
      <c r="D105" s="11">
        <v>83648.79161</v>
      </c>
      <c r="E105" s="11">
        <v>28213.347560000006</v>
      </c>
      <c r="F105" s="11">
        <v>37278.18952</v>
      </c>
      <c r="G105" s="11">
        <v>125826.4883</v>
      </c>
      <c r="H105" s="11">
        <v>39433.106310000003</v>
      </c>
      <c r="I105" s="11">
        <v>38984.917479999996</v>
      </c>
      <c r="J105" s="11">
        <v>37183.542430000001</v>
      </c>
      <c r="K105" s="11">
        <v>39827.760820000003</v>
      </c>
      <c r="L105" s="11">
        <v>25616.704030000001</v>
      </c>
      <c r="M105" s="11">
        <v>15957.213009999999</v>
      </c>
      <c r="N105" s="11">
        <v>87511.860310000004</v>
      </c>
      <c r="O105" s="11">
        <v>48467.286719999996</v>
      </c>
      <c r="P105" s="11">
        <v>28990.194539999997</v>
      </c>
      <c r="Q105" s="11">
        <v>18190.083020000002</v>
      </c>
      <c r="R105" s="11">
        <v>24927.119430000002</v>
      </c>
      <c r="S105" s="11">
        <v>50085.395750000003</v>
      </c>
      <c r="T105" s="11">
        <v>18818.807280000001</v>
      </c>
      <c r="U105" s="11">
        <v>90771.100739999994</v>
      </c>
      <c r="V105" s="11">
        <v>195030.56039</v>
      </c>
      <c r="W105" s="11">
        <v>29733.982779999998</v>
      </c>
      <c r="X105" s="11">
        <v>30643.228609999998</v>
      </c>
      <c r="Y105" s="11">
        <v>32748.169029999997</v>
      </c>
      <c r="Z105" s="11">
        <v>35691.994709999999</v>
      </c>
      <c r="AA105" s="11">
        <v>29731.829410000006</v>
      </c>
      <c r="AB105" s="11">
        <v>88811.927019999988</v>
      </c>
      <c r="AC105" s="11">
        <v>88033.33107</v>
      </c>
      <c r="AD105" s="11">
        <v>23551.959900000002</v>
      </c>
      <c r="AE105" s="11">
        <v>117387.59502000001</v>
      </c>
      <c r="AF105" s="11">
        <v>15832.19268</v>
      </c>
      <c r="AG105" s="11">
        <v>29828.893650000005</v>
      </c>
      <c r="AH105" s="11">
        <v>12448.210419999999</v>
      </c>
      <c r="AI105" s="11">
        <v>2827.8381300000001</v>
      </c>
      <c r="AJ105" s="11">
        <v>5589.3074699999997</v>
      </c>
      <c r="AK105" s="11">
        <v>2509.27403</v>
      </c>
      <c r="AL105" s="11">
        <v>26756.972510000003</v>
      </c>
      <c r="AM105" s="11">
        <v>4080.00722</v>
      </c>
      <c r="AN105" s="11">
        <v>70780.402839999995</v>
      </c>
      <c r="AO105" s="11">
        <v>19855.073080000002</v>
      </c>
      <c r="AP105" s="11">
        <v>8460.8797999999988</v>
      </c>
      <c r="AQ105" s="11">
        <v>2311988.5414700001</v>
      </c>
      <c r="AR105" s="486">
        <f t="shared" si="10"/>
        <v>1</v>
      </c>
    </row>
    <row r="106" spans="1:44">
      <c r="A106" s="379" t="s">
        <v>964</v>
      </c>
      <c r="B106" s="107">
        <v>0.16442093327517154</v>
      </c>
      <c r="C106" s="107">
        <v>9.5927676609065857E-2</v>
      </c>
      <c r="D106" s="107">
        <v>3.6180452502076299E-2</v>
      </c>
      <c r="E106" s="107">
        <v>1.220306547975428E-2</v>
      </c>
      <c r="F106" s="107">
        <v>1.6123864306134456E-2</v>
      </c>
      <c r="G106" s="107">
        <v>5.442349131194113E-2</v>
      </c>
      <c r="H106" s="107">
        <v>1.705592636065912E-2</v>
      </c>
      <c r="I106" s="107">
        <v>1.6862072099722757E-2</v>
      </c>
      <c r="J106" s="107">
        <v>1.6082926780579154E-2</v>
      </c>
      <c r="K106" s="107">
        <v>1.7226625524137271E-2</v>
      </c>
      <c r="L106" s="107">
        <v>1.1079944199772063E-2</v>
      </c>
      <c r="M106" s="107">
        <v>6.9019429481489312E-3</v>
      </c>
      <c r="N106" s="107">
        <v>3.785133824857044E-2</v>
      </c>
      <c r="O106" s="107">
        <v>2.096346320522147E-2</v>
      </c>
      <c r="P106" s="107">
        <v>1.2539073624286891E-2</v>
      </c>
      <c r="Q106" s="107">
        <v>7.8677219604360374E-3</v>
      </c>
      <c r="R106" s="107">
        <v>1.0781679486244743E-2</v>
      </c>
      <c r="S106" s="107">
        <v>2.1663340821816916E-2</v>
      </c>
      <c r="T106" s="107">
        <v>8.1396628670290447E-3</v>
      </c>
      <c r="U106" s="107">
        <v>3.9261051303604751E-2</v>
      </c>
      <c r="V106" s="107">
        <f t="shared" ref="V106:AQ106" si="11">V105/$AQ$105</f>
        <v>8.4356196794122679E-2</v>
      </c>
      <c r="W106" s="107">
        <f t="shared" si="11"/>
        <v>1.2860782934977111E-2</v>
      </c>
      <c r="X106" s="107">
        <f t="shared" si="11"/>
        <v>1.3254057301908829E-2</v>
      </c>
      <c r="Y106" s="107">
        <f t="shared" si="11"/>
        <v>1.4164503172311648E-2</v>
      </c>
      <c r="Z106" s="107">
        <f t="shared" si="11"/>
        <v>1.5437790486325874E-2</v>
      </c>
      <c r="AA106" s="107">
        <f t="shared" si="11"/>
        <v>1.2859851541952723E-2</v>
      </c>
      <c r="AB106" s="107">
        <f t="shared" si="11"/>
        <v>3.8413653626298651E-2</v>
      </c>
      <c r="AC106" s="107">
        <f t="shared" si="11"/>
        <v>3.8076889003103354E-2</v>
      </c>
      <c r="AD106" s="107">
        <f t="shared" si="11"/>
        <v>1.0186884354117638E-2</v>
      </c>
      <c r="AE106" s="107">
        <f t="shared" si="11"/>
        <v>5.0773432875823449E-2</v>
      </c>
      <c r="AF106" s="107">
        <f t="shared" si="11"/>
        <v>6.8478681429509306E-3</v>
      </c>
      <c r="AG106" s="107">
        <f t="shared" si="11"/>
        <v>1.2901834552793374E-2</v>
      </c>
      <c r="AH106" s="107">
        <f t="shared" si="11"/>
        <v>5.3842007417931334E-3</v>
      </c>
      <c r="AI106" s="107">
        <f t="shared" si="11"/>
        <v>1.223119439944116E-3</v>
      </c>
      <c r="AJ106" s="107">
        <f t="shared" si="11"/>
        <v>2.4175325135678341E-3</v>
      </c>
      <c r="AK106" s="107">
        <f t="shared" si="11"/>
        <v>1.0853315165673626E-3</v>
      </c>
      <c r="AL106" s="107">
        <f t="shared" si="11"/>
        <v>1.1573142353459713E-2</v>
      </c>
      <c r="AM106" s="107">
        <f t="shared" si="11"/>
        <v>1.7647177513284147E-3</v>
      </c>
      <c r="AN106" s="107">
        <f t="shared" si="11"/>
        <v>3.0614512818907251E-2</v>
      </c>
      <c r="AO106" s="107">
        <f t="shared" si="11"/>
        <v>8.5878769396390796E-3</v>
      </c>
      <c r="AP106" s="107">
        <f t="shared" si="11"/>
        <v>3.6595682237336841E-3</v>
      </c>
      <c r="AQ106" s="107">
        <f t="shared" si="11"/>
        <v>1</v>
      </c>
      <c r="AR106" s="107"/>
    </row>
    <row r="107" spans="1:44" ht="30" customHeight="1">
      <c r="A107" s="424" t="s">
        <v>968</v>
      </c>
      <c r="B107" s="420" t="s">
        <v>366</v>
      </c>
      <c r="C107" s="420" t="s">
        <v>380</v>
      </c>
      <c r="D107" s="420" t="s">
        <v>363</v>
      </c>
      <c r="E107" s="420" t="s">
        <v>381</v>
      </c>
      <c r="F107" s="420" t="s">
        <v>370</v>
      </c>
      <c r="G107" s="420" t="s">
        <v>379</v>
      </c>
      <c r="H107" s="420" t="s">
        <v>377</v>
      </c>
      <c r="I107" s="420" t="s">
        <v>364</v>
      </c>
      <c r="J107" s="420" t="s">
        <v>378</v>
      </c>
      <c r="K107" s="420" t="s">
        <v>368</v>
      </c>
      <c r="L107" s="420" t="s">
        <v>373</v>
      </c>
      <c r="M107" s="420" t="s">
        <v>362</v>
      </c>
      <c r="N107" s="420" t="s">
        <v>361</v>
      </c>
      <c r="O107" s="420" t="s">
        <v>359</v>
      </c>
      <c r="P107" s="420" t="s">
        <v>383</v>
      </c>
      <c r="Q107" s="420" t="s">
        <v>384</v>
      </c>
      <c r="R107" s="420" t="s">
        <v>367</v>
      </c>
      <c r="S107" s="420" t="s">
        <v>375</v>
      </c>
      <c r="T107" s="420" t="s">
        <v>365</v>
      </c>
      <c r="U107" s="420" t="s">
        <v>360</v>
      </c>
      <c r="V107" s="420" t="s">
        <v>355</v>
      </c>
      <c r="W107" s="420" t="s">
        <v>356</v>
      </c>
      <c r="X107" s="420" t="s">
        <v>382</v>
      </c>
      <c r="Y107" s="420" t="s">
        <v>374</v>
      </c>
      <c r="Z107" s="420" t="s">
        <v>372</v>
      </c>
      <c r="AA107" s="420" t="s">
        <v>357</v>
      </c>
      <c r="AB107" s="420" t="s">
        <v>358</v>
      </c>
      <c r="AC107" s="420" t="s">
        <v>376</v>
      </c>
      <c r="AD107" s="420" t="s">
        <v>369</v>
      </c>
      <c r="AE107" s="420" t="s">
        <v>371</v>
      </c>
      <c r="AF107" s="420" t="s">
        <v>385</v>
      </c>
      <c r="AG107" s="420" t="s">
        <v>1014</v>
      </c>
      <c r="AH107" s="420" t="s">
        <v>1015</v>
      </c>
      <c r="AI107" s="420" t="s">
        <v>1016</v>
      </c>
      <c r="AJ107" s="420" t="s">
        <v>1017</v>
      </c>
      <c r="AK107" s="420" t="s">
        <v>1018</v>
      </c>
      <c r="AL107" s="420" t="s">
        <v>1019</v>
      </c>
      <c r="AM107" s="420" t="s">
        <v>1020</v>
      </c>
      <c r="AN107" s="420" t="s">
        <v>1021</v>
      </c>
      <c r="AO107" s="420" t="s">
        <v>1022</v>
      </c>
      <c r="AP107" s="420" t="s">
        <v>1023</v>
      </c>
      <c r="AQ107" s="421" t="s">
        <v>444</v>
      </c>
      <c r="AR107" s="471" t="s">
        <v>815</v>
      </c>
    </row>
    <row r="108" spans="1:44">
      <c r="A108" s="74" t="s">
        <v>950</v>
      </c>
      <c r="B108" s="13">
        <v>0</v>
      </c>
      <c r="C108" s="13">
        <v>1</v>
      </c>
      <c r="D108" s="13">
        <v>0</v>
      </c>
      <c r="E108" s="13">
        <v>0</v>
      </c>
      <c r="F108" s="13">
        <v>0</v>
      </c>
      <c r="G108" s="13">
        <v>0</v>
      </c>
      <c r="H108" s="13">
        <v>0</v>
      </c>
      <c r="I108" s="13">
        <v>0</v>
      </c>
      <c r="J108" s="13">
        <v>0</v>
      </c>
      <c r="K108" s="13">
        <v>0</v>
      </c>
      <c r="L108" s="13">
        <v>0</v>
      </c>
      <c r="M108" s="13">
        <v>0</v>
      </c>
      <c r="N108" s="13">
        <v>0</v>
      </c>
      <c r="O108" s="13">
        <v>0</v>
      </c>
      <c r="P108" s="13">
        <v>0</v>
      </c>
      <c r="Q108" s="13">
        <v>0</v>
      </c>
      <c r="R108" s="13">
        <v>0</v>
      </c>
      <c r="S108" s="13">
        <v>0</v>
      </c>
      <c r="T108" s="13">
        <v>0</v>
      </c>
      <c r="U108" s="13">
        <v>0</v>
      </c>
      <c r="V108" s="13">
        <v>0</v>
      </c>
      <c r="W108" s="13">
        <v>0</v>
      </c>
      <c r="X108" s="13">
        <v>0</v>
      </c>
      <c r="Y108" s="13">
        <v>0</v>
      </c>
      <c r="Z108" s="13">
        <v>0</v>
      </c>
      <c r="AA108" s="13">
        <v>0</v>
      </c>
      <c r="AB108" s="13">
        <v>0</v>
      </c>
      <c r="AC108" s="13">
        <v>0</v>
      </c>
      <c r="AD108" s="13">
        <v>0</v>
      </c>
      <c r="AE108" s="13">
        <v>0</v>
      </c>
      <c r="AF108" s="13">
        <v>0</v>
      </c>
      <c r="AG108" s="13">
        <v>0</v>
      </c>
      <c r="AH108" s="13">
        <v>0</v>
      </c>
      <c r="AI108" s="13">
        <v>0</v>
      </c>
      <c r="AJ108" s="13">
        <v>0</v>
      </c>
      <c r="AK108" s="13">
        <v>0</v>
      </c>
      <c r="AL108" s="13">
        <v>0</v>
      </c>
      <c r="AM108" s="13">
        <v>0</v>
      </c>
      <c r="AN108" s="13">
        <v>0</v>
      </c>
      <c r="AO108" s="13">
        <v>0</v>
      </c>
      <c r="AP108" s="13">
        <v>0</v>
      </c>
      <c r="AQ108" s="13">
        <v>1</v>
      </c>
      <c r="AR108" s="107">
        <f>AQ108/$AQ$122</f>
        <v>9.4206666817397332E-7</v>
      </c>
    </row>
    <row r="109" spans="1:44">
      <c r="A109" s="74" t="s">
        <v>951</v>
      </c>
      <c r="B109" s="13">
        <v>0</v>
      </c>
      <c r="C109" s="13">
        <v>1</v>
      </c>
      <c r="D109" s="13">
        <v>0</v>
      </c>
      <c r="E109" s="13">
        <v>0</v>
      </c>
      <c r="F109" s="13">
        <v>0</v>
      </c>
      <c r="G109" s="13">
        <v>0</v>
      </c>
      <c r="H109" s="13">
        <v>0</v>
      </c>
      <c r="I109" s="13">
        <v>0</v>
      </c>
      <c r="J109" s="13">
        <v>0</v>
      </c>
      <c r="K109" s="13">
        <v>0</v>
      </c>
      <c r="L109" s="13">
        <v>0</v>
      </c>
      <c r="M109" s="13">
        <v>0</v>
      </c>
      <c r="N109" s="13">
        <v>0</v>
      </c>
      <c r="O109" s="13">
        <v>0</v>
      </c>
      <c r="P109" s="13">
        <v>0</v>
      </c>
      <c r="Q109" s="13">
        <v>0</v>
      </c>
      <c r="R109" s="13">
        <v>0</v>
      </c>
      <c r="S109" s="13">
        <v>0</v>
      </c>
      <c r="T109" s="13">
        <v>0</v>
      </c>
      <c r="U109" s="13">
        <v>0</v>
      </c>
      <c r="V109" s="13">
        <v>0</v>
      </c>
      <c r="W109" s="13">
        <v>0</v>
      </c>
      <c r="X109" s="13">
        <v>0</v>
      </c>
      <c r="Y109" s="13">
        <v>0</v>
      </c>
      <c r="Z109" s="13">
        <v>0</v>
      </c>
      <c r="AA109" s="13">
        <v>0</v>
      </c>
      <c r="AB109" s="13">
        <v>0</v>
      </c>
      <c r="AC109" s="13">
        <v>0</v>
      </c>
      <c r="AD109" s="13">
        <v>0</v>
      </c>
      <c r="AE109" s="13">
        <v>0</v>
      </c>
      <c r="AF109" s="13">
        <v>0</v>
      </c>
      <c r="AG109" s="13">
        <v>0</v>
      </c>
      <c r="AH109" s="13">
        <v>0</v>
      </c>
      <c r="AI109" s="13">
        <v>0</v>
      </c>
      <c r="AJ109" s="13">
        <v>0</v>
      </c>
      <c r="AK109" s="13">
        <v>0</v>
      </c>
      <c r="AL109" s="13">
        <v>0</v>
      </c>
      <c r="AM109" s="13">
        <v>0</v>
      </c>
      <c r="AN109" s="13">
        <v>0</v>
      </c>
      <c r="AO109" s="13">
        <v>0</v>
      </c>
      <c r="AP109" s="13">
        <v>0</v>
      </c>
      <c r="AQ109" s="13">
        <v>1</v>
      </c>
      <c r="AR109" s="107">
        <f t="shared" ref="AR109:AR122" si="12">AQ109/$AQ$122</f>
        <v>9.4206666817397332E-7</v>
      </c>
    </row>
    <row r="110" spans="1:44">
      <c r="A110" s="74" t="s">
        <v>952</v>
      </c>
      <c r="B110" s="13">
        <v>0</v>
      </c>
      <c r="C110" s="13">
        <v>4</v>
      </c>
      <c r="D110" s="13">
        <v>0</v>
      </c>
      <c r="E110" s="13">
        <v>0</v>
      </c>
      <c r="F110" s="13">
        <v>0</v>
      </c>
      <c r="G110" s="13">
        <v>0</v>
      </c>
      <c r="H110" s="13">
        <v>0</v>
      </c>
      <c r="I110" s="13">
        <v>0</v>
      </c>
      <c r="J110" s="13">
        <v>0</v>
      </c>
      <c r="K110" s="13">
        <v>0</v>
      </c>
      <c r="L110" s="13">
        <v>0</v>
      </c>
      <c r="M110" s="13">
        <v>0</v>
      </c>
      <c r="N110" s="13">
        <v>0</v>
      </c>
      <c r="O110" s="13">
        <v>0</v>
      </c>
      <c r="P110" s="13">
        <v>0</v>
      </c>
      <c r="Q110" s="13">
        <v>0</v>
      </c>
      <c r="R110" s="13">
        <v>0</v>
      </c>
      <c r="S110" s="13">
        <v>0</v>
      </c>
      <c r="T110" s="13">
        <v>0</v>
      </c>
      <c r="U110" s="13">
        <v>0</v>
      </c>
      <c r="V110" s="13">
        <v>0</v>
      </c>
      <c r="W110" s="13">
        <v>0</v>
      </c>
      <c r="X110" s="13">
        <v>0</v>
      </c>
      <c r="Y110" s="13">
        <v>0</v>
      </c>
      <c r="Z110" s="13">
        <v>0</v>
      </c>
      <c r="AA110" s="13">
        <v>1</v>
      </c>
      <c r="AB110" s="13">
        <v>0</v>
      </c>
      <c r="AC110" s="13">
        <v>0</v>
      </c>
      <c r="AD110" s="13">
        <v>0</v>
      </c>
      <c r="AE110" s="13">
        <v>0</v>
      </c>
      <c r="AF110" s="13">
        <v>0</v>
      </c>
      <c r="AG110" s="13">
        <v>0</v>
      </c>
      <c r="AH110" s="13">
        <v>0</v>
      </c>
      <c r="AI110" s="13">
        <v>0</v>
      </c>
      <c r="AJ110" s="13">
        <v>0</v>
      </c>
      <c r="AK110" s="13">
        <v>0</v>
      </c>
      <c r="AL110" s="13">
        <v>0</v>
      </c>
      <c r="AM110" s="13">
        <v>0</v>
      </c>
      <c r="AN110" s="13">
        <v>0</v>
      </c>
      <c r="AO110" s="13">
        <v>0</v>
      </c>
      <c r="AP110" s="13">
        <v>0</v>
      </c>
      <c r="AQ110" s="13">
        <v>5</v>
      </c>
      <c r="AR110" s="107">
        <f t="shared" si="12"/>
        <v>4.7103333408698663E-6</v>
      </c>
    </row>
    <row r="111" spans="1:44">
      <c r="A111" s="74" t="s">
        <v>953</v>
      </c>
      <c r="B111" s="13">
        <v>5</v>
      </c>
      <c r="C111" s="13">
        <v>10</v>
      </c>
      <c r="D111" s="13">
        <v>0</v>
      </c>
      <c r="E111" s="13">
        <v>0</v>
      </c>
      <c r="F111" s="13">
        <v>0</v>
      </c>
      <c r="G111" s="13">
        <v>2</v>
      </c>
      <c r="H111" s="13">
        <v>0</v>
      </c>
      <c r="I111" s="13">
        <v>0</v>
      </c>
      <c r="J111" s="13">
        <v>0</v>
      </c>
      <c r="K111" s="13">
        <v>0</v>
      </c>
      <c r="L111" s="13">
        <v>0</v>
      </c>
      <c r="M111" s="13">
        <v>0</v>
      </c>
      <c r="N111" s="13">
        <v>1</v>
      </c>
      <c r="O111" s="13">
        <v>0</v>
      </c>
      <c r="P111" s="13">
        <v>0</v>
      </c>
      <c r="Q111" s="13">
        <v>1</v>
      </c>
      <c r="R111" s="13">
        <v>0</v>
      </c>
      <c r="S111" s="13">
        <v>0</v>
      </c>
      <c r="T111" s="13">
        <v>0</v>
      </c>
      <c r="U111" s="13">
        <v>0</v>
      </c>
      <c r="V111" s="13">
        <v>0</v>
      </c>
      <c r="W111" s="13">
        <v>0</v>
      </c>
      <c r="X111" s="13">
        <v>0</v>
      </c>
      <c r="Y111" s="13">
        <v>0</v>
      </c>
      <c r="Z111" s="13">
        <v>2</v>
      </c>
      <c r="AA111" s="13">
        <v>0</v>
      </c>
      <c r="AB111" s="13">
        <v>2</v>
      </c>
      <c r="AC111" s="13">
        <v>0</v>
      </c>
      <c r="AD111" s="13">
        <v>1</v>
      </c>
      <c r="AE111" s="13">
        <v>0</v>
      </c>
      <c r="AF111" s="13">
        <v>0</v>
      </c>
      <c r="AG111" s="13">
        <v>0</v>
      </c>
      <c r="AH111" s="13">
        <v>0</v>
      </c>
      <c r="AI111" s="13">
        <v>0</v>
      </c>
      <c r="AJ111" s="13">
        <v>0</v>
      </c>
      <c r="AK111" s="13">
        <v>0</v>
      </c>
      <c r="AL111" s="13">
        <v>0</v>
      </c>
      <c r="AM111" s="13">
        <v>0</v>
      </c>
      <c r="AN111" s="13">
        <v>0</v>
      </c>
      <c r="AO111" s="13">
        <v>0</v>
      </c>
      <c r="AP111" s="13">
        <v>0</v>
      </c>
      <c r="AQ111" s="13">
        <v>24</v>
      </c>
      <c r="AR111" s="107">
        <f t="shared" si="12"/>
        <v>2.2609600036175359E-5</v>
      </c>
    </row>
    <row r="112" spans="1:44">
      <c r="A112" s="74" t="s">
        <v>954</v>
      </c>
      <c r="B112" s="13">
        <v>17</v>
      </c>
      <c r="C112" s="13">
        <v>13</v>
      </c>
      <c r="D112" s="13">
        <v>3</v>
      </c>
      <c r="E112" s="13">
        <v>1</v>
      </c>
      <c r="F112" s="13">
        <v>0</v>
      </c>
      <c r="G112" s="13">
        <v>4</v>
      </c>
      <c r="H112" s="13">
        <v>1</v>
      </c>
      <c r="I112" s="13">
        <v>0</v>
      </c>
      <c r="J112" s="13">
        <v>2</v>
      </c>
      <c r="K112" s="13">
        <v>0</v>
      </c>
      <c r="L112" s="13">
        <v>0</v>
      </c>
      <c r="M112" s="13">
        <v>0</v>
      </c>
      <c r="N112" s="13">
        <v>0</v>
      </c>
      <c r="O112" s="13">
        <v>1</v>
      </c>
      <c r="P112" s="13">
        <v>0</v>
      </c>
      <c r="Q112" s="13">
        <v>0</v>
      </c>
      <c r="R112" s="13">
        <v>1</v>
      </c>
      <c r="S112" s="13">
        <v>0</v>
      </c>
      <c r="T112" s="13">
        <v>0</v>
      </c>
      <c r="U112" s="13">
        <v>1</v>
      </c>
      <c r="V112" s="13">
        <v>1</v>
      </c>
      <c r="W112" s="13">
        <v>1</v>
      </c>
      <c r="X112" s="13">
        <v>1</v>
      </c>
      <c r="Y112" s="13">
        <v>0</v>
      </c>
      <c r="Z112" s="13">
        <v>2</v>
      </c>
      <c r="AA112" s="13">
        <v>0</v>
      </c>
      <c r="AB112" s="13">
        <v>8</v>
      </c>
      <c r="AC112" s="13">
        <v>4</v>
      </c>
      <c r="AD112" s="13">
        <v>2</v>
      </c>
      <c r="AE112" s="13">
        <v>0</v>
      </c>
      <c r="AF112" s="13">
        <v>0</v>
      </c>
      <c r="AG112" s="13">
        <v>2</v>
      </c>
      <c r="AH112" s="13">
        <v>1</v>
      </c>
      <c r="AI112" s="13">
        <v>0</v>
      </c>
      <c r="AJ112" s="13">
        <v>1</v>
      </c>
      <c r="AK112" s="13">
        <v>1</v>
      </c>
      <c r="AL112" s="13">
        <v>1</v>
      </c>
      <c r="AM112" s="13">
        <v>0</v>
      </c>
      <c r="AN112" s="13">
        <v>3</v>
      </c>
      <c r="AO112" s="13">
        <v>2</v>
      </c>
      <c r="AP112" s="13">
        <v>0</v>
      </c>
      <c r="AQ112" s="13">
        <v>74</v>
      </c>
      <c r="AR112" s="107">
        <f t="shared" si="12"/>
        <v>6.9712933444874021E-5</v>
      </c>
    </row>
    <row r="113" spans="1:44">
      <c r="A113" s="74" t="s">
        <v>955</v>
      </c>
      <c r="B113" s="13">
        <v>59</v>
      </c>
      <c r="C113" s="13">
        <v>46</v>
      </c>
      <c r="D113" s="13">
        <v>18</v>
      </c>
      <c r="E113" s="13">
        <v>4</v>
      </c>
      <c r="F113" s="13">
        <v>8</v>
      </c>
      <c r="G113" s="13">
        <v>8</v>
      </c>
      <c r="H113" s="13">
        <v>6</v>
      </c>
      <c r="I113" s="13">
        <v>2</v>
      </c>
      <c r="J113" s="13">
        <v>2</v>
      </c>
      <c r="K113" s="13">
        <v>0</v>
      </c>
      <c r="L113" s="13">
        <v>0</v>
      </c>
      <c r="M113" s="13">
        <v>1</v>
      </c>
      <c r="N113" s="13">
        <v>11</v>
      </c>
      <c r="O113" s="13">
        <v>5</v>
      </c>
      <c r="P113" s="13">
        <v>4</v>
      </c>
      <c r="Q113" s="13">
        <v>0</v>
      </c>
      <c r="R113" s="13">
        <v>2</v>
      </c>
      <c r="S113" s="13">
        <v>2</v>
      </c>
      <c r="T113" s="13">
        <v>2</v>
      </c>
      <c r="U113" s="13">
        <v>5</v>
      </c>
      <c r="V113" s="13">
        <v>12</v>
      </c>
      <c r="W113" s="13">
        <v>4</v>
      </c>
      <c r="X113" s="13">
        <v>3</v>
      </c>
      <c r="Y113" s="13">
        <v>2</v>
      </c>
      <c r="Z113" s="13">
        <v>6</v>
      </c>
      <c r="AA113" s="13">
        <v>2</v>
      </c>
      <c r="AB113" s="13">
        <v>8</v>
      </c>
      <c r="AC113" s="13">
        <v>20</v>
      </c>
      <c r="AD113" s="13">
        <v>7</v>
      </c>
      <c r="AE113" s="13">
        <v>6</v>
      </c>
      <c r="AF113" s="13">
        <v>1</v>
      </c>
      <c r="AG113" s="13">
        <v>2</v>
      </c>
      <c r="AH113" s="13">
        <v>1</v>
      </c>
      <c r="AI113" s="13">
        <v>0</v>
      </c>
      <c r="AJ113" s="13">
        <v>2</v>
      </c>
      <c r="AK113" s="13">
        <v>0</v>
      </c>
      <c r="AL113" s="13">
        <v>3</v>
      </c>
      <c r="AM113" s="13">
        <v>0</v>
      </c>
      <c r="AN113" s="13">
        <v>5</v>
      </c>
      <c r="AO113" s="13">
        <v>1</v>
      </c>
      <c r="AP113" s="13">
        <v>0</v>
      </c>
      <c r="AQ113" s="13">
        <v>270</v>
      </c>
      <c r="AR113" s="107">
        <f t="shared" si="12"/>
        <v>2.5435800040697279E-4</v>
      </c>
    </row>
    <row r="114" spans="1:44">
      <c r="A114" s="74" t="s">
        <v>956</v>
      </c>
      <c r="B114" s="13">
        <v>102</v>
      </c>
      <c r="C114" s="13">
        <v>50</v>
      </c>
      <c r="D114" s="13">
        <v>27</v>
      </c>
      <c r="E114" s="13">
        <v>9</v>
      </c>
      <c r="F114" s="13">
        <v>11</v>
      </c>
      <c r="G114" s="13">
        <v>25</v>
      </c>
      <c r="H114" s="13">
        <v>7</v>
      </c>
      <c r="I114" s="13">
        <v>10</v>
      </c>
      <c r="J114" s="13">
        <v>6</v>
      </c>
      <c r="K114" s="13">
        <v>10</v>
      </c>
      <c r="L114" s="13">
        <v>4</v>
      </c>
      <c r="M114" s="13">
        <v>2</v>
      </c>
      <c r="N114" s="13">
        <v>8</v>
      </c>
      <c r="O114" s="13">
        <v>10</v>
      </c>
      <c r="P114" s="13">
        <v>5</v>
      </c>
      <c r="Q114" s="13">
        <v>4</v>
      </c>
      <c r="R114" s="13">
        <v>5</v>
      </c>
      <c r="S114" s="13">
        <v>11</v>
      </c>
      <c r="T114" s="13">
        <v>0</v>
      </c>
      <c r="U114" s="13">
        <v>18</v>
      </c>
      <c r="V114" s="13">
        <v>34</v>
      </c>
      <c r="W114" s="13">
        <v>8</v>
      </c>
      <c r="X114" s="13">
        <v>11</v>
      </c>
      <c r="Y114" s="13">
        <v>1</v>
      </c>
      <c r="Z114" s="13">
        <v>9</v>
      </c>
      <c r="AA114" s="13">
        <v>7</v>
      </c>
      <c r="AB114" s="13">
        <v>19</v>
      </c>
      <c r="AC114" s="13">
        <v>18</v>
      </c>
      <c r="AD114" s="13">
        <v>16</v>
      </c>
      <c r="AE114" s="13">
        <v>15</v>
      </c>
      <c r="AF114" s="13">
        <v>4</v>
      </c>
      <c r="AG114" s="13">
        <v>3</v>
      </c>
      <c r="AH114" s="13">
        <v>4</v>
      </c>
      <c r="AI114" s="13">
        <v>0</v>
      </c>
      <c r="AJ114" s="13">
        <v>1</v>
      </c>
      <c r="AK114" s="13">
        <v>1</v>
      </c>
      <c r="AL114" s="13">
        <v>9</v>
      </c>
      <c r="AM114" s="13">
        <v>2</v>
      </c>
      <c r="AN114" s="13">
        <v>21</v>
      </c>
      <c r="AO114" s="13">
        <v>3</v>
      </c>
      <c r="AP114" s="13">
        <v>2</v>
      </c>
      <c r="AQ114" s="13">
        <v>512</v>
      </c>
      <c r="AR114" s="107">
        <f t="shared" si="12"/>
        <v>4.8233813410507434E-4</v>
      </c>
    </row>
    <row r="115" spans="1:44">
      <c r="A115" s="74" t="s">
        <v>957</v>
      </c>
      <c r="B115" s="13">
        <v>181</v>
      </c>
      <c r="C115" s="13">
        <v>93</v>
      </c>
      <c r="D115" s="13">
        <v>45</v>
      </c>
      <c r="E115" s="13">
        <v>16</v>
      </c>
      <c r="F115" s="13">
        <v>17</v>
      </c>
      <c r="G115" s="13">
        <v>46</v>
      </c>
      <c r="H115" s="13">
        <v>7</v>
      </c>
      <c r="I115" s="13">
        <v>14</v>
      </c>
      <c r="J115" s="13">
        <v>11</v>
      </c>
      <c r="K115" s="13">
        <v>13</v>
      </c>
      <c r="L115" s="13">
        <v>5</v>
      </c>
      <c r="M115" s="13">
        <v>8</v>
      </c>
      <c r="N115" s="13">
        <v>38</v>
      </c>
      <c r="O115" s="13">
        <v>27</v>
      </c>
      <c r="P115" s="13">
        <v>9</v>
      </c>
      <c r="Q115" s="13">
        <v>9</v>
      </c>
      <c r="R115" s="13">
        <v>6</v>
      </c>
      <c r="S115" s="13">
        <v>27</v>
      </c>
      <c r="T115" s="13">
        <v>4</v>
      </c>
      <c r="U115" s="13">
        <v>31</v>
      </c>
      <c r="V115" s="13">
        <v>67</v>
      </c>
      <c r="W115" s="13">
        <v>7</v>
      </c>
      <c r="X115" s="13">
        <v>19</v>
      </c>
      <c r="Y115" s="13">
        <v>17</v>
      </c>
      <c r="Z115" s="13">
        <v>22</v>
      </c>
      <c r="AA115" s="13">
        <v>13</v>
      </c>
      <c r="AB115" s="13">
        <v>33</v>
      </c>
      <c r="AC115" s="13">
        <v>49</v>
      </c>
      <c r="AD115" s="13">
        <v>10</v>
      </c>
      <c r="AE115" s="13">
        <v>42</v>
      </c>
      <c r="AF115" s="13">
        <v>2</v>
      </c>
      <c r="AG115" s="13">
        <v>14</v>
      </c>
      <c r="AH115" s="13">
        <v>2</v>
      </c>
      <c r="AI115" s="13">
        <v>1</v>
      </c>
      <c r="AJ115" s="13">
        <v>2</v>
      </c>
      <c r="AK115" s="13">
        <v>1</v>
      </c>
      <c r="AL115" s="13">
        <v>13</v>
      </c>
      <c r="AM115" s="13">
        <v>4</v>
      </c>
      <c r="AN115" s="13">
        <v>38</v>
      </c>
      <c r="AO115" s="13">
        <v>7</v>
      </c>
      <c r="AP115" s="13">
        <v>3</v>
      </c>
      <c r="AQ115" s="13">
        <v>973</v>
      </c>
      <c r="AR115" s="107">
        <f t="shared" si="12"/>
        <v>9.1663086813327608E-4</v>
      </c>
    </row>
    <row r="116" spans="1:44">
      <c r="A116" s="74" t="s">
        <v>958</v>
      </c>
      <c r="B116" s="13">
        <v>180</v>
      </c>
      <c r="C116" s="13">
        <v>78</v>
      </c>
      <c r="D116" s="13">
        <v>41</v>
      </c>
      <c r="E116" s="13">
        <v>17</v>
      </c>
      <c r="F116" s="13">
        <v>29</v>
      </c>
      <c r="G116" s="13">
        <v>51</v>
      </c>
      <c r="H116" s="13">
        <v>15</v>
      </c>
      <c r="I116" s="13">
        <v>14</v>
      </c>
      <c r="J116" s="13">
        <v>14</v>
      </c>
      <c r="K116" s="13">
        <v>19</v>
      </c>
      <c r="L116" s="13">
        <v>5</v>
      </c>
      <c r="M116" s="13">
        <v>8</v>
      </c>
      <c r="N116" s="13">
        <v>35</v>
      </c>
      <c r="O116" s="13">
        <v>22</v>
      </c>
      <c r="P116" s="13">
        <v>20</v>
      </c>
      <c r="Q116" s="13">
        <v>6</v>
      </c>
      <c r="R116" s="13">
        <v>11</v>
      </c>
      <c r="S116" s="13">
        <v>30</v>
      </c>
      <c r="T116" s="13">
        <v>7</v>
      </c>
      <c r="U116" s="13">
        <v>39</v>
      </c>
      <c r="V116" s="13">
        <v>105</v>
      </c>
      <c r="W116" s="13">
        <v>14</v>
      </c>
      <c r="X116" s="13">
        <v>19</v>
      </c>
      <c r="Y116" s="13">
        <v>21</v>
      </c>
      <c r="Z116" s="13">
        <v>24</v>
      </c>
      <c r="AA116" s="13">
        <v>12</v>
      </c>
      <c r="AB116" s="13">
        <v>40</v>
      </c>
      <c r="AC116" s="13">
        <v>43</v>
      </c>
      <c r="AD116" s="13">
        <v>2</v>
      </c>
      <c r="AE116" s="13">
        <v>49</v>
      </c>
      <c r="AF116" s="13">
        <v>3</v>
      </c>
      <c r="AG116" s="13">
        <v>12</v>
      </c>
      <c r="AH116" s="13">
        <v>2</v>
      </c>
      <c r="AI116" s="13">
        <v>2</v>
      </c>
      <c r="AJ116" s="13">
        <v>1</v>
      </c>
      <c r="AK116" s="13">
        <v>0</v>
      </c>
      <c r="AL116" s="13">
        <v>18</v>
      </c>
      <c r="AM116" s="13">
        <v>2</v>
      </c>
      <c r="AN116" s="13">
        <v>43</v>
      </c>
      <c r="AO116" s="13">
        <v>9</v>
      </c>
      <c r="AP116" s="13">
        <v>6</v>
      </c>
      <c r="AQ116" s="13">
        <v>1068</v>
      </c>
      <c r="AR116" s="107">
        <f t="shared" si="12"/>
        <v>1.0061272016098036E-3</v>
      </c>
    </row>
    <row r="117" spans="1:44">
      <c r="A117" s="74" t="s">
        <v>959</v>
      </c>
      <c r="B117" s="13">
        <v>477</v>
      </c>
      <c r="C117" s="13">
        <v>152</v>
      </c>
      <c r="D117" s="13">
        <v>113</v>
      </c>
      <c r="E117" s="13">
        <v>28</v>
      </c>
      <c r="F117" s="13">
        <v>38</v>
      </c>
      <c r="G117" s="13">
        <v>131</v>
      </c>
      <c r="H117" s="13">
        <v>41</v>
      </c>
      <c r="I117" s="13">
        <v>56</v>
      </c>
      <c r="J117" s="13">
        <v>35</v>
      </c>
      <c r="K117" s="13">
        <v>66</v>
      </c>
      <c r="L117" s="13">
        <v>27</v>
      </c>
      <c r="M117" s="13">
        <v>15</v>
      </c>
      <c r="N117" s="13">
        <v>117</v>
      </c>
      <c r="O117" s="13">
        <v>64</v>
      </c>
      <c r="P117" s="13">
        <v>45</v>
      </c>
      <c r="Q117" s="13">
        <v>14</v>
      </c>
      <c r="R117" s="13">
        <v>30</v>
      </c>
      <c r="S117" s="13">
        <v>81</v>
      </c>
      <c r="T117" s="13">
        <v>24</v>
      </c>
      <c r="U117" s="13">
        <v>99</v>
      </c>
      <c r="V117" s="13">
        <v>230</v>
      </c>
      <c r="W117" s="13">
        <v>39</v>
      </c>
      <c r="X117" s="13">
        <v>54</v>
      </c>
      <c r="Y117" s="13">
        <v>53</v>
      </c>
      <c r="Z117" s="13">
        <v>36</v>
      </c>
      <c r="AA117" s="13">
        <v>32</v>
      </c>
      <c r="AB117" s="13">
        <v>94</v>
      </c>
      <c r="AC117" s="13">
        <v>105</v>
      </c>
      <c r="AD117" s="13">
        <v>12</v>
      </c>
      <c r="AE117" s="13">
        <v>141</v>
      </c>
      <c r="AF117" s="13">
        <v>15</v>
      </c>
      <c r="AG117" s="13">
        <v>25</v>
      </c>
      <c r="AH117" s="13">
        <v>9</v>
      </c>
      <c r="AI117" s="13">
        <v>2</v>
      </c>
      <c r="AJ117" s="13">
        <v>4</v>
      </c>
      <c r="AK117" s="13">
        <v>1</v>
      </c>
      <c r="AL117" s="13">
        <v>36</v>
      </c>
      <c r="AM117" s="13">
        <v>4</v>
      </c>
      <c r="AN117" s="13">
        <v>99</v>
      </c>
      <c r="AO117" s="13">
        <v>16</v>
      </c>
      <c r="AP117" s="13">
        <v>7</v>
      </c>
      <c r="AQ117" s="13">
        <v>2667</v>
      </c>
      <c r="AR117" s="107">
        <f t="shared" si="12"/>
        <v>2.5124918040199868E-3</v>
      </c>
    </row>
    <row r="118" spans="1:44">
      <c r="A118" s="74" t="s">
        <v>960</v>
      </c>
      <c r="B118" s="13">
        <v>1238</v>
      </c>
      <c r="C118" s="13">
        <v>456</v>
      </c>
      <c r="D118" s="13">
        <v>332</v>
      </c>
      <c r="E118" s="13">
        <v>111</v>
      </c>
      <c r="F118" s="13">
        <v>145</v>
      </c>
      <c r="G118" s="13">
        <v>425</v>
      </c>
      <c r="H118" s="13">
        <v>161</v>
      </c>
      <c r="I118" s="13">
        <v>189</v>
      </c>
      <c r="J118" s="13">
        <v>147</v>
      </c>
      <c r="K118" s="13">
        <v>218</v>
      </c>
      <c r="L118" s="13">
        <v>71</v>
      </c>
      <c r="M118" s="13">
        <v>65</v>
      </c>
      <c r="N118" s="13">
        <v>331</v>
      </c>
      <c r="O118" s="13">
        <v>204</v>
      </c>
      <c r="P118" s="13">
        <v>119</v>
      </c>
      <c r="Q118" s="13">
        <v>51</v>
      </c>
      <c r="R118" s="13">
        <v>87</v>
      </c>
      <c r="S118" s="13">
        <v>240</v>
      </c>
      <c r="T118" s="13">
        <v>62</v>
      </c>
      <c r="U118" s="13">
        <v>328</v>
      </c>
      <c r="V118" s="13">
        <v>760</v>
      </c>
      <c r="W118" s="13">
        <v>109</v>
      </c>
      <c r="X118" s="13">
        <v>115</v>
      </c>
      <c r="Y118" s="13">
        <v>134</v>
      </c>
      <c r="Z118" s="13">
        <v>97</v>
      </c>
      <c r="AA118" s="13">
        <v>101</v>
      </c>
      <c r="AB118" s="13">
        <v>300</v>
      </c>
      <c r="AC118" s="13">
        <v>306</v>
      </c>
      <c r="AD118" s="13">
        <v>43</v>
      </c>
      <c r="AE118" s="13">
        <v>517</v>
      </c>
      <c r="AF118" s="13">
        <v>54</v>
      </c>
      <c r="AG118" s="13">
        <v>98</v>
      </c>
      <c r="AH118" s="13">
        <v>45</v>
      </c>
      <c r="AI118" s="13">
        <v>10</v>
      </c>
      <c r="AJ118" s="13">
        <v>10</v>
      </c>
      <c r="AK118" s="13">
        <v>3</v>
      </c>
      <c r="AL118" s="13">
        <v>104</v>
      </c>
      <c r="AM118" s="13">
        <v>18</v>
      </c>
      <c r="AN118" s="13">
        <v>270</v>
      </c>
      <c r="AO118" s="13">
        <v>60</v>
      </c>
      <c r="AP118" s="13">
        <v>20</v>
      </c>
      <c r="AQ118" s="13">
        <v>8154</v>
      </c>
      <c r="AR118" s="107">
        <f t="shared" si="12"/>
        <v>7.681611612290579E-3</v>
      </c>
    </row>
    <row r="119" spans="1:44">
      <c r="A119" s="74" t="s">
        <v>961</v>
      </c>
      <c r="B119" s="13">
        <v>6534</v>
      </c>
      <c r="C119" s="13">
        <v>2076</v>
      </c>
      <c r="D119" s="13">
        <v>1200</v>
      </c>
      <c r="E119" s="13">
        <v>452</v>
      </c>
      <c r="F119" s="13">
        <v>639</v>
      </c>
      <c r="G119" s="13">
        <v>2203</v>
      </c>
      <c r="H119" s="13">
        <v>780</v>
      </c>
      <c r="I119" s="13">
        <v>759</v>
      </c>
      <c r="J119" s="13">
        <v>762</v>
      </c>
      <c r="K119" s="13">
        <v>742</v>
      </c>
      <c r="L119" s="13">
        <v>616</v>
      </c>
      <c r="M119" s="13">
        <v>363</v>
      </c>
      <c r="N119" s="13">
        <v>1867</v>
      </c>
      <c r="O119" s="13">
        <v>914</v>
      </c>
      <c r="P119" s="13">
        <v>583</v>
      </c>
      <c r="Q119" s="13">
        <v>249</v>
      </c>
      <c r="R119" s="13">
        <v>464</v>
      </c>
      <c r="S119" s="13">
        <v>928</v>
      </c>
      <c r="T119" s="13">
        <v>500</v>
      </c>
      <c r="U119" s="13">
        <v>1963</v>
      </c>
      <c r="V119" s="13">
        <v>4111</v>
      </c>
      <c r="W119" s="13">
        <v>594</v>
      </c>
      <c r="X119" s="13">
        <v>432</v>
      </c>
      <c r="Y119" s="13">
        <v>727</v>
      </c>
      <c r="Z119" s="13">
        <v>470</v>
      </c>
      <c r="AA119" s="13">
        <v>495</v>
      </c>
      <c r="AB119" s="13">
        <v>1565</v>
      </c>
      <c r="AC119" s="13">
        <v>1531</v>
      </c>
      <c r="AD119" s="13">
        <v>187</v>
      </c>
      <c r="AE119" s="13">
        <v>2897</v>
      </c>
      <c r="AF119" s="13">
        <v>328</v>
      </c>
      <c r="AG119" s="13">
        <v>706</v>
      </c>
      <c r="AH119" s="13">
        <v>195</v>
      </c>
      <c r="AI119" s="13">
        <v>62</v>
      </c>
      <c r="AJ119" s="13">
        <v>76</v>
      </c>
      <c r="AK119" s="13">
        <v>27</v>
      </c>
      <c r="AL119" s="13">
        <v>449</v>
      </c>
      <c r="AM119" s="13">
        <v>55</v>
      </c>
      <c r="AN119" s="13">
        <v>1152</v>
      </c>
      <c r="AO119" s="13">
        <v>285</v>
      </c>
      <c r="AP119" s="13">
        <v>186</v>
      </c>
      <c r="AQ119" s="13">
        <v>41124</v>
      </c>
      <c r="AR119" s="107">
        <f t="shared" si="12"/>
        <v>3.874154966198648E-2</v>
      </c>
    </row>
    <row r="120" spans="1:44">
      <c r="A120" s="74" t="s">
        <v>962</v>
      </c>
      <c r="B120" s="13">
        <v>5078</v>
      </c>
      <c r="C120" s="13">
        <v>1422</v>
      </c>
      <c r="D120" s="13">
        <v>683</v>
      </c>
      <c r="E120" s="13">
        <v>329</v>
      </c>
      <c r="F120" s="13">
        <v>384</v>
      </c>
      <c r="G120" s="13">
        <v>1553</v>
      </c>
      <c r="H120" s="13">
        <v>641</v>
      </c>
      <c r="I120" s="13">
        <v>498</v>
      </c>
      <c r="J120" s="13">
        <v>569</v>
      </c>
      <c r="K120" s="13">
        <v>422</v>
      </c>
      <c r="L120" s="13">
        <v>631</v>
      </c>
      <c r="M120" s="13">
        <v>262</v>
      </c>
      <c r="N120" s="13">
        <v>1251</v>
      </c>
      <c r="O120" s="13">
        <v>544</v>
      </c>
      <c r="P120" s="13">
        <v>284</v>
      </c>
      <c r="Q120" s="13">
        <v>219</v>
      </c>
      <c r="R120" s="13">
        <v>499</v>
      </c>
      <c r="S120" s="13">
        <v>466</v>
      </c>
      <c r="T120" s="13">
        <v>312</v>
      </c>
      <c r="U120" s="13">
        <v>1524</v>
      </c>
      <c r="V120" s="13">
        <v>3188</v>
      </c>
      <c r="W120" s="13">
        <v>351</v>
      </c>
      <c r="X120" s="13">
        <v>274</v>
      </c>
      <c r="Y120" s="13">
        <v>452</v>
      </c>
      <c r="Z120" s="13">
        <v>295</v>
      </c>
      <c r="AA120" s="13">
        <v>312</v>
      </c>
      <c r="AB120" s="13">
        <v>1124</v>
      </c>
      <c r="AC120" s="13">
        <v>889</v>
      </c>
      <c r="AD120" s="13">
        <v>143</v>
      </c>
      <c r="AE120" s="13">
        <v>1244</v>
      </c>
      <c r="AF120" s="13">
        <v>355</v>
      </c>
      <c r="AG120" s="13">
        <v>624</v>
      </c>
      <c r="AH120" s="13">
        <v>160</v>
      </c>
      <c r="AI120" s="13">
        <v>46</v>
      </c>
      <c r="AJ120" s="13">
        <v>65</v>
      </c>
      <c r="AK120" s="13">
        <v>41</v>
      </c>
      <c r="AL120" s="13">
        <v>257</v>
      </c>
      <c r="AM120" s="13">
        <v>56</v>
      </c>
      <c r="AN120" s="13">
        <v>731</v>
      </c>
      <c r="AO120" s="13">
        <v>258</v>
      </c>
      <c r="AP120" s="13">
        <v>142</v>
      </c>
      <c r="AQ120" s="13">
        <v>28578</v>
      </c>
      <c r="AR120" s="107">
        <f t="shared" si="12"/>
        <v>2.6922381243075812E-2</v>
      </c>
    </row>
    <row r="121" spans="1:44">
      <c r="A121" s="74" t="s">
        <v>963</v>
      </c>
      <c r="B121" s="13">
        <v>188206</v>
      </c>
      <c r="C121" s="13">
        <v>91396</v>
      </c>
      <c r="D121" s="13">
        <v>30278</v>
      </c>
      <c r="E121" s="13">
        <v>13235</v>
      </c>
      <c r="F121" s="13">
        <v>11315</v>
      </c>
      <c r="G121" s="13">
        <v>40680</v>
      </c>
      <c r="H121" s="13">
        <v>18542</v>
      </c>
      <c r="I121" s="13">
        <v>17594</v>
      </c>
      <c r="J121" s="13">
        <v>24412</v>
      </c>
      <c r="K121" s="13">
        <v>12860</v>
      </c>
      <c r="L121" s="13">
        <v>19077</v>
      </c>
      <c r="M121" s="13">
        <v>11537</v>
      </c>
      <c r="N121" s="13">
        <v>24916</v>
      </c>
      <c r="O121" s="13">
        <v>15692</v>
      </c>
      <c r="P121" s="13">
        <v>10401</v>
      </c>
      <c r="Q121" s="13">
        <v>28129</v>
      </c>
      <c r="R121" s="13">
        <v>13281</v>
      </c>
      <c r="S121" s="13">
        <v>16386</v>
      </c>
      <c r="T121" s="13">
        <v>9240</v>
      </c>
      <c r="U121" s="13">
        <v>29255</v>
      </c>
      <c r="V121" s="13">
        <v>47289</v>
      </c>
      <c r="W121" s="13">
        <v>13593</v>
      </c>
      <c r="X121" s="13">
        <v>13192</v>
      </c>
      <c r="Y121" s="13">
        <v>14180</v>
      </c>
      <c r="Z121" s="13">
        <v>17203</v>
      </c>
      <c r="AA121" s="13">
        <v>9009</v>
      </c>
      <c r="AB121" s="13">
        <v>30126</v>
      </c>
      <c r="AC121" s="13">
        <v>40954</v>
      </c>
      <c r="AD121" s="13">
        <v>28356</v>
      </c>
      <c r="AE121" s="13">
        <v>26344</v>
      </c>
      <c r="AF121" s="13">
        <v>7685</v>
      </c>
      <c r="AG121" s="13">
        <v>7550</v>
      </c>
      <c r="AH121" s="13">
        <v>17944</v>
      </c>
      <c r="AI121" s="13">
        <v>5258</v>
      </c>
      <c r="AJ121" s="13">
        <v>4750</v>
      </c>
      <c r="AK121" s="13">
        <v>3798</v>
      </c>
      <c r="AL121" s="13">
        <v>15874</v>
      </c>
      <c r="AM121" s="13">
        <v>3003</v>
      </c>
      <c r="AN121" s="13">
        <v>19152</v>
      </c>
      <c r="AO121" s="13">
        <v>21853</v>
      </c>
      <c r="AP121" s="13">
        <v>4500</v>
      </c>
      <c r="AQ121" s="13">
        <v>978045</v>
      </c>
      <c r="AR121" s="107">
        <f t="shared" si="12"/>
        <v>0.9213835944742137</v>
      </c>
    </row>
    <row r="122" spans="1:44">
      <c r="A122" s="28" t="s">
        <v>8</v>
      </c>
      <c r="B122" s="11">
        <v>202077</v>
      </c>
      <c r="C122" s="11">
        <v>95798</v>
      </c>
      <c r="D122" s="11">
        <v>32740</v>
      </c>
      <c r="E122" s="11">
        <v>14202</v>
      </c>
      <c r="F122" s="11">
        <v>12586</v>
      </c>
      <c r="G122" s="11">
        <v>45128</v>
      </c>
      <c r="H122" s="11">
        <v>20201</v>
      </c>
      <c r="I122" s="11">
        <v>19136</v>
      </c>
      <c r="J122" s="11">
        <v>25960</v>
      </c>
      <c r="K122" s="11">
        <v>14350</v>
      </c>
      <c r="L122" s="11">
        <v>20436</v>
      </c>
      <c r="M122" s="11">
        <v>12261</v>
      </c>
      <c r="N122" s="11">
        <v>28575</v>
      </c>
      <c r="O122" s="11">
        <v>17483</v>
      </c>
      <c r="P122" s="11">
        <v>11470</v>
      </c>
      <c r="Q122" s="11">
        <v>28682</v>
      </c>
      <c r="R122" s="11">
        <v>14386</v>
      </c>
      <c r="S122" s="11">
        <v>18171</v>
      </c>
      <c r="T122" s="11">
        <v>10151</v>
      </c>
      <c r="U122" s="11">
        <v>33263</v>
      </c>
      <c r="V122" s="11">
        <v>55797</v>
      </c>
      <c r="W122" s="11">
        <v>14720</v>
      </c>
      <c r="X122" s="11">
        <v>14120</v>
      </c>
      <c r="Y122" s="11">
        <v>15587</v>
      </c>
      <c r="Z122" s="11">
        <v>18166</v>
      </c>
      <c r="AA122" s="11">
        <v>9984</v>
      </c>
      <c r="AB122" s="11">
        <v>33319</v>
      </c>
      <c r="AC122" s="11">
        <v>43919</v>
      </c>
      <c r="AD122" s="11">
        <v>28779</v>
      </c>
      <c r="AE122" s="11">
        <v>31255</v>
      </c>
      <c r="AF122" s="11">
        <v>8447</v>
      </c>
      <c r="AG122" s="11">
        <v>9036</v>
      </c>
      <c r="AH122" s="11">
        <v>18363</v>
      </c>
      <c r="AI122" s="11">
        <v>5381</v>
      </c>
      <c r="AJ122" s="11">
        <v>4912</v>
      </c>
      <c r="AK122" s="11">
        <v>3873</v>
      </c>
      <c r="AL122" s="11">
        <v>16764</v>
      </c>
      <c r="AM122" s="11">
        <v>3144</v>
      </c>
      <c r="AN122" s="11">
        <v>21514</v>
      </c>
      <c r="AO122" s="11">
        <v>22494</v>
      </c>
      <c r="AP122" s="11">
        <v>4866</v>
      </c>
      <c r="AQ122" s="11">
        <v>1061496</v>
      </c>
      <c r="AR122" s="486">
        <f t="shared" si="12"/>
        <v>1</v>
      </c>
    </row>
    <row r="123" spans="1:44">
      <c r="A123" s="379" t="s">
        <v>964</v>
      </c>
      <c r="B123" s="107">
        <v>0.19037000610459201</v>
      </c>
      <c r="C123" s="107">
        <v>9.0248102677730299E-2</v>
      </c>
      <c r="D123" s="107">
        <v>3.0843262716015889E-2</v>
      </c>
      <c r="E123" s="107">
        <v>1.337923082140677E-2</v>
      </c>
      <c r="F123" s="107">
        <v>1.1856851085637629E-2</v>
      </c>
      <c r="G123" s="107">
        <v>4.251358460135507E-2</v>
      </c>
      <c r="H123" s="107">
        <v>1.9030688763782437E-2</v>
      </c>
      <c r="I123" s="107">
        <v>1.8027387762177154E-2</v>
      </c>
      <c r="J123" s="107">
        <v>2.4456050705796348E-2</v>
      </c>
      <c r="K123" s="107">
        <v>1.3518656688296517E-2</v>
      </c>
      <c r="L123" s="107">
        <v>1.9252074430803318E-2</v>
      </c>
      <c r="M123" s="107">
        <v>1.1550679418481088E-2</v>
      </c>
      <c r="N123" s="107">
        <v>2.6919555043071287E-2</v>
      </c>
      <c r="O123" s="107">
        <v>1.6470151559685575E-2</v>
      </c>
      <c r="P123" s="107">
        <v>1.0805504683955474E-2</v>
      </c>
      <c r="Q123" s="107">
        <v>2.7020356176565903E-2</v>
      </c>
      <c r="R123" s="107">
        <v>1.3552571088350781E-2</v>
      </c>
      <c r="S123" s="107">
        <v>1.711829342738927E-2</v>
      </c>
      <c r="T123" s="107">
        <v>9.5629187486340039E-3</v>
      </c>
      <c r="U123" s="107">
        <v>3.1335963583470877E-2</v>
      </c>
      <c r="V123" s="107">
        <f t="shared" ref="V123:AQ123" si="13">V122/$AQ$122</f>
        <v>5.256449388410319E-2</v>
      </c>
      <c r="W123" s="107">
        <f t="shared" si="13"/>
        <v>1.3867221355520888E-2</v>
      </c>
      <c r="X123" s="107">
        <f t="shared" si="13"/>
        <v>1.3301981354616504E-2</v>
      </c>
      <c r="Y123" s="107">
        <f t="shared" si="13"/>
        <v>1.4683993156827722E-2</v>
      </c>
      <c r="Z123" s="107">
        <f t="shared" si="13"/>
        <v>1.7113583094048399E-2</v>
      </c>
      <c r="AA123" s="107">
        <f t="shared" si="13"/>
        <v>9.4055936150489496E-3</v>
      </c>
      <c r="AB123" s="107">
        <f t="shared" si="13"/>
        <v>3.1388719316888615E-2</v>
      </c>
      <c r="AC123" s="107">
        <f t="shared" si="13"/>
        <v>4.1374625999532733E-2</v>
      </c>
      <c r="AD123" s="107">
        <f t="shared" si="13"/>
        <v>2.7111736643378778E-2</v>
      </c>
      <c r="AE123" s="107">
        <f t="shared" si="13"/>
        <v>2.9444293713777537E-2</v>
      </c>
      <c r="AF123" s="107">
        <f t="shared" si="13"/>
        <v>7.9576371460655521E-3</v>
      </c>
      <c r="AG123" s="107">
        <f t="shared" si="13"/>
        <v>8.5125144136200225E-3</v>
      </c>
      <c r="AH123" s="107">
        <f t="shared" si="13"/>
        <v>1.7299170227678674E-2</v>
      </c>
      <c r="AI123" s="107">
        <f t="shared" si="13"/>
        <v>5.0692607414441508E-3</v>
      </c>
      <c r="AJ123" s="107">
        <f t="shared" si="13"/>
        <v>4.6274314740705567E-3</v>
      </c>
      <c r="AK123" s="107">
        <f t="shared" si="13"/>
        <v>3.6486242058377987E-3</v>
      </c>
      <c r="AL123" s="107">
        <f t="shared" si="13"/>
        <v>1.579280562526849E-2</v>
      </c>
      <c r="AM123" s="107">
        <f t="shared" si="13"/>
        <v>2.961857604738972E-3</v>
      </c>
      <c r="AN123" s="107">
        <f t="shared" si="13"/>
        <v>2.0267622299094862E-2</v>
      </c>
      <c r="AO123" s="107">
        <f t="shared" si="13"/>
        <v>2.1190847633905358E-2</v>
      </c>
      <c r="AP123" s="107">
        <f t="shared" si="13"/>
        <v>4.5840964073345543E-3</v>
      </c>
      <c r="AQ123" s="107">
        <f t="shared" si="13"/>
        <v>1</v>
      </c>
      <c r="AR123" s="107"/>
    </row>
    <row r="124" spans="1:44" ht="15.75" thickBot="1">
      <c r="A124" s="472"/>
      <c r="B124" s="473"/>
      <c r="C124" s="473"/>
      <c r="D124" s="474"/>
      <c r="E124" s="474"/>
      <c r="F124" s="474"/>
      <c r="G124" s="474"/>
      <c r="H124" s="474"/>
      <c r="I124" s="473"/>
      <c r="J124" s="473"/>
      <c r="K124" s="473"/>
      <c r="L124" s="473"/>
      <c r="M124" s="473"/>
      <c r="N124" s="473"/>
      <c r="O124" s="473"/>
      <c r="P124" s="473"/>
      <c r="Q124" s="473"/>
      <c r="R124" s="475"/>
      <c r="S124" s="475"/>
      <c r="T124" s="475"/>
      <c r="U124" s="475"/>
      <c r="V124" s="475"/>
      <c r="W124" s="475"/>
      <c r="X124" s="475"/>
      <c r="Y124" s="475"/>
      <c r="Z124" s="475"/>
      <c r="AA124" s="476"/>
      <c r="AB124" s="476"/>
      <c r="AC124" s="476"/>
      <c r="AD124" s="476"/>
      <c r="AE124" s="476"/>
      <c r="AF124" s="476"/>
      <c r="AG124" s="476"/>
      <c r="AH124" s="476"/>
      <c r="AI124" s="476"/>
      <c r="AJ124" s="476"/>
      <c r="AK124" s="476"/>
      <c r="AL124" s="476"/>
      <c r="AM124" s="476"/>
      <c r="AN124" s="476"/>
      <c r="AO124" s="476"/>
      <c r="AP124" s="476"/>
      <c r="AQ124" s="476"/>
      <c r="AR124" s="476"/>
    </row>
    <row r="125" spans="1:44" ht="15" customHeight="1">
      <c r="A125" s="807" t="s">
        <v>1002</v>
      </c>
      <c r="B125" s="807"/>
      <c r="C125" s="807"/>
      <c r="D125" s="807"/>
      <c r="E125" s="807"/>
      <c r="F125" s="807"/>
      <c r="G125" s="807"/>
      <c r="H125" s="807"/>
      <c r="I125" s="807"/>
      <c r="J125" s="807"/>
      <c r="K125" s="807"/>
      <c r="L125" s="807"/>
      <c r="M125" s="807"/>
      <c r="N125" s="807"/>
      <c r="O125" s="807"/>
      <c r="P125" s="807"/>
      <c r="Q125" s="807"/>
      <c r="R125" s="807"/>
      <c r="S125" s="807"/>
      <c r="T125" s="807"/>
      <c r="U125" s="807"/>
      <c r="V125" s="807"/>
      <c r="W125" s="807"/>
      <c r="X125" s="807"/>
      <c r="Y125" s="807"/>
      <c r="Z125" s="807"/>
      <c r="AA125" s="807"/>
      <c r="AB125" s="807"/>
      <c r="AC125" s="807"/>
      <c r="AD125" s="807"/>
      <c r="AE125" s="807"/>
      <c r="AF125" s="807"/>
      <c r="AG125" s="807"/>
      <c r="AH125" s="807"/>
      <c r="AI125" s="807"/>
      <c r="AJ125" s="807"/>
      <c r="AK125" s="807"/>
      <c r="AL125" s="807"/>
      <c r="AM125" s="807"/>
      <c r="AN125" s="807"/>
      <c r="AO125" s="807"/>
      <c r="AP125" s="807"/>
      <c r="AQ125" s="807"/>
      <c r="AR125" s="807"/>
    </row>
    <row r="126" spans="1:44">
      <c r="A126" s="385"/>
      <c r="B126" s="386"/>
      <c r="C126" s="386"/>
      <c r="D126" s="386"/>
      <c r="E126" s="386"/>
      <c r="F126" s="386"/>
      <c r="G126" s="386"/>
      <c r="H126" s="386"/>
      <c r="I126" s="386"/>
      <c r="J126" s="386"/>
      <c r="K126" s="386"/>
      <c r="L126" s="386"/>
      <c r="M126" s="386"/>
      <c r="N126" s="386"/>
      <c r="O126" s="386"/>
      <c r="P126" s="386"/>
      <c r="Q126" s="386"/>
      <c r="R126" s="1"/>
      <c r="S126" s="1"/>
      <c r="T126" s="1"/>
      <c r="U126" s="1"/>
      <c r="V126" s="1"/>
      <c r="W126" s="1"/>
      <c r="X126" s="1"/>
      <c r="Y126" s="1"/>
      <c r="Z126" s="1"/>
    </row>
    <row r="127" spans="1:44" ht="30" customHeight="1">
      <c r="A127" s="760" t="s">
        <v>354</v>
      </c>
      <c r="B127" s="760"/>
      <c r="C127" s="760"/>
      <c r="D127" s="760"/>
      <c r="E127" s="760"/>
      <c r="F127" s="760"/>
      <c r="G127" s="760"/>
      <c r="H127" s="760"/>
      <c r="I127" s="760"/>
      <c r="J127" s="760"/>
      <c r="K127" s="760"/>
      <c r="L127" s="760"/>
      <c r="M127" s="760"/>
      <c r="N127" s="760"/>
      <c r="O127" s="760"/>
      <c r="P127" s="760"/>
      <c r="Q127" s="760"/>
      <c r="R127" s="760"/>
      <c r="S127" s="760"/>
      <c r="T127" s="760"/>
      <c r="U127" s="760"/>
      <c r="V127" s="760"/>
      <c r="W127" s="760"/>
      <c r="X127" s="760"/>
      <c r="Y127" s="760"/>
      <c r="Z127" s="760"/>
      <c r="AA127" s="760"/>
      <c r="AB127" s="760"/>
      <c r="AC127" s="760"/>
      <c r="AD127" s="760"/>
      <c r="AE127" s="760"/>
      <c r="AF127" s="760"/>
      <c r="AG127" s="760"/>
      <c r="AH127" s="760"/>
      <c r="AI127" s="760"/>
      <c r="AJ127" s="760"/>
      <c r="AK127" s="760"/>
      <c r="AL127" s="760"/>
      <c r="AM127" s="760"/>
      <c r="AN127" s="760"/>
      <c r="AO127" s="760"/>
      <c r="AP127" s="760"/>
      <c r="AQ127" s="760"/>
      <c r="AR127" s="760"/>
    </row>
    <row r="128" spans="1:44" ht="18">
      <c r="A128" s="761" t="s">
        <v>1028</v>
      </c>
      <c r="B128" s="761"/>
      <c r="C128" s="761"/>
      <c r="D128" s="761"/>
      <c r="E128" s="761"/>
      <c r="F128" s="761"/>
      <c r="G128" s="761"/>
      <c r="H128" s="761"/>
      <c r="I128" s="761"/>
      <c r="J128" s="761"/>
      <c r="K128" s="761"/>
      <c r="L128" s="761"/>
      <c r="M128" s="761"/>
      <c r="N128" s="761"/>
      <c r="O128" s="761"/>
      <c r="P128" s="761"/>
      <c r="Q128" s="761"/>
      <c r="R128" s="761"/>
      <c r="S128" s="761"/>
      <c r="T128" s="761"/>
      <c r="U128" s="761"/>
      <c r="V128" s="761"/>
      <c r="W128" s="761"/>
      <c r="X128" s="761"/>
      <c r="Y128" s="761"/>
      <c r="Z128" s="761"/>
      <c r="AA128" s="761"/>
      <c r="AB128" s="761"/>
      <c r="AC128" s="761"/>
      <c r="AD128" s="761"/>
      <c r="AE128" s="761"/>
      <c r="AF128" s="761"/>
      <c r="AG128" s="761"/>
      <c r="AH128" s="761"/>
      <c r="AI128" s="761"/>
      <c r="AJ128" s="761"/>
      <c r="AK128" s="761"/>
      <c r="AL128" s="761"/>
      <c r="AM128" s="761"/>
      <c r="AN128" s="761"/>
      <c r="AO128" s="761"/>
      <c r="AP128" s="761"/>
      <c r="AQ128" s="761"/>
      <c r="AR128" s="761"/>
    </row>
    <row r="129" spans="1:44" ht="18">
      <c r="A129" s="761" t="s">
        <v>2</v>
      </c>
      <c r="B129" s="761"/>
      <c r="C129" s="761"/>
      <c r="D129" s="761"/>
      <c r="E129" s="761"/>
      <c r="F129" s="761"/>
      <c r="G129" s="761"/>
      <c r="H129" s="761"/>
      <c r="I129" s="761"/>
      <c r="J129" s="761"/>
      <c r="K129" s="761"/>
      <c r="L129" s="761"/>
      <c r="M129" s="761"/>
      <c r="N129" s="761"/>
      <c r="O129" s="761"/>
      <c r="P129" s="761"/>
      <c r="Q129" s="761"/>
      <c r="R129" s="761"/>
      <c r="S129" s="761"/>
      <c r="T129" s="761"/>
      <c r="U129" s="761"/>
      <c r="V129" s="761"/>
      <c r="W129" s="761"/>
      <c r="X129" s="761"/>
      <c r="Y129" s="761"/>
      <c r="Z129" s="761"/>
      <c r="AA129" s="761"/>
      <c r="AB129" s="761"/>
      <c r="AC129" s="761"/>
      <c r="AD129" s="761"/>
      <c r="AE129" s="761"/>
      <c r="AF129" s="761"/>
      <c r="AG129" s="761"/>
      <c r="AH129" s="761"/>
      <c r="AI129" s="761"/>
      <c r="AJ129" s="761"/>
      <c r="AK129" s="761"/>
      <c r="AL129" s="761"/>
      <c r="AM129" s="761"/>
      <c r="AN129" s="761"/>
      <c r="AO129" s="761"/>
      <c r="AP129" s="761"/>
      <c r="AQ129" s="761"/>
      <c r="AR129" s="761"/>
    </row>
    <row r="130" spans="1:44" ht="30" customHeight="1">
      <c r="A130" s="765" t="s">
        <v>3</v>
      </c>
      <c r="B130" s="765"/>
      <c r="C130" s="765"/>
      <c r="D130" s="765"/>
      <c r="E130" s="765"/>
      <c r="F130" s="765"/>
      <c r="G130" s="765"/>
      <c r="H130" s="765"/>
      <c r="I130" s="765"/>
      <c r="J130" s="765"/>
      <c r="K130" s="765"/>
      <c r="L130" s="765"/>
      <c r="M130" s="765"/>
      <c r="N130" s="765"/>
      <c r="O130" s="765"/>
      <c r="P130" s="765"/>
      <c r="Q130" s="765"/>
      <c r="R130" s="765"/>
      <c r="S130" s="765"/>
      <c r="T130" s="765"/>
      <c r="U130" s="765"/>
      <c r="V130" s="765"/>
      <c r="W130" s="765"/>
      <c r="X130" s="765"/>
      <c r="Y130" s="765"/>
      <c r="Z130" s="765"/>
      <c r="AA130" s="765"/>
      <c r="AB130" s="765"/>
      <c r="AC130" s="765"/>
      <c r="AD130" s="765"/>
      <c r="AE130" s="765"/>
      <c r="AF130" s="765"/>
      <c r="AG130" s="765"/>
      <c r="AH130" s="765"/>
      <c r="AI130" s="765"/>
      <c r="AJ130" s="765"/>
      <c r="AK130" s="765"/>
      <c r="AL130" s="765"/>
      <c r="AM130" s="765"/>
      <c r="AN130" s="765"/>
      <c r="AO130" s="765"/>
      <c r="AP130" s="765"/>
      <c r="AQ130" s="765"/>
      <c r="AR130" s="765"/>
    </row>
    <row r="131" spans="1:44">
      <c r="A131" s="470"/>
      <c r="B131" s="1"/>
      <c r="C131" s="1"/>
      <c r="D131" s="1"/>
      <c r="E131" s="1"/>
      <c r="F131" s="1"/>
      <c r="G131" s="1"/>
      <c r="H131" s="1"/>
      <c r="I131" s="1"/>
      <c r="J131" s="1"/>
      <c r="K131" s="1"/>
      <c r="L131" s="1"/>
      <c r="M131" s="1"/>
      <c r="N131" s="1"/>
      <c r="O131" s="1"/>
      <c r="P131" s="1"/>
      <c r="Q131" s="388"/>
      <c r="R131" s="370"/>
      <c r="S131" s="1"/>
      <c r="T131" s="1"/>
      <c r="U131" s="1"/>
      <c r="V131" s="1"/>
      <c r="W131" s="1"/>
      <c r="X131" s="1"/>
      <c r="Y131" s="1"/>
      <c r="Z131" s="1"/>
    </row>
    <row r="132" spans="1:44" ht="30" customHeight="1">
      <c r="A132" s="28" t="s">
        <v>948</v>
      </c>
      <c r="B132" s="420" t="s">
        <v>366</v>
      </c>
      <c r="C132" s="420" t="s">
        <v>380</v>
      </c>
      <c r="D132" s="420" t="s">
        <v>363</v>
      </c>
      <c r="E132" s="420" t="s">
        <v>381</v>
      </c>
      <c r="F132" s="420" t="s">
        <v>370</v>
      </c>
      <c r="G132" s="420" t="s">
        <v>379</v>
      </c>
      <c r="H132" s="420" t="s">
        <v>377</v>
      </c>
      <c r="I132" s="420" t="s">
        <v>364</v>
      </c>
      <c r="J132" s="420" t="s">
        <v>378</v>
      </c>
      <c r="K132" s="420" t="s">
        <v>368</v>
      </c>
      <c r="L132" s="420" t="s">
        <v>373</v>
      </c>
      <c r="M132" s="420" t="s">
        <v>362</v>
      </c>
      <c r="N132" s="420" t="s">
        <v>361</v>
      </c>
      <c r="O132" s="420" t="s">
        <v>359</v>
      </c>
      <c r="P132" s="420" t="s">
        <v>383</v>
      </c>
      <c r="Q132" s="420" t="s">
        <v>384</v>
      </c>
      <c r="R132" s="420" t="s">
        <v>367</v>
      </c>
      <c r="S132" s="420" t="s">
        <v>375</v>
      </c>
      <c r="T132" s="420" t="s">
        <v>365</v>
      </c>
      <c r="U132" s="420" t="s">
        <v>360</v>
      </c>
      <c r="V132" s="420" t="s">
        <v>355</v>
      </c>
      <c r="W132" s="420" t="s">
        <v>356</v>
      </c>
      <c r="X132" s="420" t="s">
        <v>382</v>
      </c>
      <c r="Y132" s="420" t="s">
        <v>374</v>
      </c>
      <c r="Z132" s="420" t="s">
        <v>372</v>
      </c>
      <c r="AA132" s="420" t="s">
        <v>357</v>
      </c>
      <c r="AB132" s="420" t="s">
        <v>358</v>
      </c>
      <c r="AC132" s="420" t="s">
        <v>376</v>
      </c>
      <c r="AD132" s="420" t="s">
        <v>369</v>
      </c>
      <c r="AE132" s="420" t="s">
        <v>371</v>
      </c>
      <c r="AF132" s="420" t="s">
        <v>385</v>
      </c>
      <c r="AG132" s="420" t="s">
        <v>1014</v>
      </c>
      <c r="AH132" s="420" t="s">
        <v>1015</v>
      </c>
      <c r="AI132" s="420" t="s">
        <v>1016</v>
      </c>
      <c r="AJ132" s="420" t="s">
        <v>1017</v>
      </c>
      <c r="AK132" s="420" t="s">
        <v>1018</v>
      </c>
      <c r="AL132" s="420" t="s">
        <v>1019</v>
      </c>
      <c r="AM132" s="420" t="s">
        <v>1020</v>
      </c>
      <c r="AN132" s="420" t="s">
        <v>1021</v>
      </c>
      <c r="AO132" s="420" t="s">
        <v>1022</v>
      </c>
      <c r="AP132" s="420" t="s">
        <v>1023</v>
      </c>
      <c r="AQ132" s="421" t="s">
        <v>444</v>
      </c>
      <c r="AR132" s="471" t="s">
        <v>815</v>
      </c>
    </row>
    <row r="133" spans="1:44">
      <c r="A133" s="74" t="s">
        <v>950</v>
      </c>
      <c r="B133" s="13">
        <v>0</v>
      </c>
      <c r="C133" s="13">
        <v>0</v>
      </c>
      <c r="D133" s="13">
        <v>0</v>
      </c>
      <c r="E133" s="13">
        <v>0</v>
      </c>
      <c r="F133" s="13">
        <v>0</v>
      </c>
      <c r="G133" s="13">
        <v>0</v>
      </c>
      <c r="H133" s="13">
        <v>0</v>
      </c>
      <c r="I133" s="13">
        <v>0</v>
      </c>
      <c r="J133" s="13">
        <v>0</v>
      </c>
      <c r="K133" s="13">
        <v>0</v>
      </c>
      <c r="L133" s="13">
        <v>0</v>
      </c>
      <c r="M133" s="13">
        <v>0</v>
      </c>
      <c r="N133" s="13">
        <v>0</v>
      </c>
      <c r="O133" s="13">
        <v>0</v>
      </c>
      <c r="P133" s="13">
        <v>0</v>
      </c>
      <c r="Q133" s="13">
        <v>0</v>
      </c>
      <c r="R133" s="13">
        <v>0</v>
      </c>
      <c r="S133" s="13">
        <v>0</v>
      </c>
      <c r="T133" s="13">
        <v>0</v>
      </c>
      <c r="U133" s="13">
        <v>0</v>
      </c>
      <c r="V133" s="13">
        <v>0</v>
      </c>
      <c r="W133" s="13">
        <v>0</v>
      </c>
      <c r="X133" s="13">
        <v>0</v>
      </c>
      <c r="Y133" s="13">
        <v>0</v>
      </c>
      <c r="Z133" s="13">
        <v>0</v>
      </c>
      <c r="AA133" s="13">
        <v>0</v>
      </c>
      <c r="AB133" s="13">
        <v>0</v>
      </c>
      <c r="AC133" s="13">
        <v>0</v>
      </c>
      <c r="AD133" s="13">
        <v>0</v>
      </c>
      <c r="AE133" s="13">
        <v>0</v>
      </c>
      <c r="AF133" s="13">
        <v>0</v>
      </c>
      <c r="AG133" s="13">
        <v>0</v>
      </c>
      <c r="AH133" s="13">
        <v>0</v>
      </c>
      <c r="AI133" s="13">
        <v>0</v>
      </c>
      <c r="AJ133" s="13">
        <v>0</v>
      </c>
      <c r="AK133" s="13">
        <v>0</v>
      </c>
      <c r="AL133" s="13">
        <v>0</v>
      </c>
      <c r="AM133" s="13">
        <v>0</v>
      </c>
      <c r="AN133" s="13">
        <v>0</v>
      </c>
      <c r="AO133" s="13">
        <v>0</v>
      </c>
      <c r="AP133" s="13">
        <v>0</v>
      </c>
      <c r="AQ133" s="13">
        <v>0</v>
      </c>
      <c r="AR133" s="107">
        <f>AQ133/$AQ$147</f>
        <v>0</v>
      </c>
    </row>
    <row r="134" spans="1:44">
      <c r="A134" s="74" t="s">
        <v>951</v>
      </c>
      <c r="B134" s="13">
        <v>38645.990570000002</v>
      </c>
      <c r="C134" s="13">
        <v>0</v>
      </c>
      <c r="D134" s="13">
        <v>0</v>
      </c>
      <c r="E134" s="13">
        <v>0</v>
      </c>
      <c r="F134" s="13">
        <v>0</v>
      </c>
      <c r="G134" s="13">
        <v>0</v>
      </c>
      <c r="H134" s="13">
        <v>0</v>
      </c>
      <c r="I134" s="13">
        <v>0</v>
      </c>
      <c r="J134" s="13">
        <v>0</v>
      </c>
      <c r="K134" s="13">
        <v>0</v>
      </c>
      <c r="L134" s="13">
        <v>0</v>
      </c>
      <c r="M134" s="13">
        <v>0</v>
      </c>
      <c r="N134" s="13">
        <v>0</v>
      </c>
      <c r="O134" s="13">
        <v>0</v>
      </c>
      <c r="P134" s="13">
        <v>0</v>
      </c>
      <c r="Q134" s="13">
        <v>0</v>
      </c>
      <c r="R134" s="13">
        <v>0</v>
      </c>
      <c r="S134" s="13">
        <v>0</v>
      </c>
      <c r="T134" s="13">
        <v>0</v>
      </c>
      <c r="U134" s="13">
        <v>0</v>
      </c>
      <c r="V134" s="13">
        <v>0</v>
      </c>
      <c r="W134" s="13">
        <v>0</v>
      </c>
      <c r="X134" s="13">
        <v>0</v>
      </c>
      <c r="Y134" s="13">
        <v>0</v>
      </c>
      <c r="Z134" s="13">
        <v>7000</v>
      </c>
      <c r="AA134" s="13">
        <v>0</v>
      </c>
      <c r="AB134" s="13">
        <v>0</v>
      </c>
      <c r="AC134" s="13">
        <v>0</v>
      </c>
      <c r="AD134" s="13">
        <v>0</v>
      </c>
      <c r="AE134" s="13">
        <v>0</v>
      </c>
      <c r="AF134" s="13">
        <v>0</v>
      </c>
      <c r="AG134" s="13">
        <v>0</v>
      </c>
      <c r="AH134" s="13">
        <v>0</v>
      </c>
      <c r="AI134" s="13">
        <v>0</v>
      </c>
      <c r="AJ134" s="13">
        <v>0</v>
      </c>
      <c r="AK134" s="13">
        <v>0</v>
      </c>
      <c r="AL134" s="13">
        <v>0</v>
      </c>
      <c r="AM134" s="13">
        <v>0</v>
      </c>
      <c r="AN134" s="13">
        <v>0</v>
      </c>
      <c r="AO134" s="13">
        <v>0</v>
      </c>
      <c r="AP134" s="13">
        <v>0</v>
      </c>
      <c r="AQ134" s="13">
        <v>45645.990570000002</v>
      </c>
      <c r="AR134" s="107">
        <f t="shared" ref="AR134:AR146" si="14">AQ134/$AQ$147</f>
        <v>9.2660956762533192E-3</v>
      </c>
    </row>
    <row r="135" spans="1:44">
      <c r="A135" s="74" t="s">
        <v>952</v>
      </c>
      <c r="B135" s="13">
        <v>101403.21289</v>
      </c>
      <c r="C135" s="13">
        <v>36139.292439999997</v>
      </c>
      <c r="D135" s="13">
        <v>3737.3122200000003</v>
      </c>
      <c r="E135" s="13">
        <v>0</v>
      </c>
      <c r="F135" s="13">
        <v>0</v>
      </c>
      <c r="G135" s="13">
        <v>11868</v>
      </c>
      <c r="H135" s="13">
        <v>5000</v>
      </c>
      <c r="I135" s="13">
        <v>0</v>
      </c>
      <c r="J135" s="13">
        <v>0</v>
      </c>
      <c r="K135" s="13">
        <v>0</v>
      </c>
      <c r="L135" s="13">
        <v>0</v>
      </c>
      <c r="M135" s="13">
        <v>0</v>
      </c>
      <c r="N135" s="13">
        <v>0</v>
      </c>
      <c r="O135" s="13">
        <v>0</v>
      </c>
      <c r="P135" s="13">
        <v>0</v>
      </c>
      <c r="Q135" s="13">
        <v>0</v>
      </c>
      <c r="R135" s="13">
        <v>0</v>
      </c>
      <c r="S135" s="13">
        <v>0</v>
      </c>
      <c r="T135" s="13">
        <v>0</v>
      </c>
      <c r="U135" s="13">
        <v>0</v>
      </c>
      <c r="V135" s="13">
        <v>0</v>
      </c>
      <c r="W135" s="13">
        <v>0</v>
      </c>
      <c r="X135" s="13">
        <v>3475</v>
      </c>
      <c r="Y135" s="13">
        <v>0</v>
      </c>
      <c r="Z135" s="13">
        <v>4431.1374000000005</v>
      </c>
      <c r="AA135" s="13">
        <v>10500</v>
      </c>
      <c r="AB135" s="13">
        <v>0</v>
      </c>
      <c r="AC135" s="13">
        <v>0</v>
      </c>
      <c r="AD135" s="13">
        <v>0</v>
      </c>
      <c r="AE135" s="13">
        <v>0</v>
      </c>
      <c r="AF135" s="13">
        <v>0</v>
      </c>
      <c r="AG135" s="13">
        <v>0</v>
      </c>
      <c r="AH135" s="13">
        <v>0</v>
      </c>
      <c r="AI135" s="13">
        <v>0</v>
      </c>
      <c r="AJ135" s="13">
        <v>3519.3001200000003</v>
      </c>
      <c r="AK135" s="13">
        <v>0</v>
      </c>
      <c r="AL135" s="13">
        <v>0</v>
      </c>
      <c r="AM135" s="13">
        <v>0</v>
      </c>
      <c r="AN135" s="13">
        <v>5000</v>
      </c>
      <c r="AO135" s="13">
        <v>4000</v>
      </c>
      <c r="AP135" s="13">
        <v>0</v>
      </c>
      <c r="AQ135" s="13">
        <v>189073.25506999998</v>
      </c>
      <c r="AR135" s="107">
        <f t="shared" si="14"/>
        <v>3.8381703396545827E-2</v>
      </c>
    </row>
    <row r="136" spans="1:44">
      <c r="A136" s="74" t="s">
        <v>953</v>
      </c>
      <c r="B136" s="13">
        <v>95250.206879999998</v>
      </c>
      <c r="C136" s="13">
        <v>95343.98964</v>
      </c>
      <c r="D136" s="13">
        <v>43748.53901</v>
      </c>
      <c r="E136" s="13">
        <v>8891.8084499999986</v>
      </c>
      <c r="F136" s="13">
        <v>40447.045680000003</v>
      </c>
      <c r="G136" s="13">
        <v>4579.3733300000004</v>
      </c>
      <c r="H136" s="13">
        <v>15650.4773</v>
      </c>
      <c r="I136" s="13">
        <v>8727.5408399999997</v>
      </c>
      <c r="J136" s="13">
        <v>13966.532230000001</v>
      </c>
      <c r="K136" s="13">
        <v>2058</v>
      </c>
      <c r="L136" s="13">
        <v>2500</v>
      </c>
      <c r="M136" s="13">
        <v>0</v>
      </c>
      <c r="N136" s="13">
        <v>3573.3</v>
      </c>
      <c r="O136" s="13">
        <v>5221.3999999999996</v>
      </c>
      <c r="P136" s="13">
        <v>2013.1006499999999</v>
      </c>
      <c r="Q136" s="13">
        <v>4500</v>
      </c>
      <c r="R136" s="13">
        <v>0</v>
      </c>
      <c r="S136" s="13">
        <v>3457.3400899999997</v>
      </c>
      <c r="T136" s="13">
        <v>0</v>
      </c>
      <c r="U136" s="13">
        <v>3716</v>
      </c>
      <c r="V136" s="13">
        <v>1500</v>
      </c>
      <c r="W136" s="13">
        <v>9401.2848400000003</v>
      </c>
      <c r="X136" s="13">
        <v>18388.41144</v>
      </c>
      <c r="Y136" s="13">
        <v>0</v>
      </c>
      <c r="Z136" s="13">
        <v>27900.297699999999</v>
      </c>
      <c r="AA136" s="13">
        <v>13062</v>
      </c>
      <c r="AB136" s="13">
        <v>11453.31523</v>
      </c>
      <c r="AC136" s="13">
        <v>13455.5062</v>
      </c>
      <c r="AD136" s="13">
        <v>0</v>
      </c>
      <c r="AE136" s="13">
        <v>8524.9683999999997</v>
      </c>
      <c r="AF136" s="13">
        <v>0</v>
      </c>
      <c r="AG136" s="13">
        <v>0</v>
      </c>
      <c r="AH136" s="13">
        <v>0</v>
      </c>
      <c r="AI136" s="13">
        <v>0</v>
      </c>
      <c r="AJ136" s="13">
        <v>6711.2488899999998</v>
      </c>
      <c r="AK136" s="13">
        <v>0</v>
      </c>
      <c r="AL136" s="13">
        <v>0</v>
      </c>
      <c r="AM136" s="13">
        <v>0</v>
      </c>
      <c r="AN136" s="13">
        <v>1400</v>
      </c>
      <c r="AO136" s="13">
        <v>0</v>
      </c>
      <c r="AP136" s="13">
        <v>0</v>
      </c>
      <c r="AQ136" s="13">
        <v>465441.68680000002</v>
      </c>
      <c r="AR136" s="107">
        <f t="shared" si="14"/>
        <v>9.4484250374447104E-2</v>
      </c>
    </row>
    <row r="137" spans="1:44">
      <c r="A137" s="74" t="s">
        <v>954</v>
      </c>
      <c r="B137" s="13">
        <v>75460.620290000006</v>
      </c>
      <c r="C137" s="13">
        <v>106749.63617</v>
      </c>
      <c r="D137" s="13">
        <v>45762.936600000001</v>
      </c>
      <c r="E137" s="13">
        <v>8447.7292699999998</v>
      </c>
      <c r="F137" s="13">
        <v>27542.30602</v>
      </c>
      <c r="G137" s="13">
        <v>13939.000910000001</v>
      </c>
      <c r="H137" s="13">
        <v>21883.917239999999</v>
      </c>
      <c r="I137" s="13">
        <v>10981.74325</v>
      </c>
      <c r="J137" s="13">
        <v>18947.498070000001</v>
      </c>
      <c r="K137" s="13">
        <v>3552</v>
      </c>
      <c r="L137" s="13">
        <v>2000</v>
      </c>
      <c r="M137" s="13">
        <v>6822</v>
      </c>
      <c r="N137" s="13">
        <v>12219.54472</v>
      </c>
      <c r="O137" s="13">
        <v>13012.773150000001</v>
      </c>
      <c r="P137" s="13">
        <v>1244.7458100000001</v>
      </c>
      <c r="Q137" s="13">
        <v>7392.55</v>
      </c>
      <c r="R137" s="13">
        <v>4700.2009100000005</v>
      </c>
      <c r="S137" s="13">
        <v>4184.6000000000004</v>
      </c>
      <c r="T137" s="13">
        <v>922.65403000000003</v>
      </c>
      <c r="U137" s="13">
        <v>10985.3405</v>
      </c>
      <c r="V137" s="13">
        <v>5700.8080799999998</v>
      </c>
      <c r="W137" s="13">
        <v>12424.318449999999</v>
      </c>
      <c r="X137" s="13">
        <v>28714.279480000001</v>
      </c>
      <c r="Y137" s="13">
        <v>2664.5788900000002</v>
      </c>
      <c r="Z137" s="13">
        <v>32489.455910000001</v>
      </c>
      <c r="AA137" s="13">
        <v>11112.5</v>
      </c>
      <c r="AB137" s="13">
        <v>14244.826230000001</v>
      </c>
      <c r="AC137" s="13">
        <v>15421.357039999999</v>
      </c>
      <c r="AD137" s="13">
        <v>2884.2375299999999</v>
      </c>
      <c r="AE137" s="13">
        <v>5643.2638299999999</v>
      </c>
      <c r="AF137" s="13">
        <v>1000</v>
      </c>
      <c r="AG137" s="13">
        <v>2000</v>
      </c>
      <c r="AH137" s="13">
        <v>1950</v>
      </c>
      <c r="AI137" s="13">
        <v>1372</v>
      </c>
      <c r="AJ137" s="13">
        <v>5166.3292499999998</v>
      </c>
      <c r="AK137" s="13">
        <v>800</v>
      </c>
      <c r="AL137" s="13">
        <v>8330.4642600000006</v>
      </c>
      <c r="AM137" s="13">
        <v>755</v>
      </c>
      <c r="AN137" s="13">
        <v>4028.7052999999996</v>
      </c>
      <c r="AO137" s="13">
        <v>5879.9094999999998</v>
      </c>
      <c r="AP137" s="13">
        <v>700</v>
      </c>
      <c r="AQ137" s="13">
        <v>560033.83069000009</v>
      </c>
      <c r="AR137" s="107">
        <f t="shared" si="14"/>
        <v>0.11368637184363756</v>
      </c>
    </row>
    <row r="138" spans="1:44">
      <c r="A138" s="74" t="s">
        <v>955</v>
      </c>
      <c r="B138" s="13">
        <v>85258.746319999991</v>
      </c>
      <c r="C138" s="13">
        <v>100938.31614</v>
      </c>
      <c r="D138" s="13">
        <v>45506.295299999998</v>
      </c>
      <c r="E138" s="13">
        <v>16822.415789999999</v>
      </c>
      <c r="F138" s="13">
        <v>33351.000100000005</v>
      </c>
      <c r="G138" s="13">
        <v>15014.393390000001</v>
      </c>
      <c r="H138" s="13">
        <v>16664.74468</v>
      </c>
      <c r="I138" s="13">
        <v>16295.057269999999</v>
      </c>
      <c r="J138" s="13">
        <v>15048.263080000001</v>
      </c>
      <c r="K138" s="13">
        <v>2997.33</v>
      </c>
      <c r="L138" s="13">
        <v>2401.65319</v>
      </c>
      <c r="M138" s="13">
        <v>6780.5945599999995</v>
      </c>
      <c r="N138" s="13">
        <v>18706.306250000001</v>
      </c>
      <c r="O138" s="13">
        <v>12469.03767</v>
      </c>
      <c r="P138" s="13">
        <v>2001</v>
      </c>
      <c r="Q138" s="13">
        <v>13166.370570000001</v>
      </c>
      <c r="R138" s="13">
        <v>6202.5231599999997</v>
      </c>
      <c r="S138" s="13">
        <v>12693.139230000001</v>
      </c>
      <c r="T138" s="13">
        <v>4981.7568499999998</v>
      </c>
      <c r="U138" s="13">
        <v>25172.790840000001</v>
      </c>
      <c r="V138" s="13">
        <v>10754.89797</v>
      </c>
      <c r="W138" s="13">
        <v>6658.0100300000004</v>
      </c>
      <c r="X138" s="13">
        <v>39965.226459999998</v>
      </c>
      <c r="Y138" s="13">
        <v>5712.1664900000005</v>
      </c>
      <c r="Z138" s="13">
        <v>30853.07617</v>
      </c>
      <c r="AA138" s="13">
        <v>7345.7775799999999</v>
      </c>
      <c r="AB138" s="13">
        <v>23240.3462</v>
      </c>
      <c r="AC138" s="13">
        <v>31672.03368</v>
      </c>
      <c r="AD138" s="13">
        <v>7825.4150899999995</v>
      </c>
      <c r="AE138" s="13">
        <v>9009.8107300000011</v>
      </c>
      <c r="AF138" s="13">
        <v>1862.84016</v>
      </c>
      <c r="AG138" s="13">
        <v>5397.5950800000001</v>
      </c>
      <c r="AH138" s="13">
        <v>6727.4737400000004</v>
      </c>
      <c r="AI138" s="13">
        <v>0</v>
      </c>
      <c r="AJ138" s="13">
        <v>2757.6559500000003</v>
      </c>
      <c r="AK138" s="13">
        <v>556.79999999999995</v>
      </c>
      <c r="AL138" s="13">
        <v>12236.775820000001</v>
      </c>
      <c r="AM138" s="13">
        <v>2198.8759399999999</v>
      </c>
      <c r="AN138" s="13">
        <v>9462.16813</v>
      </c>
      <c r="AO138" s="13">
        <v>7662.8212999999996</v>
      </c>
      <c r="AP138" s="13">
        <v>1986</v>
      </c>
      <c r="AQ138" s="13">
        <v>676357.50090999994</v>
      </c>
      <c r="AR138" s="107">
        <f t="shared" si="14"/>
        <v>0.13729997391934462</v>
      </c>
    </row>
    <row r="139" spans="1:44">
      <c r="A139" s="74" t="s">
        <v>956</v>
      </c>
      <c r="B139" s="13">
        <v>96991.524700000009</v>
      </c>
      <c r="C139" s="13">
        <v>72243.579010000001</v>
      </c>
      <c r="D139" s="13">
        <v>43775.616329999997</v>
      </c>
      <c r="E139" s="13">
        <v>6453.0699800000002</v>
      </c>
      <c r="F139" s="13">
        <v>16621.993999999999</v>
      </c>
      <c r="G139" s="13">
        <v>18026.22925</v>
      </c>
      <c r="H139" s="13">
        <v>7542.7277999999997</v>
      </c>
      <c r="I139" s="13">
        <v>12014.00468</v>
      </c>
      <c r="J139" s="13">
        <v>14058.907880000001</v>
      </c>
      <c r="K139" s="13">
        <v>9560.5967600000004</v>
      </c>
      <c r="L139" s="13">
        <v>3198.3438200000001</v>
      </c>
      <c r="M139" s="13">
        <v>5041.0226399999992</v>
      </c>
      <c r="N139" s="13">
        <v>21627.686959999999</v>
      </c>
      <c r="O139" s="13">
        <v>10846.34532</v>
      </c>
      <c r="P139" s="13">
        <v>3888</v>
      </c>
      <c r="Q139" s="13">
        <v>5173.8249999999998</v>
      </c>
      <c r="R139" s="13">
        <v>7757.2150300000003</v>
      </c>
      <c r="S139" s="13">
        <v>19952.063409999999</v>
      </c>
      <c r="T139" s="13">
        <v>4683.2848600000007</v>
      </c>
      <c r="U139" s="13">
        <v>24249.774079999999</v>
      </c>
      <c r="V139" s="13">
        <v>11113.84692</v>
      </c>
      <c r="W139" s="13">
        <v>11224.392029999999</v>
      </c>
      <c r="X139" s="13">
        <v>31190.70552</v>
      </c>
      <c r="Y139" s="13">
        <v>7424.5642300000009</v>
      </c>
      <c r="Z139" s="13">
        <v>24753.166809999999</v>
      </c>
      <c r="AA139" s="13">
        <v>5566.5997300000008</v>
      </c>
      <c r="AB139" s="13">
        <v>20222.720550000002</v>
      </c>
      <c r="AC139" s="13">
        <v>26061.34057</v>
      </c>
      <c r="AD139" s="13">
        <v>7896.4810599999992</v>
      </c>
      <c r="AE139" s="13">
        <v>9200.8430500000013</v>
      </c>
      <c r="AF139" s="13">
        <v>2373.8534399999999</v>
      </c>
      <c r="AG139" s="13">
        <v>5604.6012000000001</v>
      </c>
      <c r="AH139" s="13">
        <v>5658.85376</v>
      </c>
      <c r="AI139" s="13">
        <v>2360.16156</v>
      </c>
      <c r="AJ139" s="13">
        <v>3507.4189900000001</v>
      </c>
      <c r="AK139" s="13">
        <v>971.41095999999993</v>
      </c>
      <c r="AL139" s="13">
        <v>15706.171890000001</v>
      </c>
      <c r="AM139" s="13">
        <v>2612.4145199999998</v>
      </c>
      <c r="AN139" s="13">
        <v>11767.76575</v>
      </c>
      <c r="AO139" s="13">
        <v>3765.8103700000001</v>
      </c>
      <c r="AP139" s="13">
        <v>2186.2800000000002</v>
      </c>
      <c r="AQ139" s="13">
        <v>614875.21441999997</v>
      </c>
      <c r="AR139" s="107">
        <f t="shared" si="14"/>
        <v>0.1248191241908784</v>
      </c>
    </row>
    <row r="140" spans="1:44">
      <c r="A140" s="74" t="s">
        <v>957</v>
      </c>
      <c r="B140" s="13">
        <v>49387.781060000001</v>
      </c>
      <c r="C140" s="13">
        <v>55242.96458</v>
      </c>
      <c r="D140" s="13">
        <v>32902.693359999997</v>
      </c>
      <c r="E140" s="13">
        <v>5043.4878600000002</v>
      </c>
      <c r="F140" s="13">
        <v>10117.639529999999</v>
      </c>
      <c r="G140" s="13">
        <v>19500.62012</v>
      </c>
      <c r="H140" s="13">
        <v>13307.484369999998</v>
      </c>
      <c r="I140" s="13">
        <v>17465.121649999997</v>
      </c>
      <c r="J140" s="13">
        <v>11759.970660000001</v>
      </c>
      <c r="K140" s="13">
        <v>11430.93259</v>
      </c>
      <c r="L140" s="13">
        <v>6506.2226200000005</v>
      </c>
      <c r="M140" s="13">
        <v>6995.0117599999994</v>
      </c>
      <c r="N140" s="13">
        <v>24148.616690000003</v>
      </c>
      <c r="O140" s="13">
        <v>12560.808140000001</v>
      </c>
      <c r="P140" s="13">
        <v>9103.49647</v>
      </c>
      <c r="Q140" s="13">
        <v>2969.39</v>
      </c>
      <c r="R140" s="13">
        <v>9847.7341500000002</v>
      </c>
      <c r="S140" s="13">
        <v>21093.00432</v>
      </c>
      <c r="T140" s="13">
        <v>5764.6938700000001</v>
      </c>
      <c r="U140" s="13">
        <v>26308.030159999998</v>
      </c>
      <c r="V140" s="13">
        <v>15117.697890000001</v>
      </c>
      <c r="W140" s="13">
        <v>8004.3198499999999</v>
      </c>
      <c r="X140" s="13">
        <v>23730.49366</v>
      </c>
      <c r="Y140" s="13">
        <v>10494.86888</v>
      </c>
      <c r="Z140" s="13">
        <v>20225.091660000002</v>
      </c>
      <c r="AA140" s="13">
        <v>6085.4375300000002</v>
      </c>
      <c r="AB140" s="13">
        <v>30209.244350000001</v>
      </c>
      <c r="AC140" s="13">
        <v>26305.625499999998</v>
      </c>
      <c r="AD140" s="13">
        <v>4809.5144900000005</v>
      </c>
      <c r="AE140" s="13">
        <v>20116.05214</v>
      </c>
      <c r="AF140" s="13">
        <v>2063.2875300000001</v>
      </c>
      <c r="AG140" s="13">
        <v>3816.2357099999999</v>
      </c>
      <c r="AH140" s="13">
        <v>6511.8160399999997</v>
      </c>
      <c r="AI140" s="13">
        <v>3621.67058</v>
      </c>
      <c r="AJ140" s="13">
        <v>2585.0300999999999</v>
      </c>
      <c r="AK140" s="13">
        <v>550</v>
      </c>
      <c r="AL140" s="13">
        <v>14556.818220000001</v>
      </c>
      <c r="AM140" s="13">
        <v>2866.9183399999997</v>
      </c>
      <c r="AN140" s="13">
        <v>10659.695369999999</v>
      </c>
      <c r="AO140" s="13">
        <v>5375.8097400000006</v>
      </c>
      <c r="AP140" s="13">
        <v>2356.1464500000002</v>
      </c>
      <c r="AQ140" s="13">
        <v>571517.47799000004</v>
      </c>
      <c r="AR140" s="107">
        <f t="shared" si="14"/>
        <v>0.11601754207930076</v>
      </c>
    </row>
    <row r="141" spans="1:44">
      <c r="A141" s="74" t="s">
        <v>958</v>
      </c>
      <c r="B141" s="13">
        <v>23678.783640000001</v>
      </c>
      <c r="C141" s="13">
        <v>28817.71298</v>
      </c>
      <c r="D141" s="13">
        <v>14824.904560000001</v>
      </c>
      <c r="E141" s="13">
        <v>1969.91749</v>
      </c>
      <c r="F141" s="13">
        <v>6417.9907499999999</v>
      </c>
      <c r="G141" s="13">
        <v>10120.52339</v>
      </c>
      <c r="H141" s="13">
        <v>6685.2217799999999</v>
      </c>
      <c r="I141" s="13">
        <v>7727.1039199999996</v>
      </c>
      <c r="J141" s="13">
        <v>6629.9480300000005</v>
      </c>
      <c r="K141" s="13">
        <v>7451.7352999999994</v>
      </c>
      <c r="L141" s="13">
        <v>1766.6393</v>
      </c>
      <c r="M141" s="13">
        <v>2818.8785699999999</v>
      </c>
      <c r="N141" s="13">
        <v>11787.703289999999</v>
      </c>
      <c r="O141" s="13">
        <v>5142.7144400000006</v>
      </c>
      <c r="P141" s="13">
        <v>2875.4771000000001</v>
      </c>
      <c r="Q141" s="13">
        <v>238.8</v>
      </c>
      <c r="R141" s="13">
        <v>4106.7926400000006</v>
      </c>
      <c r="S141" s="13">
        <v>10542.66186</v>
      </c>
      <c r="T141" s="13">
        <v>3223.1042699999998</v>
      </c>
      <c r="U141" s="13">
        <v>14421.15431</v>
      </c>
      <c r="V141" s="13">
        <v>7533.1323499999999</v>
      </c>
      <c r="W141" s="13">
        <v>4203.2960199999998</v>
      </c>
      <c r="X141" s="13">
        <v>11596.84957</v>
      </c>
      <c r="Y141" s="13">
        <v>6370.7248300000001</v>
      </c>
      <c r="Z141" s="13">
        <v>8799.354519999999</v>
      </c>
      <c r="AA141" s="13">
        <v>2667.0863399999998</v>
      </c>
      <c r="AB141" s="13">
        <v>12343.362130000001</v>
      </c>
      <c r="AC141" s="13">
        <v>12226.83769</v>
      </c>
      <c r="AD141" s="13">
        <v>2476.96702</v>
      </c>
      <c r="AE141" s="13">
        <v>20164.725190000001</v>
      </c>
      <c r="AF141" s="13">
        <v>1408.03476</v>
      </c>
      <c r="AG141" s="13">
        <v>2263.2958100000001</v>
      </c>
      <c r="AH141" s="13">
        <v>2551.5688100000002</v>
      </c>
      <c r="AI141" s="13">
        <v>353.08037999999999</v>
      </c>
      <c r="AJ141" s="13">
        <v>2668.4901800000002</v>
      </c>
      <c r="AK141" s="13">
        <v>0</v>
      </c>
      <c r="AL141" s="13">
        <v>9321.9651799999992</v>
      </c>
      <c r="AM141" s="13">
        <v>1362.4</v>
      </c>
      <c r="AN141" s="13">
        <v>6518.6165700000001</v>
      </c>
      <c r="AO141" s="13">
        <v>2043.03736</v>
      </c>
      <c r="AP141" s="13">
        <v>1050.5405600000001</v>
      </c>
      <c r="AQ141" s="13">
        <v>289171.13289000001</v>
      </c>
      <c r="AR141" s="107">
        <f t="shared" si="14"/>
        <v>5.8701483979413244E-2</v>
      </c>
    </row>
    <row r="142" spans="1:44">
      <c r="A142" s="74" t="s">
        <v>959</v>
      </c>
      <c r="B142" s="13">
        <v>37165.95003</v>
      </c>
      <c r="C142" s="13">
        <v>38225.432520000002</v>
      </c>
      <c r="D142" s="13">
        <v>18201.780500000001</v>
      </c>
      <c r="E142" s="13">
        <v>3005.51098</v>
      </c>
      <c r="F142" s="13">
        <v>10345.012849999999</v>
      </c>
      <c r="G142" s="13">
        <v>24430.205010000001</v>
      </c>
      <c r="H142" s="13">
        <v>15056.292640000001</v>
      </c>
      <c r="I142" s="13">
        <v>19996.45607</v>
      </c>
      <c r="J142" s="13">
        <v>15252.606529999999</v>
      </c>
      <c r="K142" s="13">
        <v>17257.150980000002</v>
      </c>
      <c r="L142" s="13">
        <v>8417.8913300000004</v>
      </c>
      <c r="M142" s="13">
        <v>7955.2742400000006</v>
      </c>
      <c r="N142" s="13">
        <v>21011.583999999999</v>
      </c>
      <c r="O142" s="13">
        <v>12693.65445</v>
      </c>
      <c r="P142" s="13">
        <v>11931.404630000001</v>
      </c>
      <c r="Q142" s="13">
        <v>680.13980000000004</v>
      </c>
      <c r="R142" s="13">
        <v>11331.338750000001</v>
      </c>
      <c r="S142" s="13">
        <v>21786.386620000001</v>
      </c>
      <c r="T142" s="13">
        <v>7962.2481399999997</v>
      </c>
      <c r="U142" s="13">
        <v>25457.54998</v>
      </c>
      <c r="V142" s="13">
        <v>27696.551039999998</v>
      </c>
      <c r="W142" s="13">
        <v>8057.6175899999998</v>
      </c>
      <c r="X142" s="13">
        <v>24412.356110000001</v>
      </c>
      <c r="Y142" s="13">
        <v>13493.56242</v>
      </c>
      <c r="Z142" s="13">
        <v>14245.8017</v>
      </c>
      <c r="AA142" s="13">
        <v>6562.8396399999992</v>
      </c>
      <c r="AB142" s="13">
        <v>42581.558870000001</v>
      </c>
      <c r="AC142" s="13">
        <v>26708.7248</v>
      </c>
      <c r="AD142" s="13">
        <v>7798.7669100000003</v>
      </c>
      <c r="AE142" s="13">
        <v>44632.546990000003</v>
      </c>
      <c r="AF142" s="13">
        <v>2119.9551099999999</v>
      </c>
      <c r="AG142" s="13">
        <v>8017.6500999999998</v>
      </c>
      <c r="AH142" s="13">
        <v>6191.04756</v>
      </c>
      <c r="AI142" s="13">
        <v>2798.7327799999998</v>
      </c>
      <c r="AJ142" s="13">
        <v>5091.31376</v>
      </c>
      <c r="AK142" s="13">
        <v>617.28562999999997</v>
      </c>
      <c r="AL142" s="13">
        <v>15253.097169999999</v>
      </c>
      <c r="AM142" s="13">
        <v>4413.0466100000003</v>
      </c>
      <c r="AN142" s="13">
        <v>13622.394970000001</v>
      </c>
      <c r="AO142" s="13">
        <v>4236.0449500000004</v>
      </c>
      <c r="AP142" s="13">
        <v>2547.3229999999999</v>
      </c>
      <c r="AQ142" s="13">
        <v>609262.08776000002</v>
      </c>
      <c r="AR142" s="107">
        <f t="shared" si="14"/>
        <v>0.123679664448084</v>
      </c>
    </row>
    <row r="143" spans="1:44">
      <c r="A143" s="74" t="s">
        <v>960</v>
      </c>
      <c r="B143" s="13">
        <v>34218.253520000006</v>
      </c>
      <c r="C143" s="13">
        <v>28742.948640000002</v>
      </c>
      <c r="D143" s="13">
        <v>15401.71495</v>
      </c>
      <c r="E143" s="13">
        <v>3885.6997999999999</v>
      </c>
      <c r="F143" s="13">
        <v>9464.0649600000015</v>
      </c>
      <c r="G143" s="13">
        <v>21524.929510000002</v>
      </c>
      <c r="H143" s="13">
        <v>15009.1134</v>
      </c>
      <c r="I143" s="13">
        <v>20542.818299999999</v>
      </c>
      <c r="J143" s="13">
        <v>15031.115890000001</v>
      </c>
      <c r="K143" s="13">
        <v>14155.45823</v>
      </c>
      <c r="L143" s="13">
        <v>9480.0443699999996</v>
      </c>
      <c r="M143" s="13">
        <v>5228.26674</v>
      </c>
      <c r="N143" s="13">
        <v>21483.724309999998</v>
      </c>
      <c r="O143" s="13">
        <v>11219.394400000001</v>
      </c>
      <c r="P143" s="13">
        <v>9125.7501999999986</v>
      </c>
      <c r="Q143" s="13">
        <v>532.59243000000004</v>
      </c>
      <c r="R143" s="13">
        <v>11227.61771</v>
      </c>
      <c r="S143" s="13">
        <v>15606.7042</v>
      </c>
      <c r="T143" s="13">
        <v>7002.1414999999997</v>
      </c>
      <c r="U143" s="13">
        <v>24329.857649999998</v>
      </c>
      <c r="V143" s="13">
        <v>30247.48084</v>
      </c>
      <c r="W143" s="13">
        <v>7553.1008499999998</v>
      </c>
      <c r="X143" s="13">
        <v>19509.473020000001</v>
      </c>
      <c r="Y143" s="13">
        <v>14327.62441</v>
      </c>
      <c r="Z143" s="13">
        <v>13845.75992</v>
      </c>
      <c r="AA143" s="13">
        <v>6883.3214200000002</v>
      </c>
      <c r="AB143" s="13">
        <v>22786.314850000002</v>
      </c>
      <c r="AC143" s="13">
        <v>19731.877840000001</v>
      </c>
      <c r="AD143" s="13">
        <v>5934.9782100000002</v>
      </c>
      <c r="AE143" s="13">
        <v>28580.98342</v>
      </c>
      <c r="AF143" s="13">
        <v>2599.8399100000001</v>
      </c>
      <c r="AG143" s="13">
        <v>6113.1976799999993</v>
      </c>
      <c r="AH143" s="13">
        <v>4095.90256</v>
      </c>
      <c r="AI143" s="13">
        <v>1236.67184</v>
      </c>
      <c r="AJ143" s="13">
        <v>2449.4078500000001</v>
      </c>
      <c r="AK143" s="13">
        <v>182.18942000000001</v>
      </c>
      <c r="AL143" s="13">
        <v>16004.75668</v>
      </c>
      <c r="AM143" s="13">
        <v>3069.01053</v>
      </c>
      <c r="AN143" s="13">
        <v>10881.196470000001</v>
      </c>
      <c r="AO143" s="13">
        <v>4418.3778499999999</v>
      </c>
      <c r="AP143" s="13">
        <v>1514.08</v>
      </c>
      <c r="AQ143" s="13">
        <v>515177.75627999997</v>
      </c>
      <c r="AR143" s="107">
        <f t="shared" si="14"/>
        <v>0.10458062844856768</v>
      </c>
    </row>
    <row r="144" spans="1:44">
      <c r="A144" s="74" t="s">
        <v>961</v>
      </c>
      <c r="B144" s="13">
        <v>21630.536539999997</v>
      </c>
      <c r="C144" s="13">
        <v>16386.72464</v>
      </c>
      <c r="D144" s="13">
        <v>7758.6654800000006</v>
      </c>
      <c r="E144" s="13">
        <v>2105.3514700000001</v>
      </c>
      <c r="F144" s="13">
        <v>5231.06016</v>
      </c>
      <c r="G144" s="13">
        <v>14406.45973</v>
      </c>
      <c r="H144" s="13">
        <v>9520.9713499999998</v>
      </c>
      <c r="I144" s="13">
        <v>12048.94089</v>
      </c>
      <c r="J144" s="13">
        <v>9719.2027500000004</v>
      </c>
      <c r="K144" s="13">
        <v>9573.8963599999988</v>
      </c>
      <c r="L144" s="13">
        <v>9280.9980500000001</v>
      </c>
      <c r="M144" s="13">
        <v>3347.2011400000001</v>
      </c>
      <c r="N144" s="13">
        <v>16926.560530000002</v>
      </c>
      <c r="O144" s="13">
        <v>9361.6725900000001</v>
      </c>
      <c r="P144" s="13">
        <v>6892.6355700000004</v>
      </c>
      <c r="Q144" s="13">
        <v>869.68214999999998</v>
      </c>
      <c r="R144" s="13">
        <v>5482.7607600000001</v>
      </c>
      <c r="S144" s="13">
        <v>11259.809810000001</v>
      </c>
      <c r="T144" s="13">
        <v>5301.5556399999996</v>
      </c>
      <c r="U144" s="13">
        <v>20944.458579999999</v>
      </c>
      <c r="V144" s="13">
        <v>36079.500520000001</v>
      </c>
      <c r="W144" s="13">
        <v>4670.5929000000006</v>
      </c>
      <c r="X144" s="13">
        <v>13400.049279999999</v>
      </c>
      <c r="Y144" s="13">
        <v>9408.8987400000005</v>
      </c>
      <c r="Z144" s="13">
        <v>5659.5773600000002</v>
      </c>
      <c r="AA144" s="13">
        <v>4581.7322199999999</v>
      </c>
      <c r="AB144" s="13">
        <v>26781.12759</v>
      </c>
      <c r="AC144" s="13">
        <v>12493.019410000001</v>
      </c>
      <c r="AD144" s="13">
        <v>4287.3696200000004</v>
      </c>
      <c r="AE144" s="13">
        <v>18622.004929999999</v>
      </c>
      <c r="AF144" s="13">
        <v>2496.5702000000001</v>
      </c>
      <c r="AG144" s="13">
        <v>5112.2371900000007</v>
      </c>
      <c r="AH144" s="13">
        <v>3003.9129199999998</v>
      </c>
      <c r="AI144" s="13">
        <v>412.91962000000001</v>
      </c>
      <c r="AJ144" s="13">
        <v>1502.55638</v>
      </c>
      <c r="AK144" s="13">
        <v>58.458620000000003</v>
      </c>
      <c r="AL144" s="13">
        <v>8720.1648100000002</v>
      </c>
      <c r="AM144" s="13">
        <v>2656.0949599999999</v>
      </c>
      <c r="AN144" s="13">
        <v>7238.1444599999995</v>
      </c>
      <c r="AO144" s="13">
        <v>2504.4388199999999</v>
      </c>
      <c r="AP144" s="13">
        <v>1227.95803</v>
      </c>
      <c r="AQ144" s="13">
        <v>368966.47276999999</v>
      </c>
      <c r="AR144" s="107">
        <f>AQ144/$AQ$147</f>
        <v>7.4899867333879946E-2</v>
      </c>
    </row>
    <row r="145" spans="1:44">
      <c r="A145" s="74" t="s">
        <v>962</v>
      </c>
      <c r="B145" s="13">
        <v>1245.1137099999999</v>
      </c>
      <c r="C145" s="13">
        <v>693.60843</v>
      </c>
      <c r="D145" s="13">
        <v>291.07411999999999</v>
      </c>
      <c r="E145" s="13">
        <v>96.205259999999996</v>
      </c>
      <c r="F145" s="13">
        <v>184.39520999999999</v>
      </c>
      <c r="G145" s="13">
        <v>600.89323000000002</v>
      </c>
      <c r="H145" s="13">
        <v>304.50265999999999</v>
      </c>
      <c r="I145" s="13">
        <v>419.91471999999999</v>
      </c>
      <c r="J145" s="13">
        <v>587.50495000000001</v>
      </c>
      <c r="K145" s="13">
        <v>169.21198000000001</v>
      </c>
      <c r="L145" s="13">
        <v>852.41305</v>
      </c>
      <c r="M145" s="13">
        <v>35.195999999999998</v>
      </c>
      <c r="N145" s="13">
        <v>859.46868999999992</v>
      </c>
      <c r="O145" s="13">
        <v>418.95546000000002</v>
      </c>
      <c r="P145" s="13">
        <v>492.07304999999997</v>
      </c>
      <c r="Q145" s="13">
        <v>13</v>
      </c>
      <c r="R145" s="13">
        <v>304.04487999999998</v>
      </c>
      <c r="S145" s="13">
        <v>410.62245000000001</v>
      </c>
      <c r="T145" s="13">
        <v>321.12639000000001</v>
      </c>
      <c r="U145" s="13">
        <v>445.4699</v>
      </c>
      <c r="V145" s="13">
        <v>597.25331999999992</v>
      </c>
      <c r="W145" s="13">
        <v>202.04122000000001</v>
      </c>
      <c r="X145" s="13">
        <v>631.01751000000002</v>
      </c>
      <c r="Y145" s="13">
        <v>325.67334000000005</v>
      </c>
      <c r="Z145" s="13">
        <v>111.85642999999999</v>
      </c>
      <c r="AA145" s="13">
        <v>146.10422</v>
      </c>
      <c r="AB145" s="13">
        <v>2142.3026400000003</v>
      </c>
      <c r="AC145" s="13">
        <v>678.98183999999992</v>
      </c>
      <c r="AD145" s="13">
        <v>291.93187</v>
      </c>
      <c r="AE145" s="13">
        <v>478.14465000000001</v>
      </c>
      <c r="AF145" s="13">
        <v>157.93350000000001</v>
      </c>
      <c r="AG145" s="13">
        <v>219.90276</v>
      </c>
      <c r="AH145" s="13">
        <v>126.80386999999999</v>
      </c>
      <c r="AI145" s="13">
        <v>22.61337</v>
      </c>
      <c r="AJ145" s="13">
        <v>57.238999999999997</v>
      </c>
      <c r="AK145" s="13">
        <v>0</v>
      </c>
      <c r="AL145" s="13">
        <v>372.40309999999999</v>
      </c>
      <c r="AM145" s="13">
        <v>130.42493999999999</v>
      </c>
      <c r="AN145" s="13">
        <v>392.13490999999999</v>
      </c>
      <c r="AO145" s="13">
        <v>165.59817000000001</v>
      </c>
      <c r="AP145" s="13">
        <v>58.728259999999999</v>
      </c>
      <c r="AQ145" s="13">
        <v>16053.88306</v>
      </c>
      <c r="AR145" s="107">
        <f t="shared" si="14"/>
        <v>3.2589240490074967E-3</v>
      </c>
    </row>
    <row r="146" spans="1:44">
      <c r="A146" s="74" t="s">
        <v>963</v>
      </c>
      <c r="B146" s="13">
        <v>200.67175</v>
      </c>
      <c r="C146" s="13">
        <v>212.21825000000001</v>
      </c>
      <c r="D146" s="13">
        <v>50.231650000000002</v>
      </c>
      <c r="E146" s="13">
        <v>0</v>
      </c>
      <c r="F146" s="13">
        <v>71.749809999999997</v>
      </c>
      <c r="G146" s="13">
        <v>158.02826000000002</v>
      </c>
      <c r="H146" s="13">
        <v>103.57817999999999</v>
      </c>
      <c r="I146" s="13">
        <v>159.03955999999999</v>
      </c>
      <c r="J146" s="13">
        <v>235.09345000000002</v>
      </c>
      <c r="K146" s="13">
        <v>26.913499999999999</v>
      </c>
      <c r="L146" s="13">
        <v>572.28670999999997</v>
      </c>
      <c r="M146" s="13">
        <v>10.533290000000001</v>
      </c>
      <c r="N146" s="13">
        <v>190.16048000000001</v>
      </c>
      <c r="O146" s="13">
        <v>118.02355</v>
      </c>
      <c r="P146" s="13">
        <v>289.35146000000003</v>
      </c>
      <c r="Q146" s="13">
        <v>4.1621999999999995</v>
      </c>
      <c r="R146" s="13">
        <v>66.857679999999988</v>
      </c>
      <c r="S146" s="13">
        <v>117.61828</v>
      </c>
      <c r="T146" s="13">
        <v>158.5087</v>
      </c>
      <c r="U146" s="13">
        <v>206.95329999999998</v>
      </c>
      <c r="V146" s="13">
        <v>0</v>
      </c>
      <c r="W146" s="13">
        <v>6.86</v>
      </c>
      <c r="X146" s="13">
        <v>90.667570000000012</v>
      </c>
      <c r="Y146" s="13">
        <v>30.3048</v>
      </c>
      <c r="Z146" s="13">
        <v>66.488969999999995</v>
      </c>
      <c r="AA146" s="13">
        <v>12.523879999999998</v>
      </c>
      <c r="AB146" s="13">
        <v>718.64453000000003</v>
      </c>
      <c r="AC146" s="13">
        <v>163.02435999999997</v>
      </c>
      <c r="AD146" s="13">
        <v>105.55467</v>
      </c>
      <c r="AE146" s="13">
        <v>84.48917999999999</v>
      </c>
      <c r="AF146" s="13">
        <v>102.09811000000001</v>
      </c>
      <c r="AG146" s="13">
        <v>24.78715</v>
      </c>
      <c r="AH146" s="13">
        <v>13.681940000000001</v>
      </c>
      <c r="AI146" s="13">
        <v>1.0611700000000002</v>
      </c>
      <c r="AJ146" s="13">
        <v>50.195260000000005</v>
      </c>
      <c r="AK146" s="13">
        <v>0</v>
      </c>
      <c r="AL146" s="13">
        <v>66.370380000000011</v>
      </c>
      <c r="AM146" s="13">
        <v>41.57591</v>
      </c>
      <c r="AN146" s="13">
        <v>14.86</v>
      </c>
      <c r="AO146" s="13">
        <v>2.4</v>
      </c>
      <c r="AP146" s="13">
        <v>6</v>
      </c>
      <c r="AQ146" s="13">
        <v>4553.5679400000008</v>
      </c>
      <c r="AR146" s="107">
        <f t="shared" si="14"/>
        <v>9.2437026063995308E-4</v>
      </c>
    </row>
    <row r="147" spans="1:44">
      <c r="A147" s="28" t="s">
        <v>8</v>
      </c>
      <c r="B147" s="11">
        <v>660537.39189999993</v>
      </c>
      <c r="C147" s="11">
        <v>579736.42344000004</v>
      </c>
      <c r="D147" s="11">
        <v>271961.76407999999</v>
      </c>
      <c r="E147" s="11">
        <v>56721.196350000006</v>
      </c>
      <c r="F147" s="11">
        <v>159794.25907</v>
      </c>
      <c r="G147" s="11">
        <v>154168.65612999999</v>
      </c>
      <c r="H147" s="11">
        <v>126729.03139999999</v>
      </c>
      <c r="I147" s="11">
        <v>126377.74114999999</v>
      </c>
      <c r="J147" s="11">
        <v>121236.64352000001</v>
      </c>
      <c r="K147" s="11">
        <v>78233.225699999995</v>
      </c>
      <c r="L147" s="11">
        <v>46976.492440000009</v>
      </c>
      <c r="M147" s="11">
        <v>45033.978940000001</v>
      </c>
      <c r="N147" s="11">
        <v>152534.65592000002</v>
      </c>
      <c r="O147" s="11">
        <v>93064.779170000009</v>
      </c>
      <c r="P147" s="11">
        <v>49857.034939999998</v>
      </c>
      <c r="Q147" s="11">
        <v>35540.512150000002</v>
      </c>
      <c r="R147" s="11">
        <v>61027.08567</v>
      </c>
      <c r="S147" s="11">
        <v>121103.95027</v>
      </c>
      <c r="T147" s="11">
        <v>40321.074249999991</v>
      </c>
      <c r="U147" s="11">
        <v>176237.37929999997</v>
      </c>
      <c r="V147" s="11">
        <v>146341.16892999999</v>
      </c>
      <c r="W147" s="11">
        <v>72405.833780000001</v>
      </c>
      <c r="X147" s="11">
        <v>215104.52961999999</v>
      </c>
      <c r="Y147" s="11">
        <v>70252.96703</v>
      </c>
      <c r="Z147" s="11">
        <v>190381.06455000004</v>
      </c>
      <c r="AA147" s="11">
        <v>74525.922559999992</v>
      </c>
      <c r="AB147" s="11">
        <v>206723.76316999999</v>
      </c>
      <c r="AC147" s="11">
        <v>184918.32893000002</v>
      </c>
      <c r="AD147" s="11">
        <v>44311.216469999999</v>
      </c>
      <c r="AE147" s="11">
        <v>165057.83251000001</v>
      </c>
      <c r="AF147" s="11">
        <v>16184.412720000002</v>
      </c>
      <c r="AG147" s="11">
        <v>38569.502679999991</v>
      </c>
      <c r="AH147" s="11">
        <v>36831.061200000011</v>
      </c>
      <c r="AI147" s="11">
        <v>12178.9113</v>
      </c>
      <c r="AJ147" s="11">
        <v>36066.185730000012</v>
      </c>
      <c r="AK147" s="11">
        <v>3736.1446299999998</v>
      </c>
      <c r="AL147" s="11">
        <v>100568.98750999999</v>
      </c>
      <c r="AM147" s="11">
        <v>20105.761749999998</v>
      </c>
      <c r="AN147" s="11">
        <v>80985.681929999992</v>
      </c>
      <c r="AO147" s="11">
        <v>40054.248059999998</v>
      </c>
      <c r="AP147" s="11">
        <v>13633.0563</v>
      </c>
      <c r="AQ147" s="11">
        <v>4926129.8571500005</v>
      </c>
      <c r="AR147" s="486">
        <f>AQ147/$AQ$147</f>
        <v>1</v>
      </c>
    </row>
    <row r="148" spans="1:44">
      <c r="A148" s="379" t="s">
        <v>964</v>
      </c>
      <c r="B148" s="107">
        <v>0.13408850579553178</v>
      </c>
      <c r="C148" s="107">
        <v>0.11768598072958739</v>
      </c>
      <c r="D148" s="107">
        <v>5.5207997346083518E-2</v>
      </c>
      <c r="E148" s="107">
        <v>1.151435264494142E-2</v>
      </c>
      <c r="F148" s="107">
        <v>3.243809312863883E-2</v>
      </c>
      <c r="G148" s="107">
        <v>3.1296100712049413E-2</v>
      </c>
      <c r="H148" s="107">
        <v>2.572588118359485E-2</v>
      </c>
      <c r="I148" s="107">
        <v>2.5654569573834884E-2</v>
      </c>
      <c r="J148" s="107">
        <v>2.4610931306252887E-2</v>
      </c>
      <c r="K148" s="107">
        <v>1.5881275558834257E-2</v>
      </c>
      <c r="L148" s="107">
        <v>9.5361863779973785E-3</v>
      </c>
      <c r="M148" s="107">
        <v>9.141857857164629E-3</v>
      </c>
      <c r="N148" s="107">
        <v>3.0964400115966198E-2</v>
      </c>
      <c r="O148" s="107">
        <v>1.8892067783175003E-2</v>
      </c>
      <c r="P148" s="107">
        <v>1.0120933955412343E-2</v>
      </c>
      <c r="Q148" s="107">
        <v>7.2146925031655318E-3</v>
      </c>
      <c r="R148" s="107">
        <v>1.238844436498616E-2</v>
      </c>
      <c r="S148" s="107">
        <v>2.4583994693973491E-2</v>
      </c>
      <c r="T148" s="107">
        <v>8.1851423773322204E-3</v>
      </c>
      <c r="U148" s="107">
        <v>3.5776031978572653E-2</v>
      </c>
      <c r="V148" s="107">
        <f t="shared" ref="V148:AP148" si="15">V147/$AQ$147</f>
        <v>2.9707127739962844E-2</v>
      </c>
      <c r="W148" s="107">
        <f t="shared" si="15"/>
        <v>1.4698320157944478E-2</v>
      </c>
      <c r="X148" s="107">
        <f t="shared" si="15"/>
        <v>4.3666029085243835E-2</v>
      </c>
      <c r="Y148" s="107">
        <f t="shared" si="15"/>
        <v>1.4261290113583134E-2</v>
      </c>
      <c r="Z148" s="107">
        <f t="shared" si="15"/>
        <v>3.8647187563209E-2</v>
      </c>
      <c r="AA148" s="107">
        <f t="shared" si="15"/>
        <v>1.5128696303413481E-2</v>
      </c>
      <c r="AB148" s="107">
        <f t="shared" si="15"/>
        <v>4.1964740915214016E-2</v>
      </c>
      <c r="AC148" s="107">
        <f t="shared" si="15"/>
        <v>3.7538257068396495E-2</v>
      </c>
      <c r="AD148" s="107">
        <f t="shared" si="15"/>
        <v>8.9951377156013788E-3</v>
      </c>
      <c r="AE148" s="107">
        <f t="shared" si="15"/>
        <v>3.3506593877225516E-2</v>
      </c>
      <c r="AF148" s="107">
        <f t="shared" si="15"/>
        <v>3.2854214544322732E-3</v>
      </c>
      <c r="AG148" s="107">
        <f t="shared" si="15"/>
        <v>7.8295748992525081E-3</v>
      </c>
      <c r="AH148" s="107">
        <f t="shared" si="15"/>
        <v>7.4766728178190019E-3</v>
      </c>
      <c r="AI148" s="107">
        <f t="shared" si="15"/>
        <v>2.4723082121603018E-3</v>
      </c>
      <c r="AJ148" s="107">
        <f t="shared" si="15"/>
        <v>7.321403774537525E-3</v>
      </c>
      <c r="AK148" s="107">
        <f t="shared" si="15"/>
        <v>7.5843405235799782E-4</v>
      </c>
      <c r="AL148" s="107">
        <f t="shared" si="15"/>
        <v>2.0415415432873691E-2</v>
      </c>
      <c r="AM148" s="107">
        <f t="shared" si="15"/>
        <v>4.081451836032624E-3</v>
      </c>
      <c r="AN148" s="107">
        <f t="shared" si="15"/>
        <v>1.6440021736831366E-2</v>
      </c>
      <c r="AO148" s="107">
        <f t="shared" si="15"/>
        <v>8.1309768969779605E-3</v>
      </c>
      <c r="AP148" s="107">
        <f t="shared" si="15"/>
        <v>2.7674983598356398E-3</v>
      </c>
      <c r="AQ148" s="107">
        <f>AQ147/$AQ$147</f>
        <v>1</v>
      </c>
      <c r="AR148" s="107"/>
    </row>
    <row r="149" spans="1:44" ht="30" customHeight="1">
      <c r="A149" s="424" t="s">
        <v>1013</v>
      </c>
      <c r="B149" s="420" t="s">
        <v>366</v>
      </c>
      <c r="C149" s="420" t="s">
        <v>380</v>
      </c>
      <c r="D149" s="420" t="s">
        <v>363</v>
      </c>
      <c r="E149" s="420" t="s">
        <v>381</v>
      </c>
      <c r="F149" s="420" t="s">
        <v>370</v>
      </c>
      <c r="G149" s="420" t="s">
        <v>379</v>
      </c>
      <c r="H149" s="420" t="s">
        <v>377</v>
      </c>
      <c r="I149" s="420" t="s">
        <v>364</v>
      </c>
      <c r="J149" s="420" t="s">
        <v>378</v>
      </c>
      <c r="K149" s="420" t="s">
        <v>368</v>
      </c>
      <c r="L149" s="420" t="s">
        <v>373</v>
      </c>
      <c r="M149" s="420" t="s">
        <v>362</v>
      </c>
      <c r="N149" s="420" t="s">
        <v>361</v>
      </c>
      <c r="O149" s="420" t="s">
        <v>359</v>
      </c>
      <c r="P149" s="420" t="s">
        <v>383</v>
      </c>
      <c r="Q149" s="420" t="s">
        <v>384</v>
      </c>
      <c r="R149" s="420" t="s">
        <v>367</v>
      </c>
      <c r="S149" s="420" t="s">
        <v>375</v>
      </c>
      <c r="T149" s="420" t="s">
        <v>365</v>
      </c>
      <c r="U149" s="420" t="s">
        <v>360</v>
      </c>
      <c r="V149" s="420" t="s">
        <v>355</v>
      </c>
      <c r="W149" s="420" t="s">
        <v>356</v>
      </c>
      <c r="X149" s="420" t="s">
        <v>382</v>
      </c>
      <c r="Y149" s="420" t="s">
        <v>374</v>
      </c>
      <c r="Z149" s="420" t="s">
        <v>372</v>
      </c>
      <c r="AA149" s="420" t="s">
        <v>357</v>
      </c>
      <c r="AB149" s="420" t="s">
        <v>358</v>
      </c>
      <c r="AC149" s="420" t="s">
        <v>376</v>
      </c>
      <c r="AD149" s="420" t="s">
        <v>369</v>
      </c>
      <c r="AE149" s="420" t="s">
        <v>371</v>
      </c>
      <c r="AF149" s="420" t="s">
        <v>385</v>
      </c>
      <c r="AG149" s="420" t="s">
        <v>1014</v>
      </c>
      <c r="AH149" s="420" t="s">
        <v>1015</v>
      </c>
      <c r="AI149" s="420" t="s">
        <v>1016</v>
      </c>
      <c r="AJ149" s="420" t="s">
        <v>1017</v>
      </c>
      <c r="AK149" s="420" t="s">
        <v>1018</v>
      </c>
      <c r="AL149" s="420" t="s">
        <v>1019</v>
      </c>
      <c r="AM149" s="420" t="s">
        <v>1020</v>
      </c>
      <c r="AN149" s="420" t="s">
        <v>1021</v>
      </c>
      <c r="AO149" s="420" t="s">
        <v>1022</v>
      </c>
      <c r="AP149" s="420" t="s">
        <v>1023</v>
      </c>
      <c r="AQ149" s="421" t="s">
        <v>444</v>
      </c>
      <c r="AR149" s="471" t="s">
        <v>815</v>
      </c>
    </row>
    <row r="150" spans="1:44">
      <c r="A150" s="74" t="s">
        <v>950</v>
      </c>
      <c r="B150" s="13">
        <v>0</v>
      </c>
      <c r="C150" s="13">
        <v>0</v>
      </c>
      <c r="D150" s="13">
        <v>0</v>
      </c>
      <c r="E150" s="13">
        <v>0</v>
      </c>
      <c r="F150" s="13">
        <v>0</v>
      </c>
      <c r="G150" s="13">
        <v>0</v>
      </c>
      <c r="H150" s="13">
        <v>0</v>
      </c>
      <c r="I150" s="13">
        <v>0</v>
      </c>
      <c r="J150" s="13">
        <v>0</v>
      </c>
      <c r="K150" s="13">
        <v>0</v>
      </c>
      <c r="L150" s="13">
        <v>0</v>
      </c>
      <c r="M150" s="13">
        <v>0</v>
      </c>
      <c r="N150" s="13">
        <v>0</v>
      </c>
      <c r="O150" s="13">
        <v>0</v>
      </c>
      <c r="P150" s="13">
        <v>0</v>
      </c>
      <c r="Q150" s="13">
        <v>0</v>
      </c>
      <c r="R150" s="13">
        <v>0</v>
      </c>
      <c r="S150" s="13">
        <v>0</v>
      </c>
      <c r="T150" s="13">
        <v>0</v>
      </c>
      <c r="U150" s="13">
        <v>0</v>
      </c>
      <c r="V150" s="13">
        <v>0</v>
      </c>
      <c r="W150" s="13">
        <v>0</v>
      </c>
      <c r="X150" s="13">
        <v>0</v>
      </c>
      <c r="Y150" s="13">
        <v>0</v>
      </c>
      <c r="Z150" s="13">
        <v>0</v>
      </c>
      <c r="AA150" s="13">
        <v>0</v>
      </c>
      <c r="AB150" s="13">
        <v>0</v>
      </c>
      <c r="AC150" s="13">
        <v>0</v>
      </c>
      <c r="AD150" s="13">
        <v>0</v>
      </c>
      <c r="AE150" s="13">
        <v>0</v>
      </c>
      <c r="AF150" s="13">
        <v>0</v>
      </c>
      <c r="AG150" s="13">
        <v>0</v>
      </c>
      <c r="AH150" s="13">
        <v>0</v>
      </c>
      <c r="AI150" s="13">
        <v>0</v>
      </c>
      <c r="AJ150" s="13">
        <v>0</v>
      </c>
      <c r="AK150" s="13">
        <v>0</v>
      </c>
      <c r="AL150" s="13">
        <v>0</v>
      </c>
      <c r="AM150" s="13">
        <v>0</v>
      </c>
      <c r="AN150" s="13">
        <v>0</v>
      </c>
      <c r="AO150" s="13">
        <v>0</v>
      </c>
      <c r="AP150" s="13">
        <v>0</v>
      </c>
      <c r="AQ150" s="13">
        <v>0</v>
      </c>
      <c r="AR150" s="107">
        <f>AQ150/$AQ$164</f>
        <v>0</v>
      </c>
    </row>
    <row r="151" spans="1:44">
      <c r="A151" s="74" t="s">
        <v>951</v>
      </c>
      <c r="B151" s="13">
        <v>4</v>
      </c>
      <c r="C151" s="13">
        <v>0</v>
      </c>
      <c r="D151" s="13">
        <v>0</v>
      </c>
      <c r="E151" s="13">
        <v>0</v>
      </c>
      <c r="F151" s="13">
        <v>0</v>
      </c>
      <c r="G151" s="13">
        <v>0</v>
      </c>
      <c r="H151" s="13">
        <v>0</v>
      </c>
      <c r="I151" s="13">
        <v>0</v>
      </c>
      <c r="J151" s="13">
        <v>0</v>
      </c>
      <c r="K151" s="13">
        <v>0</v>
      </c>
      <c r="L151" s="13">
        <v>0</v>
      </c>
      <c r="M151" s="13">
        <v>0</v>
      </c>
      <c r="N151" s="13">
        <v>0</v>
      </c>
      <c r="O151" s="13">
        <v>0</v>
      </c>
      <c r="P151" s="13">
        <v>0</v>
      </c>
      <c r="Q151" s="13">
        <v>0</v>
      </c>
      <c r="R151" s="13">
        <v>0</v>
      </c>
      <c r="S151" s="13">
        <v>0</v>
      </c>
      <c r="T151" s="13">
        <v>0</v>
      </c>
      <c r="U151" s="13">
        <v>0</v>
      </c>
      <c r="V151" s="13">
        <v>0</v>
      </c>
      <c r="W151" s="13">
        <v>0</v>
      </c>
      <c r="X151" s="13">
        <v>0</v>
      </c>
      <c r="Y151" s="13">
        <v>0</v>
      </c>
      <c r="Z151" s="13">
        <v>1</v>
      </c>
      <c r="AA151" s="13">
        <v>0</v>
      </c>
      <c r="AB151" s="13">
        <v>0</v>
      </c>
      <c r="AC151" s="13">
        <v>0</v>
      </c>
      <c r="AD151" s="13">
        <v>0</v>
      </c>
      <c r="AE151" s="13">
        <v>0</v>
      </c>
      <c r="AF151" s="13">
        <v>0</v>
      </c>
      <c r="AG151" s="13">
        <v>0</v>
      </c>
      <c r="AH151" s="13">
        <v>0</v>
      </c>
      <c r="AI151" s="13">
        <v>0</v>
      </c>
      <c r="AJ151" s="13">
        <v>0</v>
      </c>
      <c r="AK151" s="13">
        <v>0</v>
      </c>
      <c r="AL151" s="13">
        <v>0</v>
      </c>
      <c r="AM151" s="13">
        <v>0</v>
      </c>
      <c r="AN151" s="13">
        <v>0</v>
      </c>
      <c r="AO151" s="13">
        <v>0</v>
      </c>
      <c r="AP151" s="13">
        <v>0</v>
      </c>
      <c r="AQ151" s="13">
        <v>5</v>
      </c>
      <c r="AR151" s="107">
        <f t="shared" ref="AR151:AR163" si="16">AQ151/$AQ$164</f>
        <v>9.3082135676520963E-5</v>
      </c>
    </row>
    <row r="152" spans="1:44">
      <c r="A152" s="74" t="s">
        <v>952</v>
      </c>
      <c r="B152" s="13">
        <v>20</v>
      </c>
      <c r="C152" s="13">
        <v>8</v>
      </c>
      <c r="D152" s="13">
        <v>1</v>
      </c>
      <c r="E152" s="13">
        <v>0</v>
      </c>
      <c r="F152" s="13">
        <v>0</v>
      </c>
      <c r="G152" s="13">
        <v>2</v>
      </c>
      <c r="H152" s="13">
        <v>1</v>
      </c>
      <c r="I152" s="13">
        <v>0</v>
      </c>
      <c r="J152" s="13">
        <v>0</v>
      </c>
      <c r="K152" s="13">
        <v>0</v>
      </c>
      <c r="L152" s="13">
        <v>0</v>
      </c>
      <c r="M152" s="13">
        <v>0</v>
      </c>
      <c r="N152" s="13">
        <v>0</v>
      </c>
      <c r="O152" s="13">
        <v>0</v>
      </c>
      <c r="P152" s="13">
        <v>0</v>
      </c>
      <c r="Q152" s="13">
        <v>0</v>
      </c>
      <c r="R152" s="13">
        <v>0</v>
      </c>
      <c r="S152" s="13">
        <v>0</v>
      </c>
      <c r="T152" s="13">
        <v>0</v>
      </c>
      <c r="U152" s="13">
        <v>0</v>
      </c>
      <c r="V152" s="13">
        <v>0</v>
      </c>
      <c r="W152" s="13">
        <v>0</v>
      </c>
      <c r="X152" s="13">
        <v>1</v>
      </c>
      <c r="Y152" s="13">
        <v>0</v>
      </c>
      <c r="Z152" s="13">
        <v>1</v>
      </c>
      <c r="AA152" s="13">
        <v>2</v>
      </c>
      <c r="AB152" s="13">
        <v>0</v>
      </c>
      <c r="AC152" s="13">
        <v>0</v>
      </c>
      <c r="AD152" s="13">
        <v>0</v>
      </c>
      <c r="AE152" s="13">
        <v>0</v>
      </c>
      <c r="AF152" s="13">
        <v>0</v>
      </c>
      <c r="AG152" s="13">
        <v>0</v>
      </c>
      <c r="AH152" s="13">
        <v>0</v>
      </c>
      <c r="AI152" s="13">
        <v>0</v>
      </c>
      <c r="AJ152" s="13">
        <v>1</v>
      </c>
      <c r="AK152" s="13">
        <v>0</v>
      </c>
      <c r="AL152" s="13">
        <v>0</v>
      </c>
      <c r="AM152" s="13">
        <v>0</v>
      </c>
      <c r="AN152" s="13">
        <v>1</v>
      </c>
      <c r="AO152" s="13">
        <v>1</v>
      </c>
      <c r="AP152" s="13">
        <v>0</v>
      </c>
      <c r="AQ152" s="13">
        <v>39</v>
      </c>
      <c r="AR152" s="107">
        <f t="shared" si="16"/>
        <v>7.2604065827686353E-4</v>
      </c>
    </row>
    <row r="153" spans="1:44">
      <c r="A153" s="74" t="s">
        <v>953</v>
      </c>
      <c r="B153" s="13">
        <v>45</v>
      </c>
      <c r="C153" s="13">
        <v>48</v>
      </c>
      <c r="D153" s="13">
        <v>22</v>
      </c>
      <c r="E153" s="13">
        <v>4</v>
      </c>
      <c r="F153" s="13">
        <v>18</v>
      </c>
      <c r="G153" s="13">
        <v>3</v>
      </c>
      <c r="H153" s="13">
        <v>8</v>
      </c>
      <c r="I153" s="13">
        <v>4</v>
      </c>
      <c r="J153" s="13">
        <v>8</v>
      </c>
      <c r="K153" s="13">
        <v>1</v>
      </c>
      <c r="L153" s="13">
        <v>1</v>
      </c>
      <c r="M153" s="13">
        <v>0</v>
      </c>
      <c r="N153" s="13">
        <v>2</v>
      </c>
      <c r="O153" s="13">
        <v>3</v>
      </c>
      <c r="P153" s="13">
        <v>1</v>
      </c>
      <c r="Q153" s="13">
        <v>2</v>
      </c>
      <c r="R153" s="13">
        <v>0</v>
      </c>
      <c r="S153" s="13">
        <v>2</v>
      </c>
      <c r="T153" s="13">
        <v>0</v>
      </c>
      <c r="U153" s="13">
        <v>2</v>
      </c>
      <c r="V153" s="13">
        <v>1</v>
      </c>
      <c r="W153" s="13">
        <v>5</v>
      </c>
      <c r="X153" s="13">
        <v>10</v>
      </c>
      <c r="Y153" s="13">
        <v>0</v>
      </c>
      <c r="Z153" s="13">
        <v>16</v>
      </c>
      <c r="AA153" s="13">
        <v>7</v>
      </c>
      <c r="AB153" s="13">
        <v>5</v>
      </c>
      <c r="AC153" s="13">
        <v>7</v>
      </c>
      <c r="AD153" s="13">
        <v>0</v>
      </c>
      <c r="AE153" s="13">
        <v>4</v>
      </c>
      <c r="AF153" s="13">
        <v>0</v>
      </c>
      <c r="AG153" s="13">
        <v>0</v>
      </c>
      <c r="AH153" s="13">
        <v>0</v>
      </c>
      <c r="AI153" s="13">
        <v>0</v>
      </c>
      <c r="AJ153" s="13">
        <v>4</v>
      </c>
      <c r="AK153" s="13">
        <v>0</v>
      </c>
      <c r="AL153" s="13">
        <v>0</v>
      </c>
      <c r="AM153" s="13">
        <v>0</v>
      </c>
      <c r="AN153" s="13">
        <v>1</v>
      </c>
      <c r="AO153" s="13">
        <v>0</v>
      </c>
      <c r="AP153" s="13">
        <v>0</v>
      </c>
      <c r="AQ153" s="13">
        <v>234</v>
      </c>
      <c r="AR153" s="107">
        <f t="shared" si="16"/>
        <v>4.3562439496611814E-3</v>
      </c>
    </row>
    <row r="154" spans="1:44">
      <c r="A154" s="74" t="s">
        <v>954</v>
      </c>
      <c r="B154" s="13">
        <v>79</v>
      </c>
      <c r="C154" s="13">
        <v>114</v>
      </c>
      <c r="D154" s="13">
        <v>48</v>
      </c>
      <c r="E154" s="13">
        <v>10</v>
      </c>
      <c r="F154" s="13">
        <v>30</v>
      </c>
      <c r="G154" s="13">
        <v>16</v>
      </c>
      <c r="H154" s="13">
        <v>23</v>
      </c>
      <c r="I154" s="13">
        <v>11</v>
      </c>
      <c r="J154" s="13">
        <v>21</v>
      </c>
      <c r="K154" s="13">
        <v>4</v>
      </c>
      <c r="L154" s="13">
        <v>2</v>
      </c>
      <c r="M154" s="13">
        <v>7</v>
      </c>
      <c r="N154" s="13">
        <v>13</v>
      </c>
      <c r="O154" s="13">
        <v>15</v>
      </c>
      <c r="P154" s="13">
        <v>1</v>
      </c>
      <c r="Q154" s="13">
        <v>8</v>
      </c>
      <c r="R154" s="13">
        <v>6</v>
      </c>
      <c r="S154" s="13">
        <v>4</v>
      </c>
      <c r="T154" s="13">
        <v>1</v>
      </c>
      <c r="U154" s="13">
        <v>12</v>
      </c>
      <c r="V154" s="13">
        <v>7</v>
      </c>
      <c r="W154" s="13">
        <v>13</v>
      </c>
      <c r="X154" s="13">
        <v>32</v>
      </c>
      <c r="Y154" s="13">
        <v>3</v>
      </c>
      <c r="Z154" s="13">
        <v>33</v>
      </c>
      <c r="AA154" s="13">
        <v>11</v>
      </c>
      <c r="AB154" s="13">
        <v>16</v>
      </c>
      <c r="AC154" s="13">
        <v>18</v>
      </c>
      <c r="AD154" s="13">
        <v>3</v>
      </c>
      <c r="AE154" s="13">
        <v>7</v>
      </c>
      <c r="AF154" s="13">
        <v>1</v>
      </c>
      <c r="AG154" s="13">
        <v>2</v>
      </c>
      <c r="AH154" s="13">
        <v>2</v>
      </c>
      <c r="AI154" s="13">
        <v>1</v>
      </c>
      <c r="AJ154" s="13">
        <v>6</v>
      </c>
      <c r="AK154" s="13">
        <v>1</v>
      </c>
      <c r="AL154" s="13">
        <v>10</v>
      </c>
      <c r="AM154" s="13">
        <v>1</v>
      </c>
      <c r="AN154" s="13">
        <v>4</v>
      </c>
      <c r="AO154" s="13">
        <v>7</v>
      </c>
      <c r="AP154" s="13">
        <v>1</v>
      </c>
      <c r="AQ154" s="13">
        <v>604</v>
      </c>
      <c r="AR154" s="107">
        <f t="shared" si="16"/>
        <v>1.1244321989723732E-2</v>
      </c>
    </row>
    <row r="155" spans="1:44">
      <c r="A155" s="74" t="s">
        <v>955</v>
      </c>
      <c r="B155" s="13">
        <v>168</v>
      </c>
      <c r="C155" s="13">
        <v>219</v>
      </c>
      <c r="D155" s="13">
        <v>93</v>
      </c>
      <c r="E155" s="13">
        <v>36</v>
      </c>
      <c r="F155" s="13">
        <v>67</v>
      </c>
      <c r="G155" s="13">
        <v>33</v>
      </c>
      <c r="H155" s="13">
        <v>37</v>
      </c>
      <c r="I155" s="13">
        <v>33</v>
      </c>
      <c r="J155" s="13">
        <v>33</v>
      </c>
      <c r="K155" s="13">
        <v>7</v>
      </c>
      <c r="L155" s="13">
        <v>5</v>
      </c>
      <c r="M155" s="13">
        <v>15</v>
      </c>
      <c r="N155" s="13">
        <v>39</v>
      </c>
      <c r="O155" s="13">
        <v>27</v>
      </c>
      <c r="P155" s="13">
        <v>5</v>
      </c>
      <c r="Q155" s="13">
        <v>26</v>
      </c>
      <c r="R155" s="13">
        <v>14</v>
      </c>
      <c r="S155" s="13">
        <v>28</v>
      </c>
      <c r="T155" s="13">
        <v>11</v>
      </c>
      <c r="U155" s="13">
        <v>57</v>
      </c>
      <c r="V155" s="13">
        <v>24</v>
      </c>
      <c r="W155" s="13">
        <v>16</v>
      </c>
      <c r="X155" s="13">
        <v>83</v>
      </c>
      <c r="Y155" s="13">
        <v>14</v>
      </c>
      <c r="Z155" s="13">
        <v>66</v>
      </c>
      <c r="AA155" s="13">
        <v>16</v>
      </c>
      <c r="AB155" s="13">
        <v>50</v>
      </c>
      <c r="AC155" s="13">
        <v>68</v>
      </c>
      <c r="AD155" s="13">
        <v>16</v>
      </c>
      <c r="AE155" s="13">
        <v>18</v>
      </c>
      <c r="AF155" s="13">
        <v>4</v>
      </c>
      <c r="AG155" s="13">
        <v>13</v>
      </c>
      <c r="AH155" s="13">
        <v>14</v>
      </c>
      <c r="AI155" s="13">
        <v>0</v>
      </c>
      <c r="AJ155" s="13">
        <v>6</v>
      </c>
      <c r="AK155" s="13">
        <v>1</v>
      </c>
      <c r="AL155" s="13">
        <v>25</v>
      </c>
      <c r="AM155" s="13">
        <v>5</v>
      </c>
      <c r="AN155" s="13">
        <v>20</v>
      </c>
      <c r="AO155" s="13">
        <v>17</v>
      </c>
      <c r="AP155" s="13">
        <v>3</v>
      </c>
      <c r="AQ155" s="13">
        <v>1432</v>
      </c>
      <c r="AR155" s="107">
        <f t="shared" si="16"/>
        <v>2.6658723657755602E-2</v>
      </c>
    </row>
    <row r="156" spans="1:44">
      <c r="A156" s="74" t="s">
        <v>956</v>
      </c>
      <c r="B156" s="13">
        <v>325</v>
      </c>
      <c r="C156" s="13">
        <v>268</v>
      </c>
      <c r="D156" s="13">
        <v>162</v>
      </c>
      <c r="E156" s="13">
        <v>23</v>
      </c>
      <c r="F156" s="13">
        <v>62</v>
      </c>
      <c r="G156" s="13">
        <v>68</v>
      </c>
      <c r="H156" s="13">
        <v>30</v>
      </c>
      <c r="I156" s="13">
        <v>47</v>
      </c>
      <c r="J156" s="13">
        <v>52</v>
      </c>
      <c r="K156" s="13">
        <v>38</v>
      </c>
      <c r="L156" s="13">
        <v>12</v>
      </c>
      <c r="M156" s="13">
        <v>20</v>
      </c>
      <c r="N156" s="13">
        <v>82</v>
      </c>
      <c r="O156" s="13">
        <v>41</v>
      </c>
      <c r="P156" s="13">
        <v>15</v>
      </c>
      <c r="Q156" s="13">
        <v>21</v>
      </c>
      <c r="R156" s="13">
        <v>29</v>
      </c>
      <c r="S156" s="13">
        <v>74</v>
      </c>
      <c r="T156" s="13">
        <v>17</v>
      </c>
      <c r="U156" s="13">
        <v>90</v>
      </c>
      <c r="V156" s="13">
        <v>42</v>
      </c>
      <c r="W156" s="13">
        <v>43</v>
      </c>
      <c r="X156" s="13">
        <v>114</v>
      </c>
      <c r="Y156" s="13">
        <v>28</v>
      </c>
      <c r="Z156" s="13">
        <v>98</v>
      </c>
      <c r="AA156" s="13">
        <v>22</v>
      </c>
      <c r="AB156" s="13">
        <v>78</v>
      </c>
      <c r="AC156" s="13">
        <v>98</v>
      </c>
      <c r="AD156" s="13">
        <v>29</v>
      </c>
      <c r="AE156" s="13">
        <v>36</v>
      </c>
      <c r="AF156" s="13">
        <v>9</v>
      </c>
      <c r="AG156" s="13">
        <v>21</v>
      </c>
      <c r="AH156" s="13">
        <v>21</v>
      </c>
      <c r="AI156" s="13">
        <v>9</v>
      </c>
      <c r="AJ156" s="13">
        <v>13</v>
      </c>
      <c r="AK156" s="13">
        <v>4</v>
      </c>
      <c r="AL156" s="13">
        <v>60</v>
      </c>
      <c r="AM156" s="13">
        <v>9</v>
      </c>
      <c r="AN156" s="13">
        <v>45</v>
      </c>
      <c r="AO156" s="13">
        <v>15</v>
      </c>
      <c r="AP156" s="13">
        <v>8</v>
      </c>
      <c r="AQ156" s="13">
        <v>2278</v>
      </c>
      <c r="AR156" s="107">
        <f t="shared" si="16"/>
        <v>4.2408221014222952E-2</v>
      </c>
    </row>
    <row r="157" spans="1:44">
      <c r="A157" s="74" t="s">
        <v>957</v>
      </c>
      <c r="B157" s="13">
        <v>288</v>
      </c>
      <c r="C157" s="13">
        <v>323</v>
      </c>
      <c r="D157" s="13">
        <v>189</v>
      </c>
      <c r="E157" s="13">
        <v>30</v>
      </c>
      <c r="F157" s="13">
        <v>60</v>
      </c>
      <c r="G157" s="13">
        <v>115</v>
      </c>
      <c r="H157" s="13">
        <v>77</v>
      </c>
      <c r="I157" s="13">
        <v>106</v>
      </c>
      <c r="J157" s="13">
        <v>70</v>
      </c>
      <c r="K157" s="13">
        <v>68</v>
      </c>
      <c r="L157" s="13">
        <v>37</v>
      </c>
      <c r="M157" s="13">
        <v>41</v>
      </c>
      <c r="N157" s="13">
        <v>141</v>
      </c>
      <c r="O157" s="13">
        <v>75</v>
      </c>
      <c r="P157" s="13">
        <v>53</v>
      </c>
      <c r="Q157" s="13">
        <v>20</v>
      </c>
      <c r="R157" s="13">
        <v>58</v>
      </c>
      <c r="S157" s="13">
        <v>126</v>
      </c>
      <c r="T157" s="13">
        <v>33</v>
      </c>
      <c r="U157" s="13">
        <v>152</v>
      </c>
      <c r="V157" s="13">
        <v>89</v>
      </c>
      <c r="W157" s="13">
        <v>47</v>
      </c>
      <c r="X157" s="13">
        <v>139</v>
      </c>
      <c r="Y157" s="13">
        <v>64</v>
      </c>
      <c r="Z157" s="13">
        <v>118</v>
      </c>
      <c r="AA157" s="13">
        <v>36</v>
      </c>
      <c r="AB157" s="13">
        <v>178</v>
      </c>
      <c r="AC157" s="13">
        <v>157</v>
      </c>
      <c r="AD157" s="13">
        <v>28</v>
      </c>
      <c r="AE157" s="13">
        <v>119</v>
      </c>
      <c r="AF157" s="13">
        <v>12</v>
      </c>
      <c r="AG157" s="13">
        <v>22</v>
      </c>
      <c r="AH157" s="13">
        <v>38</v>
      </c>
      <c r="AI157" s="13">
        <v>20</v>
      </c>
      <c r="AJ157" s="13">
        <v>16</v>
      </c>
      <c r="AK157" s="13">
        <v>3</v>
      </c>
      <c r="AL157" s="13">
        <v>86</v>
      </c>
      <c r="AM157" s="13">
        <v>17</v>
      </c>
      <c r="AN157" s="13">
        <v>62</v>
      </c>
      <c r="AO157" s="13">
        <v>31</v>
      </c>
      <c r="AP157" s="13">
        <v>14</v>
      </c>
      <c r="AQ157" s="13">
        <v>3358</v>
      </c>
      <c r="AR157" s="107">
        <f t="shared" si="16"/>
        <v>6.2513962320351474E-2</v>
      </c>
    </row>
    <row r="158" spans="1:44">
      <c r="A158" s="74" t="s">
        <v>958</v>
      </c>
      <c r="B158" s="13">
        <v>198</v>
      </c>
      <c r="C158" s="13">
        <v>236</v>
      </c>
      <c r="D158" s="13">
        <v>120</v>
      </c>
      <c r="E158" s="13">
        <v>16</v>
      </c>
      <c r="F158" s="13">
        <v>54</v>
      </c>
      <c r="G158" s="13">
        <v>86</v>
      </c>
      <c r="H158" s="13">
        <v>57</v>
      </c>
      <c r="I158" s="13">
        <v>66</v>
      </c>
      <c r="J158" s="13">
        <v>56</v>
      </c>
      <c r="K158" s="13">
        <v>63</v>
      </c>
      <c r="L158" s="13">
        <v>15</v>
      </c>
      <c r="M158" s="13">
        <v>24</v>
      </c>
      <c r="N158" s="13">
        <v>100</v>
      </c>
      <c r="O158" s="13">
        <v>44</v>
      </c>
      <c r="P158" s="13">
        <v>24</v>
      </c>
      <c r="Q158" s="13">
        <v>2</v>
      </c>
      <c r="R158" s="13">
        <v>35</v>
      </c>
      <c r="S158" s="13">
        <v>90</v>
      </c>
      <c r="T158" s="13">
        <v>28</v>
      </c>
      <c r="U158" s="13">
        <v>123</v>
      </c>
      <c r="V158" s="13">
        <v>65</v>
      </c>
      <c r="W158" s="13">
        <v>36</v>
      </c>
      <c r="X158" s="13">
        <v>97</v>
      </c>
      <c r="Y158" s="13">
        <v>54</v>
      </c>
      <c r="Z158" s="13">
        <v>73</v>
      </c>
      <c r="AA158" s="13">
        <v>23</v>
      </c>
      <c r="AB158" s="13">
        <v>104</v>
      </c>
      <c r="AC158" s="13">
        <v>103</v>
      </c>
      <c r="AD158" s="13">
        <v>21</v>
      </c>
      <c r="AE158" s="13">
        <v>173</v>
      </c>
      <c r="AF158" s="13">
        <v>12</v>
      </c>
      <c r="AG158" s="13">
        <v>19</v>
      </c>
      <c r="AH158" s="13">
        <v>21</v>
      </c>
      <c r="AI158" s="13">
        <v>3</v>
      </c>
      <c r="AJ158" s="13">
        <v>22</v>
      </c>
      <c r="AK158" s="13">
        <v>0</v>
      </c>
      <c r="AL158" s="13">
        <v>79</v>
      </c>
      <c r="AM158" s="13">
        <v>12</v>
      </c>
      <c r="AN158" s="13">
        <v>56</v>
      </c>
      <c r="AO158" s="13">
        <v>17</v>
      </c>
      <c r="AP158" s="13">
        <v>9</v>
      </c>
      <c r="AQ158" s="13">
        <v>2436</v>
      </c>
      <c r="AR158" s="107">
        <f t="shared" si="16"/>
        <v>4.5349616501601013E-2</v>
      </c>
    </row>
    <row r="159" spans="1:44">
      <c r="A159" s="74" t="s">
        <v>959</v>
      </c>
      <c r="B159" s="13">
        <v>427</v>
      </c>
      <c r="C159" s="13">
        <v>440</v>
      </c>
      <c r="D159" s="13">
        <v>210</v>
      </c>
      <c r="E159" s="13">
        <v>36</v>
      </c>
      <c r="F159" s="13">
        <v>128</v>
      </c>
      <c r="G159" s="13">
        <v>288</v>
      </c>
      <c r="H159" s="13">
        <v>172</v>
      </c>
      <c r="I159" s="13">
        <v>235</v>
      </c>
      <c r="J159" s="13">
        <v>177</v>
      </c>
      <c r="K159" s="13">
        <v>207</v>
      </c>
      <c r="L159" s="13">
        <v>95</v>
      </c>
      <c r="M159" s="13">
        <v>90</v>
      </c>
      <c r="N159" s="13">
        <v>243</v>
      </c>
      <c r="O159" s="13">
        <v>146</v>
      </c>
      <c r="P159" s="13">
        <v>134</v>
      </c>
      <c r="Q159" s="13">
        <v>8</v>
      </c>
      <c r="R159" s="13">
        <v>134</v>
      </c>
      <c r="S159" s="13">
        <v>249</v>
      </c>
      <c r="T159" s="13">
        <v>93</v>
      </c>
      <c r="U159" s="13">
        <v>294</v>
      </c>
      <c r="V159" s="13">
        <v>314</v>
      </c>
      <c r="W159" s="13">
        <v>96</v>
      </c>
      <c r="X159" s="13">
        <v>278</v>
      </c>
      <c r="Y159" s="13">
        <v>157</v>
      </c>
      <c r="Z159" s="13">
        <v>167</v>
      </c>
      <c r="AA159" s="13">
        <v>74</v>
      </c>
      <c r="AB159" s="13">
        <v>517</v>
      </c>
      <c r="AC159" s="13">
        <v>306</v>
      </c>
      <c r="AD159" s="13">
        <v>87</v>
      </c>
      <c r="AE159" s="13">
        <v>509</v>
      </c>
      <c r="AF159" s="13">
        <v>24</v>
      </c>
      <c r="AG159" s="13">
        <v>92</v>
      </c>
      <c r="AH159" s="13">
        <v>69</v>
      </c>
      <c r="AI159" s="13">
        <v>31</v>
      </c>
      <c r="AJ159" s="13">
        <v>59</v>
      </c>
      <c r="AK159" s="13">
        <v>7</v>
      </c>
      <c r="AL159" s="13">
        <v>181</v>
      </c>
      <c r="AM159" s="13">
        <v>50</v>
      </c>
      <c r="AN159" s="13">
        <v>158</v>
      </c>
      <c r="AO159" s="13">
        <v>49</v>
      </c>
      <c r="AP159" s="13">
        <v>28</v>
      </c>
      <c r="AQ159" s="13">
        <v>7059</v>
      </c>
      <c r="AR159" s="107">
        <f t="shared" si="16"/>
        <v>0.13141335914811231</v>
      </c>
    </row>
    <row r="160" spans="1:44">
      <c r="A160" s="74" t="s">
        <v>960</v>
      </c>
      <c r="B160" s="13">
        <v>667</v>
      </c>
      <c r="C160" s="13">
        <v>569</v>
      </c>
      <c r="D160" s="13">
        <v>296</v>
      </c>
      <c r="E160" s="13">
        <v>79</v>
      </c>
      <c r="F160" s="13">
        <v>190</v>
      </c>
      <c r="G160" s="13">
        <v>441</v>
      </c>
      <c r="H160" s="13">
        <v>304</v>
      </c>
      <c r="I160" s="13">
        <v>424</v>
      </c>
      <c r="J160" s="13">
        <v>300</v>
      </c>
      <c r="K160" s="13">
        <v>290</v>
      </c>
      <c r="L160" s="13">
        <v>198</v>
      </c>
      <c r="M160" s="13">
        <v>109</v>
      </c>
      <c r="N160" s="13">
        <v>442</v>
      </c>
      <c r="O160" s="13">
        <v>236</v>
      </c>
      <c r="P160" s="13">
        <v>186</v>
      </c>
      <c r="Q160" s="13">
        <v>12</v>
      </c>
      <c r="R160" s="13">
        <v>226</v>
      </c>
      <c r="S160" s="13">
        <v>321</v>
      </c>
      <c r="T160" s="13">
        <v>141</v>
      </c>
      <c r="U160" s="13">
        <v>493</v>
      </c>
      <c r="V160" s="13">
        <v>625</v>
      </c>
      <c r="W160" s="13">
        <v>153</v>
      </c>
      <c r="X160" s="13">
        <v>399</v>
      </c>
      <c r="Y160" s="13">
        <v>293</v>
      </c>
      <c r="Z160" s="13">
        <v>271</v>
      </c>
      <c r="AA160" s="13">
        <v>143</v>
      </c>
      <c r="AB160" s="13">
        <v>473</v>
      </c>
      <c r="AC160" s="13">
        <v>398</v>
      </c>
      <c r="AD160" s="13">
        <v>119</v>
      </c>
      <c r="AE160" s="13">
        <v>571</v>
      </c>
      <c r="AF160" s="13">
        <v>53</v>
      </c>
      <c r="AG160" s="13">
        <v>127</v>
      </c>
      <c r="AH160" s="13">
        <v>84</v>
      </c>
      <c r="AI160" s="13">
        <v>25</v>
      </c>
      <c r="AJ160" s="13">
        <v>50</v>
      </c>
      <c r="AK160" s="13">
        <v>4</v>
      </c>
      <c r="AL160" s="13">
        <v>324</v>
      </c>
      <c r="AM160" s="13">
        <v>62</v>
      </c>
      <c r="AN160" s="13">
        <v>218</v>
      </c>
      <c r="AO160" s="13">
        <v>89</v>
      </c>
      <c r="AP160" s="13">
        <v>33</v>
      </c>
      <c r="AQ160" s="13">
        <v>10438</v>
      </c>
      <c r="AR160" s="107">
        <f t="shared" si="16"/>
        <v>0.19431826643830516</v>
      </c>
    </row>
    <row r="161" spans="1:44">
      <c r="A161" s="74" t="s">
        <v>961</v>
      </c>
      <c r="B161" s="13">
        <v>1140</v>
      </c>
      <c r="C161" s="13">
        <v>866</v>
      </c>
      <c r="D161" s="13">
        <v>377</v>
      </c>
      <c r="E161" s="13">
        <v>112</v>
      </c>
      <c r="F161" s="13">
        <v>289</v>
      </c>
      <c r="G161" s="13">
        <v>767</v>
      </c>
      <c r="H161" s="13">
        <v>511</v>
      </c>
      <c r="I161" s="13">
        <v>662</v>
      </c>
      <c r="J161" s="13">
        <v>512</v>
      </c>
      <c r="K161" s="13">
        <v>496</v>
      </c>
      <c r="L161" s="13">
        <v>541</v>
      </c>
      <c r="M161" s="13">
        <v>174</v>
      </c>
      <c r="N161" s="13">
        <v>938</v>
      </c>
      <c r="O161" s="13">
        <v>519</v>
      </c>
      <c r="P161" s="13">
        <v>396</v>
      </c>
      <c r="Q161" s="13">
        <v>38</v>
      </c>
      <c r="R161" s="13">
        <v>294</v>
      </c>
      <c r="S161" s="13">
        <v>600</v>
      </c>
      <c r="T161" s="13">
        <v>313</v>
      </c>
      <c r="U161" s="13">
        <v>1202</v>
      </c>
      <c r="V161" s="13">
        <v>2201</v>
      </c>
      <c r="W161" s="13">
        <v>243</v>
      </c>
      <c r="X161" s="13">
        <v>732</v>
      </c>
      <c r="Y161" s="13">
        <v>509</v>
      </c>
      <c r="Z161" s="13">
        <v>311</v>
      </c>
      <c r="AA161" s="13">
        <v>261</v>
      </c>
      <c r="AB161" s="13">
        <v>1576</v>
      </c>
      <c r="AC161" s="13">
        <v>695</v>
      </c>
      <c r="AD161" s="13">
        <v>249</v>
      </c>
      <c r="AE161" s="13">
        <v>903</v>
      </c>
      <c r="AF161" s="13">
        <v>160</v>
      </c>
      <c r="AG161" s="13">
        <v>276</v>
      </c>
      <c r="AH161" s="13">
        <v>160</v>
      </c>
      <c r="AI161" s="13">
        <v>23</v>
      </c>
      <c r="AJ161" s="13">
        <v>78</v>
      </c>
      <c r="AK161" s="13">
        <v>2</v>
      </c>
      <c r="AL161" s="13">
        <v>477</v>
      </c>
      <c r="AM161" s="13">
        <v>153</v>
      </c>
      <c r="AN161" s="13">
        <v>399</v>
      </c>
      <c r="AO161" s="13">
        <v>132</v>
      </c>
      <c r="AP161" s="13">
        <v>71</v>
      </c>
      <c r="AQ161" s="13">
        <v>20358</v>
      </c>
      <c r="AR161" s="107">
        <f>AQ161/$AQ$164</f>
        <v>0.37899322362052273</v>
      </c>
    </row>
    <row r="162" spans="1:44">
      <c r="A162" s="74" t="s">
        <v>962</v>
      </c>
      <c r="B162" s="13">
        <v>264</v>
      </c>
      <c r="C162" s="13">
        <v>137</v>
      </c>
      <c r="D162" s="13">
        <v>55</v>
      </c>
      <c r="E162" s="13">
        <v>18</v>
      </c>
      <c r="F162" s="13">
        <v>37</v>
      </c>
      <c r="G162" s="13">
        <v>118</v>
      </c>
      <c r="H162" s="13">
        <v>60</v>
      </c>
      <c r="I162" s="13">
        <v>84</v>
      </c>
      <c r="J162" s="13">
        <v>116</v>
      </c>
      <c r="K162" s="13">
        <v>33</v>
      </c>
      <c r="L162" s="13">
        <v>168</v>
      </c>
      <c r="M162" s="13">
        <v>7</v>
      </c>
      <c r="N162" s="13">
        <v>166</v>
      </c>
      <c r="O162" s="13">
        <v>82</v>
      </c>
      <c r="P162" s="13">
        <v>98</v>
      </c>
      <c r="Q162" s="13">
        <v>3</v>
      </c>
      <c r="R162" s="13">
        <v>58</v>
      </c>
      <c r="S162" s="13">
        <v>82</v>
      </c>
      <c r="T162" s="13">
        <v>61</v>
      </c>
      <c r="U162" s="13">
        <v>88</v>
      </c>
      <c r="V162" s="13">
        <v>126</v>
      </c>
      <c r="W162" s="13">
        <v>40</v>
      </c>
      <c r="X162" s="13">
        <v>121</v>
      </c>
      <c r="Y162" s="13">
        <v>59</v>
      </c>
      <c r="Z162" s="13">
        <v>20</v>
      </c>
      <c r="AA162" s="13">
        <v>29</v>
      </c>
      <c r="AB162" s="13">
        <v>440</v>
      </c>
      <c r="AC162" s="13">
        <v>135</v>
      </c>
      <c r="AD162" s="13">
        <v>57</v>
      </c>
      <c r="AE162" s="13">
        <v>92</v>
      </c>
      <c r="AF162" s="13">
        <v>31</v>
      </c>
      <c r="AG162" s="13">
        <v>43</v>
      </c>
      <c r="AH162" s="13">
        <v>24</v>
      </c>
      <c r="AI162" s="13">
        <v>4</v>
      </c>
      <c r="AJ162" s="13">
        <v>11</v>
      </c>
      <c r="AK162" s="13">
        <v>0</v>
      </c>
      <c r="AL162" s="13">
        <v>78</v>
      </c>
      <c r="AM162" s="13">
        <v>25</v>
      </c>
      <c r="AN162" s="13">
        <v>78</v>
      </c>
      <c r="AO162" s="13">
        <v>33</v>
      </c>
      <c r="AP162" s="13">
        <v>11</v>
      </c>
      <c r="AQ162" s="13">
        <v>3192</v>
      </c>
      <c r="AR162" s="107">
        <f t="shared" si="16"/>
        <v>5.9423635415890984E-2</v>
      </c>
    </row>
    <row r="163" spans="1:44">
      <c r="A163" s="74" t="s">
        <v>963</v>
      </c>
      <c r="B163" s="13">
        <v>84</v>
      </c>
      <c r="C163" s="13">
        <v>112</v>
      </c>
      <c r="D163" s="13">
        <v>19</v>
      </c>
      <c r="E163" s="13">
        <v>0</v>
      </c>
      <c r="F163" s="13">
        <v>41</v>
      </c>
      <c r="G163" s="13">
        <v>85</v>
      </c>
      <c r="H163" s="13">
        <v>45</v>
      </c>
      <c r="I163" s="13">
        <v>80</v>
      </c>
      <c r="J163" s="13">
        <v>143</v>
      </c>
      <c r="K163" s="13">
        <v>16</v>
      </c>
      <c r="L163" s="13">
        <v>322</v>
      </c>
      <c r="M163" s="13">
        <v>5</v>
      </c>
      <c r="N163" s="13">
        <v>101</v>
      </c>
      <c r="O163" s="13">
        <v>52</v>
      </c>
      <c r="P163" s="13">
        <v>200</v>
      </c>
      <c r="Q163" s="13">
        <v>2</v>
      </c>
      <c r="R163" s="13">
        <v>33</v>
      </c>
      <c r="S163" s="13">
        <v>55</v>
      </c>
      <c r="T163" s="13">
        <v>90</v>
      </c>
      <c r="U163" s="13">
        <v>112</v>
      </c>
      <c r="V163" s="13">
        <v>0</v>
      </c>
      <c r="W163" s="13">
        <v>2</v>
      </c>
      <c r="X163" s="13">
        <v>35</v>
      </c>
      <c r="Y163" s="13">
        <v>13</v>
      </c>
      <c r="Z163" s="13">
        <v>30</v>
      </c>
      <c r="AA163" s="13">
        <v>4</v>
      </c>
      <c r="AB163" s="13">
        <v>304</v>
      </c>
      <c r="AC163" s="13">
        <v>72</v>
      </c>
      <c r="AD163" s="13">
        <v>52</v>
      </c>
      <c r="AE163" s="13">
        <v>32</v>
      </c>
      <c r="AF163" s="13">
        <v>49</v>
      </c>
      <c r="AG163" s="13">
        <v>10</v>
      </c>
      <c r="AH163" s="13">
        <v>9</v>
      </c>
      <c r="AI163" s="13">
        <v>1</v>
      </c>
      <c r="AJ163" s="13">
        <v>20</v>
      </c>
      <c r="AK163" s="13">
        <v>0</v>
      </c>
      <c r="AL163" s="13">
        <v>27</v>
      </c>
      <c r="AM163" s="13">
        <v>18</v>
      </c>
      <c r="AN163" s="13">
        <v>5</v>
      </c>
      <c r="AO163" s="13">
        <v>1</v>
      </c>
      <c r="AP163" s="13">
        <v>2</v>
      </c>
      <c r="AQ163" s="13">
        <v>2283</v>
      </c>
      <c r="AR163" s="107">
        <f t="shared" si="16"/>
        <v>4.2501303149899472E-2</v>
      </c>
    </row>
    <row r="164" spans="1:44">
      <c r="A164" s="28" t="s">
        <v>8</v>
      </c>
      <c r="B164" s="11">
        <v>3709</v>
      </c>
      <c r="C164" s="11">
        <v>3340</v>
      </c>
      <c r="D164" s="11">
        <v>1592</v>
      </c>
      <c r="E164" s="11">
        <v>364</v>
      </c>
      <c r="F164" s="11">
        <v>976</v>
      </c>
      <c r="G164" s="11">
        <v>2022</v>
      </c>
      <c r="H164" s="11">
        <v>1325</v>
      </c>
      <c r="I164" s="11">
        <v>1752</v>
      </c>
      <c r="J164" s="11">
        <v>1488</v>
      </c>
      <c r="K164" s="11">
        <v>1223</v>
      </c>
      <c r="L164" s="11">
        <v>1396</v>
      </c>
      <c r="M164" s="11">
        <v>492</v>
      </c>
      <c r="N164" s="11">
        <v>2267</v>
      </c>
      <c r="O164" s="11">
        <v>1240</v>
      </c>
      <c r="P164" s="11">
        <v>1113</v>
      </c>
      <c r="Q164" s="11">
        <v>142</v>
      </c>
      <c r="R164" s="11">
        <v>887</v>
      </c>
      <c r="S164" s="11">
        <v>1631</v>
      </c>
      <c r="T164" s="11">
        <v>788</v>
      </c>
      <c r="U164" s="11">
        <v>2625</v>
      </c>
      <c r="V164" s="11">
        <v>3494</v>
      </c>
      <c r="W164" s="11">
        <v>694</v>
      </c>
      <c r="X164" s="11">
        <v>2041</v>
      </c>
      <c r="Y164" s="11">
        <v>1194</v>
      </c>
      <c r="Z164" s="11">
        <v>1205</v>
      </c>
      <c r="AA164" s="11">
        <v>628</v>
      </c>
      <c r="AB164" s="11">
        <v>3741</v>
      </c>
      <c r="AC164" s="11">
        <v>2057</v>
      </c>
      <c r="AD164" s="11">
        <v>661</v>
      </c>
      <c r="AE164" s="11">
        <v>2464</v>
      </c>
      <c r="AF164" s="11">
        <v>355</v>
      </c>
      <c r="AG164" s="11">
        <v>625</v>
      </c>
      <c r="AH164" s="11">
        <v>442</v>
      </c>
      <c r="AI164" s="11">
        <v>117</v>
      </c>
      <c r="AJ164" s="11">
        <v>286</v>
      </c>
      <c r="AK164" s="11">
        <v>22</v>
      </c>
      <c r="AL164" s="11">
        <v>1347</v>
      </c>
      <c r="AM164" s="11">
        <v>352</v>
      </c>
      <c r="AN164" s="11">
        <v>1047</v>
      </c>
      <c r="AO164" s="11">
        <v>392</v>
      </c>
      <c r="AP164" s="11">
        <v>180</v>
      </c>
      <c r="AQ164" s="11">
        <v>53716</v>
      </c>
      <c r="AR164" s="486">
        <f>AQ164/$AQ$164</f>
        <v>1</v>
      </c>
    </row>
    <row r="165" spans="1:44">
      <c r="A165" s="379" t="s">
        <v>964</v>
      </c>
      <c r="B165" s="107">
        <v>6.9048328244843249E-2</v>
      </c>
      <c r="C165" s="107">
        <v>6.2178866631916005E-2</v>
      </c>
      <c r="D165" s="107">
        <v>2.9637351999404274E-2</v>
      </c>
      <c r="E165" s="107">
        <v>6.7763794772507258E-3</v>
      </c>
      <c r="F165" s="107">
        <v>1.8169632884056892E-2</v>
      </c>
      <c r="G165" s="107">
        <v>3.7642415667585076E-2</v>
      </c>
      <c r="H165" s="107">
        <v>2.4666765954278056E-2</v>
      </c>
      <c r="I165" s="107">
        <v>3.2615980341052946E-2</v>
      </c>
      <c r="J165" s="107">
        <v>2.7701243577332637E-2</v>
      </c>
      <c r="K165" s="107">
        <v>2.2767890386477026E-2</v>
      </c>
      <c r="L165" s="107">
        <v>2.5988532280884654E-2</v>
      </c>
      <c r="M165" s="107">
        <v>9.1592821505696621E-3</v>
      </c>
      <c r="N165" s="107">
        <v>4.2203440315734607E-2</v>
      </c>
      <c r="O165" s="107">
        <v>2.3084369647777197E-2</v>
      </c>
      <c r="P165" s="107">
        <v>2.0720083401593568E-2</v>
      </c>
      <c r="Q165" s="107">
        <v>2.6435326532131954E-3</v>
      </c>
      <c r="R165" s="107">
        <v>1.6512770869014818E-2</v>
      </c>
      <c r="S165" s="107">
        <v>3.0363392657681138E-2</v>
      </c>
      <c r="T165" s="107">
        <v>1.4669744582619704E-2</v>
      </c>
      <c r="U165" s="107">
        <v>4.8868121230173506E-2</v>
      </c>
      <c r="V165" s="107">
        <f t="shared" ref="V165:AP165" si="17">V164/$AQ$164</f>
        <v>6.5045796410752851E-2</v>
      </c>
      <c r="W165" s="107">
        <f t="shared" si="17"/>
        <v>1.2919800431901109E-2</v>
      </c>
      <c r="X165" s="107">
        <f t="shared" si="17"/>
        <v>3.7996127783155857E-2</v>
      </c>
      <c r="Y165" s="107">
        <f t="shared" si="17"/>
        <v>2.2228013999553205E-2</v>
      </c>
      <c r="Z165" s="107">
        <f t="shared" si="17"/>
        <v>2.2432794698041551E-2</v>
      </c>
      <c r="AA165" s="107">
        <f t="shared" si="17"/>
        <v>1.1691116240971033E-2</v>
      </c>
      <c r="AB165" s="107">
        <f t="shared" si="17"/>
        <v>6.9644053913172979E-2</v>
      </c>
      <c r="AC165" s="107">
        <f t="shared" si="17"/>
        <v>3.8293990617320722E-2</v>
      </c>
      <c r="AD165" s="107">
        <f t="shared" si="17"/>
        <v>1.2305458336436072E-2</v>
      </c>
      <c r="AE165" s="107">
        <f t="shared" si="17"/>
        <v>4.5870876461389529E-2</v>
      </c>
      <c r="AF165" s="107">
        <f t="shared" si="17"/>
        <v>6.6088316330329879E-3</v>
      </c>
      <c r="AG165" s="107">
        <f t="shared" si="17"/>
        <v>1.163526695956512E-2</v>
      </c>
      <c r="AH165" s="107">
        <f t="shared" si="17"/>
        <v>8.2284607938044527E-3</v>
      </c>
      <c r="AI165" s="107">
        <f t="shared" si="17"/>
        <v>2.1781219748305907E-3</v>
      </c>
      <c r="AJ165" s="107">
        <f t="shared" si="17"/>
        <v>5.324298160696999E-3</v>
      </c>
      <c r="AK165" s="107">
        <f t="shared" si="17"/>
        <v>4.0956139697669226E-4</v>
      </c>
      <c r="AL165" s="107">
        <f t="shared" si="17"/>
        <v>2.5076327351254746E-2</v>
      </c>
      <c r="AM165" s="107">
        <f t="shared" si="17"/>
        <v>6.5529823516270761E-3</v>
      </c>
      <c r="AN165" s="107">
        <f t="shared" si="17"/>
        <v>1.949139921066349E-2</v>
      </c>
      <c r="AO165" s="107">
        <f t="shared" si="17"/>
        <v>7.2976394370392432E-3</v>
      </c>
      <c r="AP165" s="107">
        <f t="shared" si="17"/>
        <v>3.3509568843547548E-3</v>
      </c>
      <c r="AQ165" s="107">
        <f>AQ164/$AQ$164</f>
        <v>1</v>
      </c>
      <c r="AR165" s="107"/>
    </row>
    <row r="166" spans="1:44" ht="15.75" thickBot="1">
      <c r="A166" s="472"/>
      <c r="B166" s="473"/>
      <c r="C166" s="473"/>
      <c r="D166" s="474"/>
      <c r="E166" s="474"/>
      <c r="F166" s="474"/>
      <c r="G166" s="474"/>
      <c r="H166" s="474"/>
      <c r="I166" s="473"/>
      <c r="J166" s="473"/>
      <c r="K166" s="473"/>
      <c r="L166" s="473"/>
      <c r="M166" s="473"/>
      <c r="N166" s="473"/>
      <c r="O166" s="473"/>
      <c r="P166" s="473"/>
      <c r="Q166" s="473"/>
      <c r="R166" s="475"/>
      <c r="S166" s="475"/>
      <c r="T166" s="475"/>
      <c r="U166" s="475"/>
      <c r="V166" s="475"/>
      <c r="W166" s="475"/>
      <c r="X166" s="475"/>
      <c r="Y166" s="475"/>
      <c r="Z166" s="475"/>
      <c r="AA166" s="476"/>
      <c r="AB166" s="476"/>
      <c r="AC166" s="476"/>
      <c r="AD166" s="476"/>
      <c r="AE166" s="476"/>
      <c r="AF166" s="476"/>
      <c r="AG166" s="476"/>
      <c r="AH166" s="476"/>
      <c r="AI166" s="476"/>
      <c r="AJ166" s="476"/>
      <c r="AK166" s="476"/>
      <c r="AL166" s="476"/>
      <c r="AM166" s="476"/>
      <c r="AN166" s="476"/>
      <c r="AO166" s="476"/>
      <c r="AP166" s="476"/>
      <c r="AQ166" s="476"/>
      <c r="AR166" s="476"/>
    </row>
    <row r="167" spans="1:44" ht="15" customHeight="1">
      <c r="A167" s="807" t="s">
        <v>1003</v>
      </c>
      <c r="B167" s="807"/>
      <c r="C167" s="807"/>
      <c r="D167" s="807"/>
      <c r="E167" s="807"/>
      <c r="F167" s="807"/>
      <c r="G167" s="807"/>
      <c r="H167" s="807"/>
      <c r="I167" s="807"/>
      <c r="J167" s="807"/>
      <c r="K167" s="807"/>
      <c r="L167" s="807"/>
      <c r="M167" s="807"/>
      <c r="N167" s="807"/>
      <c r="O167" s="807"/>
      <c r="P167" s="807"/>
      <c r="Q167" s="807"/>
      <c r="R167" s="807"/>
      <c r="S167" s="807"/>
      <c r="T167" s="807"/>
      <c r="U167" s="807"/>
      <c r="V167" s="807"/>
      <c r="W167" s="807"/>
      <c r="X167" s="807"/>
      <c r="Y167" s="807"/>
      <c r="Z167" s="807"/>
      <c r="AA167" s="807"/>
      <c r="AB167" s="807"/>
      <c r="AC167" s="807"/>
      <c r="AD167" s="807"/>
      <c r="AE167" s="807"/>
      <c r="AF167" s="807"/>
      <c r="AG167" s="807"/>
      <c r="AH167" s="807"/>
      <c r="AI167" s="807"/>
      <c r="AJ167" s="807"/>
      <c r="AK167" s="807"/>
      <c r="AL167" s="807"/>
      <c r="AM167" s="807"/>
      <c r="AN167" s="807"/>
      <c r="AO167" s="807"/>
      <c r="AP167" s="807"/>
      <c r="AQ167" s="807"/>
      <c r="AR167" s="807"/>
    </row>
    <row r="168" spans="1:44">
      <c r="A168" s="385"/>
      <c r="B168" s="386"/>
      <c r="C168" s="386"/>
      <c r="D168" s="386"/>
      <c r="E168" s="386"/>
      <c r="F168" s="386"/>
      <c r="G168" s="386"/>
      <c r="H168" s="386"/>
      <c r="I168" s="386"/>
      <c r="J168" s="386"/>
      <c r="K168" s="386"/>
      <c r="L168" s="386"/>
      <c r="M168" s="386"/>
      <c r="N168" s="386"/>
      <c r="O168" s="386"/>
      <c r="P168" s="386"/>
      <c r="Q168" s="386"/>
      <c r="R168" s="1"/>
      <c r="S168" s="1"/>
      <c r="T168" s="1"/>
      <c r="U168" s="1"/>
      <c r="V168" s="1"/>
      <c r="W168" s="1"/>
      <c r="X168" s="1"/>
      <c r="Y168" s="1"/>
      <c r="Z168" s="1"/>
    </row>
    <row r="169" spans="1:44" ht="30" customHeight="1">
      <c r="A169" s="760" t="s">
        <v>354</v>
      </c>
      <c r="B169" s="760"/>
      <c r="C169" s="760"/>
      <c r="D169" s="760"/>
      <c r="E169" s="760"/>
      <c r="F169" s="760"/>
      <c r="G169" s="760"/>
      <c r="H169" s="760"/>
      <c r="I169" s="760"/>
      <c r="J169" s="760"/>
      <c r="K169" s="760"/>
      <c r="L169" s="760"/>
      <c r="M169" s="760"/>
      <c r="N169" s="760"/>
      <c r="O169" s="760"/>
      <c r="P169" s="760"/>
      <c r="Q169" s="760"/>
      <c r="R169" s="760"/>
      <c r="S169" s="760"/>
      <c r="T169" s="760"/>
      <c r="U169" s="760"/>
      <c r="V169" s="760"/>
      <c r="W169" s="760"/>
      <c r="X169" s="760"/>
      <c r="Y169" s="760"/>
      <c r="Z169" s="760"/>
      <c r="AA169" s="760"/>
      <c r="AB169" s="760"/>
      <c r="AC169" s="760"/>
      <c r="AD169" s="760"/>
      <c r="AE169" s="760"/>
      <c r="AF169" s="760"/>
      <c r="AG169" s="760"/>
      <c r="AH169" s="760"/>
      <c r="AI169" s="760"/>
      <c r="AJ169" s="760"/>
      <c r="AK169" s="760"/>
      <c r="AL169" s="760"/>
      <c r="AM169" s="760"/>
      <c r="AN169" s="760"/>
      <c r="AO169" s="760"/>
      <c r="AP169" s="760"/>
      <c r="AQ169" s="760"/>
      <c r="AR169" s="760"/>
    </row>
    <row r="170" spans="1:44" ht="18">
      <c r="A170" s="761" t="s">
        <v>974</v>
      </c>
      <c r="B170" s="761"/>
      <c r="C170" s="761"/>
      <c r="D170" s="761"/>
      <c r="E170" s="761"/>
      <c r="F170" s="761"/>
      <c r="G170" s="761"/>
      <c r="H170" s="761"/>
      <c r="I170" s="761"/>
      <c r="J170" s="761"/>
      <c r="K170" s="761"/>
      <c r="L170" s="761"/>
      <c r="M170" s="761"/>
      <c r="N170" s="761"/>
      <c r="O170" s="761"/>
      <c r="P170" s="761"/>
      <c r="Q170" s="761"/>
      <c r="R170" s="761"/>
      <c r="S170" s="761"/>
      <c r="T170" s="761"/>
      <c r="U170" s="761"/>
      <c r="V170" s="761"/>
      <c r="W170" s="761"/>
      <c r="X170" s="761"/>
      <c r="Y170" s="761"/>
      <c r="Z170" s="761"/>
      <c r="AA170" s="761"/>
      <c r="AB170" s="761"/>
      <c r="AC170" s="761"/>
      <c r="AD170" s="761"/>
      <c r="AE170" s="761"/>
      <c r="AF170" s="761"/>
      <c r="AG170" s="761"/>
      <c r="AH170" s="761"/>
      <c r="AI170" s="761"/>
      <c r="AJ170" s="761"/>
      <c r="AK170" s="761"/>
      <c r="AL170" s="761"/>
      <c r="AM170" s="761"/>
      <c r="AN170" s="761"/>
      <c r="AO170" s="761"/>
      <c r="AP170" s="761"/>
      <c r="AQ170" s="761"/>
      <c r="AR170" s="761"/>
    </row>
    <row r="171" spans="1:44" ht="18">
      <c r="A171" s="761" t="s">
        <v>2</v>
      </c>
      <c r="B171" s="761"/>
      <c r="C171" s="761"/>
      <c r="D171" s="761"/>
      <c r="E171" s="761"/>
      <c r="F171" s="761"/>
      <c r="G171" s="761"/>
      <c r="H171" s="761"/>
      <c r="I171" s="761"/>
      <c r="J171" s="761"/>
      <c r="K171" s="761"/>
      <c r="L171" s="761"/>
      <c r="M171" s="761"/>
      <c r="N171" s="761"/>
      <c r="O171" s="761"/>
      <c r="P171" s="761"/>
      <c r="Q171" s="761"/>
      <c r="R171" s="761"/>
      <c r="S171" s="761"/>
      <c r="T171" s="761"/>
      <c r="U171" s="761"/>
      <c r="V171" s="761"/>
      <c r="W171" s="761"/>
      <c r="X171" s="761"/>
      <c r="Y171" s="761"/>
      <c r="Z171" s="761"/>
      <c r="AA171" s="761"/>
      <c r="AB171" s="761"/>
      <c r="AC171" s="761"/>
      <c r="AD171" s="761"/>
      <c r="AE171" s="761"/>
      <c r="AF171" s="761"/>
      <c r="AG171" s="761"/>
      <c r="AH171" s="761"/>
      <c r="AI171" s="761"/>
      <c r="AJ171" s="761"/>
      <c r="AK171" s="761"/>
      <c r="AL171" s="761"/>
      <c r="AM171" s="761"/>
      <c r="AN171" s="761"/>
      <c r="AO171" s="761"/>
      <c r="AP171" s="761"/>
      <c r="AQ171" s="761"/>
      <c r="AR171" s="761"/>
    </row>
    <row r="172" spans="1:44" ht="30" customHeight="1">
      <c r="A172" s="765" t="s">
        <v>3</v>
      </c>
      <c r="B172" s="765"/>
      <c r="C172" s="765"/>
      <c r="D172" s="765"/>
      <c r="E172" s="765"/>
      <c r="F172" s="765"/>
      <c r="G172" s="765"/>
      <c r="H172" s="765"/>
      <c r="I172" s="765"/>
      <c r="J172" s="765"/>
      <c r="K172" s="765"/>
      <c r="L172" s="765"/>
      <c r="M172" s="765"/>
      <c r="N172" s="765"/>
      <c r="O172" s="765"/>
      <c r="P172" s="765"/>
      <c r="Q172" s="765"/>
      <c r="R172" s="765"/>
      <c r="S172" s="765"/>
      <c r="T172" s="765"/>
      <c r="U172" s="765"/>
      <c r="V172" s="765"/>
      <c r="W172" s="765"/>
      <c r="X172" s="765"/>
      <c r="Y172" s="765"/>
      <c r="Z172" s="765"/>
      <c r="AA172" s="765"/>
      <c r="AB172" s="765"/>
      <c r="AC172" s="765"/>
      <c r="AD172" s="765"/>
      <c r="AE172" s="765"/>
      <c r="AF172" s="765"/>
      <c r="AG172" s="765"/>
      <c r="AH172" s="765"/>
      <c r="AI172" s="765"/>
      <c r="AJ172" s="765"/>
      <c r="AK172" s="765"/>
      <c r="AL172" s="765"/>
      <c r="AM172" s="765"/>
      <c r="AN172" s="765"/>
      <c r="AO172" s="765"/>
      <c r="AP172" s="765"/>
      <c r="AQ172" s="765"/>
      <c r="AR172" s="765"/>
    </row>
    <row r="173" spans="1:44">
      <c r="A173" s="470"/>
      <c r="B173" s="1"/>
      <c r="C173" s="1"/>
      <c r="D173" s="1"/>
      <c r="E173" s="1"/>
      <c r="F173" s="1"/>
      <c r="G173" s="1"/>
      <c r="H173" s="1"/>
      <c r="I173" s="1"/>
      <c r="J173" s="1"/>
      <c r="K173" s="1"/>
      <c r="L173" s="1"/>
      <c r="M173" s="1"/>
      <c r="N173" s="1"/>
      <c r="O173" s="1"/>
      <c r="P173" s="1"/>
      <c r="Q173" s="388"/>
      <c r="R173" s="370"/>
      <c r="S173" s="1"/>
      <c r="T173" s="1"/>
      <c r="U173" s="1"/>
      <c r="V173" s="1"/>
      <c r="W173" s="1"/>
      <c r="X173" s="1"/>
      <c r="Y173" s="1"/>
      <c r="Z173" s="1"/>
    </row>
    <row r="174" spans="1:44" ht="30" customHeight="1">
      <c r="A174" s="28" t="s">
        <v>948</v>
      </c>
      <c r="B174" s="420" t="s">
        <v>366</v>
      </c>
      <c r="C174" s="420" t="s">
        <v>380</v>
      </c>
      <c r="D174" s="420" t="s">
        <v>363</v>
      </c>
      <c r="E174" s="420" t="s">
        <v>381</v>
      </c>
      <c r="F174" s="420" t="s">
        <v>370</v>
      </c>
      <c r="G174" s="420" t="s">
        <v>379</v>
      </c>
      <c r="H174" s="420" t="s">
        <v>377</v>
      </c>
      <c r="I174" s="420" t="s">
        <v>364</v>
      </c>
      <c r="J174" s="420" t="s">
        <v>378</v>
      </c>
      <c r="K174" s="420" t="s">
        <v>368</v>
      </c>
      <c r="L174" s="420" t="s">
        <v>373</v>
      </c>
      <c r="M174" s="420" t="s">
        <v>362</v>
      </c>
      <c r="N174" s="420" t="s">
        <v>361</v>
      </c>
      <c r="O174" s="420" t="s">
        <v>359</v>
      </c>
      <c r="P174" s="420" t="s">
        <v>383</v>
      </c>
      <c r="Q174" s="420" t="s">
        <v>384</v>
      </c>
      <c r="R174" s="420" t="s">
        <v>367</v>
      </c>
      <c r="S174" s="420" t="s">
        <v>375</v>
      </c>
      <c r="T174" s="420" t="s">
        <v>365</v>
      </c>
      <c r="U174" s="420" t="s">
        <v>360</v>
      </c>
      <c r="V174" s="420" t="s">
        <v>355</v>
      </c>
      <c r="W174" s="420" t="s">
        <v>356</v>
      </c>
      <c r="X174" s="420" t="s">
        <v>382</v>
      </c>
      <c r="Y174" s="420" t="s">
        <v>374</v>
      </c>
      <c r="Z174" s="420" t="s">
        <v>372</v>
      </c>
      <c r="AA174" s="420" t="s">
        <v>357</v>
      </c>
      <c r="AB174" s="420" t="s">
        <v>358</v>
      </c>
      <c r="AC174" s="420" t="s">
        <v>376</v>
      </c>
      <c r="AD174" s="420" t="s">
        <v>369</v>
      </c>
      <c r="AE174" s="420" t="s">
        <v>371</v>
      </c>
      <c r="AF174" s="420" t="s">
        <v>385</v>
      </c>
      <c r="AG174" s="420" t="s">
        <v>1014</v>
      </c>
      <c r="AH174" s="420" t="s">
        <v>1015</v>
      </c>
      <c r="AI174" s="420" t="s">
        <v>1016</v>
      </c>
      <c r="AJ174" s="420" t="s">
        <v>1017</v>
      </c>
      <c r="AK174" s="420" t="s">
        <v>1018</v>
      </c>
      <c r="AL174" s="420" t="s">
        <v>1019</v>
      </c>
      <c r="AM174" s="420" t="s">
        <v>1020</v>
      </c>
      <c r="AN174" s="420" t="s">
        <v>1021</v>
      </c>
      <c r="AO174" s="420" t="s">
        <v>1022</v>
      </c>
      <c r="AP174" s="420" t="s">
        <v>1023</v>
      </c>
      <c r="AQ174" s="421" t="s">
        <v>444</v>
      </c>
      <c r="AR174" s="471" t="s">
        <v>815</v>
      </c>
    </row>
    <row r="175" spans="1:44">
      <c r="A175" s="74" t="s">
        <v>950</v>
      </c>
      <c r="B175" s="13">
        <v>0</v>
      </c>
      <c r="C175" s="13">
        <v>0</v>
      </c>
      <c r="D175" s="13">
        <v>0</v>
      </c>
      <c r="E175" s="13">
        <v>0</v>
      </c>
      <c r="F175" s="13">
        <v>0</v>
      </c>
      <c r="G175" s="13">
        <v>0</v>
      </c>
      <c r="H175" s="13">
        <v>0</v>
      </c>
      <c r="I175" s="13">
        <v>0</v>
      </c>
      <c r="J175" s="13">
        <v>0</v>
      </c>
      <c r="K175" s="13">
        <v>0</v>
      </c>
      <c r="L175" s="13">
        <v>0</v>
      </c>
      <c r="M175" s="13">
        <v>0</v>
      </c>
      <c r="N175" s="13">
        <v>0</v>
      </c>
      <c r="O175" s="13">
        <v>0</v>
      </c>
      <c r="P175" s="13">
        <v>0</v>
      </c>
      <c r="Q175" s="13">
        <v>0</v>
      </c>
      <c r="R175" s="13">
        <v>0</v>
      </c>
      <c r="S175" s="13">
        <v>0</v>
      </c>
      <c r="T175" s="13">
        <v>0</v>
      </c>
      <c r="U175" s="13">
        <v>0</v>
      </c>
      <c r="V175" s="13">
        <v>0</v>
      </c>
      <c r="W175" s="13">
        <v>0</v>
      </c>
      <c r="X175" s="13">
        <v>0</v>
      </c>
      <c r="Y175" s="13">
        <v>0</v>
      </c>
      <c r="Z175" s="13">
        <v>0</v>
      </c>
      <c r="AA175" s="13">
        <v>0</v>
      </c>
      <c r="AB175" s="13">
        <v>0</v>
      </c>
      <c r="AC175" s="13">
        <v>0</v>
      </c>
      <c r="AD175" s="13">
        <v>0</v>
      </c>
      <c r="AE175" s="13">
        <v>0</v>
      </c>
      <c r="AF175" s="13">
        <v>0</v>
      </c>
      <c r="AG175" s="13">
        <v>0</v>
      </c>
      <c r="AH175" s="13">
        <v>0</v>
      </c>
      <c r="AI175" s="13">
        <v>0</v>
      </c>
      <c r="AJ175" s="13">
        <v>0</v>
      </c>
      <c r="AK175" s="13">
        <v>0</v>
      </c>
      <c r="AL175" s="13">
        <v>0</v>
      </c>
      <c r="AM175" s="13">
        <v>0</v>
      </c>
      <c r="AN175" s="13">
        <v>0</v>
      </c>
      <c r="AO175" s="13">
        <v>0</v>
      </c>
      <c r="AP175" s="13">
        <v>0</v>
      </c>
      <c r="AQ175" s="13">
        <v>0</v>
      </c>
      <c r="AR175" s="107">
        <f>AQ175/$AQ$189</f>
        <v>0</v>
      </c>
    </row>
    <row r="176" spans="1:44">
      <c r="A176" s="74" t="s">
        <v>951</v>
      </c>
      <c r="B176" s="13">
        <v>7734.2244700000001</v>
      </c>
      <c r="C176" s="13">
        <v>0</v>
      </c>
      <c r="D176" s="13">
        <v>0</v>
      </c>
      <c r="E176" s="13">
        <v>0</v>
      </c>
      <c r="F176" s="13">
        <v>0</v>
      </c>
      <c r="G176" s="13">
        <v>0</v>
      </c>
      <c r="H176" s="13">
        <v>0</v>
      </c>
      <c r="I176" s="13">
        <v>0</v>
      </c>
      <c r="J176" s="13">
        <v>0</v>
      </c>
      <c r="K176" s="13">
        <v>0</v>
      </c>
      <c r="L176" s="13">
        <v>0</v>
      </c>
      <c r="M176" s="13">
        <v>0</v>
      </c>
      <c r="N176" s="13">
        <v>0</v>
      </c>
      <c r="O176" s="13">
        <v>0</v>
      </c>
      <c r="P176" s="13">
        <v>0</v>
      </c>
      <c r="Q176" s="13">
        <v>0</v>
      </c>
      <c r="R176" s="13">
        <v>0</v>
      </c>
      <c r="S176" s="13">
        <v>0</v>
      </c>
      <c r="T176" s="13">
        <v>0</v>
      </c>
      <c r="U176" s="13">
        <v>0</v>
      </c>
      <c r="V176" s="13">
        <v>0</v>
      </c>
      <c r="W176" s="13">
        <v>0</v>
      </c>
      <c r="X176" s="13">
        <v>0</v>
      </c>
      <c r="Y176" s="13">
        <v>0</v>
      </c>
      <c r="Z176" s="13">
        <v>0</v>
      </c>
      <c r="AA176" s="13">
        <v>0</v>
      </c>
      <c r="AB176" s="13">
        <v>0</v>
      </c>
      <c r="AC176" s="13">
        <v>0</v>
      </c>
      <c r="AD176" s="13">
        <v>0</v>
      </c>
      <c r="AE176" s="13">
        <v>0</v>
      </c>
      <c r="AF176" s="13">
        <v>0</v>
      </c>
      <c r="AG176" s="13">
        <v>0</v>
      </c>
      <c r="AH176" s="13">
        <v>0</v>
      </c>
      <c r="AI176" s="13">
        <v>0</v>
      </c>
      <c r="AJ176" s="13">
        <v>0</v>
      </c>
      <c r="AK176" s="13">
        <v>0</v>
      </c>
      <c r="AL176" s="13">
        <v>0</v>
      </c>
      <c r="AM176" s="13">
        <v>0</v>
      </c>
      <c r="AN176" s="13">
        <v>0</v>
      </c>
      <c r="AO176" s="13">
        <v>0</v>
      </c>
      <c r="AP176" s="13">
        <v>0</v>
      </c>
      <c r="AQ176" s="13">
        <v>7734.2244700000001</v>
      </c>
      <c r="AR176" s="107">
        <f t="shared" ref="AR176:AR189" si="18">AQ176/$AQ$189</f>
        <v>3.3057904933618071E-2</v>
      </c>
    </row>
    <row r="177" spans="1:44">
      <c r="A177" s="74" t="s">
        <v>952</v>
      </c>
      <c r="B177" s="13">
        <v>0</v>
      </c>
      <c r="C177" s="13">
        <v>0</v>
      </c>
      <c r="D177" s="13">
        <v>0</v>
      </c>
      <c r="E177" s="13">
        <v>0</v>
      </c>
      <c r="F177" s="13">
        <v>0</v>
      </c>
      <c r="G177" s="13">
        <v>0</v>
      </c>
      <c r="H177" s="13">
        <v>0</v>
      </c>
      <c r="I177" s="13">
        <v>0</v>
      </c>
      <c r="J177" s="13">
        <v>0</v>
      </c>
      <c r="K177" s="13">
        <v>0</v>
      </c>
      <c r="L177" s="13">
        <v>0</v>
      </c>
      <c r="M177" s="13">
        <v>0</v>
      </c>
      <c r="N177" s="13">
        <v>0</v>
      </c>
      <c r="O177" s="13">
        <v>0</v>
      </c>
      <c r="P177" s="13">
        <v>0</v>
      </c>
      <c r="Q177" s="13">
        <v>0</v>
      </c>
      <c r="R177" s="13">
        <v>0</v>
      </c>
      <c r="S177" s="13">
        <v>0</v>
      </c>
      <c r="T177" s="13">
        <v>0</v>
      </c>
      <c r="U177" s="13">
        <v>0</v>
      </c>
      <c r="V177" s="13">
        <v>0</v>
      </c>
      <c r="W177" s="13">
        <v>0</v>
      </c>
      <c r="X177" s="13">
        <v>0</v>
      </c>
      <c r="Y177" s="13">
        <v>0</v>
      </c>
      <c r="Z177" s="13">
        <v>0</v>
      </c>
      <c r="AA177" s="13">
        <v>0</v>
      </c>
      <c r="AB177" s="13">
        <v>0</v>
      </c>
      <c r="AC177" s="13">
        <v>0</v>
      </c>
      <c r="AD177" s="13">
        <v>0</v>
      </c>
      <c r="AE177" s="13">
        <v>0</v>
      </c>
      <c r="AF177" s="13">
        <v>0</v>
      </c>
      <c r="AG177" s="13">
        <v>0</v>
      </c>
      <c r="AH177" s="13">
        <v>0</v>
      </c>
      <c r="AI177" s="13">
        <v>0</v>
      </c>
      <c r="AJ177" s="13">
        <v>0</v>
      </c>
      <c r="AK177" s="13">
        <v>0</v>
      </c>
      <c r="AL177" s="13">
        <v>0</v>
      </c>
      <c r="AM177" s="13">
        <v>0</v>
      </c>
      <c r="AN177" s="13">
        <v>0</v>
      </c>
      <c r="AO177" s="13">
        <v>0</v>
      </c>
      <c r="AP177" s="13">
        <v>0</v>
      </c>
      <c r="AQ177" s="13">
        <v>0</v>
      </c>
      <c r="AR177" s="107">
        <f t="shared" si="18"/>
        <v>0</v>
      </c>
    </row>
    <row r="178" spans="1:44">
      <c r="A178" s="74" t="s">
        <v>953</v>
      </c>
      <c r="B178" s="13">
        <v>0</v>
      </c>
      <c r="C178" s="13">
        <v>3650</v>
      </c>
      <c r="D178" s="13">
        <v>1637.91706</v>
      </c>
      <c r="E178" s="13">
        <v>0</v>
      </c>
      <c r="F178" s="13">
        <v>0</v>
      </c>
      <c r="G178" s="13">
        <v>0</v>
      </c>
      <c r="H178" s="13">
        <v>0</v>
      </c>
      <c r="I178" s="13">
        <v>0</v>
      </c>
      <c r="J178" s="13">
        <v>0</v>
      </c>
      <c r="K178" s="13">
        <v>0</v>
      </c>
      <c r="L178" s="13">
        <v>0</v>
      </c>
      <c r="M178" s="13">
        <v>0</v>
      </c>
      <c r="N178" s="13">
        <v>1600</v>
      </c>
      <c r="O178" s="13">
        <v>0</v>
      </c>
      <c r="P178" s="13">
        <v>0</v>
      </c>
      <c r="Q178" s="13">
        <v>0</v>
      </c>
      <c r="R178" s="13">
        <v>0</v>
      </c>
      <c r="S178" s="13">
        <v>0</v>
      </c>
      <c r="T178" s="13">
        <v>0</v>
      </c>
      <c r="U178" s="13">
        <v>0</v>
      </c>
      <c r="V178" s="13">
        <v>0</v>
      </c>
      <c r="W178" s="13">
        <v>0</v>
      </c>
      <c r="X178" s="13">
        <v>0</v>
      </c>
      <c r="Y178" s="13">
        <v>0</v>
      </c>
      <c r="Z178" s="13">
        <v>0</v>
      </c>
      <c r="AA178" s="13">
        <v>0</v>
      </c>
      <c r="AB178" s="13">
        <v>0</v>
      </c>
      <c r="AC178" s="13">
        <v>0</v>
      </c>
      <c r="AD178" s="13">
        <v>0</v>
      </c>
      <c r="AE178" s="13">
        <v>0</v>
      </c>
      <c r="AF178" s="13">
        <v>0</v>
      </c>
      <c r="AG178" s="13">
        <v>0</v>
      </c>
      <c r="AH178" s="13">
        <v>0</v>
      </c>
      <c r="AI178" s="13">
        <v>0</v>
      </c>
      <c r="AJ178" s="13">
        <v>0</v>
      </c>
      <c r="AK178" s="13">
        <v>0</v>
      </c>
      <c r="AL178" s="13">
        <v>0</v>
      </c>
      <c r="AM178" s="13">
        <v>0</v>
      </c>
      <c r="AN178" s="13">
        <v>2000</v>
      </c>
      <c r="AO178" s="13">
        <v>0</v>
      </c>
      <c r="AP178" s="13">
        <v>0</v>
      </c>
      <c r="AQ178" s="13">
        <v>8887.9170599999998</v>
      </c>
      <c r="AR178" s="107">
        <f t="shared" si="18"/>
        <v>3.7989059971951164E-2</v>
      </c>
    </row>
    <row r="179" spans="1:44">
      <c r="A179" s="74" t="s">
        <v>954</v>
      </c>
      <c r="B179" s="13">
        <v>2656.4022999999997</v>
      </c>
      <c r="C179" s="13">
        <v>8979.3869200000008</v>
      </c>
      <c r="D179" s="13">
        <v>706.58</v>
      </c>
      <c r="E179" s="13">
        <v>0</v>
      </c>
      <c r="F179" s="13">
        <v>693</v>
      </c>
      <c r="G179" s="13">
        <v>0</v>
      </c>
      <c r="H179" s="13">
        <v>0</v>
      </c>
      <c r="I179" s="13">
        <v>0</v>
      </c>
      <c r="J179" s="13">
        <v>0</v>
      </c>
      <c r="K179" s="13">
        <v>0</v>
      </c>
      <c r="L179" s="13">
        <v>0</v>
      </c>
      <c r="M179" s="13">
        <v>0</v>
      </c>
      <c r="N179" s="13">
        <v>0</v>
      </c>
      <c r="O179" s="13">
        <v>1100</v>
      </c>
      <c r="P179" s="13">
        <v>0</v>
      </c>
      <c r="Q179" s="13">
        <v>0</v>
      </c>
      <c r="R179" s="13">
        <v>0</v>
      </c>
      <c r="S179" s="13">
        <v>0</v>
      </c>
      <c r="T179" s="13">
        <v>0</v>
      </c>
      <c r="U179" s="13">
        <v>2320</v>
      </c>
      <c r="V179" s="13">
        <v>0</v>
      </c>
      <c r="W179" s="13">
        <v>0</v>
      </c>
      <c r="X179" s="13">
        <v>1200</v>
      </c>
      <c r="Y179" s="13">
        <v>0</v>
      </c>
      <c r="Z179" s="13">
        <v>694</v>
      </c>
      <c r="AA179" s="13">
        <v>694</v>
      </c>
      <c r="AB179" s="13">
        <v>0</v>
      </c>
      <c r="AC179" s="13">
        <v>2147</v>
      </c>
      <c r="AD179" s="13">
        <v>4000</v>
      </c>
      <c r="AE179" s="13">
        <v>0</v>
      </c>
      <c r="AF179" s="13">
        <v>0</v>
      </c>
      <c r="AG179" s="13">
        <v>0</v>
      </c>
      <c r="AH179" s="13">
        <v>0</v>
      </c>
      <c r="AI179" s="13">
        <v>0</v>
      </c>
      <c r="AJ179" s="13">
        <v>700</v>
      </c>
      <c r="AK179" s="13">
        <v>0</v>
      </c>
      <c r="AL179" s="13">
        <v>0</v>
      </c>
      <c r="AM179" s="13">
        <v>0</v>
      </c>
      <c r="AN179" s="13">
        <v>0</v>
      </c>
      <c r="AO179" s="13">
        <v>0</v>
      </c>
      <c r="AP179" s="13">
        <v>0</v>
      </c>
      <c r="AQ179" s="13">
        <v>25890.36922</v>
      </c>
      <c r="AR179" s="107">
        <f t="shared" si="18"/>
        <v>0.11066156247350699</v>
      </c>
    </row>
    <row r="180" spans="1:44">
      <c r="A180" s="74" t="s">
        <v>955</v>
      </c>
      <c r="B180" s="13">
        <v>9151.5440099999996</v>
      </c>
      <c r="C180" s="13">
        <v>8573.5087299999996</v>
      </c>
      <c r="D180" s="13">
        <v>1107.8900000000001</v>
      </c>
      <c r="E180" s="13">
        <v>514.5</v>
      </c>
      <c r="F180" s="13">
        <v>0</v>
      </c>
      <c r="G180" s="13">
        <v>611</v>
      </c>
      <c r="H180" s="13">
        <v>0</v>
      </c>
      <c r="I180" s="13">
        <v>350</v>
      </c>
      <c r="J180" s="13">
        <v>0</v>
      </c>
      <c r="K180" s="13">
        <v>0</v>
      </c>
      <c r="L180" s="13">
        <v>0</v>
      </c>
      <c r="M180" s="13">
        <v>350</v>
      </c>
      <c r="N180" s="13">
        <v>3086.2</v>
      </c>
      <c r="O180" s="13">
        <v>0</v>
      </c>
      <c r="P180" s="13">
        <v>0</v>
      </c>
      <c r="Q180" s="13">
        <v>555.20000000000005</v>
      </c>
      <c r="R180" s="13">
        <v>0</v>
      </c>
      <c r="S180" s="13">
        <v>500</v>
      </c>
      <c r="T180" s="13">
        <v>641.24</v>
      </c>
      <c r="U180" s="13">
        <v>1341.63102</v>
      </c>
      <c r="V180" s="13">
        <v>0</v>
      </c>
      <c r="W180" s="13">
        <v>600</v>
      </c>
      <c r="X180" s="13">
        <v>0</v>
      </c>
      <c r="Y180" s="13">
        <v>402</v>
      </c>
      <c r="Z180" s="13">
        <v>702.01258999999993</v>
      </c>
      <c r="AA180" s="13">
        <v>500</v>
      </c>
      <c r="AB180" s="13">
        <v>892.4</v>
      </c>
      <c r="AC180" s="13">
        <v>903.1</v>
      </c>
      <c r="AD180" s="13">
        <v>0</v>
      </c>
      <c r="AE180" s="13">
        <v>0</v>
      </c>
      <c r="AF180" s="13">
        <v>0</v>
      </c>
      <c r="AG180" s="13">
        <v>0</v>
      </c>
      <c r="AH180" s="13">
        <v>917</v>
      </c>
      <c r="AI180" s="13">
        <v>0</v>
      </c>
      <c r="AJ180" s="13">
        <v>0</v>
      </c>
      <c r="AK180" s="13">
        <v>0</v>
      </c>
      <c r="AL180" s="13">
        <v>0</v>
      </c>
      <c r="AM180" s="13">
        <v>0</v>
      </c>
      <c r="AN180" s="13">
        <v>0</v>
      </c>
      <c r="AO180" s="13">
        <v>0</v>
      </c>
      <c r="AP180" s="13">
        <v>0</v>
      </c>
      <c r="AQ180" s="13">
        <v>31699.226350000001</v>
      </c>
      <c r="AR180" s="107">
        <f t="shared" si="18"/>
        <v>0.13548999194582995</v>
      </c>
    </row>
    <row r="181" spans="1:44">
      <c r="A181" s="74" t="s">
        <v>956</v>
      </c>
      <c r="B181" s="13">
        <v>12512.05018</v>
      </c>
      <c r="C181" s="13">
        <v>6194.9639500000003</v>
      </c>
      <c r="D181" s="13">
        <v>2366.04</v>
      </c>
      <c r="E181" s="13">
        <v>0</v>
      </c>
      <c r="F181" s="13">
        <v>277.60000000000002</v>
      </c>
      <c r="G181" s="13">
        <v>520</v>
      </c>
      <c r="H181" s="13">
        <v>1226.8454899999999</v>
      </c>
      <c r="I181" s="13">
        <v>1083.03882</v>
      </c>
      <c r="J181" s="13">
        <v>792.6925</v>
      </c>
      <c r="K181" s="13">
        <v>0</v>
      </c>
      <c r="L181" s="13">
        <v>0</v>
      </c>
      <c r="M181" s="13">
        <v>838</v>
      </c>
      <c r="N181" s="13">
        <v>2037.4503200000001</v>
      </c>
      <c r="O181" s="13">
        <v>278.39999999999998</v>
      </c>
      <c r="P181" s="13">
        <v>0</v>
      </c>
      <c r="Q181" s="13">
        <v>0</v>
      </c>
      <c r="R181" s="13">
        <v>723</v>
      </c>
      <c r="S181" s="13">
        <v>760</v>
      </c>
      <c r="T181" s="13">
        <v>612.625</v>
      </c>
      <c r="U181" s="13">
        <v>860.81859999999995</v>
      </c>
      <c r="V181" s="13">
        <v>0</v>
      </c>
      <c r="W181" s="13">
        <v>215.13795999999999</v>
      </c>
      <c r="X181" s="13">
        <v>253.11</v>
      </c>
      <c r="Y181" s="13">
        <v>225</v>
      </c>
      <c r="Z181" s="13">
        <v>1256.1281299999998</v>
      </c>
      <c r="AA181" s="13">
        <v>343</v>
      </c>
      <c r="AB181" s="13">
        <v>456</v>
      </c>
      <c r="AC181" s="13">
        <v>1123</v>
      </c>
      <c r="AD181" s="13">
        <v>0</v>
      </c>
      <c r="AE181" s="13">
        <v>0</v>
      </c>
      <c r="AF181" s="13">
        <v>0</v>
      </c>
      <c r="AG181" s="13">
        <v>0</v>
      </c>
      <c r="AH181" s="13">
        <v>795</v>
      </c>
      <c r="AI181" s="13">
        <v>250</v>
      </c>
      <c r="AJ181" s="13">
        <v>0</v>
      </c>
      <c r="AK181" s="13">
        <v>303.32884999999999</v>
      </c>
      <c r="AL181" s="13">
        <v>0</v>
      </c>
      <c r="AM181" s="13">
        <v>0</v>
      </c>
      <c r="AN181" s="13">
        <v>0</v>
      </c>
      <c r="AO181" s="13">
        <v>0</v>
      </c>
      <c r="AP181" s="13">
        <v>0</v>
      </c>
      <c r="AQ181" s="13">
        <v>36303.229799999994</v>
      </c>
      <c r="AR181" s="107">
        <f t="shared" si="18"/>
        <v>0.15516859177888465</v>
      </c>
    </row>
    <row r="182" spans="1:44">
      <c r="A182" s="74" t="s">
        <v>957</v>
      </c>
      <c r="B182" s="13">
        <v>7288.9181900000003</v>
      </c>
      <c r="C182" s="13">
        <v>5846.9585199999992</v>
      </c>
      <c r="D182" s="13">
        <v>858.62572999999998</v>
      </c>
      <c r="E182" s="13">
        <v>0</v>
      </c>
      <c r="F182" s="13">
        <v>486.43644</v>
      </c>
      <c r="G182" s="13">
        <v>579.04</v>
      </c>
      <c r="H182" s="13">
        <v>746.58</v>
      </c>
      <c r="I182" s="13">
        <v>670.11053000000004</v>
      </c>
      <c r="J182" s="13">
        <v>535</v>
      </c>
      <c r="K182" s="13">
        <v>150</v>
      </c>
      <c r="L182" s="13">
        <v>0</v>
      </c>
      <c r="M182" s="13">
        <v>300</v>
      </c>
      <c r="N182" s="13">
        <v>2656.57312</v>
      </c>
      <c r="O182" s="13">
        <v>338.92183</v>
      </c>
      <c r="P182" s="13">
        <v>634</v>
      </c>
      <c r="Q182" s="13">
        <v>139</v>
      </c>
      <c r="R182" s="13">
        <v>334.75524000000001</v>
      </c>
      <c r="S182" s="13">
        <v>328.77595000000002</v>
      </c>
      <c r="T182" s="13">
        <v>825</v>
      </c>
      <c r="U182" s="13">
        <v>200</v>
      </c>
      <c r="V182" s="13">
        <v>0</v>
      </c>
      <c r="W182" s="13">
        <v>330</v>
      </c>
      <c r="X182" s="13">
        <v>1016.64642</v>
      </c>
      <c r="Y182" s="13">
        <v>490</v>
      </c>
      <c r="Z182" s="13">
        <v>771.16</v>
      </c>
      <c r="AA182" s="13">
        <v>360</v>
      </c>
      <c r="AB182" s="13">
        <v>1531.12302</v>
      </c>
      <c r="AC182" s="13">
        <v>1552.8</v>
      </c>
      <c r="AD182" s="13">
        <v>0</v>
      </c>
      <c r="AE182" s="13">
        <v>0</v>
      </c>
      <c r="AF182" s="13">
        <v>0</v>
      </c>
      <c r="AG182" s="13">
        <v>0</v>
      </c>
      <c r="AH182" s="13">
        <v>1060.001</v>
      </c>
      <c r="AI182" s="13">
        <v>0</v>
      </c>
      <c r="AJ182" s="13">
        <v>1008</v>
      </c>
      <c r="AK182" s="13">
        <v>0</v>
      </c>
      <c r="AL182" s="13">
        <v>0</v>
      </c>
      <c r="AM182" s="13">
        <v>0</v>
      </c>
      <c r="AN182" s="13">
        <v>325.22000000000003</v>
      </c>
      <c r="AO182" s="13">
        <v>0</v>
      </c>
      <c r="AP182" s="13">
        <v>0</v>
      </c>
      <c r="AQ182" s="13">
        <v>31363.645989999997</v>
      </c>
      <c r="AR182" s="107">
        <f t="shared" si="18"/>
        <v>0.13405564210487306</v>
      </c>
    </row>
    <row r="183" spans="1:44">
      <c r="A183" s="74" t="s">
        <v>958</v>
      </c>
      <c r="B183" s="13">
        <v>3869.0666699999997</v>
      </c>
      <c r="C183" s="13">
        <v>2914.2282700000001</v>
      </c>
      <c r="D183" s="13">
        <v>137.19999999999999</v>
      </c>
      <c r="E183" s="13">
        <v>0</v>
      </c>
      <c r="F183" s="13">
        <v>324.66717</v>
      </c>
      <c r="G183" s="13">
        <v>444.59800999999999</v>
      </c>
      <c r="H183" s="13">
        <v>372.2</v>
      </c>
      <c r="I183" s="13">
        <v>342</v>
      </c>
      <c r="J183" s="13">
        <v>116</v>
      </c>
      <c r="K183" s="13">
        <v>103</v>
      </c>
      <c r="L183" s="13">
        <v>0</v>
      </c>
      <c r="M183" s="13">
        <v>571.24122999999997</v>
      </c>
      <c r="N183" s="13">
        <v>862.86292000000003</v>
      </c>
      <c r="O183" s="13">
        <v>233</v>
      </c>
      <c r="P183" s="13">
        <v>0</v>
      </c>
      <c r="Q183" s="13">
        <v>103.8</v>
      </c>
      <c r="R183" s="13">
        <v>367.90123</v>
      </c>
      <c r="S183" s="13">
        <v>130</v>
      </c>
      <c r="T183" s="13">
        <v>611.09617000000003</v>
      </c>
      <c r="U183" s="13">
        <v>0</v>
      </c>
      <c r="V183" s="13">
        <v>0</v>
      </c>
      <c r="W183" s="13">
        <v>351.15714000000003</v>
      </c>
      <c r="X183" s="13">
        <v>213</v>
      </c>
      <c r="Y183" s="13">
        <v>245</v>
      </c>
      <c r="Z183" s="13">
        <v>360.28954999999996</v>
      </c>
      <c r="AA183" s="13">
        <v>117.56</v>
      </c>
      <c r="AB183" s="13">
        <v>1073.57</v>
      </c>
      <c r="AC183" s="13">
        <v>129.86019999999999</v>
      </c>
      <c r="AD183" s="13">
        <v>0</v>
      </c>
      <c r="AE183" s="13">
        <v>0</v>
      </c>
      <c r="AF183" s="13">
        <v>0</v>
      </c>
      <c r="AG183" s="13">
        <v>0</v>
      </c>
      <c r="AH183" s="13">
        <v>120</v>
      </c>
      <c r="AI183" s="13">
        <v>105</v>
      </c>
      <c r="AJ183" s="13">
        <v>110</v>
      </c>
      <c r="AK183" s="13">
        <v>0</v>
      </c>
      <c r="AL183" s="13">
        <v>0</v>
      </c>
      <c r="AM183" s="13">
        <v>0</v>
      </c>
      <c r="AN183" s="13">
        <v>105.19652000000001</v>
      </c>
      <c r="AO183" s="13">
        <v>0</v>
      </c>
      <c r="AP183" s="13">
        <v>135</v>
      </c>
      <c r="AQ183" s="13">
        <v>14568.495080000001</v>
      </c>
      <c r="AR183" s="107">
        <f t="shared" si="18"/>
        <v>6.2269194183411467E-2</v>
      </c>
    </row>
    <row r="184" spans="1:44">
      <c r="A184" s="74" t="s">
        <v>959</v>
      </c>
      <c r="B184" s="13">
        <v>6518.0451299999995</v>
      </c>
      <c r="C184" s="13">
        <v>5260.7667799999999</v>
      </c>
      <c r="D184" s="13">
        <v>818.98885999999993</v>
      </c>
      <c r="E184" s="13">
        <v>95</v>
      </c>
      <c r="F184" s="13">
        <v>423.91869000000003</v>
      </c>
      <c r="G184" s="13">
        <v>1026.46884</v>
      </c>
      <c r="H184" s="13">
        <v>1059.55089</v>
      </c>
      <c r="I184" s="13">
        <v>789.2</v>
      </c>
      <c r="J184" s="13">
        <v>250</v>
      </c>
      <c r="K184" s="13">
        <v>275.65775000000002</v>
      </c>
      <c r="L184" s="13">
        <v>164.06269</v>
      </c>
      <c r="M184" s="13">
        <v>568.66600000000005</v>
      </c>
      <c r="N184" s="13">
        <v>2378.0311000000002</v>
      </c>
      <c r="O184" s="13">
        <v>915.41499999999996</v>
      </c>
      <c r="P184" s="13">
        <v>550</v>
      </c>
      <c r="Q184" s="13">
        <v>0</v>
      </c>
      <c r="R184" s="13">
        <v>375</v>
      </c>
      <c r="S184" s="13">
        <v>70.865440000000007</v>
      </c>
      <c r="T184" s="13">
        <v>1207.0981899999999</v>
      </c>
      <c r="U184" s="13">
        <v>539.70501000000002</v>
      </c>
      <c r="V184" s="13">
        <v>255.72926999999999</v>
      </c>
      <c r="W184" s="13">
        <v>671.46805000000006</v>
      </c>
      <c r="X184" s="13">
        <v>464.08</v>
      </c>
      <c r="Y184" s="13">
        <v>938.13927999999999</v>
      </c>
      <c r="Z184" s="13">
        <v>392.68511000000001</v>
      </c>
      <c r="AA184" s="13">
        <v>180</v>
      </c>
      <c r="AB184" s="13">
        <v>2165.3508199999997</v>
      </c>
      <c r="AC184" s="13">
        <v>429</v>
      </c>
      <c r="AD184" s="13">
        <v>0</v>
      </c>
      <c r="AE184" s="13">
        <v>1080</v>
      </c>
      <c r="AF184" s="13">
        <v>70</v>
      </c>
      <c r="AG184" s="13">
        <v>0</v>
      </c>
      <c r="AH184" s="13">
        <v>1113.83</v>
      </c>
      <c r="AI184" s="13">
        <v>271.89999999999998</v>
      </c>
      <c r="AJ184" s="13">
        <v>95</v>
      </c>
      <c r="AK184" s="13">
        <v>0</v>
      </c>
      <c r="AL184" s="13">
        <v>87.5</v>
      </c>
      <c r="AM184" s="13">
        <v>0</v>
      </c>
      <c r="AN184" s="13">
        <v>550</v>
      </c>
      <c r="AO184" s="13">
        <v>0</v>
      </c>
      <c r="AP184" s="13">
        <v>100</v>
      </c>
      <c r="AQ184" s="13">
        <v>32151.122899999998</v>
      </c>
      <c r="AR184" s="107">
        <f t="shared" si="18"/>
        <v>0.13742150469771289</v>
      </c>
    </row>
    <row r="185" spans="1:44">
      <c r="A185" s="74" t="s">
        <v>960</v>
      </c>
      <c r="B185" s="13">
        <v>5924.3742499999998</v>
      </c>
      <c r="C185" s="13">
        <v>3493.5558799999999</v>
      </c>
      <c r="D185" s="13">
        <v>253.69144</v>
      </c>
      <c r="E185" s="13">
        <v>294.76</v>
      </c>
      <c r="F185" s="13">
        <v>762.07833999999991</v>
      </c>
      <c r="G185" s="13">
        <v>809.84668999999997</v>
      </c>
      <c r="H185" s="13">
        <v>1309.5572</v>
      </c>
      <c r="I185" s="13">
        <v>1340.8904399999999</v>
      </c>
      <c r="J185" s="13">
        <v>440.72500000000002</v>
      </c>
      <c r="K185" s="13">
        <v>216.24506</v>
      </c>
      <c r="L185" s="13">
        <v>150</v>
      </c>
      <c r="M185" s="13">
        <v>564.05999999999995</v>
      </c>
      <c r="N185" s="13">
        <v>2127.2177700000002</v>
      </c>
      <c r="O185" s="13">
        <v>757.21587999999997</v>
      </c>
      <c r="P185" s="13">
        <v>716.99537999999995</v>
      </c>
      <c r="Q185" s="13">
        <v>60</v>
      </c>
      <c r="R185" s="13">
        <v>655.04979000000003</v>
      </c>
      <c r="S185" s="13">
        <v>100</v>
      </c>
      <c r="T185" s="13">
        <v>1210.16894</v>
      </c>
      <c r="U185" s="13">
        <v>531.27874999999995</v>
      </c>
      <c r="V185" s="13">
        <v>40</v>
      </c>
      <c r="W185" s="13">
        <v>789.54290000000003</v>
      </c>
      <c r="X185" s="13">
        <v>85.425740000000005</v>
      </c>
      <c r="Y185" s="13">
        <v>700</v>
      </c>
      <c r="Z185" s="13">
        <v>658.36</v>
      </c>
      <c r="AA185" s="13">
        <v>48</v>
      </c>
      <c r="AB185" s="13">
        <v>1510.8049099999998</v>
      </c>
      <c r="AC185" s="13">
        <v>978.14649999999995</v>
      </c>
      <c r="AD185" s="13">
        <v>125.64585000000001</v>
      </c>
      <c r="AE185" s="13">
        <v>628.68001000000004</v>
      </c>
      <c r="AF185" s="13">
        <v>114</v>
      </c>
      <c r="AG185" s="13">
        <v>42.844430000000003</v>
      </c>
      <c r="AH185" s="13">
        <v>612</v>
      </c>
      <c r="AI185" s="13">
        <v>157.54746</v>
      </c>
      <c r="AJ185" s="13">
        <v>80</v>
      </c>
      <c r="AK185" s="13">
        <v>0</v>
      </c>
      <c r="AL185" s="13">
        <v>128.86631</v>
      </c>
      <c r="AM185" s="13">
        <v>0</v>
      </c>
      <c r="AN185" s="13">
        <v>163</v>
      </c>
      <c r="AO185" s="13">
        <v>0</v>
      </c>
      <c r="AP185" s="13">
        <v>50</v>
      </c>
      <c r="AQ185" s="13">
        <v>28630.574920000003</v>
      </c>
      <c r="AR185" s="107">
        <f t="shared" si="18"/>
        <v>0.12237384983735672</v>
      </c>
    </row>
    <row r="186" spans="1:44">
      <c r="A186" s="74" t="s">
        <v>961</v>
      </c>
      <c r="B186" s="13">
        <v>3365.21821</v>
      </c>
      <c r="C186" s="13">
        <v>3212.4931499999998</v>
      </c>
      <c r="D186" s="13">
        <v>284.71297999999996</v>
      </c>
      <c r="E186" s="13">
        <v>20</v>
      </c>
      <c r="F186" s="13">
        <v>210.43378000000001</v>
      </c>
      <c r="G186" s="13">
        <v>205.25336999999999</v>
      </c>
      <c r="H186" s="13">
        <v>560.48599999999999</v>
      </c>
      <c r="I186" s="13">
        <v>481.99768</v>
      </c>
      <c r="J186" s="13">
        <v>246.81889000000001</v>
      </c>
      <c r="K186" s="13">
        <v>183</v>
      </c>
      <c r="L186" s="13">
        <v>139.74576000000002</v>
      </c>
      <c r="M186" s="13">
        <v>273.08600000000001</v>
      </c>
      <c r="N186" s="13">
        <v>1019.558</v>
      </c>
      <c r="O186" s="13">
        <v>232.9</v>
      </c>
      <c r="P186" s="13">
        <v>294.10674</v>
      </c>
      <c r="Q186" s="13">
        <v>39.27317</v>
      </c>
      <c r="R186" s="13">
        <v>389.90588000000002</v>
      </c>
      <c r="S186" s="13">
        <v>79.633039999999994</v>
      </c>
      <c r="T186" s="13">
        <v>879.58555000000001</v>
      </c>
      <c r="U186" s="13">
        <v>254.9419</v>
      </c>
      <c r="V186" s="13">
        <v>50</v>
      </c>
      <c r="W186" s="13">
        <v>764.75265999999999</v>
      </c>
      <c r="X186" s="13">
        <v>295.25</v>
      </c>
      <c r="Y186" s="13">
        <v>271.67</v>
      </c>
      <c r="Z186" s="13">
        <v>157.98590999999999</v>
      </c>
      <c r="AA186" s="13">
        <v>78.326830000000001</v>
      </c>
      <c r="AB186" s="13">
        <v>748.76792</v>
      </c>
      <c r="AC186" s="13">
        <v>432.84</v>
      </c>
      <c r="AD186" s="13">
        <v>9</v>
      </c>
      <c r="AE186" s="13">
        <v>263.26542000000001</v>
      </c>
      <c r="AF186" s="13">
        <v>36.290949999999995</v>
      </c>
      <c r="AG186" s="13">
        <v>0</v>
      </c>
      <c r="AH186" s="13">
        <v>483.64486999999997</v>
      </c>
      <c r="AI186" s="13">
        <v>25</v>
      </c>
      <c r="AJ186" s="13">
        <v>92</v>
      </c>
      <c r="AK186" s="13">
        <v>0</v>
      </c>
      <c r="AL186" s="13">
        <v>0</v>
      </c>
      <c r="AM186" s="13">
        <v>0</v>
      </c>
      <c r="AN186" s="13">
        <v>113.70645</v>
      </c>
      <c r="AO186" s="13">
        <v>0</v>
      </c>
      <c r="AP186" s="13">
        <v>0</v>
      </c>
      <c r="AQ186" s="13">
        <v>16195.651109999999</v>
      </c>
      <c r="AR186" s="107">
        <f t="shared" si="18"/>
        <v>6.9224043963185614E-2</v>
      </c>
    </row>
    <row r="187" spans="1:44">
      <c r="A187" s="74" t="s">
        <v>962</v>
      </c>
      <c r="B187" s="13">
        <v>138.14048</v>
      </c>
      <c r="C187" s="13">
        <v>178.59539999999998</v>
      </c>
      <c r="D187" s="13">
        <v>0</v>
      </c>
      <c r="E187" s="13">
        <v>0</v>
      </c>
      <c r="F187" s="13">
        <v>0</v>
      </c>
      <c r="G187" s="13">
        <v>0</v>
      </c>
      <c r="H187" s="13">
        <v>6</v>
      </c>
      <c r="I187" s="13">
        <v>16.862929999999999</v>
      </c>
      <c r="J187" s="13">
        <v>21.78</v>
      </c>
      <c r="K187" s="13">
        <v>5.5</v>
      </c>
      <c r="L187" s="13">
        <v>6.6611400000000005</v>
      </c>
      <c r="M187" s="13">
        <v>0</v>
      </c>
      <c r="N187" s="13">
        <v>22.5</v>
      </c>
      <c r="O187" s="13">
        <v>5</v>
      </c>
      <c r="P187" s="13">
        <v>11.08592</v>
      </c>
      <c r="Q187" s="13">
        <v>13.72</v>
      </c>
      <c r="R187" s="13">
        <v>0</v>
      </c>
      <c r="S187" s="13">
        <v>0</v>
      </c>
      <c r="T187" s="13">
        <v>20.6</v>
      </c>
      <c r="U187" s="13">
        <v>0</v>
      </c>
      <c r="V187" s="13">
        <v>0</v>
      </c>
      <c r="W187" s="13">
        <v>25.01924</v>
      </c>
      <c r="X187" s="13">
        <v>0</v>
      </c>
      <c r="Y187" s="13">
        <v>5</v>
      </c>
      <c r="Z187" s="13">
        <v>0</v>
      </c>
      <c r="AA187" s="13">
        <v>0</v>
      </c>
      <c r="AB187" s="13">
        <v>0</v>
      </c>
      <c r="AC187" s="13">
        <v>0</v>
      </c>
      <c r="AD187" s="13">
        <v>5</v>
      </c>
      <c r="AE187" s="13">
        <v>0</v>
      </c>
      <c r="AF187" s="13">
        <v>0</v>
      </c>
      <c r="AG187" s="13">
        <v>0</v>
      </c>
      <c r="AH187" s="13">
        <v>5.77</v>
      </c>
      <c r="AI187" s="13">
        <v>0</v>
      </c>
      <c r="AJ187" s="13">
        <v>0</v>
      </c>
      <c r="AK187" s="13">
        <v>0</v>
      </c>
      <c r="AL187" s="13">
        <v>0</v>
      </c>
      <c r="AM187" s="13">
        <v>0</v>
      </c>
      <c r="AN187" s="13">
        <v>0</v>
      </c>
      <c r="AO187" s="13">
        <v>0</v>
      </c>
      <c r="AP187" s="13">
        <v>0</v>
      </c>
      <c r="AQ187" s="13">
        <v>487.23510999999996</v>
      </c>
      <c r="AR187" s="107">
        <f t="shared" si="18"/>
        <v>2.0825581167417217E-3</v>
      </c>
    </row>
    <row r="188" spans="1:44">
      <c r="A188" s="74" t="s">
        <v>963</v>
      </c>
      <c r="B188" s="13">
        <v>15.908200000000001</v>
      </c>
      <c r="C188" s="13">
        <v>9.42</v>
      </c>
      <c r="D188" s="13">
        <v>0</v>
      </c>
      <c r="E188" s="13">
        <v>0</v>
      </c>
      <c r="F188" s="13">
        <v>2</v>
      </c>
      <c r="G188" s="13">
        <v>0</v>
      </c>
      <c r="H188" s="13">
        <v>3.1</v>
      </c>
      <c r="I188" s="13">
        <v>0</v>
      </c>
      <c r="J188" s="13">
        <v>3</v>
      </c>
      <c r="K188" s="13">
        <v>0</v>
      </c>
      <c r="L188" s="13">
        <v>0</v>
      </c>
      <c r="M188" s="13">
        <v>3</v>
      </c>
      <c r="N188" s="13">
        <v>0</v>
      </c>
      <c r="O188" s="13">
        <v>0</v>
      </c>
      <c r="P188" s="13">
        <v>0</v>
      </c>
      <c r="Q188" s="13">
        <v>0</v>
      </c>
      <c r="R188" s="13">
        <v>0</v>
      </c>
      <c r="S188" s="13">
        <v>0</v>
      </c>
      <c r="T188" s="13">
        <v>1.93</v>
      </c>
      <c r="U188" s="13">
        <v>3</v>
      </c>
      <c r="V188" s="13">
        <v>0</v>
      </c>
      <c r="W188" s="13">
        <v>6.86</v>
      </c>
      <c r="X188" s="13">
        <v>0</v>
      </c>
      <c r="Y188" s="13">
        <v>0</v>
      </c>
      <c r="Z188" s="13">
        <v>0</v>
      </c>
      <c r="AA188" s="13">
        <v>0</v>
      </c>
      <c r="AB188" s="13">
        <v>0</v>
      </c>
      <c r="AC188" s="13">
        <v>0</v>
      </c>
      <c r="AD188" s="13">
        <v>0</v>
      </c>
      <c r="AE188" s="13">
        <v>0</v>
      </c>
      <c r="AF188" s="13">
        <v>0</v>
      </c>
      <c r="AG188" s="13">
        <v>0</v>
      </c>
      <c r="AH188" s="13">
        <v>0</v>
      </c>
      <c r="AI188" s="13">
        <v>0</v>
      </c>
      <c r="AJ188" s="13">
        <v>0</v>
      </c>
      <c r="AK188" s="13">
        <v>0</v>
      </c>
      <c r="AL188" s="13">
        <v>0</v>
      </c>
      <c r="AM188" s="13">
        <v>0</v>
      </c>
      <c r="AN188" s="13">
        <v>0</v>
      </c>
      <c r="AO188" s="13">
        <v>0</v>
      </c>
      <c r="AP188" s="13">
        <v>0</v>
      </c>
      <c r="AQ188" s="13">
        <v>48.218199999999996</v>
      </c>
      <c r="AR188" s="107">
        <f t="shared" si="18"/>
        <v>2.0609599292767652E-4</v>
      </c>
    </row>
    <row r="189" spans="1:44">
      <c r="A189" s="28" t="s">
        <v>8</v>
      </c>
      <c r="B189" s="11">
        <v>59173.892090000001</v>
      </c>
      <c r="C189" s="11">
        <v>48313.877599999993</v>
      </c>
      <c r="D189" s="11">
        <v>8171.6460699999998</v>
      </c>
      <c r="E189" s="11">
        <v>924.26</v>
      </c>
      <c r="F189" s="11">
        <v>3180.1344199999999</v>
      </c>
      <c r="G189" s="11">
        <v>4196.2069099999999</v>
      </c>
      <c r="H189" s="11">
        <v>5284.3195800000003</v>
      </c>
      <c r="I189" s="11">
        <v>5074.1004000000012</v>
      </c>
      <c r="J189" s="11">
        <v>2406.0163900000002</v>
      </c>
      <c r="K189" s="11">
        <v>933.40281000000004</v>
      </c>
      <c r="L189" s="11">
        <v>460.46958999999998</v>
      </c>
      <c r="M189" s="11">
        <v>3468.0532300000004</v>
      </c>
      <c r="N189" s="11">
        <v>15790.393230000001</v>
      </c>
      <c r="O189" s="11">
        <v>3860.8527099999997</v>
      </c>
      <c r="P189" s="11">
        <v>2206.18804</v>
      </c>
      <c r="Q189" s="11">
        <v>910.99317000000008</v>
      </c>
      <c r="R189" s="11">
        <v>2845.6121400000002</v>
      </c>
      <c r="S189" s="11">
        <v>1969.2744299999999</v>
      </c>
      <c r="T189" s="11">
        <v>6009.3438499999993</v>
      </c>
      <c r="U189" s="11">
        <v>6051.3752799999984</v>
      </c>
      <c r="V189" s="11">
        <v>345.72926999999999</v>
      </c>
      <c r="W189" s="11">
        <v>3753.9379500000005</v>
      </c>
      <c r="X189" s="11">
        <v>3527.5121600000002</v>
      </c>
      <c r="Y189" s="11">
        <v>3276.8092799999999</v>
      </c>
      <c r="Z189" s="11">
        <v>4992.6212899999991</v>
      </c>
      <c r="AA189" s="11">
        <v>2320.8868299999999</v>
      </c>
      <c r="AB189" s="11">
        <v>8378.0166699999991</v>
      </c>
      <c r="AC189" s="11">
        <v>7695.7467000000006</v>
      </c>
      <c r="AD189" s="11">
        <v>4139.6458499999999</v>
      </c>
      <c r="AE189" s="11">
        <v>1971.94543</v>
      </c>
      <c r="AF189" s="11">
        <v>220.29095000000001</v>
      </c>
      <c r="AG189" s="11">
        <v>42.844430000000003</v>
      </c>
      <c r="AH189" s="11">
        <v>5107.2458700000007</v>
      </c>
      <c r="AI189" s="11">
        <v>809.44745999999998</v>
      </c>
      <c r="AJ189" s="11">
        <v>2085</v>
      </c>
      <c r="AK189" s="11">
        <v>303.32884999999999</v>
      </c>
      <c r="AL189" s="11">
        <v>216.36631</v>
      </c>
      <c r="AM189" s="11">
        <v>0</v>
      </c>
      <c r="AN189" s="11">
        <v>3257.1229700000004</v>
      </c>
      <c r="AO189" s="11">
        <v>0</v>
      </c>
      <c r="AP189" s="11">
        <v>285</v>
      </c>
      <c r="AQ189" s="11">
        <v>233959.91021</v>
      </c>
      <c r="AR189" s="486">
        <f t="shared" si="18"/>
        <v>1</v>
      </c>
    </row>
    <row r="190" spans="1:44">
      <c r="A190" s="379" t="s">
        <v>964</v>
      </c>
      <c r="B190" s="107">
        <v>0.25292321251485406</v>
      </c>
      <c r="C190" s="107">
        <v>0.20650494162283595</v>
      </c>
      <c r="D190" s="107">
        <v>3.4927548325117817E-2</v>
      </c>
      <c r="E190" s="107">
        <v>3.95050587585879E-3</v>
      </c>
      <c r="F190" s="107">
        <v>1.3592646779294556E-2</v>
      </c>
      <c r="G190" s="107">
        <v>1.7935580955872003E-2</v>
      </c>
      <c r="H190" s="107">
        <v>2.2586431903042062E-2</v>
      </c>
      <c r="I190" s="107">
        <v>2.1687905399884713E-2</v>
      </c>
      <c r="J190" s="107">
        <v>1.0283883199648968E-2</v>
      </c>
      <c r="K190" s="107">
        <v>3.9895844085518209E-3</v>
      </c>
      <c r="L190" s="107">
        <v>1.9681559528155366E-3</v>
      </c>
      <c r="M190" s="107">
        <v>1.482327988110062E-2</v>
      </c>
      <c r="N190" s="107">
        <v>6.7491875919368866E-2</v>
      </c>
      <c r="O190" s="107">
        <v>1.6502197776253797E-2</v>
      </c>
      <c r="P190" s="107">
        <v>9.4297695618866858E-3</v>
      </c>
      <c r="Q190" s="107">
        <v>3.8938003061392101E-3</v>
      </c>
      <c r="R190" s="107">
        <v>1.2162819422548966E-2</v>
      </c>
      <c r="S190" s="107">
        <v>8.4171447502796506E-3</v>
      </c>
      <c r="T190" s="107">
        <v>2.568535713920421E-2</v>
      </c>
      <c r="U190" s="107">
        <v>2.5865009413657009E-2</v>
      </c>
      <c r="V190" s="107">
        <f t="shared" ref="V190:AP190" si="19">V189/$AQ$189</f>
        <v>1.4777286830452148E-3</v>
      </c>
      <c r="W190" s="107">
        <f t="shared" si="19"/>
        <v>1.6045218801077947E-2</v>
      </c>
      <c r="X190" s="107">
        <f t="shared" si="19"/>
        <v>1.5077421413069196E-2</v>
      </c>
      <c r="Y190" s="107">
        <f t="shared" si="19"/>
        <v>1.4005857999598179E-2</v>
      </c>
      <c r="Z190" s="107">
        <f t="shared" si="19"/>
        <v>2.1339644409671187E-2</v>
      </c>
      <c r="AA190" s="107">
        <f t="shared" si="19"/>
        <v>9.9200193226129888E-3</v>
      </c>
      <c r="AB190" s="107">
        <f t="shared" si="19"/>
        <v>3.5809625086964593E-2</v>
      </c>
      <c r="AC190" s="107">
        <f t="shared" si="19"/>
        <v>3.2893441842631835E-2</v>
      </c>
      <c r="AD190" s="107">
        <f t="shared" si="19"/>
        <v>1.7693825605781335E-2</v>
      </c>
      <c r="AE190" s="107">
        <f t="shared" si="19"/>
        <v>8.4285612361109305E-3</v>
      </c>
      <c r="AF190" s="107">
        <f t="shared" si="19"/>
        <v>9.4157563063804021E-4</v>
      </c>
      <c r="AG190" s="107">
        <f t="shared" si="19"/>
        <v>1.8312722876984901E-4</v>
      </c>
      <c r="AH190" s="107">
        <f t="shared" si="19"/>
        <v>2.1829576979302948E-2</v>
      </c>
      <c r="AI190" s="107">
        <f t="shared" si="19"/>
        <v>3.4597699207246585E-3</v>
      </c>
      <c r="AJ190" s="107">
        <f t="shared" si="19"/>
        <v>8.9117832116131588E-3</v>
      </c>
      <c r="AK190" s="107">
        <f t="shared" si="19"/>
        <v>1.2964992580469668E-3</v>
      </c>
      <c r="AL190" s="107">
        <f t="shared" si="19"/>
        <v>9.2480079089529406E-4</v>
      </c>
      <c r="AM190" s="107">
        <f t="shared" si="19"/>
        <v>0</v>
      </c>
      <c r="AN190" s="107">
        <f t="shared" si="19"/>
        <v>1.3921714053815632E-2</v>
      </c>
      <c r="AO190" s="107">
        <f t="shared" si="19"/>
        <v>0</v>
      </c>
      <c r="AP190" s="107">
        <f t="shared" si="19"/>
        <v>1.2181574174147483E-3</v>
      </c>
      <c r="AQ190" s="107">
        <f>AQ189/$AQ$189</f>
        <v>1</v>
      </c>
      <c r="AR190" s="107"/>
    </row>
    <row r="191" spans="1:44" ht="30" customHeight="1">
      <c r="A191" s="424" t="s">
        <v>1013</v>
      </c>
      <c r="B191" s="420" t="s">
        <v>366</v>
      </c>
      <c r="C191" s="420" t="s">
        <v>380</v>
      </c>
      <c r="D191" s="420" t="s">
        <v>363</v>
      </c>
      <c r="E191" s="420" t="s">
        <v>381</v>
      </c>
      <c r="F191" s="420" t="s">
        <v>370</v>
      </c>
      <c r="G191" s="420" t="s">
        <v>379</v>
      </c>
      <c r="H191" s="420" t="s">
        <v>377</v>
      </c>
      <c r="I191" s="420" t="s">
        <v>364</v>
      </c>
      <c r="J191" s="420" t="s">
        <v>378</v>
      </c>
      <c r="K191" s="420" t="s">
        <v>368</v>
      </c>
      <c r="L191" s="420" t="s">
        <v>373</v>
      </c>
      <c r="M191" s="420" t="s">
        <v>362</v>
      </c>
      <c r="N191" s="420" t="s">
        <v>361</v>
      </c>
      <c r="O191" s="420" t="s">
        <v>359</v>
      </c>
      <c r="P191" s="420" t="s">
        <v>383</v>
      </c>
      <c r="Q191" s="420" t="s">
        <v>384</v>
      </c>
      <c r="R191" s="420" t="s">
        <v>367</v>
      </c>
      <c r="S191" s="420" t="s">
        <v>375</v>
      </c>
      <c r="T191" s="420" t="s">
        <v>365</v>
      </c>
      <c r="U191" s="420" t="s">
        <v>360</v>
      </c>
      <c r="V191" s="420" t="s">
        <v>355</v>
      </c>
      <c r="W191" s="420" t="s">
        <v>356</v>
      </c>
      <c r="X191" s="420" t="s">
        <v>382</v>
      </c>
      <c r="Y191" s="420" t="s">
        <v>374</v>
      </c>
      <c r="Z191" s="420" t="s">
        <v>372</v>
      </c>
      <c r="AA191" s="420" t="s">
        <v>357</v>
      </c>
      <c r="AB191" s="420" t="s">
        <v>358</v>
      </c>
      <c r="AC191" s="420" t="s">
        <v>376</v>
      </c>
      <c r="AD191" s="420" t="s">
        <v>369</v>
      </c>
      <c r="AE191" s="420" t="s">
        <v>371</v>
      </c>
      <c r="AF191" s="420" t="s">
        <v>385</v>
      </c>
      <c r="AG191" s="420" t="s">
        <v>1014</v>
      </c>
      <c r="AH191" s="420" t="s">
        <v>1015</v>
      </c>
      <c r="AI191" s="420" t="s">
        <v>1016</v>
      </c>
      <c r="AJ191" s="420" t="s">
        <v>1017</v>
      </c>
      <c r="AK191" s="420" t="s">
        <v>1018</v>
      </c>
      <c r="AL191" s="420" t="s">
        <v>1019</v>
      </c>
      <c r="AM191" s="420" t="s">
        <v>1020</v>
      </c>
      <c r="AN191" s="420" t="s">
        <v>1021</v>
      </c>
      <c r="AO191" s="420" t="s">
        <v>1022</v>
      </c>
      <c r="AP191" s="420" t="s">
        <v>1023</v>
      </c>
      <c r="AQ191" s="421" t="s">
        <v>444</v>
      </c>
      <c r="AR191" s="471" t="s">
        <v>815</v>
      </c>
    </row>
    <row r="192" spans="1:44">
      <c r="A192" s="74" t="s">
        <v>950</v>
      </c>
      <c r="B192" s="13">
        <v>0</v>
      </c>
      <c r="C192" s="13">
        <v>0</v>
      </c>
      <c r="D192" s="13">
        <v>0</v>
      </c>
      <c r="E192" s="13">
        <v>0</v>
      </c>
      <c r="F192" s="13">
        <v>0</v>
      </c>
      <c r="G192" s="13">
        <v>0</v>
      </c>
      <c r="H192" s="13">
        <v>0</v>
      </c>
      <c r="I192" s="13">
        <v>0</v>
      </c>
      <c r="J192" s="13">
        <v>0</v>
      </c>
      <c r="K192" s="13">
        <v>0</v>
      </c>
      <c r="L192" s="13">
        <v>0</v>
      </c>
      <c r="M192" s="13">
        <v>0</v>
      </c>
      <c r="N192" s="13">
        <v>0</v>
      </c>
      <c r="O192" s="13">
        <v>0</v>
      </c>
      <c r="P192" s="13">
        <v>0</v>
      </c>
      <c r="Q192" s="13">
        <v>0</v>
      </c>
      <c r="R192" s="13">
        <v>0</v>
      </c>
      <c r="S192" s="13">
        <v>0</v>
      </c>
      <c r="T192" s="13">
        <v>0</v>
      </c>
      <c r="U192" s="13">
        <v>0</v>
      </c>
      <c r="V192" s="13">
        <v>0</v>
      </c>
      <c r="W192" s="13">
        <v>0</v>
      </c>
      <c r="X192" s="13">
        <v>0</v>
      </c>
      <c r="Y192" s="13">
        <v>0</v>
      </c>
      <c r="Z192" s="13">
        <v>0</v>
      </c>
      <c r="AA192" s="13">
        <v>0</v>
      </c>
      <c r="AB192" s="13">
        <v>0</v>
      </c>
      <c r="AC192" s="13">
        <v>0</v>
      </c>
      <c r="AD192" s="13">
        <v>0</v>
      </c>
      <c r="AE192" s="13">
        <v>0</v>
      </c>
      <c r="AF192" s="13">
        <v>0</v>
      </c>
      <c r="AG192" s="13">
        <v>0</v>
      </c>
      <c r="AH192" s="13">
        <v>0</v>
      </c>
      <c r="AI192" s="13">
        <v>0</v>
      </c>
      <c r="AJ192" s="13">
        <v>0</v>
      </c>
      <c r="AK192" s="13">
        <v>0</v>
      </c>
      <c r="AL192" s="13">
        <v>0</v>
      </c>
      <c r="AM192" s="13">
        <v>0</v>
      </c>
      <c r="AN192" s="13">
        <v>0</v>
      </c>
      <c r="AO192" s="13">
        <v>0</v>
      </c>
      <c r="AP192" s="13">
        <v>0</v>
      </c>
      <c r="AQ192" s="13">
        <v>0</v>
      </c>
      <c r="AR192" s="107">
        <f>AQ192/$AQ$206</f>
        <v>0</v>
      </c>
    </row>
    <row r="193" spans="1:44">
      <c r="A193" s="74" t="s">
        <v>951</v>
      </c>
      <c r="B193" s="13">
        <v>1</v>
      </c>
      <c r="C193" s="13">
        <v>0</v>
      </c>
      <c r="D193" s="13">
        <v>0</v>
      </c>
      <c r="E193" s="13">
        <v>0</v>
      </c>
      <c r="F193" s="13">
        <v>0</v>
      </c>
      <c r="G193" s="13">
        <v>0</v>
      </c>
      <c r="H193" s="13">
        <v>0</v>
      </c>
      <c r="I193" s="13">
        <v>0</v>
      </c>
      <c r="J193" s="13">
        <v>0</v>
      </c>
      <c r="K193" s="13">
        <v>0</v>
      </c>
      <c r="L193" s="13">
        <v>0</v>
      </c>
      <c r="M193" s="13">
        <v>0</v>
      </c>
      <c r="N193" s="13">
        <v>0</v>
      </c>
      <c r="O193" s="13">
        <v>0</v>
      </c>
      <c r="P193" s="13">
        <v>0</v>
      </c>
      <c r="Q193" s="13">
        <v>0</v>
      </c>
      <c r="R193" s="13">
        <v>0</v>
      </c>
      <c r="S193" s="13">
        <v>0</v>
      </c>
      <c r="T193" s="13">
        <v>0</v>
      </c>
      <c r="U193" s="13">
        <v>0</v>
      </c>
      <c r="V193" s="13">
        <v>0</v>
      </c>
      <c r="W193" s="13">
        <v>0</v>
      </c>
      <c r="X193" s="13">
        <v>0</v>
      </c>
      <c r="Y193" s="13">
        <v>0</v>
      </c>
      <c r="Z193" s="13">
        <v>0</v>
      </c>
      <c r="AA193" s="13">
        <v>0</v>
      </c>
      <c r="AB193" s="13">
        <v>0</v>
      </c>
      <c r="AC193" s="13">
        <v>0</v>
      </c>
      <c r="AD193" s="13">
        <v>0</v>
      </c>
      <c r="AE193" s="13">
        <v>0</v>
      </c>
      <c r="AF193" s="13">
        <v>0</v>
      </c>
      <c r="AG193" s="13">
        <v>0</v>
      </c>
      <c r="AH193" s="13">
        <v>0</v>
      </c>
      <c r="AI193" s="13">
        <v>0</v>
      </c>
      <c r="AJ193" s="13">
        <v>0</v>
      </c>
      <c r="AK193" s="13">
        <v>0</v>
      </c>
      <c r="AL193" s="13">
        <v>0</v>
      </c>
      <c r="AM193" s="13">
        <v>0</v>
      </c>
      <c r="AN193" s="13">
        <v>0</v>
      </c>
      <c r="AO193" s="13">
        <v>0</v>
      </c>
      <c r="AP193" s="13">
        <v>0</v>
      </c>
      <c r="AQ193" s="13">
        <v>1</v>
      </c>
      <c r="AR193" s="107">
        <f t="shared" ref="AR193:AR206" si="20">AQ193/$AQ$206</f>
        <v>4.0666937779585197E-4</v>
      </c>
    </row>
    <row r="194" spans="1:44">
      <c r="A194" s="74" t="s">
        <v>952</v>
      </c>
      <c r="B194" s="13">
        <v>0</v>
      </c>
      <c r="C194" s="13">
        <v>0</v>
      </c>
      <c r="D194" s="13">
        <v>0</v>
      </c>
      <c r="E194" s="13">
        <v>0</v>
      </c>
      <c r="F194" s="13">
        <v>0</v>
      </c>
      <c r="G194" s="13">
        <v>0</v>
      </c>
      <c r="H194" s="13">
        <v>0</v>
      </c>
      <c r="I194" s="13">
        <v>0</v>
      </c>
      <c r="J194" s="13">
        <v>0</v>
      </c>
      <c r="K194" s="13">
        <v>0</v>
      </c>
      <c r="L194" s="13">
        <v>0</v>
      </c>
      <c r="M194" s="13">
        <v>0</v>
      </c>
      <c r="N194" s="13">
        <v>0</v>
      </c>
      <c r="O194" s="13">
        <v>0</v>
      </c>
      <c r="P194" s="13">
        <v>0</v>
      </c>
      <c r="Q194" s="13">
        <v>0</v>
      </c>
      <c r="R194" s="13">
        <v>0</v>
      </c>
      <c r="S194" s="13">
        <v>0</v>
      </c>
      <c r="T194" s="13">
        <v>0</v>
      </c>
      <c r="U194" s="13">
        <v>0</v>
      </c>
      <c r="V194" s="13">
        <v>0</v>
      </c>
      <c r="W194" s="13">
        <v>0</v>
      </c>
      <c r="X194" s="13">
        <v>0</v>
      </c>
      <c r="Y194" s="13">
        <v>0</v>
      </c>
      <c r="Z194" s="13">
        <v>0</v>
      </c>
      <c r="AA194" s="13">
        <v>0</v>
      </c>
      <c r="AB194" s="13">
        <v>0</v>
      </c>
      <c r="AC194" s="13">
        <v>0</v>
      </c>
      <c r="AD194" s="13">
        <v>0</v>
      </c>
      <c r="AE194" s="13">
        <v>0</v>
      </c>
      <c r="AF194" s="13">
        <v>0</v>
      </c>
      <c r="AG194" s="13">
        <v>0</v>
      </c>
      <c r="AH194" s="13">
        <v>0</v>
      </c>
      <c r="AI194" s="13">
        <v>0</v>
      </c>
      <c r="AJ194" s="13">
        <v>0</v>
      </c>
      <c r="AK194" s="13">
        <v>0</v>
      </c>
      <c r="AL194" s="13">
        <v>0</v>
      </c>
      <c r="AM194" s="13">
        <v>0</v>
      </c>
      <c r="AN194" s="13">
        <v>0</v>
      </c>
      <c r="AO194" s="13">
        <v>0</v>
      </c>
      <c r="AP194" s="13">
        <v>0</v>
      </c>
      <c r="AQ194" s="13">
        <v>0</v>
      </c>
      <c r="AR194" s="107">
        <f t="shared" si="20"/>
        <v>0</v>
      </c>
    </row>
    <row r="195" spans="1:44">
      <c r="A195" s="74" t="s">
        <v>953</v>
      </c>
      <c r="B195" s="13">
        <v>0</v>
      </c>
      <c r="C195" s="13">
        <v>2</v>
      </c>
      <c r="D195" s="13">
        <v>1</v>
      </c>
      <c r="E195" s="13">
        <v>0</v>
      </c>
      <c r="F195" s="13">
        <v>0</v>
      </c>
      <c r="G195" s="13">
        <v>0</v>
      </c>
      <c r="H195" s="13">
        <v>0</v>
      </c>
      <c r="I195" s="13">
        <v>0</v>
      </c>
      <c r="J195" s="13">
        <v>0</v>
      </c>
      <c r="K195" s="13">
        <v>0</v>
      </c>
      <c r="L195" s="13">
        <v>0</v>
      </c>
      <c r="M195" s="13">
        <v>0</v>
      </c>
      <c r="N195" s="13">
        <v>1</v>
      </c>
      <c r="O195" s="13">
        <v>0</v>
      </c>
      <c r="P195" s="13">
        <v>0</v>
      </c>
      <c r="Q195" s="13">
        <v>0</v>
      </c>
      <c r="R195" s="13">
        <v>0</v>
      </c>
      <c r="S195" s="13">
        <v>0</v>
      </c>
      <c r="T195" s="13">
        <v>0</v>
      </c>
      <c r="U195" s="13">
        <v>0</v>
      </c>
      <c r="V195" s="13">
        <v>0</v>
      </c>
      <c r="W195" s="13">
        <v>0</v>
      </c>
      <c r="X195" s="13">
        <v>0</v>
      </c>
      <c r="Y195" s="13">
        <v>0</v>
      </c>
      <c r="Z195" s="13">
        <v>0</v>
      </c>
      <c r="AA195" s="13">
        <v>0</v>
      </c>
      <c r="AB195" s="13">
        <v>0</v>
      </c>
      <c r="AC195" s="13">
        <v>0</v>
      </c>
      <c r="AD195" s="13">
        <v>0</v>
      </c>
      <c r="AE195" s="13">
        <v>0</v>
      </c>
      <c r="AF195" s="13">
        <v>0</v>
      </c>
      <c r="AG195" s="13">
        <v>0</v>
      </c>
      <c r="AH195" s="13">
        <v>0</v>
      </c>
      <c r="AI195" s="13">
        <v>0</v>
      </c>
      <c r="AJ195" s="13">
        <v>0</v>
      </c>
      <c r="AK195" s="13">
        <v>0</v>
      </c>
      <c r="AL195" s="13">
        <v>0</v>
      </c>
      <c r="AM195" s="13">
        <v>0</v>
      </c>
      <c r="AN195" s="13">
        <v>1</v>
      </c>
      <c r="AO195" s="13">
        <v>0</v>
      </c>
      <c r="AP195" s="13">
        <v>0</v>
      </c>
      <c r="AQ195" s="13">
        <v>5</v>
      </c>
      <c r="AR195" s="107">
        <f t="shared" si="20"/>
        <v>2.0333468889792597E-3</v>
      </c>
    </row>
    <row r="196" spans="1:44">
      <c r="A196" s="74" t="s">
        <v>954</v>
      </c>
      <c r="B196" s="13">
        <v>3</v>
      </c>
      <c r="C196" s="13">
        <v>9</v>
      </c>
      <c r="D196" s="13">
        <v>1</v>
      </c>
      <c r="E196" s="13">
        <v>0</v>
      </c>
      <c r="F196" s="13">
        <v>1</v>
      </c>
      <c r="G196" s="13">
        <v>0</v>
      </c>
      <c r="H196" s="13">
        <v>0</v>
      </c>
      <c r="I196" s="13">
        <v>0</v>
      </c>
      <c r="J196" s="13">
        <v>0</v>
      </c>
      <c r="K196" s="13">
        <v>0</v>
      </c>
      <c r="L196" s="13">
        <v>0</v>
      </c>
      <c r="M196" s="13">
        <v>0</v>
      </c>
      <c r="N196" s="13">
        <v>0</v>
      </c>
      <c r="O196" s="13">
        <v>1</v>
      </c>
      <c r="P196" s="13">
        <v>0</v>
      </c>
      <c r="Q196" s="13">
        <v>0</v>
      </c>
      <c r="R196" s="13">
        <v>0</v>
      </c>
      <c r="S196" s="13">
        <v>0</v>
      </c>
      <c r="T196" s="13">
        <v>0</v>
      </c>
      <c r="U196" s="13">
        <v>2</v>
      </c>
      <c r="V196" s="13">
        <v>0</v>
      </c>
      <c r="W196" s="13">
        <v>0</v>
      </c>
      <c r="X196" s="13">
        <v>1</v>
      </c>
      <c r="Y196" s="13">
        <v>0</v>
      </c>
      <c r="Z196" s="13">
        <v>1</v>
      </c>
      <c r="AA196" s="13">
        <v>1</v>
      </c>
      <c r="AB196" s="13">
        <v>0</v>
      </c>
      <c r="AC196" s="13">
        <v>2</v>
      </c>
      <c r="AD196" s="13">
        <v>4</v>
      </c>
      <c r="AE196" s="13">
        <v>0</v>
      </c>
      <c r="AF196" s="13">
        <v>0</v>
      </c>
      <c r="AG196" s="13">
        <v>0</v>
      </c>
      <c r="AH196" s="13">
        <v>0</v>
      </c>
      <c r="AI196" s="13">
        <v>0</v>
      </c>
      <c r="AJ196" s="13">
        <v>1</v>
      </c>
      <c r="AK196" s="13">
        <v>0</v>
      </c>
      <c r="AL196" s="13">
        <v>0</v>
      </c>
      <c r="AM196" s="13">
        <v>0</v>
      </c>
      <c r="AN196" s="13">
        <v>0</v>
      </c>
      <c r="AO196" s="13">
        <v>0</v>
      </c>
      <c r="AP196" s="13">
        <v>0</v>
      </c>
      <c r="AQ196" s="13">
        <v>27</v>
      </c>
      <c r="AR196" s="107">
        <f t="shared" si="20"/>
        <v>1.0980073200488003E-2</v>
      </c>
    </row>
    <row r="197" spans="1:44">
      <c r="A197" s="74" t="s">
        <v>955</v>
      </c>
      <c r="B197" s="13">
        <v>18</v>
      </c>
      <c r="C197" s="13">
        <v>17</v>
      </c>
      <c r="D197" s="13">
        <v>3</v>
      </c>
      <c r="E197" s="13">
        <v>1</v>
      </c>
      <c r="F197" s="13">
        <v>0</v>
      </c>
      <c r="G197" s="13">
        <v>1</v>
      </c>
      <c r="H197" s="13">
        <v>0</v>
      </c>
      <c r="I197" s="13">
        <v>1</v>
      </c>
      <c r="J197" s="13">
        <v>0</v>
      </c>
      <c r="K197" s="13">
        <v>0</v>
      </c>
      <c r="L197" s="13">
        <v>0</v>
      </c>
      <c r="M197" s="13">
        <v>1</v>
      </c>
      <c r="N197" s="13">
        <v>7</v>
      </c>
      <c r="O197" s="13">
        <v>0</v>
      </c>
      <c r="P197" s="13">
        <v>0</v>
      </c>
      <c r="Q197" s="13">
        <v>1</v>
      </c>
      <c r="R197" s="13">
        <v>0</v>
      </c>
      <c r="S197" s="13">
        <v>1</v>
      </c>
      <c r="T197" s="13">
        <v>1</v>
      </c>
      <c r="U197" s="13">
        <v>3</v>
      </c>
      <c r="V197" s="13">
        <v>0</v>
      </c>
      <c r="W197" s="13">
        <v>1</v>
      </c>
      <c r="X197" s="13">
        <v>0</v>
      </c>
      <c r="Y197" s="13">
        <v>1</v>
      </c>
      <c r="Z197" s="13">
        <v>2</v>
      </c>
      <c r="AA197" s="13">
        <v>1</v>
      </c>
      <c r="AB197" s="13">
        <v>2</v>
      </c>
      <c r="AC197" s="13">
        <v>2</v>
      </c>
      <c r="AD197" s="13">
        <v>0</v>
      </c>
      <c r="AE197" s="13">
        <v>0</v>
      </c>
      <c r="AF197" s="13">
        <v>0</v>
      </c>
      <c r="AG197" s="13">
        <v>0</v>
      </c>
      <c r="AH197" s="13">
        <v>2</v>
      </c>
      <c r="AI197" s="13">
        <v>0</v>
      </c>
      <c r="AJ197" s="13">
        <v>0</v>
      </c>
      <c r="AK197" s="13">
        <v>0</v>
      </c>
      <c r="AL197" s="13">
        <v>0</v>
      </c>
      <c r="AM197" s="13">
        <v>0</v>
      </c>
      <c r="AN197" s="13">
        <v>0</v>
      </c>
      <c r="AO197" s="13">
        <v>0</v>
      </c>
      <c r="AP197" s="13">
        <v>0</v>
      </c>
      <c r="AQ197" s="13">
        <v>66</v>
      </c>
      <c r="AR197" s="107">
        <f t="shared" si="20"/>
        <v>2.684017893452623E-2</v>
      </c>
    </row>
    <row r="198" spans="1:44">
      <c r="A198" s="74" t="s">
        <v>956</v>
      </c>
      <c r="B198" s="13">
        <v>42</v>
      </c>
      <c r="C198" s="13">
        <v>23</v>
      </c>
      <c r="D198" s="13">
        <v>8</v>
      </c>
      <c r="E198" s="13">
        <v>0</v>
      </c>
      <c r="F198" s="13">
        <v>1</v>
      </c>
      <c r="G198" s="13">
        <v>2</v>
      </c>
      <c r="H198" s="13">
        <v>5</v>
      </c>
      <c r="I198" s="13">
        <v>4</v>
      </c>
      <c r="J198" s="13">
        <v>3</v>
      </c>
      <c r="K198" s="13">
        <v>0</v>
      </c>
      <c r="L198" s="13">
        <v>0</v>
      </c>
      <c r="M198" s="13">
        <v>3</v>
      </c>
      <c r="N198" s="13">
        <v>7</v>
      </c>
      <c r="O198" s="13">
        <v>1</v>
      </c>
      <c r="P198" s="13">
        <v>0</v>
      </c>
      <c r="Q198" s="13">
        <v>0</v>
      </c>
      <c r="R198" s="13">
        <v>3</v>
      </c>
      <c r="S198" s="13">
        <v>3</v>
      </c>
      <c r="T198" s="13">
        <v>2</v>
      </c>
      <c r="U198" s="13">
        <v>4</v>
      </c>
      <c r="V198" s="13">
        <v>0</v>
      </c>
      <c r="W198" s="13">
        <v>1</v>
      </c>
      <c r="X198" s="13">
        <v>1</v>
      </c>
      <c r="Y198" s="13">
        <v>1</v>
      </c>
      <c r="Z198" s="13">
        <v>5</v>
      </c>
      <c r="AA198" s="13">
        <v>1</v>
      </c>
      <c r="AB198" s="13">
        <v>2</v>
      </c>
      <c r="AC198" s="13">
        <v>4</v>
      </c>
      <c r="AD198" s="13">
        <v>0</v>
      </c>
      <c r="AE198" s="13">
        <v>0</v>
      </c>
      <c r="AF198" s="13">
        <v>0</v>
      </c>
      <c r="AG198" s="13">
        <v>0</v>
      </c>
      <c r="AH198" s="13">
        <v>3</v>
      </c>
      <c r="AI198" s="13">
        <v>1</v>
      </c>
      <c r="AJ198" s="13">
        <v>0</v>
      </c>
      <c r="AK198" s="13">
        <v>1</v>
      </c>
      <c r="AL198" s="13">
        <v>0</v>
      </c>
      <c r="AM198" s="13">
        <v>0</v>
      </c>
      <c r="AN198" s="13">
        <v>0</v>
      </c>
      <c r="AO198" s="13">
        <v>0</v>
      </c>
      <c r="AP198" s="13">
        <v>0</v>
      </c>
      <c r="AQ198" s="13">
        <v>131</v>
      </c>
      <c r="AR198" s="107">
        <f t="shared" si="20"/>
        <v>5.3273688491256611E-2</v>
      </c>
    </row>
    <row r="199" spans="1:44">
      <c r="A199" s="74" t="s">
        <v>957</v>
      </c>
      <c r="B199" s="13">
        <v>43</v>
      </c>
      <c r="C199" s="13">
        <v>35</v>
      </c>
      <c r="D199" s="13">
        <v>5</v>
      </c>
      <c r="E199" s="13">
        <v>0</v>
      </c>
      <c r="F199" s="13">
        <v>3</v>
      </c>
      <c r="G199" s="13">
        <v>4</v>
      </c>
      <c r="H199" s="13">
        <v>5</v>
      </c>
      <c r="I199" s="13">
        <v>4</v>
      </c>
      <c r="J199" s="13">
        <v>3</v>
      </c>
      <c r="K199" s="13">
        <v>1</v>
      </c>
      <c r="L199" s="13">
        <v>0</v>
      </c>
      <c r="M199" s="13">
        <v>2</v>
      </c>
      <c r="N199" s="13">
        <v>16</v>
      </c>
      <c r="O199" s="13">
        <v>2</v>
      </c>
      <c r="P199" s="13">
        <v>4</v>
      </c>
      <c r="Q199" s="13">
        <v>1</v>
      </c>
      <c r="R199" s="13">
        <v>2</v>
      </c>
      <c r="S199" s="13">
        <v>2</v>
      </c>
      <c r="T199" s="13">
        <v>5</v>
      </c>
      <c r="U199" s="13">
        <v>1</v>
      </c>
      <c r="V199" s="13">
        <v>0</v>
      </c>
      <c r="W199" s="13">
        <v>2</v>
      </c>
      <c r="X199" s="13">
        <v>6</v>
      </c>
      <c r="Y199" s="13">
        <v>3</v>
      </c>
      <c r="Z199" s="13">
        <v>5</v>
      </c>
      <c r="AA199" s="13">
        <v>2</v>
      </c>
      <c r="AB199" s="13">
        <v>9</v>
      </c>
      <c r="AC199" s="13">
        <v>9</v>
      </c>
      <c r="AD199" s="13">
        <v>0</v>
      </c>
      <c r="AE199" s="13">
        <v>0</v>
      </c>
      <c r="AF199" s="13">
        <v>0</v>
      </c>
      <c r="AG199" s="13">
        <v>0</v>
      </c>
      <c r="AH199" s="13">
        <v>6</v>
      </c>
      <c r="AI199" s="13">
        <v>0</v>
      </c>
      <c r="AJ199" s="13">
        <v>6</v>
      </c>
      <c r="AK199" s="13">
        <v>0</v>
      </c>
      <c r="AL199" s="13">
        <v>0</v>
      </c>
      <c r="AM199" s="13">
        <v>0</v>
      </c>
      <c r="AN199" s="13">
        <v>2</v>
      </c>
      <c r="AO199" s="13">
        <v>0</v>
      </c>
      <c r="AP199" s="13">
        <v>0</v>
      </c>
      <c r="AQ199" s="13">
        <v>188</v>
      </c>
      <c r="AR199" s="107">
        <f t="shared" si="20"/>
        <v>7.6453843025620166E-2</v>
      </c>
    </row>
    <row r="200" spans="1:44">
      <c r="A200" s="74" t="s">
        <v>958</v>
      </c>
      <c r="B200" s="13">
        <v>33</v>
      </c>
      <c r="C200" s="13">
        <v>24</v>
      </c>
      <c r="D200" s="13">
        <v>1</v>
      </c>
      <c r="E200" s="13">
        <v>0</v>
      </c>
      <c r="F200" s="13">
        <v>3</v>
      </c>
      <c r="G200" s="13">
        <v>4</v>
      </c>
      <c r="H200" s="13">
        <v>3</v>
      </c>
      <c r="I200" s="13">
        <v>3</v>
      </c>
      <c r="J200" s="13">
        <v>1</v>
      </c>
      <c r="K200" s="13">
        <v>1</v>
      </c>
      <c r="L200" s="13">
        <v>0</v>
      </c>
      <c r="M200" s="13">
        <v>5</v>
      </c>
      <c r="N200" s="13">
        <v>7</v>
      </c>
      <c r="O200" s="13">
        <v>2</v>
      </c>
      <c r="P200" s="13">
        <v>0</v>
      </c>
      <c r="Q200" s="13">
        <v>1</v>
      </c>
      <c r="R200" s="13">
        <v>3</v>
      </c>
      <c r="S200" s="13">
        <v>1</v>
      </c>
      <c r="T200" s="13">
        <v>5</v>
      </c>
      <c r="U200" s="13">
        <v>0</v>
      </c>
      <c r="V200" s="13">
        <v>0</v>
      </c>
      <c r="W200" s="13">
        <v>3</v>
      </c>
      <c r="X200" s="13">
        <v>2</v>
      </c>
      <c r="Y200" s="13">
        <v>2</v>
      </c>
      <c r="Z200" s="13">
        <v>3</v>
      </c>
      <c r="AA200" s="13">
        <v>1</v>
      </c>
      <c r="AB200" s="13">
        <v>9</v>
      </c>
      <c r="AC200" s="13">
        <v>1</v>
      </c>
      <c r="AD200" s="13">
        <v>0</v>
      </c>
      <c r="AE200" s="13">
        <v>0</v>
      </c>
      <c r="AF200" s="13">
        <v>0</v>
      </c>
      <c r="AG200" s="13">
        <v>0</v>
      </c>
      <c r="AH200" s="13">
        <v>1</v>
      </c>
      <c r="AI200" s="13">
        <v>1</v>
      </c>
      <c r="AJ200" s="13">
        <v>1</v>
      </c>
      <c r="AK200" s="13">
        <v>0</v>
      </c>
      <c r="AL200" s="13">
        <v>0</v>
      </c>
      <c r="AM200" s="13">
        <v>0</v>
      </c>
      <c r="AN200" s="13">
        <v>1</v>
      </c>
      <c r="AO200" s="13">
        <v>0</v>
      </c>
      <c r="AP200" s="13">
        <v>1</v>
      </c>
      <c r="AQ200" s="13">
        <v>123</v>
      </c>
      <c r="AR200" s="107">
        <f t="shared" si="20"/>
        <v>5.0020333468889795E-2</v>
      </c>
    </row>
    <row r="201" spans="1:44">
      <c r="A201" s="74" t="s">
        <v>959</v>
      </c>
      <c r="B201" s="13">
        <v>76</v>
      </c>
      <c r="C201" s="13">
        <v>62</v>
      </c>
      <c r="D201" s="13">
        <v>10</v>
      </c>
      <c r="E201" s="13">
        <v>1</v>
      </c>
      <c r="F201" s="13">
        <v>5</v>
      </c>
      <c r="G201" s="13">
        <v>12</v>
      </c>
      <c r="H201" s="13">
        <v>13</v>
      </c>
      <c r="I201" s="13">
        <v>9</v>
      </c>
      <c r="J201" s="13">
        <v>3</v>
      </c>
      <c r="K201" s="13">
        <v>3</v>
      </c>
      <c r="L201" s="13">
        <v>2</v>
      </c>
      <c r="M201" s="13">
        <v>6</v>
      </c>
      <c r="N201" s="13">
        <v>28</v>
      </c>
      <c r="O201" s="13">
        <v>11</v>
      </c>
      <c r="P201" s="13">
        <v>6</v>
      </c>
      <c r="Q201" s="13">
        <v>0</v>
      </c>
      <c r="R201" s="13">
        <v>4</v>
      </c>
      <c r="S201" s="13">
        <v>1</v>
      </c>
      <c r="T201" s="13">
        <v>14</v>
      </c>
      <c r="U201" s="13">
        <v>6</v>
      </c>
      <c r="V201" s="13">
        <v>3</v>
      </c>
      <c r="W201" s="13">
        <v>8</v>
      </c>
      <c r="X201" s="13">
        <v>5</v>
      </c>
      <c r="Y201" s="13">
        <v>11</v>
      </c>
      <c r="Z201" s="13">
        <v>5</v>
      </c>
      <c r="AA201" s="13">
        <v>2</v>
      </c>
      <c r="AB201" s="13">
        <v>26</v>
      </c>
      <c r="AC201" s="13">
        <v>5</v>
      </c>
      <c r="AD201" s="13">
        <v>0</v>
      </c>
      <c r="AE201" s="13">
        <v>14</v>
      </c>
      <c r="AF201" s="13">
        <v>1</v>
      </c>
      <c r="AG201" s="13">
        <v>0</v>
      </c>
      <c r="AH201" s="13">
        <v>12</v>
      </c>
      <c r="AI201" s="13">
        <v>3</v>
      </c>
      <c r="AJ201" s="13">
        <v>1</v>
      </c>
      <c r="AK201" s="13">
        <v>0</v>
      </c>
      <c r="AL201" s="13">
        <v>1</v>
      </c>
      <c r="AM201" s="13">
        <v>0</v>
      </c>
      <c r="AN201" s="13">
        <v>6</v>
      </c>
      <c r="AO201" s="13">
        <v>0</v>
      </c>
      <c r="AP201" s="13">
        <v>1</v>
      </c>
      <c r="AQ201" s="13">
        <v>376</v>
      </c>
      <c r="AR201" s="107">
        <f t="shared" si="20"/>
        <v>0.15290768605124033</v>
      </c>
    </row>
    <row r="202" spans="1:44">
      <c r="A202" s="74" t="s">
        <v>960</v>
      </c>
      <c r="B202" s="13">
        <v>124</v>
      </c>
      <c r="C202" s="13">
        <v>74</v>
      </c>
      <c r="D202" s="13">
        <v>5</v>
      </c>
      <c r="E202" s="13">
        <v>6</v>
      </c>
      <c r="F202" s="13">
        <v>14</v>
      </c>
      <c r="G202" s="13">
        <v>15</v>
      </c>
      <c r="H202" s="13">
        <v>26</v>
      </c>
      <c r="I202" s="13">
        <v>28</v>
      </c>
      <c r="J202" s="13">
        <v>8</v>
      </c>
      <c r="K202" s="13">
        <v>5</v>
      </c>
      <c r="L202" s="13">
        <v>3</v>
      </c>
      <c r="M202" s="13">
        <v>13</v>
      </c>
      <c r="N202" s="13">
        <v>45</v>
      </c>
      <c r="O202" s="13">
        <v>16</v>
      </c>
      <c r="P202" s="13">
        <v>16</v>
      </c>
      <c r="Q202" s="13">
        <v>1</v>
      </c>
      <c r="R202" s="13">
        <v>13</v>
      </c>
      <c r="S202" s="13">
        <v>2</v>
      </c>
      <c r="T202" s="13">
        <v>25</v>
      </c>
      <c r="U202" s="13">
        <v>11</v>
      </c>
      <c r="V202" s="13">
        <v>1</v>
      </c>
      <c r="W202" s="13">
        <v>18</v>
      </c>
      <c r="X202" s="13">
        <v>2</v>
      </c>
      <c r="Y202" s="13">
        <v>14</v>
      </c>
      <c r="Z202" s="13">
        <v>12</v>
      </c>
      <c r="AA202" s="13">
        <v>1</v>
      </c>
      <c r="AB202" s="13">
        <v>29</v>
      </c>
      <c r="AC202" s="13">
        <v>19</v>
      </c>
      <c r="AD202" s="13">
        <v>2</v>
      </c>
      <c r="AE202" s="13">
        <v>12</v>
      </c>
      <c r="AF202" s="13">
        <v>2</v>
      </c>
      <c r="AG202" s="13">
        <v>1</v>
      </c>
      <c r="AH202" s="13">
        <v>12</v>
      </c>
      <c r="AI202" s="13">
        <v>3</v>
      </c>
      <c r="AJ202" s="13">
        <v>2</v>
      </c>
      <c r="AK202" s="13">
        <v>0</v>
      </c>
      <c r="AL202" s="13">
        <v>2</v>
      </c>
      <c r="AM202" s="13">
        <v>0</v>
      </c>
      <c r="AN202" s="13">
        <v>4</v>
      </c>
      <c r="AO202" s="13">
        <v>0</v>
      </c>
      <c r="AP202" s="13">
        <v>1</v>
      </c>
      <c r="AQ202" s="13">
        <v>587</v>
      </c>
      <c r="AR202" s="107">
        <f t="shared" si="20"/>
        <v>0.2387149247661651</v>
      </c>
    </row>
    <row r="203" spans="1:44">
      <c r="A203" s="74" t="s">
        <v>961</v>
      </c>
      <c r="B203" s="13">
        <v>182</v>
      </c>
      <c r="C203" s="13">
        <v>165</v>
      </c>
      <c r="D203" s="13">
        <v>14</v>
      </c>
      <c r="E203" s="13">
        <v>1</v>
      </c>
      <c r="F203" s="13">
        <v>12</v>
      </c>
      <c r="G203" s="13">
        <v>11</v>
      </c>
      <c r="H203" s="13">
        <v>33</v>
      </c>
      <c r="I203" s="13">
        <v>29</v>
      </c>
      <c r="J203" s="13">
        <v>14</v>
      </c>
      <c r="K203" s="13">
        <v>9</v>
      </c>
      <c r="L203" s="13">
        <v>6</v>
      </c>
      <c r="M203" s="13">
        <v>11</v>
      </c>
      <c r="N203" s="13">
        <v>53</v>
      </c>
      <c r="O203" s="13">
        <v>13</v>
      </c>
      <c r="P203" s="13">
        <v>15</v>
      </c>
      <c r="Q203" s="13">
        <v>3</v>
      </c>
      <c r="R203" s="13">
        <v>20</v>
      </c>
      <c r="S203" s="13">
        <v>3</v>
      </c>
      <c r="T203" s="13">
        <v>47</v>
      </c>
      <c r="U203" s="13">
        <v>14</v>
      </c>
      <c r="V203" s="13">
        <v>2</v>
      </c>
      <c r="W203" s="13">
        <v>43</v>
      </c>
      <c r="X203" s="13">
        <v>12</v>
      </c>
      <c r="Y203" s="13">
        <v>13</v>
      </c>
      <c r="Z203" s="13">
        <v>7</v>
      </c>
      <c r="AA203" s="13">
        <v>3</v>
      </c>
      <c r="AB203" s="13">
        <v>36</v>
      </c>
      <c r="AC203" s="13">
        <v>23</v>
      </c>
      <c r="AD203" s="13">
        <v>1</v>
      </c>
      <c r="AE203" s="13">
        <v>12</v>
      </c>
      <c r="AF203" s="13">
        <v>3</v>
      </c>
      <c r="AG203" s="13">
        <v>0</v>
      </c>
      <c r="AH203" s="13">
        <v>22</v>
      </c>
      <c r="AI203" s="13">
        <v>1</v>
      </c>
      <c r="AJ203" s="13">
        <v>4</v>
      </c>
      <c r="AK203" s="13">
        <v>0</v>
      </c>
      <c r="AL203" s="13">
        <v>0</v>
      </c>
      <c r="AM203" s="13">
        <v>0</v>
      </c>
      <c r="AN203" s="13">
        <v>7</v>
      </c>
      <c r="AO203" s="13">
        <v>0</v>
      </c>
      <c r="AP203" s="13">
        <v>0</v>
      </c>
      <c r="AQ203" s="13">
        <v>844</v>
      </c>
      <c r="AR203" s="107">
        <f t="shared" si="20"/>
        <v>0.34322895485969906</v>
      </c>
    </row>
    <row r="204" spans="1:44">
      <c r="A204" s="74" t="s">
        <v>962</v>
      </c>
      <c r="B204" s="13">
        <v>25</v>
      </c>
      <c r="C204" s="13">
        <v>35</v>
      </c>
      <c r="D204" s="13">
        <v>0</v>
      </c>
      <c r="E204" s="13">
        <v>0</v>
      </c>
      <c r="F204" s="13">
        <v>0</v>
      </c>
      <c r="G204" s="13">
        <v>0</v>
      </c>
      <c r="H204" s="13">
        <v>1</v>
      </c>
      <c r="I204" s="13">
        <v>3</v>
      </c>
      <c r="J204" s="13">
        <v>5</v>
      </c>
      <c r="K204" s="13">
        <v>1</v>
      </c>
      <c r="L204" s="13">
        <v>1</v>
      </c>
      <c r="M204" s="13">
        <v>0</v>
      </c>
      <c r="N204" s="13">
        <v>4</v>
      </c>
      <c r="O204" s="13">
        <v>1</v>
      </c>
      <c r="P204" s="13">
        <v>2</v>
      </c>
      <c r="Q204" s="13">
        <v>2</v>
      </c>
      <c r="R204" s="13">
        <v>0</v>
      </c>
      <c r="S204" s="13">
        <v>0</v>
      </c>
      <c r="T204" s="13">
        <v>4</v>
      </c>
      <c r="U204" s="13">
        <v>0</v>
      </c>
      <c r="V204" s="13">
        <v>0</v>
      </c>
      <c r="W204" s="13">
        <v>5</v>
      </c>
      <c r="X204" s="13">
        <v>0</v>
      </c>
      <c r="Y204" s="13">
        <v>1</v>
      </c>
      <c r="Z204" s="13">
        <v>0</v>
      </c>
      <c r="AA204" s="13">
        <v>0</v>
      </c>
      <c r="AB204" s="13">
        <v>0</v>
      </c>
      <c r="AC204" s="13">
        <v>0</v>
      </c>
      <c r="AD204" s="13">
        <v>1</v>
      </c>
      <c r="AE204" s="13">
        <v>0</v>
      </c>
      <c r="AF204" s="13">
        <v>0</v>
      </c>
      <c r="AG204" s="13">
        <v>0</v>
      </c>
      <c r="AH204" s="13">
        <v>1</v>
      </c>
      <c r="AI204" s="13">
        <v>0</v>
      </c>
      <c r="AJ204" s="13">
        <v>0</v>
      </c>
      <c r="AK204" s="13">
        <v>0</v>
      </c>
      <c r="AL204" s="13">
        <v>0</v>
      </c>
      <c r="AM204" s="13">
        <v>0</v>
      </c>
      <c r="AN204" s="13">
        <v>0</v>
      </c>
      <c r="AO204" s="13">
        <v>0</v>
      </c>
      <c r="AP204" s="13">
        <v>0</v>
      </c>
      <c r="AQ204" s="13">
        <v>92</v>
      </c>
      <c r="AR204" s="107">
        <f t="shared" si="20"/>
        <v>3.7413582757218379E-2</v>
      </c>
    </row>
    <row r="205" spans="1:44">
      <c r="A205" s="74" t="s">
        <v>963</v>
      </c>
      <c r="B205" s="13">
        <v>7</v>
      </c>
      <c r="C205" s="13">
        <v>3</v>
      </c>
      <c r="D205" s="13">
        <v>0</v>
      </c>
      <c r="E205" s="13">
        <v>0</v>
      </c>
      <c r="F205" s="13">
        <v>1</v>
      </c>
      <c r="G205" s="13">
        <v>0</v>
      </c>
      <c r="H205" s="13">
        <v>1</v>
      </c>
      <c r="I205" s="13">
        <v>0</v>
      </c>
      <c r="J205" s="13">
        <v>1</v>
      </c>
      <c r="K205" s="13">
        <v>0</v>
      </c>
      <c r="L205" s="13">
        <v>0</v>
      </c>
      <c r="M205" s="13">
        <v>1</v>
      </c>
      <c r="N205" s="13">
        <v>0</v>
      </c>
      <c r="O205" s="13">
        <v>0</v>
      </c>
      <c r="P205" s="13">
        <v>0</v>
      </c>
      <c r="Q205" s="13">
        <v>0</v>
      </c>
      <c r="R205" s="13">
        <v>0</v>
      </c>
      <c r="S205" s="13">
        <v>0</v>
      </c>
      <c r="T205" s="13">
        <v>2</v>
      </c>
      <c r="U205" s="13">
        <v>1</v>
      </c>
      <c r="V205" s="13">
        <v>0</v>
      </c>
      <c r="W205" s="13">
        <v>2</v>
      </c>
      <c r="X205" s="13">
        <v>0</v>
      </c>
      <c r="Y205" s="13">
        <v>0</v>
      </c>
      <c r="Z205" s="13">
        <v>0</v>
      </c>
      <c r="AA205" s="13">
        <v>0</v>
      </c>
      <c r="AB205" s="13">
        <v>0</v>
      </c>
      <c r="AC205" s="13">
        <v>0</v>
      </c>
      <c r="AD205" s="13">
        <v>0</v>
      </c>
      <c r="AE205" s="13">
        <v>0</v>
      </c>
      <c r="AF205" s="13">
        <v>0</v>
      </c>
      <c r="AG205" s="13">
        <v>0</v>
      </c>
      <c r="AH205" s="13">
        <v>0</v>
      </c>
      <c r="AI205" s="13">
        <v>0</v>
      </c>
      <c r="AJ205" s="13">
        <v>0</v>
      </c>
      <c r="AK205" s="13">
        <v>0</v>
      </c>
      <c r="AL205" s="13">
        <v>0</v>
      </c>
      <c r="AM205" s="13">
        <v>0</v>
      </c>
      <c r="AN205" s="13">
        <v>0</v>
      </c>
      <c r="AO205" s="13">
        <v>0</v>
      </c>
      <c r="AP205" s="13">
        <v>0</v>
      </c>
      <c r="AQ205" s="13">
        <v>19</v>
      </c>
      <c r="AR205" s="107">
        <f t="shared" si="20"/>
        <v>7.7267181781211875E-3</v>
      </c>
    </row>
    <row r="206" spans="1:44">
      <c r="A206" s="28" t="s">
        <v>8</v>
      </c>
      <c r="B206" s="11">
        <v>554</v>
      </c>
      <c r="C206" s="11">
        <v>449</v>
      </c>
      <c r="D206" s="11">
        <v>48</v>
      </c>
      <c r="E206" s="11">
        <v>9</v>
      </c>
      <c r="F206" s="11">
        <v>40</v>
      </c>
      <c r="G206" s="11">
        <v>49</v>
      </c>
      <c r="H206" s="11">
        <v>87</v>
      </c>
      <c r="I206" s="11">
        <v>81</v>
      </c>
      <c r="J206" s="11">
        <v>38</v>
      </c>
      <c r="K206" s="11">
        <v>20</v>
      </c>
      <c r="L206" s="11">
        <v>12</v>
      </c>
      <c r="M206" s="11">
        <v>42</v>
      </c>
      <c r="N206" s="11">
        <v>168</v>
      </c>
      <c r="O206" s="11">
        <v>47</v>
      </c>
      <c r="P206" s="11">
        <v>43</v>
      </c>
      <c r="Q206" s="11">
        <v>9</v>
      </c>
      <c r="R206" s="11">
        <v>45</v>
      </c>
      <c r="S206" s="11">
        <v>13</v>
      </c>
      <c r="T206" s="11">
        <v>105</v>
      </c>
      <c r="U206" s="11">
        <v>42</v>
      </c>
      <c r="V206" s="11">
        <v>6</v>
      </c>
      <c r="W206" s="11">
        <v>83</v>
      </c>
      <c r="X206" s="11">
        <v>29</v>
      </c>
      <c r="Y206" s="11">
        <v>46</v>
      </c>
      <c r="Z206" s="11">
        <v>40</v>
      </c>
      <c r="AA206" s="11">
        <v>12</v>
      </c>
      <c r="AB206" s="11">
        <v>113</v>
      </c>
      <c r="AC206" s="11">
        <v>65</v>
      </c>
      <c r="AD206" s="11">
        <v>8</v>
      </c>
      <c r="AE206" s="11">
        <v>38</v>
      </c>
      <c r="AF206" s="11">
        <v>6</v>
      </c>
      <c r="AG206" s="11">
        <v>1</v>
      </c>
      <c r="AH206" s="11">
        <v>59</v>
      </c>
      <c r="AI206" s="11">
        <v>9</v>
      </c>
      <c r="AJ206" s="11">
        <v>15</v>
      </c>
      <c r="AK206" s="11">
        <v>1</v>
      </c>
      <c r="AL206" s="11">
        <v>3</v>
      </c>
      <c r="AM206" s="11">
        <v>0</v>
      </c>
      <c r="AN206" s="11">
        <v>21</v>
      </c>
      <c r="AO206" s="11">
        <v>0</v>
      </c>
      <c r="AP206" s="11">
        <v>3</v>
      </c>
      <c r="AQ206" s="11">
        <v>2459</v>
      </c>
      <c r="AR206" s="486">
        <f t="shared" si="20"/>
        <v>1</v>
      </c>
    </row>
    <row r="207" spans="1:44">
      <c r="A207" s="379" t="s">
        <v>964</v>
      </c>
      <c r="B207" s="107">
        <v>0.22529483529890199</v>
      </c>
      <c r="C207" s="107">
        <v>0.18259455063033753</v>
      </c>
      <c r="D207" s="107">
        <v>1.9520130134200894E-2</v>
      </c>
      <c r="E207" s="107">
        <v>3.6600244001626678E-3</v>
      </c>
      <c r="F207" s="107">
        <v>1.6266775111834077E-2</v>
      </c>
      <c r="G207" s="107">
        <v>1.9926799511996746E-2</v>
      </c>
      <c r="H207" s="107">
        <v>3.5380235868239122E-2</v>
      </c>
      <c r="I207" s="107">
        <v>3.294021960146401E-2</v>
      </c>
      <c r="J207" s="107">
        <v>1.5453436356242375E-2</v>
      </c>
      <c r="K207" s="107">
        <v>8.1333875559170387E-3</v>
      </c>
      <c r="L207" s="107">
        <v>4.8800325335502234E-3</v>
      </c>
      <c r="M207" s="107">
        <v>1.7080113867425781E-2</v>
      </c>
      <c r="N207" s="107">
        <v>6.8320455469703126E-2</v>
      </c>
      <c r="O207" s="107">
        <v>1.9113460756405042E-2</v>
      </c>
      <c r="P207" s="107">
        <v>1.7486783245221633E-2</v>
      </c>
      <c r="Q207" s="107">
        <v>3.6600244001626678E-3</v>
      </c>
      <c r="R207" s="107">
        <v>1.8300122000813338E-2</v>
      </c>
      <c r="S207" s="107">
        <v>5.2867019113460754E-3</v>
      </c>
      <c r="T207" s="107">
        <v>4.2700284668564459E-2</v>
      </c>
      <c r="U207" s="107">
        <v>1.7080113867425781E-2</v>
      </c>
      <c r="V207" s="107">
        <f t="shared" ref="V207:AP207" si="21">V206/$AQ$206</f>
        <v>2.4400162667751117E-3</v>
      </c>
      <c r="W207" s="107">
        <f t="shared" si="21"/>
        <v>3.3753558357055714E-2</v>
      </c>
      <c r="X207" s="107">
        <f t="shared" si="21"/>
        <v>1.1793411956079707E-2</v>
      </c>
      <c r="Y207" s="107">
        <f t="shared" si="21"/>
        <v>1.870679137860919E-2</v>
      </c>
      <c r="Z207" s="107">
        <f t="shared" si="21"/>
        <v>1.6266775111834077E-2</v>
      </c>
      <c r="AA207" s="107">
        <f t="shared" si="21"/>
        <v>4.8800325335502234E-3</v>
      </c>
      <c r="AB207" s="107">
        <f t="shared" si="21"/>
        <v>4.5953639690931275E-2</v>
      </c>
      <c r="AC207" s="107">
        <f t="shared" si="21"/>
        <v>2.6433509556730378E-2</v>
      </c>
      <c r="AD207" s="107">
        <f t="shared" si="21"/>
        <v>3.2533550223668157E-3</v>
      </c>
      <c r="AE207" s="107">
        <f t="shared" si="21"/>
        <v>1.5453436356242375E-2</v>
      </c>
      <c r="AF207" s="107">
        <f t="shared" si="21"/>
        <v>2.4400162667751117E-3</v>
      </c>
      <c r="AG207" s="107">
        <f t="shared" si="21"/>
        <v>4.0666937779585197E-4</v>
      </c>
      <c r="AH207" s="107">
        <f t="shared" si="21"/>
        <v>2.3993493289955266E-2</v>
      </c>
      <c r="AI207" s="107">
        <f t="shared" si="21"/>
        <v>3.6600244001626678E-3</v>
      </c>
      <c r="AJ207" s="107">
        <f t="shared" si="21"/>
        <v>6.1000406669377795E-3</v>
      </c>
      <c r="AK207" s="107">
        <f t="shared" si="21"/>
        <v>4.0666937779585197E-4</v>
      </c>
      <c r="AL207" s="107">
        <f t="shared" si="21"/>
        <v>1.2200081333875558E-3</v>
      </c>
      <c r="AM207" s="107">
        <f t="shared" si="21"/>
        <v>0</v>
      </c>
      <c r="AN207" s="107">
        <f t="shared" si="21"/>
        <v>8.5400569337128907E-3</v>
      </c>
      <c r="AO207" s="107">
        <f t="shared" si="21"/>
        <v>0</v>
      </c>
      <c r="AP207" s="107">
        <f t="shared" si="21"/>
        <v>1.2200081333875558E-3</v>
      </c>
      <c r="AQ207" s="107">
        <f>AQ206/$AQ$206</f>
        <v>1</v>
      </c>
      <c r="AR207" s="107"/>
    </row>
    <row r="208" spans="1:44" ht="15.75" thickBot="1">
      <c r="A208" s="472"/>
      <c r="B208" s="473"/>
      <c r="C208" s="473"/>
      <c r="D208" s="474"/>
      <c r="E208" s="474"/>
      <c r="F208" s="474"/>
      <c r="G208" s="474"/>
      <c r="H208" s="474"/>
      <c r="I208" s="473"/>
      <c r="J208" s="473"/>
      <c r="K208" s="473"/>
      <c r="L208" s="473"/>
      <c r="M208" s="473"/>
      <c r="N208" s="473"/>
      <c r="O208" s="473"/>
      <c r="P208" s="473"/>
      <c r="Q208" s="473"/>
      <c r="R208" s="475"/>
      <c r="S208" s="475"/>
      <c r="T208" s="475"/>
      <c r="U208" s="475"/>
      <c r="V208" s="475"/>
      <c r="W208" s="475"/>
      <c r="X208" s="475"/>
      <c r="Y208" s="475"/>
      <c r="Z208" s="475"/>
      <c r="AA208" s="476"/>
      <c r="AB208" s="476"/>
      <c r="AC208" s="476"/>
      <c r="AD208" s="476"/>
      <c r="AE208" s="476"/>
      <c r="AF208" s="476"/>
      <c r="AG208" s="476"/>
      <c r="AH208" s="476"/>
      <c r="AI208" s="476"/>
      <c r="AJ208" s="476"/>
      <c r="AK208" s="476"/>
      <c r="AL208" s="476"/>
      <c r="AM208" s="476"/>
      <c r="AN208" s="476"/>
      <c r="AO208" s="476"/>
      <c r="AP208" s="476"/>
      <c r="AQ208" s="476"/>
      <c r="AR208" s="476"/>
    </row>
    <row r="209" spans="1:44" ht="15" customHeight="1">
      <c r="A209" s="807" t="s">
        <v>1004</v>
      </c>
      <c r="B209" s="807"/>
      <c r="C209" s="807"/>
      <c r="D209" s="807"/>
      <c r="E209" s="807"/>
      <c r="F209" s="807"/>
      <c r="G209" s="807"/>
      <c r="H209" s="807"/>
      <c r="I209" s="807"/>
      <c r="J209" s="807"/>
      <c r="K209" s="807"/>
      <c r="L209" s="807"/>
      <c r="M209" s="807"/>
      <c r="N209" s="807"/>
      <c r="O209" s="807"/>
      <c r="P209" s="807"/>
      <c r="Q209" s="807"/>
      <c r="R209" s="807"/>
      <c r="S209" s="807"/>
      <c r="T209" s="807"/>
      <c r="U209" s="807"/>
      <c r="V209" s="807"/>
      <c r="W209" s="807"/>
      <c r="X209" s="807"/>
      <c r="Y209" s="807"/>
      <c r="Z209" s="807"/>
      <c r="AA209" s="807"/>
      <c r="AB209" s="807"/>
      <c r="AC209" s="807"/>
      <c r="AD209" s="807"/>
      <c r="AE209" s="807"/>
      <c r="AF209" s="807"/>
      <c r="AG209" s="807"/>
      <c r="AH209" s="807"/>
      <c r="AI209" s="807"/>
      <c r="AJ209" s="807"/>
      <c r="AK209" s="807"/>
      <c r="AL209" s="807"/>
      <c r="AM209" s="807"/>
      <c r="AN209" s="807"/>
      <c r="AO209" s="807"/>
      <c r="AP209" s="807"/>
      <c r="AQ209" s="807"/>
      <c r="AR209" s="807"/>
    </row>
  </sheetData>
  <mergeCells count="25">
    <mergeCell ref="A43:AR43"/>
    <mergeCell ref="A1:AR1"/>
    <mergeCell ref="A2:AR2"/>
    <mergeCell ref="A3:AR3"/>
    <mergeCell ref="A4:AR4"/>
    <mergeCell ref="A41:AR41"/>
    <mergeCell ref="A129:AR129"/>
    <mergeCell ref="A44:AR44"/>
    <mergeCell ref="A45:AR45"/>
    <mergeCell ref="A46:AR46"/>
    <mergeCell ref="A83:R83"/>
    <mergeCell ref="A85:AR85"/>
    <mergeCell ref="A86:AR86"/>
    <mergeCell ref="A87:AR87"/>
    <mergeCell ref="A88:AR88"/>
    <mergeCell ref="A125:AR125"/>
    <mergeCell ref="A127:AR127"/>
    <mergeCell ref="A128:AR128"/>
    <mergeCell ref="A209:AR209"/>
    <mergeCell ref="A130:AR130"/>
    <mergeCell ref="A167:AR167"/>
    <mergeCell ref="A169:AR169"/>
    <mergeCell ref="A170:AR170"/>
    <mergeCell ref="A171:AR171"/>
    <mergeCell ref="A172:AR172"/>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U79"/>
  <sheetViews>
    <sheetView zoomScaleNormal="100" workbookViewId="0">
      <selection activeCell="L21" sqref="L21"/>
    </sheetView>
  </sheetViews>
  <sheetFormatPr baseColWidth="10" defaultColWidth="17.7109375" defaultRowHeight="12.75"/>
  <cols>
    <col min="1" max="1" width="45.7109375" style="497" customWidth="1"/>
    <col min="2" max="2" width="16.42578125" style="166" customWidth="1"/>
    <col min="3" max="7" width="11.140625" style="166" customWidth="1"/>
    <col min="8" max="13" width="11.85546875" style="166" customWidth="1"/>
    <col min="14" max="17" width="11.28515625" style="166" customWidth="1"/>
    <col min="18" max="19" width="15.140625" style="166" customWidth="1"/>
    <col min="20" max="256" width="17.7109375" style="166"/>
    <col min="257" max="257" width="45.7109375" style="166" customWidth="1"/>
    <col min="258" max="258" width="16.42578125" style="166" customWidth="1"/>
    <col min="259" max="263" width="11.140625" style="166" customWidth="1"/>
    <col min="264" max="269" width="11.85546875" style="166" customWidth="1"/>
    <col min="270" max="273" width="11.28515625" style="166" customWidth="1"/>
    <col min="274" max="275" width="15.140625" style="166" customWidth="1"/>
    <col min="276" max="512" width="17.7109375" style="166"/>
    <col min="513" max="513" width="45.7109375" style="166" customWidth="1"/>
    <col min="514" max="514" width="16.42578125" style="166" customWidth="1"/>
    <col min="515" max="519" width="11.140625" style="166" customWidth="1"/>
    <col min="520" max="525" width="11.85546875" style="166" customWidth="1"/>
    <col min="526" max="529" width="11.28515625" style="166" customWidth="1"/>
    <col min="530" max="531" width="15.140625" style="166" customWidth="1"/>
    <col min="532" max="768" width="17.7109375" style="166"/>
    <col min="769" max="769" width="45.7109375" style="166" customWidth="1"/>
    <col min="770" max="770" width="16.42578125" style="166" customWidth="1"/>
    <col min="771" max="775" width="11.140625" style="166" customWidth="1"/>
    <col min="776" max="781" width="11.85546875" style="166" customWidth="1"/>
    <col min="782" max="785" width="11.28515625" style="166" customWidth="1"/>
    <col min="786" max="787" width="15.140625" style="166" customWidth="1"/>
    <col min="788" max="1024" width="17.7109375" style="166"/>
    <col min="1025" max="1025" width="45.7109375" style="166" customWidth="1"/>
    <col min="1026" max="1026" width="16.42578125" style="166" customWidth="1"/>
    <col min="1027" max="1031" width="11.140625" style="166" customWidth="1"/>
    <col min="1032" max="1037" width="11.85546875" style="166" customWidth="1"/>
    <col min="1038" max="1041" width="11.28515625" style="166" customWidth="1"/>
    <col min="1042" max="1043" width="15.140625" style="166" customWidth="1"/>
    <col min="1044" max="1280" width="17.7109375" style="166"/>
    <col min="1281" max="1281" width="45.7109375" style="166" customWidth="1"/>
    <col min="1282" max="1282" width="16.42578125" style="166" customWidth="1"/>
    <col min="1283" max="1287" width="11.140625" style="166" customWidth="1"/>
    <col min="1288" max="1293" width="11.85546875" style="166" customWidth="1"/>
    <col min="1294" max="1297" width="11.28515625" style="166" customWidth="1"/>
    <col min="1298" max="1299" width="15.140625" style="166" customWidth="1"/>
    <col min="1300" max="1536" width="17.7109375" style="166"/>
    <col min="1537" max="1537" width="45.7109375" style="166" customWidth="1"/>
    <col min="1538" max="1538" width="16.42578125" style="166" customWidth="1"/>
    <col min="1539" max="1543" width="11.140625" style="166" customWidth="1"/>
    <col min="1544" max="1549" width="11.85546875" style="166" customWidth="1"/>
    <col min="1550" max="1553" width="11.28515625" style="166" customWidth="1"/>
    <col min="1554" max="1555" width="15.140625" style="166" customWidth="1"/>
    <col min="1556" max="1792" width="17.7109375" style="166"/>
    <col min="1793" max="1793" width="45.7109375" style="166" customWidth="1"/>
    <col min="1794" max="1794" width="16.42578125" style="166" customWidth="1"/>
    <col min="1795" max="1799" width="11.140625" style="166" customWidth="1"/>
    <col min="1800" max="1805" width="11.85546875" style="166" customWidth="1"/>
    <col min="1806" max="1809" width="11.28515625" style="166" customWidth="1"/>
    <col min="1810" max="1811" width="15.140625" style="166" customWidth="1"/>
    <col min="1812" max="2048" width="17.7109375" style="166"/>
    <col min="2049" max="2049" width="45.7109375" style="166" customWidth="1"/>
    <col min="2050" max="2050" width="16.42578125" style="166" customWidth="1"/>
    <col min="2051" max="2055" width="11.140625" style="166" customWidth="1"/>
    <col min="2056" max="2061" width="11.85546875" style="166" customWidth="1"/>
    <col min="2062" max="2065" width="11.28515625" style="166" customWidth="1"/>
    <col min="2066" max="2067" width="15.140625" style="166" customWidth="1"/>
    <col min="2068" max="2304" width="17.7109375" style="166"/>
    <col min="2305" max="2305" width="45.7109375" style="166" customWidth="1"/>
    <col min="2306" max="2306" width="16.42578125" style="166" customWidth="1"/>
    <col min="2307" max="2311" width="11.140625" style="166" customWidth="1"/>
    <col min="2312" max="2317" width="11.85546875" style="166" customWidth="1"/>
    <col min="2318" max="2321" width="11.28515625" style="166" customWidth="1"/>
    <col min="2322" max="2323" width="15.140625" style="166" customWidth="1"/>
    <col min="2324" max="2560" width="17.7109375" style="166"/>
    <col min="2561" max="2561" width="45.7109375" style="166" customWidth="1"/>
    <col min="2562" max="2562" width="16.42578125" style="166" customWidth="1"/>
    <col min="2563" max="2567" width="11.140625" style="166" customWidth="1"/>
    <col min="2568" max="2573" width="11.85546875" style="166" customWidth="1"/>
    <col min="2574" max="2577" width="11.28515625" style="166" customWidth="1"/>
    <col min="2578" max="2579" width="15.140625" style="166" customWidth="1"/>
    <col min="2580" max="2816" width="17.7109375" style="166"/>
    <col min="2817" max="2817" width="45.7109375" style="166" customWidth="1"/>
    <col min="2818" max="2818" width="16.42578125" style="166" customWidth="1"/>
    <col min="2819" max="2823" width="11.140625" style="166" customWidth="1"/>
    <col min="2824" max="2829" width="11.85546875" style="166" customWidth="1"/>
    <col min="2830" max="2833" width="11.28515625" style="166" customWidth="1"/>
    <col min="2834" max="2835" width="15.140625" style="166" customWidth="1"/>
    <col min="2836" max="3072" width="17.7109375" style="166"/>
    <col min="3073" max="3073" width="45.7109375" style="166" customWidth="1"/>
    <col min="3074" max="3074" width="16.42578125" style="166" customWidth="1"/>
    <col min="3075" max="3079" width="11.140625" style="166" customWidth="1"/>
    <col min="3080" max="3085" width="11.85546875" style="166" customWidth="1"/>
    <col min="3086" max="3089" width="11.28515625" style="166" customWidth="1"/>
    <col min="3090" max="3091" width="15.140625" style="166" customWidth="1"/>
    <col min="3092" max="3328" width="17.7109375" style="166"/>
    <col min="3329" max="3329" width="45.7109375" style="166" customWidth="1"/>
    <col min="3330" max="3330" width="16.42578125" style="166" customWidth="1"/>
    <col min="3331" max="3335" width="11.140625" style="166" customWidth="1"/>
    <col min="3336" max="3341" width="11.85546875" style="166" customWidth="1"/>
    <col min="3342" max="3345" width="11.28515625" style="166" customWidth="1"/>
    <col min="3346" max="3347" width="15.140625" style="166" customWidth="1"/>
    <col min="3348" max="3584" width="17.7109375" style="166"/>
    <col min="3585" max="3585" width="45.7109375" style="166" customWidth="1"/>
    <col min="3586" max="3586" width="16.42578125" style="166" customWidth="1"/>
    <col min="3587" max="3591" width="11.140625" style="166" customWidth="1"/>
    <col min="3592" max="3597" width="11.85546875" style="166" customWidth="1"/>
    <col min="3598" max="3601" width="11.28515625" style="166" customWidth="1"/>
    <col min="3602" max="3603" width="15.140625" style="166" customWidth="1"/>
    <col min="3604" max="3840" width="17.7109375" style="166"/>
    <col min="3841" max="3841" width="45.7109375" style="166" customWidth="1"/>
    <col min="3842" max="3842" width="16.42578125" style="166" customWidth="1"/>
    <col min="3843" max="3847" width="11.140625" style="166" customWidth="1"/>
    <col min="3848" max="3853" width="11.85546875" style="166" customWidth="1"/>
    <col min="3854" max="3857" width="11.28515625" style="166" customWidth="1"/>
    <col min="3858" max="3859" width="15.140625" style="166" customWidth="1"/>
    <col min="3860" max="4096" width="17.7109375" style="166"/>
    <col min="4097" max="4097" width="45.7109375" style="166" customWidth="1"/>
    <col min="4098" max="4098" width="16.42578125" style="166" customWidth="1"/>
    <col min="4099" max="4103" width="11.140625" style="166" customWidth="1"/>
    <col min="4104" max="4109" width="11.85546875" style="166" customWidth="1"/>
    <col min="4110" max="4113" width="11.28515625" style="166" customWidth="1"/>
    <col min="4114" max="4115" width="15.140625" style="166" customWidth="1"/>
    <col min="4116" max="4352" width="17.7109375" style="166"/>
    <col min="4353" max="4353" width="45.7109375" style="166" customWidth="1"/>
    <col min="4354" max="4354" width="16.42578125" style="166" customWidth="1"/>
    <col min="4355" max="4359" width="11.140625" style="166" customWidth="1"/>
    <col min="4360" max="4365" width="11.85546875" style="166" customWidth="1"/>
    <col min="4366" max="4369" width="11.28515625" style="166" customWidth="1"/>
    <col min="4370" max="4371" width="15.140625" style="166" customWidth="1"/>
    <col min="4372" max="4608" width="17.7109375" style="166"/>
    <col min="4609" max="4609" width="45.7109375" style="166" customWidth="1"/>
    <col min="4610" max="4610" width="16.42578125" style="166" customWidth="1"/>
    <col min="4611" max="4615" width="11.140625" style="166" customWidth="1"/>
    <col min="4616" max="4621" width="11.85546875" style="166" customWidth="1"/>
    <col min="4622" max="4625" width="11.28515625" style="166" customWidth="1"/>
    <col min="4626" max="4627" width="15.140625" style="166" customWidth="1"/>
    <col min="4628" max="4864" width="17.7109375" style="166"/>
    <col min="4865" max="4865" width="45.7109375" style="166" customWidth="1"/>
    <col min="4866" max="4866" width="16.42578125" style="166" customWidth="1"/>
    <col min="4867" max="4871" width="11.140625" style="166" customWidth="1"/>
    <col min="4872" max="4877" width="11.85546875" style="166" customWidth="1"/>
    <col min="4878" max="4881" width="11.28515625" style="166" customWidth="1"/>
    <col min="4882" max="4883" width="15.140625" style="166" customWidth="1"/>
    <col min="4884" max="5120" width="17.7109375" style="166"/>
    <col min="5121" max="5121" width="45.7109375" style="166" customWidth="1"/>
    <col min="5122" max="5122" width="16.42578125" style="166" customWidth="1"/>
    <col min="5123" max="5127" width="11.140625" style="166" customWidth="1"/>
    <col min="5128" max="5133" width="11.85546875" style="166" customWidth="1"/>
    <col min="5134" max="5137" width="11.28515625" style="166" customWidth="1"/>
    <col min="5138" max="5139" width="15.140625" style="166" customWidth="1"/>
    <col min="5140" max="5376" width="17.7109375" style="166"/>
    <col min="5377" max="5377" width="45.7109375" style="166" customWidth="1"/>
    <col min="5378" max="5378" width="16.42578125" style="166" customWidth="1"/>
    <col min="5379" max="5383" width="11.140625" style="166" customWidth="1"/>
    <col min="5384" max="5389" width="11.85546875" style="166" customWidth="1"/>
    <col min="5390" max="5393" width="11.28515625" style="166" customWidth="1"/>
    <col min="5394" max="5395" width="15.140625" style="166" customWidth="1"/>
    <col min="5396" max="5632" width="17.7109375" style="166"/>
    <col min="5633" max="5633" width="45.7109375" style="166" customWidth="1"/>
    <col min="5634" max="5634" width="16.42578125" style="166" customWidth="1"/>
    <col min="5635" max="5639" width="11.140625" style="166" customWidth="1"/>
    <col min="5640" max="5645" width="11.85546875" style="166" customWidth="1"/>
    <col min="5646" max="5649" width="11.28515625" style="166" customWidth="1"/>
    <col min="5650" max="5651" width="15.140625" style="166" customWidth="1"/>
    <col min="5652" max="5888" width="17.7109375" style="166"/>
    <col min="5889" max="5889" width="45.7109375" style="166" customWidth="1"/>
    <col min="5890" max="5890" width="16.42578125" style="166" customWidth="1"/>
    <col min="5891" max="5895" width="11.140625" style="166" customWidth="1"/>
    <col min="5896" max="5901" width="11.85546875" style="166" customWidth="1"/>
    <col min="5902" max="5905" width="11.28515625" style="166" customWidth="1"/>
    <col min="5906" max="5907" width="15.140625" style="166" customWidth="1"/>
    <col min="5908" max="6144" width="17.7109375" style="166"/>
    <col min="6145" max="6145" width="45.7109375" style="166" customWidth="1"/>
    <col min="6146" max="6146" width="16.42578125" style="166" customWidth="1"/>
    <col min="6147" max="6151" width="11.140625" style="166" customWidth="1"/>
    <col min="6152" max="6157" width="11.85546875" style="166" customWidth="1"/>
    <col min="6158" max="6161" width="11.28515625" style="166" customWidth="1"/>
    <col min="6162" max="6163" width="15.140625" style="166" customWidth="1"/>
    <col min="6164" max="6400" width="17.7109375" style="166"/>
    <col min="6401" max="6401" width="45.7109375" style="166" customWidth="1"/>
    <col min="6402" max="6402" width="16.42578125" style="166" customWidth="1"/>
    <col min="6403" max="6407" width="11.140625" style="166" customWidth="1"/>
    <col min="6408" max="6413" width="11.85546875" style="166" customWidth="1"/>
    <col min="6414" max="6417" width="11.28515625" style="166" customWidth="1"/>
    <col min="6418" max="6419" width="15.140625" style="166" customWidth="1"/>
    <col min="6420" max="6656" width="17.7109375" style="166"/>
    <col min="6657" max="6657" width="45.7109375" style="166" customWidth="1"/>
    <col min="6658" max="6658" width="16.42578125" style="166" customWidth="1"/>
    <col min="6659" max="6663" width="11.140625" style="166" customWidth="1"/>
    <col min="6664" max="6669" width="11.85546875" style="166" customWidth="1"/>
    <col min="6670" max="6673" width="11.28515625" style="166" customWidth="1"/>
    <col min="6674" max="6675" width="15.140625" style="166" customWidth="1"/>
    <col min="6676" max="6912" width="17.7109375" style="166"/>
    <col min="6913" max="6913" width="45.7109375" style="166" customWidth="1"/>
    <col min="6914" max="6914" width="16.42578125" style="166" customWidth="1"/>
    <col min="6915" max="6919" width="11.140625" style="166" customWidth="1"/>
    <col min="6920" max="6925" width="11.85546875" style="166" customWidth="1"/>
    <col min="6926" max="6929" width="11.28515625" style="166" customWidth="1"/>
    <col min="6930" max="6931" width="15.140625" style="166" customWidth="1"/>
    <col min="6932" max="7168" width="17.7109375" style="166"/>
    <col min="7169" max="7169" width="45.7109375" style="166" customWidth="1"/>
    <col min="7170" max="7170" width="16.42578125" style="166" customWidth="1"/>
    <col min="7171" max="7175" width="11.140625" style="166" customWidth="1"/>
    <col min="7176" max="7181" width="11.85546875" style="166" customWidth="1"/>
    <col min="7182" max="7185" width="11.28515625" style="166" customWidth="1"/>
    <col min="7186" max="7187" width="15.140625" style="166" customWidth="1"/>
    <col min="7188" max="7424" width="17.7109375" style="166"/>
    <col min="7425" max="7425" width="45.7109375" style="166" customWidth="1"/>
    <col min="7426" max="7426" width="16.42578125" style="166" customWidth="1"/>
    <col min="7427" max="7431" width="11.140625" style="166" customWidth="1"/>
    <col min="7432" max="7437" width="11.85546875" style="166" customWidth="1"/>
    <col min="7438" max="7441" width="11.28515625" style="166" customWidth="1"/>
    <col min="7442" max="7443" width="15.140625" style="166" customWidth="1"/>
    <col min="7444" max="7680" width="17.7109375" style="166"/>
    <col min="7681" max="7681" width="45.7109375" style="166" customWidth="1"/>
    <col min="7682" max="7682" width="16.42578125" style="166" customWidth="1"/>
    <col min="7683" max="7687" width="11.140625" style="166" customWidth="1"/>
    <col min="7688" max="7693" width="11.85546875" style="166" customWidth="1"/>
    <col min="7694" max="7697" width="11.28515625" style="166" customWidth="1"/>
    <col min="7698" max="7699" width="15.140625" style="166" customWidth="1"/>
    <col min="7700" max="7936" width="17.7109375" style="166"/>
    <col min="7937" max="7937" width="45.7109375" style="166" customWidth="1"/>
    <col min="7938" max="7938" width="16.42578125" style="166" customWidth="1"/>
    <col min="7939" max="7943" width="11.140625" style="166" customWidth="1"/>
    <col min="7944" max="7949" width="11.85546875" style="166" customWidth="1"/>
    <col min="7950" max="7953" width="11.28515625" style="166" customWidth="1"/>
    <col min="7954" max="7955" width="15.140625" style="166" customWidth="1"/>
    <col min="7956" max="8192" width="17.7109375" style="166"/>
    <col min="8193" max="8193" width="45.7109375" style="166" customWidth="1"/>
    <col min="8194" max="8194" width="16.42578125" style="166" customWidth="1"/>
    <col min="8195" max="8199" width="11.140625" style="166" customWidth="1"/>
    <col min="8200" max="8205" width="11.85546875" style="166" customWidth="1"/>
    <col min="8206" max="8209" width="11.28515625" style="166" customWidth="1"/>
    <col min="8210" max="8211" width="15.140625" style="166" customWidth="1"/>
    <col min="8212" max="8448" width="17.7109375" style="166"/>
    <col min="8449" max="8449" width="45.7109375" style="166" customWidth="1"/>
    <col min="8450" max="8450" width="16.42578125" style="166" customWidth="1"/>
    <col min="8451" max="8455" width="11.140625" style="166" customWidth="1"/>
    <col min="8456" max="8461" width="11.85546875" style="166" customWidth="1"/>
    <col min="8462" max="8465" width="11.28515625" style="166" customWidth="1"/>
    <col min="8466" max="8467" width="15.140625" style="166" customWidth="1"/>
    <col min="8468" max="8704" width="17.7109375" style="166"/>
    <col min="8705" max="8705" width="45.7109375" style="166" customWidth="1"/>
    <col min="8706" max="8706" width="16.42578125" style="166" customWidth="1"/>
    <col min="8707" max="8711" width="11.140625" style="166" customWidth="1"/>
    <col min="8712" max="8717" width="11.85546875" style="166" customWidth="1"/>
    <col min="8718" max="8721" width="11.28515625" style="166" customWidth="1"/>
    <col min="8722" max="8723" width="15.140625" style="166" customWidth="1"/>
    <col min="8724" max="8960" width="17.7109375" style="166"/>
    <col min="8961" max="8961" width="45.7109375" style="166" customWidth="1"/>
    <col min="8962" max="8962" width="16.42578125" style="166" customWidth="1"/>
    <col min="8963" max="8967" width="11.140625" style="166" customWidth="1"/>
    <col min="8968" max="8973" width="11.85546875" style="166" customWidth="1"/>
    <col min="8974" max="8977" width="11.28515625" style="166" customWidth="1"/>
    <col min="8978" max="8979" width="15.140625" style="166" customWidth="1"/>
    <col min="8980" max="9216" width="17.7109375" style="166"/>
    <col min="9217" max="9217" width="45.7109375" style="166" customWidth="1"/>
    <col min="9218" max="9218" width="16.42578125" style="166" customWidth="1"/>
    <col min="9219" max="9223" width="11.140625" style="166" customWidth="1"/>
    <col min="9224" max="9229" width="11.85546875" style="166" customWidth="1"/>
    <col min="9230" max="9233" width="11.28515625" style="166" customWidth="1"/>
    <col min="9234" max="9235" width="15.140625" style="166" customWidth="1"/>
    <col min="9236" max="9472" width="17.7109375" style="166"/>
    <col min="9473" max="9473" width="45.7109375" style="166" customWidth="1"/>
    <col min="9474" max="9474" width="16.42578125" style="166" customWidth="1"/>
    <col min="9475" max="9479" width="11.140625" style="166" customWidth="1"/>
    <col min="9480" max="9485" width="11.85546875" style="166" customWidth="1"/>
    <col min="9486" max="9489" width="11.28515625" style="166" customWidth="1"/>
    <col min="9490" max="9491" width="15.140625" style="166" customWidth="1"/>
    <col min="9492" max="9728" width="17.7109375" style="166"/>
    <col min="9729" max="9729" width="45.7109375" style="166" customWidth="1"/>
    <col min="9730" max="9730" width="16.42578125" style="166" customWidth="1"/>
    <col min="9731" max="9735" width="11.140625" style="166" customWidth="1"/>
    <col min="9736" max="9741" width="11.85546875" style="166" customWidth="1"/>
    <col min="9742" max="9745" width="11.28515625" style="166" customWidth="1"/>
    <col min="9746" max="9747" width="15.140625" style="166" customWidth="1"/>
    <col min="9748" max="9984" width="17.7109375" style="166"/>
    <col min="9985" max="9985" width="45.7109375" style="166" customWidth="1"/>
    <col min="9986" max="9986" width="16.42578125" style="166" customWidth="1"/>
    <col min="9987" max="9991" width="11.140625" style="166" customWidth="1"/>
    <col min="9992" max="9997" width="11.85546875" style="166" customWidth="1"/>
    <col min="9998" max="10001" width="11.28515625" style="166" customWidth="1"/>
    <col min="10002" max="10003" width="15.140625" style="166" customWidth="1"/>
    <col min="10004" max="10240" width="17.7109375" style="166"/>
    <col min="10241" max="10241" width="45.7109375" style="166" customWidth="1"/>
    <col min="10242" max="10242" width="16.42578125" style="166" customWidth="1"/>
    <col min="10243" max="10247" width="11.140625" style="166" customWidth="1"/>
    <col min="10248" max="10253" width="11.85546875" style="166" customWidth="1"/>
    <col min="10254" max="10257" width="11.28515625" style="166" customWidth="1"/>
    <col min="10258" max="10259" width="15.140625" style="166" customWidth="1"/>
    <col min="10260" max="10496" width="17.7109375" style="166"/>
    <col min="10497" max="10497" width="45.7109375" style="166" customWidth="1"/>
    <col min="10498" max="10498" width="16.42578125" style="166" customWidth="1"/>
    <col min="10499" max="10503" width="11.140625" style="166" customWidth="1"/>
    <col min="10504" max="10509" width="11.85546875" style="166" customWidth="1"/>
    <col min="10510" max="10513" width="11.28515625" style="166" customWidth="1"/>
    <col min="10514" max="10515" width="15.140625" style="166" customWidth="1"/>
    <col min="10516" max="10752" width="17.7109375" style="166"/>
    <col min="10753" max="10753" width="45.7109375" style="166" customWidth="1"/>
    <col min="10754" max="10754" width="16.42578125" style="166" customWidth="1"/>
    <col min="10755" max="10759" width="11.140625" style="166" customWidth="1"/>
    <col min="10760" max="10765" width="11.85546875" style="166" customWidth="1"/>
    <col min="10766" max="10769" width="11.28515625" style="166" customWidth="1"/>
    <col min="10770" max="10771" width="15.140625" style="166" customWidth="1"/>
    <col min="10772" max="11008" width="17.7109375" style="166"/>
    <col min="11009" max="11009" width="45.7109375" style="166" customWidth="1"/>
    <col min="11010" max="11010" width="16.42578125" style="166" customWidth="1"/>
    <col min="11011" max="11015" width="11.140625" style="166" customWidth="1"/>
    <col min="11016" max="11021" width="11.85546875" style="166" customWidth="1"/>
    <col min="11022" max="11025" width="11.28515625" style="166" customWidth="1"/>
    <col min="11026" max="11027" width="15.140625" style="166" customWidth="1"/>
    <col min="11028" max="11264" width="17.7109375" style="166"/>
    <col min="11265" max="11265" width="45.7109375" style="166" customWidth="1"/>
    <col min="11266" max="11266" width="16.42578125" style="166" customWidth="1"/>
    <col min="11267" max="11271" width="11.140625" style="166" customWidth="1"/>
    <col min="11272" max="11277" width="11.85546875" style="166" customWidth="1"/>
    <col min="11278" max="11281" width="11.28515625" style="166" customWidth="1"/>
    <col min="11282" max="11283" width="15.140625" style="166" customWidth="1"/>
    <col min="11284" max="11520" width="17.7109375" style="166"/>
    <col min="11521" max="11521" width="45.7109375" style="166" customWidth="1"/>
    <col min="11522" max="11522" width="16.42578125" style="166" customWidth="1"/>
    <col min="11523" max="11527" width="11.140625" style="166" customWidth="1"/>
    <col min="11528" max="11533" width="11.85546875" style="166" customWidth="1"/>
    <col min="11534" max="11537" width="11.28515625" style="166" customWidth="1"/>
    <col min="11538" max="11539" width="15.140625" style="166" customWidth="1"/>
    <col min="11540" max="11776" width="17.7109375" style="166"/>
    <col min="11777" max="11777" width="45.7109375" style="166" customWidth="1"/>
    <col min="11778" max="11778" width="16.42578125" style="166" customWidth="1"/>
    <col min="11779" max="11783" width="11.140625" style="166" customWidth="1"/>
    <col min="11784" max="11789" width="11.85546875" style="166" customWidth="1"/>
    <col min="11790" max="11793" width="11.28515625" style="166" customWidth="1"/>
    <col min="11794" max="11795" width="15.140625" style="166" customWidth="1"/>
    <col min="11796" max="12032" width="17.7109375" style="166"/>
    <col min="12033" max="12033" width="45.7109375" style="166" customWidth="1"/>
    <col min="12034" max="12034" width="16.42578125" style="166" customWidth="1"/>
    <col min="12035" max="12039" width="11.140625" style="166" customWidth="1"/>
    <col min="12040" max="12045" width="11.85546875" style="166" customWidth="1"/>
    <col min="12046" max="12049" width="11.28515625" style="166" customWidth="1"/>
    <col min="12050" max="12051" width="15.140625" style="166" customWidth="1"/>
    <col min="12052" max="12288" width="17.7109375" style="166"/>
    <col min="12289" max="12289" width="45.7109375" style="166" customWidth="1"/>
    <col min="12290" max="12290" width="16.42578125" style="166" customWidth="1"/>
    <col min="12291" max="12295" width="11.140625" style="166" customWidth="1"/>
    <col min="12296" max="12301" width="11.85546875" style="166" customWidth="1"/>
    <col min="12302" max="12305" width="11.28515625" style="166" customWidth="1"/>
    <col min="12306" max="12307" width="15.140625" style="166" customWidth="1"/>
    <col min="12308" max="12544" width="17.7109375" style="166"/>
    <col min="12545" max="12545" width="45.7109375" style="166" customWidth="1"/>
    <col min="12546" max="12546" width="16.42578125" style="166" customWidth="1"/>
    <col min="12547" max="12551" width="11.140625" style="166" customWidth="1"/>
    <col min="12552" max="12557" width="11.85546875" style="166" customWidth="1"/>
    <col min="12558" max="12561" width="11.28515625" style="166" customWidth="1"/>
    <col min="12562" max="12563" width="15.140625" style="166" customWidth="1"/>
    <col min="12564" max="12800" width="17.7109375" style="166"/>
    <col min="12801" max="12801" width="45.7109375" style="166" customWidth="1"/>
    <col min="12802" max="12802" width="16.42578125" style="166" customWidth="1"/>
    <col min="12803" max="12807" width="11.140625" style="166" customWidth="1"/>
    <col min="12808" max="12813" width="11.85546875" style="166" customWidth="1"/>
    <col min="12814" max="12817" width="11.28515625" style="166" customWidth="1"/>
    <col min="12818" max="12819" width="15.140625" style="166" customWidth="1"/>
    <col min="12820" max="13056" width="17.7109375" style="166"/>
    <col min="13057" max="13057" width="45.7109375" style="166" customWidth="1"/>
    <col min="13058" max="13058" width="16.42578125" style="166" customWidth="1"/>
    <col min="13059" max="13063" width="11.140625" style="166" customWidth="1"/>
    <col min="13064" max="13069" width="11.85546875" style="166" customWidth="1"/>
    <col min="13070" max="13073" width="11.28515625" style="166" customWidth="1"/>
    <col min="13074" max="13075" width="15.140625" style="166" customWidth="1"/>
    <col min="13076" max="13312" width="17.7109375" style="166"/>
    <col min="13313" max="13313" width="45.7109375" style="166" customWidth="1"/>
    <col min="13314" max="13314" width="16.42578125" style="166" customWidth="1"/>
    <col min="13315" max="13319" width="11.140625" style="166" customWidth="1"/>
    <col min="13320" max="13325" width="11.85546875" style="166" customWidth="1"/>
    <col min="13326" max="13329" width="11.28515625" style="166" customWidth="1"/>
    <col min="13330" max="13331" width="15.140625" style="166" customWidth="1"/>
    <col min="13332" max="13568" width="17.7109375" style="166"/>
    <col min="13569" max="13569" width="45.7109375" style="166" customWidth="1"/>
    <col min="13570" max="13570" width="16.42578125" style="166" customWidth="1"/>
    <col min="13571" max="13575" width="11.140625" style="166" customWidth="1"/>
    <col min="13576" max="13581" width="11.85546875" style="166" customWidth="1"/>
    <col min="13582" max="13585" width="11.28515625" style="166" customWidth="1"/>
    <col min="13586" max="13587" width="15.140625" style="166" customWidth="1"/>
    <col min="13588" max="13824" width="17.7109375" style="166"/>
    <col min="13825" max="13825" width="45.7109375" style="166" customWidth="1"/>
    <col min="13826" max="13826" width="16.42578125" style="166" customWidth="1"/>
    <col min="13827" max="13831" width="11.140625" style="166" customWidth="1"/>
    <col min="13832" max="13837" width="11.85546875" style="166" customWidth="1"/>
    <col min="13838" max="13841" width="11.28515625" style="166" customWidth="1"/>
    <col min="13842" max="13843" width="15.140625" style="166" customWidth="1"/>
    <col min="13844" max="14080" width="17.7109375" style="166"/>
    <col min="14081" max="14081" width="45.7109375" style="166" customWidth="1"/>
    <col min="14082" max="14082" width="16.42578125" style="166" customWidth="1"/>
    <col min="14083" max="14087" width="11.140625" style="166" customWidth="1"/>
    <col min="14088" max="14093" width="11.85546875" style="166" customWidth="1"/>
    <col min="14094" max="14097" width="11.28515625" style="166" customWidth="1"/>
    <col min="14098" max="14099" width="15.140625" style="166" customWidth="1"/>
    <col min="14100" max="14336" width="17.7109375" style="166"/>
    <col min="14337" max="14337" width="45.7109375" style="166" customWidth="1"/>
    <col min="14338" max="14338" width="16.42578125" style="166" customWidth="1"/>
    <col min="14339" max="14343" width="11.140625" style="166" customWidth="1"/>
    <col min="14344" max="14349" width="11.85546875" style="166" customWidth="1"/>
    <col min="14350" max="14353" width="11.28515625" style="166" customWidth="1"/>
    <col min="14354" max="14355" width="15.140625" style="166" customWidth="1"/>
    <col min="14356" max="14592" width="17.7109375" style="166"/>
    <col min="14593" max="14593" width="45.7109375" style="166" customWidth="1"/>
    <col min="14594" max="14594" width="16.42578125" style="166" customWidth="1"/>
    <col min="14595" max="14599" width="11.140625" style="166" customWidth="1"/>
    <col min="14600" max="14605" width="11.85546875" style="166" customWidth="1"/>
    <col min="14606" max="14609" width="11.28515625" style="166" customWidth="1"/>
    <col min="14610" max="14611" width="15.140625" style="166" customWidth="1"/>
    <col min="14612" max="14848" width="17.7109375" style="166"/>
    <col min="14849" max="14849" width="45.7109375" style="166" customWidth="1"/>
    <col min="14850" max="14850" width="16.42578125" style="166" customWidth="1"/>
    <col min="14851" max="14855" width="11.140625" style="166" customWidth="1"/>
    <col min="14856" max="14861" width="11.85546875" style="166" customWidth="1"/>
    <col min="14862" max="14865" width="11.28515625" style="166" customWidth="1"/>
    <col min="14866" max="14867" width="15.140625" style="166" customWidth="1"/>
    <col min="14868" max="15104" width="17.7109375" style="166"/>
    <col min="15105" max="15105" width="45.7109375" style="166" customWidth="1"/>
    <col min="15106" max="15106" width="16.42578125" style="166" customWidth="1"/>
    <col min="15107" max="15111" width="11.140625" style="166" customWidth="1"/>
    <col min="15112" max="15117" width="11.85546875" style="166" customWidth="1"/>
    <col min="15118" max="15121" width="11.28515625" style="166" customWidth="1"/>
    <col min="15122" max="15123" width="15.140625" style="166" customWidth="1"/>
    <col min="15124" max="15360" width="17.7109375" style="166"/>
    <col min="15361" max="15361" width="45.7109375" style="166" customWidth="1"/>
    <col min="15362" max="15362" width="16.42578125" style="166" customWidth="1"/>
    <col min="15363" max="15367" width="11.140625" style="166" customWidth="1"/>
    <col min="15368" max="15373" width="11.85546875" style="166" customWidth="1"/>
    <col min="15374" max="15377" width="11.28515625" style="166" customWidth="1"/>
    <col min="15378" max="15379" width="15.140625" style="166" customWidth="1"/>
    <col min="15380" max="15616" width="17.7109375" style="166"/>
    <col min="15617" max="15617" width="45.7109375" style="166" customWidth="1"/>
    <col min="15618" max="15618" width="16.42578125" style="166" customWidth="1"/>
    <col min="15619" max="15623" width="11.140625" style="166" customWidth="1"/>
    <col min="15624" max="15629" width="11.85546875" style="166" customWidth="1"/>
    <col min="15630" max="15633" width="11.28515625" style="166" customWidth="1"/>
    <col min="15634" max="15635" width="15.140625" style="166" customWidth="1"/>
    <col min="15636" max="15872" width="17.7109375" style="166"/>
    <col min="15873" max="15873" width="45.7109375" style="166" customWidth="1"/>
    <col min="15874" max="15874" width="16.42578125" style="166" customWidth="1"/>
    <col min="15875" max="15879" width="11.140625" style="166" customWidth="1"/>
    <col min="15880" max="15885" width="11.85546875" style="166" customWidth="1"/>
    <col min="15886" max="15889" width="11.28515625" style="166" customWidth="1"/>
    <col min="15890" max="15891" width="15.140625" style="166" customWidth="1"/>
    <col min="15892" max="16128" width="17.7109375" style="166"/>
    <col min="16129" max="16129" width="45.7109375" style="166" customWidth="1"/>
    <col min="16130" max="16130" width="16.42578125" style="166" customWidth="1"/>
    <col min="16131" max="16135" width="11.140625" style="166" customWidth="1"/>
    <col min="16136" max="16141" width="11.85546875" style="166" customWidth="1"/>
    <col min="16142" max="16145" width="11.28515625" style="166" customWidth="1"/>
    <col min="16146" max="16147" width="15.140625" style="166" customWidth="1"/>
    <col min="16148" max="16384" width="17.7109375" style="166"/>
  </cols>
  <sheetData>
    <row r="1" spans="1:21" s="497" customFormat="1" ht="30" customHeight="1">
      <c r="A1" s="776" t="s">
        <v>1029</v>
      </c>
      <c r="B1" s="776"/>
      <c r="C1" s="776"/>
      <c r="D1" s="776"/>
      <c r="E1" s="776"/>
      <c r="F1" s="776"/>
      <c r="G1" s="776"/>
      <c r="H1" s="776"/>
      <c r="I1" s="776"/>
      <c r="J1" s="776"/>
      <c r="K1" s="776"/>
      <c r="L1" s="776"/>
      <c r="M1" s="776"/>
      <c r="N1" s="776"/>
      <c r="O1" s="776"/>
      <c r="P1" s="776"/>
      <c r="Q1" s="776"/>
      <c r="R1" s="776"/>
      <c r="S1" s="776"/>
      <c r="T1" s="248"/>
      <c r="U1" s="248"/>
    </row>
    <row r="2" spans="1:21" s="497" customFormat="1" ht="15" customHeight="1">
      <c r="A2" s="777" t="s">
        <v>1030</v>
      </c>
      <c r="B2" s="777"/>
      <c r="C2" s="777"/>
      <c r="D2" s="777"/>
      <c r="E2" s="777"/>
      <c r="F2" s="777"/>
      <c r="G2" s="777"/>
      <c r="H2" s="777"/>
      <c r="I2" s="777"/>
      <c r="J2" s="777"/>
      <c r="K2" s="777"/>
      <c r="L2" s="777"/>
      <c r="M2" s="777"/>
      <c r="N2" s="777"/>
      <c r="O2" s="777"/>
      <c r="P2" s="777"/>
      <c r="Q2" s="777"/>
      <c r="R2" s="777"/>
      <c r="S2" s="777"/>
      <c r="T2" s="248"/>
      <c r="U2" s="248"/>
    </row>
    <row r="3" spans="1:21" s="497" customFormat="1" ht="15" customHeight="1">
      <c r="A3" s="777" t="s">
        <v>2</v>
      </c>
      <c r="B3" s="777"/>
      <c r="C3" s="777"/>
      <c r="D3" s="777"/>
      <c r="E3" s="777"/>
      <c r="F3" s="777"/>
      <c r="G3" s="777"/>
      <c r="H3" s="777"/>
      <c r="I3" s="819"/>
      <c r="J3" s="777"/>
      <c r="K3" s="777"/>
      <c r="L3" s="777"/>
      <c r="M3" s="777"/>
      <c r="N3" s="777"/>
      <c r="O3" s="777"/>
      <c r="P3" s="777"/>
      <c r="Q3" s="777"/>
      <c r="R3" s="777"/>
      <c r="S3" s="777"/>
      <c r="T3" s="248"/>
      <c r="U3" s="248"/>
    </row>
    <row r="4" spans="1:21" s="497" customFormat="1" ht="30" customHeight="1">
      <c r="A4" s="778" t="s">
        <v>3</v>
      </c>
      <c r="B4" s="778"/>
      <c r="C4" s="778"/>
      <c r="D4" s="778"/>
      <c r="E4" s="778"/>
      <c r="F4" s="778"/>
      <c r="G4" s="778"/>
      <c r="H4" s="778"/>
      <c r="I4" s="778"/>
      <c r="J4" s="778"/>
      <c r="K4" s="778"/>
      <c r="L4" s="778"/>
      <c r="M4" s="778"/>
      <c r="N4" s="778"/>
      <c r="O4" s="778"/>
      <c r="P4" s="778"/>
      <c r="Q4" s="778"/>
      <c r="R4" s="778"/>
      <c r="S4" s="778"/>
      <c r="T4" s="248"/>
      <c r="U4" s="248"/>
    </row>
    <row r="5" spans="1:21" s="497" customFormat="1" ht="3.75" customHeight="1">
      <c r="A5" s="248"/>
      <c r="B5" s="248"/>
      <c r="C5" s="248"/>
      <c r="D5" s="248"/>
      <c r="E5" s="248"/>
      <c r="F5" s="248"/>
      <c r="G5" s="248"/>
      <c r="H5" s="248"/>
      <c r="I5" s="248"/>
      <c r="J5" s="248"/>
      <c r="K5" s="248"/>
      <c r="L5" s="248"/>
      <c r="M5" s="248"/>
      <c r="N5" s="248"/>
      <c r="O5" s="248"/>
      <c r="P5" s="248"/>
      <c r="Q5" s="248"/>
      <c r="R5" s="248"/>
      <c r="S5" s="248"/>
      <c r="T5" s="248"/>
      <c r="U5" s="248"/>
    </row>
    <row r="6" spans="1:21" s="497" customFormat="1" ht="15" customHeight="1">
      <c r="A6" s="354"/>
      <c r="B6" s="355" t="s">
        <v>988</v>
      </c>
      <c r="C6" s="806" t="s">
        <v>1031</v>
      </c>
      <c r="D6" s="806"/>
      <c r="E6" s="806"/>
      <c r="F6" s="806"/>
      <c r="G6" s="806"/>
      <c r="H6" s="806" t="s">
        <v>1032</v>
      </c>
      <c r="I6" s="806"/>
      <c r="J6" s="806"/>
      <c r="K6" s="806"/>
      <c r="L6" s="806"/>
      <c r="M6" s="806" t="s">
        <v>1033</v>
      </c>
      <c r="N6" s="806"/>
      <c r="O6" s="806"/>
      <c r="P6" s="806"/>
      <c r="Q6" s="806"/>
      <c r="R6" s="806" t="s">
        <v>992</v>
      </c>
      <c r="S6" s="806"/>
      <c r="T6" s="248"/>
      <c r="U6" s="248"/>
    </row>
    <row r="7" spans="1:21" s="497" customFormat="1" ht="15" customHeight="1" thickBot="1">
      <c r="A7" s="354"/>
      <c r="B7" s="355" t="s">
        <v>993</v>
      </c>
      <c r="C7" s="354"/>
      <c r="D7" s="354"/>
      <c r="E7" s="354"/>
      <c r="F7" s="354"/>
      <c r="G7" s="354"/>
      <c r="H7" s="354"/>
      <c r="I7" s="354"/>
      <c r="J7" s="354"/>
      <c r="K7" s="354"/>
      <c r="L7" s="354"/>
      <c r="M7" s="354"/>
      <c r="N7" s="354"/>
      <c r="O7" s="354"/>
      <c r="P7" s="354"/>
      <c r="Q7" s="354"/>
      <c r="R7" s="354"/>
      <c r="S7" s="354"/>
      <c r="T7" s="248"/>
      <c r="U7" s="248"/>
    </row>
    <row r="8" spans="1:21" s="248" customFormat="1" ht="15" customHeight="1" thickTop="1" thickBot="1">
      <c r="A8" s="732" t="s">
        <v>1034</v>
      </c>
      <c r="B8" s="733" t="s">
        <v>994</v>
      </c>
      <c r="C8" s="733" t="s">
        <v>4</v>
      </c>
      <c r="D8" s="733" t="s">
        <v>6</v>
      </c>
      <c r="E8" s="733" t="s">
        <v>5</v>
      </c>
      <c r="F8" s="733" t="s">
        <v>7</v>
      </c>
      <c r="G8" s="733" t="s">
        <v>8</v>
      </c>
      <c r="H8" s="733" t="s">
        <v>4</v>
      </c>
      <c r="I8" s="733" t="s">
        <v>6</v>
      </c>
      <c r="J8" s="733" t="s">
        <v>5</v>
      </c>
      <c r="K8" s="733" t="s">
        <v>7</v>
      </c>
      <c r="L8" s="733" t="s">
        <v>8</v>
      </c>
      <c r="M8" s="733" t="s">
        <v>4</v>
      </c>
      <c r="N8" s="733" t="s">
        <v>6</v>
      </c>
      <c r="O8" s="733" t="s">
        <v>5</v>
      </c>
      <c r="P8" s="733" t="s">
        <v>7</v>
      </c>
      <c r="Q8" s="733" t="s">
        <v>8</v>
      </c>
      <c r="R8" s="733" t="s">
        <v>995</v>
      </c>
      <c r="S8" s="733" t="s">
        <v>996</v>
      </c>
    </row>
    <row r="9" spans="1:21" ht="15" customHeight="1" thickTop="1">
      <c r="A9" s="363"/>
      <c r="B9" s="114"/>
      <c r="C9" s="114"/>
      <c r="D9" s="357" t="s">
        <v>997</v>
      </c>
      <c r="E9" s="357" t="s">
        <v>997</v>
      </c>
      <c r="F9" s="357"/>
      <c r="G9" s="357" t="s">
        <v>997</v>
      </c>
      <c r="H9" s="114"/>
      <c r="I9" s="357" t="s">
        <v>997</v>
      </c>
      <c r="J9" s="357" t="s">
        <v>997</v>
      </c>
      <c r="K9" s="357"/>
      <c r="L9" s="114"/>
      <c r="M9" s="114"/>
      <c r="N9" s="114"/>
      <c r="O9" s="114"/>
      <c r="P9" s="114"/>
      <c r="Q9" s="114"/>
      <c r="R9" s="114"/>
      <c r="S9" s="114"/>
      <c r="T9" s="114"/>
      <c r="U9" s="114"/>
    </row>
    <row r="10" spans="1:21" ht="15" customHeight="1">
      <c r="A10" s="363"/>
      <c r="B10" s="357" t="s">
        <v>997</v>
      </c>
      <c r="C10" s="114"/>
      <c r="D10" s="357" t="s">
        <v>997</v>
      </c>
      <c r="E10" s="358" t="s">
        <v>997</v>
      </c>
      <c r="F10" s="358"/>
      <c r="G10" s="358" t="s">
        <v>997</v>
      </c>
      <c r="H10" s="114"/>
      <c r="I10" s="357" t="s">
        <v>997</v>
      </c>
      <c r="J10" s="357" t="s">
        <v>997</v>
      </c>
      <c r="K10" s="357"/>
      <c r="L10" s="359"/>
      <c r="M10" s="359"/>
      <c r="N10" s="359"/>
      <c r="O10" s="359"/>
      <c r="P10" s="359"/>
      <c r="Q10" s="114"/>
      <c r="R10" s="332"/>
      <c r="S10" s="332"/>
      <c r="T10" s="114"/>
      <c r="U10" s="114"/>
    </row>
    <row r="11" spans="1:21" ht="15" customHeight="1">
      <c r="A11" s="360" t="s">
        <v>351</v>
      </c>
      <c r="B11" s="498">
        <v>1340624.54</v>
      </c>
      <c r="C11" s="498">
        <v>96505.27</v>
      </c>
      <c r="D11" s="498">
        <v>0</v>
      </c>
      <c r="E11" s="498">
        <v>48774.67</v>
      </c>
      <c r="F11" s="498">
        <v>0</v>
      </c>
      <c r="G11" s="498">
        <v>145279.94</v>
      </c>
      <c r="H11" s="498">
        <v>99626.38</v>
      </c>
      <c r="I11" s="498">
        <v>0</v>
      </c>
      <c r="J11" s="498">
        <v>50498.3</v>
      </c>
      <c r="K11" s="498">
        <v>0</v>
      </c>
      <c r="L11" s="498">
        <v>150124.68</v>
      </c>
      <c r="M11" s="498">
        <v>3121.1100000000006</v>
      </c>
      <c r="N11" s="498">
        <v>0</v>
      </c>
      <c r="O11" s="498">
        <v>1723.6300000000047</v>
      </c>
      <c r="P11" s="498">
        <v>0</v>
      </c>
      <c r="Q11" s="498">
        <v>4844.7400000000052</v>
      </c>
      <c r="R11" s="499">
        <v>0.10836735839551319</v>
      </c>
      <c r="S11" s="499">
        <v>0.11198115171008281</v>
      </c>
      <c r="T11" s="114"/>
      <c r="U11" s="114"/>
    </row>
    <row r="12" spans="1:21" ht="15" customHeight="1">
      <c r="A12" s="360" t="s">
        <v>353</v>
      </c>
      <c r="B12" s="498">
        <v>495373.34</v>
      </c>
      <c r="C12" s="498">
        <v>28672.63</v>
      </c>
      <c r="D12" s="498">
        <v>0</v>
      </c>
      <c r="E12" s="498">
        <v>18433.05</v>
      </c>
      <c r="F12" s="498">
        <v>0</v>
      </c>
      <c r="G12" s="498">
        <v>47105.68</v>
      </c>
      <c r="H12" s="498">
        <v>30326.2</v>
      </c>
      <c r="I12" s="498">
        <v>0</v>
      </c>
      <c r="J12" s="498">
        <v>19759.919999999998</v>
      </c>
      <c r="K12" s="498">
        <v>0</v>
      </c>
      <c r="L12" s="498">
        <v>50086.119999999995</v>
      </c>
      <c r="M12" s="498">
        <v>1653.5699999999997</v>
      </c>
      <c r="N12" s="498">
        <v>0</v>
      </c>
      <c r="O12" s="498">
        <v>1326.869999999999</v>
      </c>
      <c r="P12" s="498">
        <v>0</v>
      </c>
      <c r="Q12" s="498">
        <v>2980.4399999999987</v>
      </c>
      <c r="R12" s="499">
        <v>9.5091269950054236E-2</v>
      </c>
      <c r="S12" s="499">
        <v>0.10110782304110268</v>
      </c>
      <c r="T12" s="114"/>
      <c r="U12" s="114"/>
    </row>
    <row r="13" spans="1:21" ht="15" customHeight="1">
      <c r="A13" s="360" t="s">
        <v>352</v>
      </c>
      <c r="B13" s="498">
        <v>152995.56</v>
      </c>
      <c r="C13" s="498">
        <v>11080.28</v>
      </c>
      <c r="D13" s="498">
        <v>0</v>
      </c>
      <c r="E13" s="498">
        <v>4097.1000000000004</v>
      </c>
      <c r="F13" s="498">
        <v>0</v>
      </c>
      <c r="G13" s="498">
        <v>15177.380000000001</v>
      </c>
      <c r="H13" s="498">
        <v>12952.38</v>
      </c>
      <c r="I13" s="498">
        <v>0</v>
      </c>
      <c r="J13" s="498">
        <v>10238.18</v>
      </c>
      <c r="K13" s="498">
        <v>0</v>
      </c>
      <c r="L13" s="498">
        <v>23190.559999999998</v>
      </c>
      <c r="M13" s="498">
        <v>1872.0999999999985</v>
      </c>
      <c r="N13" s="498">
        <v>0</v>
      </c>
      <c r="O13" s="498">
        <v>6141.08</v>
      </c>
      <c r="P13" s="498">
        <v>0</v>
      </c>
      <c r="Q13" s="498">
        <v>8013.1799999999985</v>
      </c>
      <c r="R13" s="499">
        <v>9.9201440878415037E-2</v>
      </c>
      <c r="S13" s="499">
        <v>0.15157668627769327</v>
      </c>
      <c r="T13" s="114"/>
      <c r="U13" s="114"/>
    </row>
    <row r="14" spans="1:21" ht="15" customHeight="1">
      <c r="A14" s="363"/>
      <c r="B14" s="500" t="s">
        <v>997</v>
      </c>
      <c r="C14" s="500" t="s">
        <v>997</v>
      </c>
      <c r="D14" s="500" t="s">
        <v>997</v>
      </c>
      <c r="E14" s="500" t="s">
        <v>997</v>
      </c>
      <c r="F14" s="500" t="s">
        <v>997</v>
      </c>
      <c r="G14" s="498" t="s">
        <v>997</v>
      </c>
      <c r="H14" s="500" t="s">
        <v>997</v>
      </c>
      <c r="I14" s="500" t="s">
        <v>997</v>
      </c>
      <c r="J14" s="500" t="s">
        <v>997</v>
      </c>
      <c r="K14" s="500" t="s">
        <v>997</v>
      </c>
      <c r="L14" s="273"/>
      <c r="M14" s="273"/>
      <c r="N14" s="500" t="s">
        <v>997</v>
      </c>
      <c r="O14" s="273"/>
      <c r="P14" s="273"/>
      <c r="Q14" s="273"/>
      <c r="R14" s="114"/>
      <c r="S14" s="114"/>
      <c r="T14" s="114"/>
      <c r="U14" s="114"/>
    </row>
    <row r="15" spans="1:21" s="505" customFormat="1" ht="15" customHeight="1">
      <c r="A15" s="501" t="s">
        <v>8</v>
      </c>
      <c r="B15" s="502">
        <v>1988993.4400000002</v>
      </c>
      <c r="C15" s="502">
        <v>136258.18000000002</v>
      </c>
      <c r="D15" s="502">
        <v>0</v>
      </c>
      <c r="E15" s="502">
        <v>71304.820000000007</v>
      </c>
      <c r="F15" s="502">
        <v>0</v>
      </c>
      <c r="G15" s="502">
        <v>207563</v>
      </c>
      <c r="H15" s="502">
        <v>142904.95999999999</v>
      </c>
      <c r="I15" s="502">
        <v>0</v>
      </c>
      <c r="J15" s="502">
        <v>80496.399999999994</v>
      </c>
      <c r="K15" s="502">
        <v>0</v>
      </c>
      <c r="L15" s="502">
        <v>223401.36</v>
      </c>
      <c r="M15" s="502">
        <v>6646.7799999999988</v>
      </c>
      <c r="N15" s="502">
        <v>0</v>
      </c>
      <c r="O15" s="502">
        <v>9191.5800000000036</v>
      </c>
      <c r="P15" s="502">
        <v>0</v>
      </c>
      <c r="Q15" s="502">
        <v>15838.360000000002</v>
      </c>
      <c r="R15" s="503">
        <v>0.1043557991825252</v>
      </c>
      <c r="S15" s="503">
        <v>0.11231880181565605</v>
      </c>
      <c r="T15" s="504"/>
      <c r="U15" s="504"/>
    </row>
    <row r="16" spans="1:21" ht="15" customHeight="1" thickBot="1">
      <c r="A16" s="363"/>
      <c r="B16" s="500"/>
      <c r="C16" s="500" t="s">
        <v>997</v>
      </c>
      <c r="D16" s="498" t="s">
        <v>997</v>
      </c>
      <c r="E16" s="498" t="s">
        <v>997</v>
      </c>
      <c r="F16" s="498"/>
      <c r="G16" s="500"/>
      <c r="H16" s="500"/>
      <c r="I16" s="500"/>
      <c r="J16" s="500"/>
      <c r="K16" s="500"/>
      <c r="L16" s="500" t="s">
        <v>997</v>
      </c>
      <c r="M16" s="500" t="s">
        <v>997</v>
      </c>
      <c r="N16" s="500" t="s">
        <v>997</v>
      </c>
      <c r="O16" s="500" t="s">
        <v>997</v>
      </c>
      <c r="P16" s="500"/>
      <c r="Q16" s="500" t="s">
        <v>997</v>
      </c>
      <c r="R16" s="506" t="s">
        <v>997</v>
      </c>
      <c r="S16" s="506" t="s">
        <v>997</v>
      </c>
      <c r="T16" s="114"/>
      <c r="U16" s="114"/>
    </row>
    <row r="17" spans="1:21" s="248" customFormat="1" ht="15" customHeight="1" thickTop="1" thickBot="1">
      <c r="A17" s="734" t="s">
        <v>354</v>
      </c>
      <c r="B17" s="735"/>
      <c r="C17" s="735"/>
      <c r="D17" s="735"/>
      <c r="E17" s="733" t="s">
        <v>997</v>
      </c>
      <c r="F17" s="733"/>
      <c r="G17" s="733"/>
      <c r="H17" s="733"/>
      <c r="I17" s="733"/>
      <c r="J17" s="733"/>
      <c r="K17" s="733"/>
      <c r="L17" s="733" t="s">
        <v>997</v>
      </c>
      <c r="M17" s="733"/>
      <c r="N17" s="733"/>
      <c r="O17" s="733"/>
      <c r="P17" s="733"/>
      <c r="Q17" s="733" t="s">
        <v>997</v>
      </c>
      <c r="R17" s="733"/>
      <c r="S17" s="733"/>
    </row>
    <row r="18" spans="1:21" ht="15" customHeight="1" thickTop="1">
      <c r="A18" s="363"/>
      <c r="B18" s="500" t="s">
        <v>997</v>
      </c>
      <c r="C18" s="273"/>
      <c r="D18" s="500" t="s">
        <v>997</v>
      </c>
      <c r="E18" s="500" t="s">
        <v>997</v>
      </c>
      <c r="F18" s="500"/>
      <c r="G18" s="500" t="s">
        <v>997</v>
      </c>
      <c r="H18" s="500" t="s">
        <v>997</v>
      </c>
      <c r="I18" s="500" t="s">
        <v>997</v>
      </c>
      <c r="J18" s="500" t="s">
        <v>997</v>
      </c>
      <c r="K18" s="500"/>
      <c r="L18" s="500" t="s">
        <v>997</v>
      </c>
      <c r="M18" s="500" t="s">
        <v>997</v>
      </c>
      <c r="N18" s="500" t="s">
        <v>997</v>
      </c>
      <c r="O18" s="273"/>
      <c r="P18" s="273"/>
      <c r="Q18" s="273"/>
      <c r="R18" s="114"/>
      <c r="S18" s="114"/>
      <c r="T18" s="114"/>
      <c r="U18" s="114"/>
    </row>
    <row r="19" spans="1:21" ht="15" customHeight="1">
      <c r="A19" s="360" t="s">
        <v>366</v>
      </c>
      <c r="B19" s="498">
        <v>869714.06</v>
      </c>
      <c r="C19" s="498">
        <v>47442.94</v>
      </c>
      <c r="D19" s="498">
        <v>0</v>
      </c>
      <c r="E19" s="498">
        <v>32453.49</v>
      </c>
      <c r="F19" s="498">
        <v>0</v>
      </c>
      <c r="G19" s="498">
        <v>79896.430000000008</v>
      </c>
      <c r="H19" s="498">
        <v>84222.18</v>
      </c>
      <c r="I19" s="498">
        <v>0</v>
      </c>
      <c r="J19" s="498">
        <v>39692.25</v>
      </c>
      <c r="K19" s="498">
        <v>0.03</v>
      </c>
      <c r="L19" s="498">
        <v>123914.45999999999</v>
      </c>
      <c r="M19" s="498">
        <v>36779.239999999991</v>
      </c>
      <c r="N19" s="498">
        <v>0</v>
      </c>
      <c r="O19" s="498">
        <v>7238.7599999999984</v>
      </c>
      <c r="P19" s="498">
        <v>0.03</v>
      </c>
      <c r="Q19" s="498">
        <v>44018.029999999984</v>
      </c>
      <c r="R19" s="499">
        <v>9.1865170030711013E-2</v>
      </c>
      <c r="S19" s="499">
        <v>0.14247724131308168</v>
      </c>
      <c r="T19" s="114"/>
      <c r="U19" s="114"/>
    </row>
    <row r="20" spans="1:21" ht="15" customHeight="1">
      <c r="A20" s="360" t="s">
        <v>380</v>
      </c>
      <c r="B20" s="498">
        <v>455613.8</v>
      </c>
      <c r="C20" s="498">
        <v>21702.31</v>
      </c>
      <c r="D20" s="498">
        <v>0</v>
      </c>
      <c r="E20" s="498">
        <v>19395.7</v>
      </c>
      <c r="F20" s="498">
        <v>0</v>
      </c>
      <c r="G20" s="498">
        <v>41098.01</v>
      </c>
      <c r="H20" s="498">
        <v>32309.24</v>
      </c>
      <c r="I20" s="498">
        <v>0</v>
      </c>
      <c r="J20" s="498">
        <v>29318.85</v>
      </c>
      <c r="K20" s="498">
        <v>0</v>
      </c>
      <c r="L20" s="498">
        <v>61628.09</v>
      </c>
      <c r="M20" s="498">
        <v>10606.93</v>
      </c>
      <c r="N20" s="498">
        <v>0</v>
      </c>
      <c r="O20" s="498">
        <v>9923.1499999999978</v>
      </c>
      <c r="P20" s="498">
        <v>0</v>
      </c>
      <c r="Q20" s="498">
        <v>20530.079999999998</v>
      </c>
      <c r="R20" s="499">
        <v>9.0203611040754264E-2</v>
      </c>
      <c r="S20" s="499">
        <v>0.13526387918890956</v>
      </c>
      <c r="T20" s="114"/>
      <c r="U20" s="114"/>
    </row>
    <row r="21" spans="1:21" ht="15" customHeight="1">
      <c r="A21" s="360" t="s">
        <v>363</v>
      </c>
      <c r="B21" s="498">
        <v>307613.28000000003</v>
      </c>
      <c r="C21" s="498">
        <v>9299.44</v>
      </c>
      <c r="D21" s="498">
        <v>0</v>
      </c>
      <c r="E21" s="498">
        <v>18726.830000000002</v>
      </c>
      <c r="F21" s="498">
        <v>0</v>
      </c>
      <c r="G21" s="498">
        <v>28026.270000000004</v>
      </c>
      <c r="H21" s="498">
        <v>25199.439999999999</v>
      </c>
      <c r="I21" s="498">
        <v>0</v>
      </c>
      <c r="J21" s="498">
        <v>20198.11</v>
      </c>
      <c r="K21" s="498">
        <v>0</v>
      </c>
      <c r="L21" s="498">
        <v>45397.55</v>
      </c>
      <c r="M21" s="498">
        <v>15899.999999999998</v>
      </c>
      <c r="N21" s="498">
        <v>0</v>
      </c>
      <c r="O21" s="498">
        <v>1471.2799999999988</v>
      </c>
      <c r="P21" s="498">
        <v>0</v>
      </c>
      <c r="Q21" s="498">
        <v>17371.28</v>
      </c>
      <c r="R21" s="499">
        <v>9.1108777878510322E-2</v>
      </c>
      <c r="S21" s="499">
        <v>0.14757994193228588</v>
      </c>
      <c r="T21" s="114"/>
      <c r="U21" s="114"/>
    </row>
    <row r="22" spans="1:21" ht="15" customHeight="1">
      <c r="A22" s="360" t="s">
        <v>381</v>
      </c>
      <c r="B22" s="498">
        <v>73090.710000000006</v>
      </c>
      <c r="C22" s="498">
        <v>1708.99</v>
      </c>
      <c r="D22" s="498">
        <v>0</v>
      </c>
      <c r="E22" s="498">
        <v>4753.8599999999997</v>
      </c>
      <c r="F22" s="498">
        <v>0</v>
      </c>
      <c r="G22" s="498">
        <v>6462.8499999999995</v>
      </c>
      <c r="H22" s="498">
        <v>2063.0500000000002</v>
      </c>
      <c r="I22" s="498">
        <v>0</v>
      </c>
      <c r="J22" s="498">
        <v>5230.0600000000004</v>
      </c>
      <c r="K22" s="498">
        <v>0</v>
      </c>
      <c r="L22" s="498">
        <v>7293.1100000000006</v>
      </c>
      <c r="M22" s="498">
        <v>354.06000000000017</v>
      </c>
      <c r="N22" s="498">
        <v>0</v>
      </c>
      <c r="O22" s="498">
        <v>476.20000000000073</v>
      </c>
      <c r="P22" s="498">
        <v>0</v>
      </c>
      <c r="Q22" s="498">
        <v>830.2600000000009</v>
      </c>
      <c r="R22" s="499">
        <v>8.8422317966264097E-2</v>
      </c>
      <c r="S22" s="499">
        <v>9.9781627514632154E-2</v>
      </c>
      <c r="T22" s="114"/>
      <c r="U22" s="114"/>
    </row>
    <row r="23" spans="1:21" ht="15" customHeight="1">
      <c r="A23" s="360" t="s">
        <v>370</v>
      </c>
      <c r="B23" s="498">
        <v>125182.97</v>
      </c>
      <c r="C23" s="498">
        <v>5776.68</v>
      </c>
      <c r="D23" s="498">
        <v>0</v>
      </c>
      <c r="E23" s="498">
        <v>4081.59</v>
      </c>
      <c r="F23" s="498">
        <v>0</v>
      </c>
      <c r="G23" s="498">
        <v>9858.27</v>
      </c>
      <c r="H23" s="498">
        <v>7163.92</v>
      </c>
      <c r="I23" s="498">
        <v>0</v>
      </c>
      <c r="J23" s="498">
        <v>10298.6</v>
      </c>
      <c r="K23" s="498">
        <v>0</v>
      </c>
      <c r="L23" s="498">
        <v>17462.52</v>
      </c>
      <c r="M23" s="498">
        <v>1387.2399999999998</v>
      </c>
      <c r="N23" s="498">
        <v>0</v>
      </c>
      <c r="O23" s="498">
        <v>6217.01</v>
      </c>
      <c r="P23" s="498">
        <v>0</v>
      </c>
      <c r="Q23" s="498">
        <v>7604.25</v>
      </c>
      <c r="R23" s="499">
        <v>7.8750887600765512E-2</v>
      </c>
      <c r="S23" s="499">
        <v>0.13949597137693728</v>
      </c>
      <c r="T23" s="114"/>
      <c r="U23" s="114"/>
    </row>
    <row r="24" spans="1:21" ht="15" customHeight="1">
      <c r="A24" s="360" t="s">
        <v>356</v>
      </c>
      <c r="B24" s="498">
        <v>66643.960000000006</v>
      </c>
      <c r="C24" s="498">
        <v>5612.77</v>
      </c>
      <c r="D24" s="498">
        <v>0</v>
      </c>
      <c r="E24" s="498">
        <v>1830.64</v>
      </c>
      <c r="F24" s="498">
        <v>0</v>
      </c>
      <c r="G24" s="498">
        <v>7443.4100000000008</v>
      </c>
      <c r="H24" s="498">
        <v>6527.6</v>
      </c>
      <c r="I24" s="498">
        <v>0</v>
      </c>
      <c r="J24" s="498">
        <v>2319.54</v>
      </c>
      <c r="K24" s="498">
        <v>0</v>
      </c>
      <c r="L24" s="498">
        <v>8847.14</v>
      </c>
      <c r="M24" s="498">
        <v>914.82999999999993</v>
      </c>
      <c r="N24" s="498">
        <v>0</v>
      </c>
      <c r="O24" s="498">
        <v>488.89999999999986</v>
      </c>
      <c r="P24" s="498">
        <v>0</v>
      </c>
      <c r="Q24" s="498">
        <v>1403.7299999999998</v>
      </c>
      <c r="R24" s="499">
        <v>0.11168919133856992</v>
      </c>
      <c r="S24" s="499">
        <v>0.13275231543863839</v>
      </c>
      <c r="T24" s="114"/>
      <c r="U24" s="114"/>
    </row>
    <row r="25" spans="1:21" ht="15" customHeight="1">
      <c r="A25" s="360" t="s">
        <v>379</v>
      </c>
      <c r="B25" s="498">
        <v>157783.43</v>
      </c>
      <c r="C25" s="498">
        <v>12501.85</v>
      </c>
      <c r="D25" s="498">
        <v>0</v>
      </c>
      <c r="E25" s="498">
        <v>5572.25</v>
      </c>
      <c r="F25" s="498">
        <v>0</v>
      </c>
      <c r="G25" s="498">
        <v>18074.099999999999</v>
      </c>
      <c r="H25" s="498">
        <v>14837.35</v>
      </c>
      <c r="I25" s="498">
        <v>0</v>
      </c>
      <c r="J25" s="498">
        <v>7454.39</v>
      </c>
      <c r="K25" s="498">
        <v>0</v>
      </c>
      <c r="L25" s="498">
        <v>22291.74</v>
      </c>
      <c r="M25" s="498">
        <v>2335.5</v>
      </c>
      <c r="N25" s="498">
        <v>0</v>
      </c>
      <c r="O25" s="498">
        <v>1882.1400000000003</v>
      </c>
      <c r="P25" s="498">
        <v>0</v>
      </c>
      <c r="Q25" s="498">
        <v>4217.6400000000003</v>
      </c>
      <c r="R25" s="499">
        <v>0.11455005129499339</v>
      </c>
      <c r="S25" s="499">
        <v>0.14128061482755194</v>
      </c>
      <c r="T25" s="114"/>
      <c r="U25" s="114"/>
    </row>
    <row r="26" spans="1:21" ht="15" customHeight="1">
      <c r="A26" s="360" t="s">
        <v>377</v>
      </c>
      <c r="B26" s="498">
        <v>68569.679999999993</v>
      </c>
      <c r="C26" s="498">
        <v>6255.14</v>
      </c>
      <c r="D26" s="498">
        <v>0</v>
      </c>
      <c r="E26" s="498">
        <v>1612.06</v>
      </c>
      <c r="F26" s="498">
        <v>0</v>
      </c>
      <c r="G26" s="498">
        <v>7867.2000000000007</v>
      </c>
      <c r="H26" s="498">
        <v>7121.85</v>
      </c>
      <c r="I26" s="498">
        <v>0</v>
      </c>
      <c r="J26" s="498">
        <v>1859.24</v>
      </c>
      <c r="K26" s="498">
        <v>0</v>
      </c>
      <c r="L26" s="498">
        <v>8981.09</v>
      </c>
      <c r="M26" s="498">
        <v>866.71</v>
      </c>
      <c r="N26" s="498">
        <v>0</v>
      </c>
      <c r="O26" s="498">
        <v>247.18000000000006</v>
      </c>
      <c r="P26" s="498">
        <v>0</v>
      </c>
      <c r="Q26" s="498">
        <v>1113.8900000000001</v>
      </c>
      <c r="R26" s="499">
        <v>0.11473292568960511</v>
      </c>
      <c r="S26" s="499">
        <v>0.13097756909467859</v>
      </c>
      <c r="T26" s="114"/>
      <c r="U26" s="114"/>
    </row>
    <row r="27" spans="1:21" ht="15" customHeight="1">
      <c r="A27" s="360" t="s">
        <v>364</v>
      </c>
      <c r="B27" s="498">
        <v>82364.87</v>
      </c>
      <c r="C27" s="498">
        <v>5529.17</v>
      </c>
      <c r="D27" s="498">
        <v>0</v>
      </c>
      <c r="E27" s="498">
        <v>2092.87</v>
      </c>
      <c r="F27" s="498">
        <v>0</v>
      </c>
      <c r="G27" s="498">
        <v>7622.04</v>
      </c>
      <c r="H27" s="498">
        <v>7976.78</v>
      </c>
      <c r="I27" s="498">
        <v>0</v>
      </c>
      <c r="J27" s="498">
        <v>2486.41</v>
      </c>
      <c r="K27" s="498">
        <v>0</v>
      </c>
      <c r="L27" s="498">
        <v>10463.189999999999</v>
      </c>
      <c r="M27" s="498">
        <v>2447.6099999999997</v>
      </c>
      <c r="N27" s="498">
        <v>0</v>
      </c>
      <c r="O27" s="498">
        <v>393.53999999999996</v>
      </c>
      <c r="P27" s="498">
        <v>0</v>
      </c>
      <c r="Q27" s="498">
        <v>2841.1499999999996</v>
      </c>
      <c r="R27" s="499">
        <v>9.2539938447058809E-2</v>
      </c>
      <c r="S27" s="499">
        <v>0.12703462046379724</v>
      </c>
      <c r="T27" s="114"/>
      <c r="U27" s="114"/>
    </row>
    <row r="28" spans="1:21" ht="15" customHeight="1">
      <c r="A28" s="360" t="s">
        <v>378</v>
      </c>
      <c r="B28" s="498">
        <v>58718.67</v>
      </c>
      <c r="C28" s="498">
        <v>4338.71</v>
      </c>
      <c r="D28" s="498">
        <v>0</v>
      </c>
      <c r="E28" s="498">
        <v>995.51</v>
      </c>
      <c r="F28" s="498">
        <v>0</v>
      </c>
      <c r="G28" s="498">
        <v>5334.22</v>
      </c>
      <c r="H28" s="498">
        <v>7417.49</v>
      </c>
      <c r="I28" s="498">
        <v>0</v>
      </c>
      <c r="J28" s="498">
        <v>1114.4100000000001</v>
      </c>
      <c r="K28" s="498">
        <v>0</v>
      </c>
      <c r="L28" s="498">
        <v>8531.9</v>
      </c>
      <c r="M28" s="498">
        <v>3078.7799999999997</v>
      </c>
      <c r="N28" s="498">
        <v>0</v>
      </c>
      <c r="O28" s="498">
        <v>118.90000000000009</v>
      </c>
      <c r="P28" s="498">
        <v>0</v>
      </c>
      <c r="Q28" s="498">
        <v>3197.68</v>
      </c>
      <c r="R28" s="499">
        <v>9.0843678850355436E-2</v>
      </c>
      <c r="S28" s="499">
        <v>0.14530131557816278</v>
      </c>
      <c r="T28" s="114"/>
      <c r="U28" s="114"/>
    </row>
    <row r="29" spans="1:21" ht="15" customHeight="1">
      <c r="A29" s="360" t="s">
        <v>368</v>
      </c>
      <c r="B29" s="498">
        <v>62788.22</v>
      </c>
      <c r="C29" s="498">
        <v>4900.2700000000004</v>
      </c>
      <c r="D29" s="498">
        <v>0</v>
      </c>
      <c r="E29" s="498">
        <v>1239.3699999999999</v>
      </c>
      <c r="F29" s="498">
        <v>0</v>
      </c>
      <c r="G29" s="498">
        <v>6139.64</v>
      </c>
      <c r="H29" s="498">
        <v>5074.4799999999996</v>
      </c>
      <c r="I29" s="498">
        <v>0</v>
      </c>
      <c r="J29" s="498">
        <v>1664.7</v>
      </c>
      <c r="K29" s="498">
        <v>0</v>
      </c>
      <c r="L29" s="498">
        <v>6739.1799999999994</v>
      </c>
      <c r="M29" s="498">
        <v>174.20999999999913</v>
      </c>
      <c r="N29" s="498">
        <v>0</v>
      </c>
      <c r="O29" s="498">
        <v>425.33000000000015</v>
      </c>
      <c r="P29" s="498">
        <v>0</v>
      </c>
      <c r="Q29" s="498">
        <v>599.53999999999928</v>
      </c>
      <c r="R29" s="499">
        <v>9.7783310308844559E-2</v>
      </c>
      <c r="S29" s="499">
        <v>0.1073319167194101</v>
      </c>
      <c r="T29" s="114"/>
      <c r="U29" s="114"/>
    </row>
    <row r="30" spans="1:21" ht="15" customHeight="1">
      <c r="A30" s="360" t="s">
        <v>384</v>
      </c>
      <c r="B30" s="498">
        <v>23524.19</v>
      </c>
      <c r="C30" s="498">
        <v>2163.3000000000002</v>
      </c>
      <c r="D30" s="498">
        <v>0</v>
      </c>
      <c r="E30" s="498">
        <v>70.78</v>
      </c>
      <c r="F30" s="498">
        <v>0</v>
      </c>
      <c r="G30" s="498">
        <v>2234.0800000000004</v>
      </c>
      <c r="H30" s="498">
        <v>3036.71</v>
      </c>
      <c r="I30" s="498">
        <v>0</v>
      </c>
      <c r="J30" s="498">
        <v>2837.17</v>
      </c>
      <c r="K30" s="498">
        <v>0</v>
      </c>
      <c r="L30" s="498">
        <v>5873.88</v>
      </c>
      <c r="M30" s="498">
        <v>873.40999999999985</v>
      </c>
      <c r="N30" s="498">
        <v>0</v>
      </c>
      <c r="O30" s="498">
        <v>2766.39</v>
      </c>
      <c r="P30" s="498">
        <v>0</v>
      </c>
      <c r="Q30" s="498">
        <v>3639.7999999999997</v>
      </c>
      <c r="R30" s="499">
        <v>9.4969476100983732E-2</v>
      </c>
      <c r="S30" s="499">
        <v>0.24969531363247791</v>
      </c>
      <c r="T30" s="114"/>
      <c r="U30" s="114"/>
    </row>
    <row r="31" spans="1:21" ht="15" customHeight="1">
      <c r="A31" s="360" t="s">
        <v>359</v>
      </c>
      <c r="B31" s="498">
        <v>74080.19</v>
      </c>
      <c r="C31" s="498">
        <v>7260.81</v>
      </c>
      <c r="D31" s="498">
        <v>0</v>
      </c>
      <c r="E31" s="498">
        <v>448.56</v>
      </c>
      <c r="F31" s="498">
        <v>0</v>
      </c>
      <c r="G31" s="498">
        <v>7709.3700000000008</v>
      </c>
      <c r="H31" s="498">
        <v>9897.6</v>
      </c>
      <c r="I31" s="498">
        <v>0</v>
      </c>
      <c r="J31" s="498">
        <v>2103.42</v>
      </c>
      <c r="K31" s="498">
        <v>0</v>
      </c>
      <c r="L31" s="498">
        <v>12001.02</v>
      </c>
      <c r="M31" s="498">
        <v>2636.79</v>
      </c>
      <c r="N31" s="498">
        <v>0</v>
      </c>
      <c r="O31" s="498">
        <v>1654.8600000000001</v>
      </c>
      <c r="P31" s="498">
        <v>0</v>
      </c>
      <c r="Q31" s="498">
        <v>4291.6499999999996</v>
      </c>
      <c r="R31" s="499">
        <v>0.10406790263361906</v>
      </c>
      <c r="S31" s="499">
        <v>0.16200039443743328</v>
      </c>
      <c r="T31" s="114"/>
      <c r="U31" s="114"/>
    </row>
    <row r="32" spans="1:21" ht="15" customHeight="1">
      <c r="A32" s="360" t="s">
        <v>382</v>
      </c>
      <c r="B32" s="498">
        <v>173193.65</v>
      </c>
      <c r="C32" s="498">
        <v>10491.65</v>
      </c>
      <c r="D32" s="498">
        <v>0</v>
      </c>
      <c r="E32" s="498">
        <v>3945.69</v>
      </c>
      <c r="F32" s="498">
        <v>0</v>
      </c>
      <c r="G32" s="498">
        <v>14437.34</v>
      </c>
      <c r="H32" s="498">
        <v>11376.03</v>
      </c>
      <c r="I32" s="498">
        <v>0</v>
      </c>
      <c r="J32" s="498">
        <v>6791.43</v>
      </c>
      <c r="K32" s="498">
        <v>0</v>
      </c>
      <c r="L32" s="498">
        <v>18167.46</v>
      </c>
      <c r="M32" s="498">
        <v>884.38000000000102</v>
      </c>
      <c r="N32" s="498">
        <v>0</v>
      </c>
      <c r="O32" s="498">
        <v>2845.7400000000002</v>
      </c>
      <c r="P32" s="498">
        <v>0</v>
      </c>
      <c r="Q32" s="498">
        <v>3730.1200000000013</v>
      </c>
      <c r="R32" s="499">
        <v>8.3359522707674327E-2</v>
      </c>
      <c r="S32" s="499">
        <v>0.10489680193240342</v>
      </c>
      <c r="T32" s="114"/>
      <c r="U32" s="114"/>
    </row>
    <row r="33" spans="1:21" ht="15" customHeight="1">
      <c r="A33" s="360" t="s">
        <v>383</v>
      </c>
      <c r="B33" s="498">
        <v>33997.620000000003</v>
      </c>
      <c r="C33" s="498">
        <v>2407.5500000000002</v>
      </c>
      <c r="D33" s="498">
        <v>0</v>
      </c>
      <c r="E33" s="498">
        <v>843.07</v>
      </c>
      <c r="F33" s="498">
        <v>0</v>
      </c>
      <c r="G33" s="498">
        <v>3250.6200000000003</v>
      </c>
      <c r="H33" s="498">
        <v>3970.97</v>
      </c>
      <c r="I33" s="498">
        <v>0</v>
      </c>
      <c r="J33" s="498">
        <v>1438.56</v>
      </c>
      <c r="K33" s="498">
        <v>0</v>
      </c>
      <c r="L33" s="498">
        <v>5409.53</v>
      </c>
      <c r="M33" s="498">
        <v>1563.4199999999996</v>
      </c>
      <c r="N33" s="498">
        <v>0</v>
      </c>
      <c r="O33" s="498">
        <v>595.4899999999999</v>
      </c>
      <c r="P33" s="498">
        <v>0</v>
      </c>
      <c r="Q33" s="498">
        <v>2158.9099999999994</v>
      </c>
      <c r="R33" s="499">
        <v>9.5613163509680979E-2</v>
      </c>
      <c r="S33" s="499">
        <v>0.15911496157672211</v>
      </c>
      <c r="T33" s="114"/>
      <c r="U33" s="114"/>
    </row>
    <row r="34" spans="1:21" ht="15" customHeight="1">
      <c r="A34" s="360" t="s">
        <v>361</v>
      </c>
      <c r="B34" s="498">
        <v>118074.17</v>
      </c>
      <c r="C34" s="498">
        <v>9692.4</v>
      </c>
      <c r="D34" s="498">
        <v>0</v>
      </c>
      <c r="E34" s="498">
        <v>1223.69</v>
      </c>
      <c r="F34" s="498">
        <v>0</v>
      </c>
      <c r="G34" s="498">
        <v>10916.09</v>
      </c>
      <c r="H34" s="498">
        <v>14843.5</v>
      </c>
      <c r="I34" s="498">
        <v>0</v>
      </c>
      <c r="J34" s="498">
        <v>3094.22</v>
      </c>
      <c r="K34" s="498">
        <v>0</v>
      </c>
      <c r="L34" s="498">
        <v>17937.72</v>
      </c>
      <c r="M34" s="498">
        <v>5151.1000000000004</v>
      </c>
      <c r="N34" s="498">
        <v>0</v>
      </c>
      <c r="O34" s="498">
        <v>1870.5299999999997</v>
      </c>
      <c r="P34" s="498">
        <v>0</v>
      </c>
      <c r="Q34" s="498">
        <v>7021.63</v>
      </c>
      <c r="R34" s="499">
        <v>9.2451126270885503E-2</v>
      </c>
      <c r="S34" s="499">
        <v>0.15191908611341501</v>
      </c>
      <c r="T34" s="114"/>
      <c r="U34" s="114"/>
    </row>
    <row r="35" spans="1:21" ht="15" customHeight="1">
      <c r="A35" s="360" t="s">
        <v>373</v>
      </c>
      <c r="B35" s="498">
        <v>42210.45</v>
      </c>
      <c r="C35" s="498">
        <v>3619.4</v>
      </c>
      <c r="D35" s="498">
        <v>0</v>
      </c>
      <c r="E35" s="498">
        <v>515.44000000000005</v>
      </c>
      <c r="F35" s="498">
        <v>0</v>
      </c>
      <c r="G35" s="498">
        <v>4134.84</v>
      </c>
      <c r="H35" s="498">
        <v>4428.58</v>
      </c>
      <c r="I35" s="498">
        <v>0</v>
      </c>
      <c r="J35" s="498">
        <v>2155.44</v>
      </c>
      <c r="K35" s="498">
        <v>0</v>
      </c>
      <c r="L35" s="498">
        <v>6584.02</v>
      </c>
      <c r="M35" s="498">
        <v>809.17999999999984</v>
      </c>
      <c r="N35" s="498">
        <v>0</v>
      </c>
      <c r="O35" s="498">
        <v>1640</v>
      </c>
      <c r="P35" s="498">
        <v>0</v>
      </c>
      <c r="Q35" s="498">
        <v>2449.1799999999998</v>
      </c>
      <c r="R35" s="499">
        <v>9.7957733215353074E-2</v>
      </c>
      <c r="S35" s="499">
        <v>0.15598080570095796</v>
      </c>
      <c r="T35" s="114"/>
      <c r="U35" s="114"/>
    </row>
    <row r="36" spans="1:21" ht="15" customHeight="1">
      <c r="A36" s="360" t="s">
        <v>362</v>
      </c>
      <c r="B36" s="498">
        <v>64502.64</v>
      </c>
      <c r="C36" s="498">
        <v>5503.95</v>
      </c>
      <c r="D36" s="498">
        <v>0</v>
      </c>
      <c r="E36" s="498">
        <v>99.89</v>
      </c>
      <c r="F36" s="498">
        <v>0.02</v>
      </c>
      <c r="G36" s="498">
        <v>5603.8600000000006</v>
      </c>
      <c r="H36" s="498">
        <v>7439.33</v>
      </c>
      <c r="I36" s="498">
        <v>0</v>
      </c>
      <c r="J36" s="498">
        <v>286.12</v>
      </c>
      <c r="K36" s="498">
        <v>6.63</v>
      </c>
      <c r="L36" s="498">
        <v>7732.08</v>
      </c>
      <c r="M36" s="498">
        <v>1935.38</v>
      </c>
      <c r="N36" s="498">
        <v>0</v>
      </c>
      <c r="O36" s="498">
        <v>186.23000000000002</v>
      </c>
      <c r="P36" s="498">
        <v>6.61</v>
      </c>
      <c r="Q36" s="498">
        <v>2128.2200000000003</v>
      </c>
      <c r="R36" s="499">
        <v>8.687799445107984E-2</v>
      </c>
      <c r="S36" s="499">
        <v>0.11987230290109056</v>
      </c>
      <c r="T36" s="114"/>
      <c r="U36" s="114"/>
    </row>
    <row r="37" spans="1:21" ht="15" customHeight="1">
      <c r="A37" s="360" t="s">
        <v>360</v>
      </c>
      <c r="B37" s="498">
        <v>272826.53000000003</v>
      </c>
      <c r="C37" s="498">
        <v>24155.07</v>
      </c>
      <c r="D37" s="498">
        <v>0</v>
      </c>
      <c r="E37" s="498">
        <v>656.74</v>
      </c>
      <c r="F37" s="498">
        <v>0</v>
      </c>
      <c r="G37" s="498">
        <v>24811.81</v>
      </c>
      <c r="H37" s="498">
        <v>28782.79</v>
      </c>
      <c r="I37" s="498">
        <v>0</v>
      </c>
      <c r="J37" s="498">
        <v>1550.01</v>
      </c>
      <c r="K37" s="498">
        <v>0</v>
      </c>
      <c r="L37" s="498">
        <v>30332.799999999999</v>
      </c>
      <c r="M37" s="498">
        <v>4627.7200000000012</v>
      </c>
      <c r="N37" s="498">
        <v>0</v>
      </c>
      <c r="O37" s="498">
        <v>893.27</v>
      </c>
      <c r="P37" s="498">
        <v>0</v>
      </c>
      <c r="Q37" s="498">
        <v>5520.9900000000016</v>
      </c>
      <c r="R37" s="499">
        <v>9.0943538372166371E-2</v>
      </c>
      <c r="S37" s="499">
        <v>0.11117980351837484</v>
      </c>
      <c r="T37" s="114"/>
      <c r="U37" s="114"/>
    </row>
    <row r="38" spans="1:21" ht="15" customHeight="1">
      <c r="A38" s="360" t="s">
        <v>355</v>
      </c>
      <c r="B38" s="498">
        <v>208916.6</v>
      </c>
      <c r="C38" s="498">
        <v>17495.990000000002</v>
      </c>
      <c r="D38" s="498">
        <v>0</v>
      </c>
      <c r="E38" s="498">
        <v>1291.31</v>
      </c>
      <c r="F38" s="498">
        <v>0</v>
      </c>
      <c r="G38" s="498">
        <v>18787.300000000003</v>
      </c>
      <c r="H38" s="498">
        <v>35044.120000000003</v>
      </c>
      <c r="I38" s="498">
        <v>0</v>
      </c>
      <c r="J38" s="498">
        <v>1669.91</v>
      </c>
      <c r="K38" s="498">
        <v>209.57</v>
      </c>
      <c r="L38" s="498">
        <v>36923.600000000006</v>
      </c>
      <c r="M38" s="498">
        <v>17548.13</v>
      </c>
      <c r="N38" s="498">
        <v>0</v>
      </c>
      <c r="O38" s="498">
        <v>378.60000000000014</v>
      </c>
      <c r="P38" s="498">
        <v>209.57</v>
      </c>
      <c r="Q38" s="498">
        <v>18136.3</v>
      </c>
      <c r="R38" s="499">
        <v>8.9927272413968071E-2</v>
      </c>
      <c r="S38" s="499">
        <v>0.17673846884354813</v>
      </c>
      <c r="T38" s="114"/>
      <c r="U38" s="114"/>
    </row>
    <row r="39" spans="1:21" ht="15" customHeight="1">
      <c r="A39" s="360" t="s">
        <v>365</v>
      </c>
      <c r="B39" s="498">
        <v>63648.77</v>
      </c>
      <c r="C39" s="498">
        <v>5123.79</v>
      </c>
      <c r="D39" s="498">
        <v>0</v>
      </c>
      <c r="E39" s="498">
        <v>620.33000000000004</v>
      </c>
      <c r="F39" s="498">
        <v>0</v>
      </c>
      <c r="G39" s="498">
        <v>5744.12</v>
      </c>
      <c r="H39" s="498">
        <v>5852.45</v>
      </c>
      <c r="I39" s="498">
        <v>0</v>
      </c>
      <c r="J39" s="498">
        <v>774.15</v>
      </c>
      <c r="K39" s="498">
        <v>0</v>
      </c>
      <c r="L39" s="498">
        <v>6626.5999999999995</v>
      </c>
      <c r="M39" s="498">
        <v>728.65999999999985</v>
      </c>
      <c r="N39" s="498">
        <v>0</v>
      </c>
      <c r="O39" s="498">
        <v>153.81999999999994</v>
      </c>
      <c r="P39" s="498">
        <v>0</v>
      </c>
      <c r="Q39" s="498">
        <v>882.47999999999979</v>
      </c>
      <c r="R39" s="499">
        <v>9.024714853091427E-2</v>
      </c>
      <c r="S39" s="499">
        <v>0.10411198833850206</v>
      </c>
      <c r="T39" s="114"/>
      <c r="U39" s="114"/>
    </row>
    <row r="40" spans="1:21" ht="15" customHeight="1">
      <c r="A40" s="360" t="s">
        <v>375</v>
      </c>
      <c r="B40" s="498">
        <v>81487.73</v>
      </c>
      <c r="C40" s="498">
        <v>6236.45</v>
      </c>
      <c r="D40" s="498">
        <v>0</v>
      </c>
      <c r="E40" s="498">
        <v>780.36</v>
      </c>
      <c r="F40" s="498">
        <v>0</v>
      </c>
      <c r="G40" s="498">
        <v>7016.8099999999995</v>
      </c>
      <c r="H40" s="498">
        <v>6664.75</v>
      </c>
      <c r="I40" s="498">
        <v>0</v>
      </c>
      <c r="J40" s="498">
        <v>1309.75</v>
      </c>
      <c r="K40" s="498">
        <v>0</v>
      </c>
      <c r="L40" s="498">
        <v>7974.5</v>
      </c>
      <c r="M40" s="498">
        <v>428.30000000000018</v>
      </c>
      <c r="N40" s="498">
        <v>0</v>
      </c>
      <c r="O40" s="498">
        <v>529.39</v>
      </c>
      <c r="P40" s="498">
        <v>0</v>
      </c>
      <c r="Q40" s="498">
        <v>957.69000000000017</v>
      </c>
      <c r="R40" s="499">
        <v>8.6108792084403377E-2</v>
      </c>
      <c r="S40" s="499">
        <v>9.7861359004601065E-2</v>
      </c>
      <c r="T40" s="114"/>
      <c r="U40" s="114"/>
    </row>
    <row r="41" spans="1:21" ht="15" customHeight="1">
      <c r="A41" s="360" t="s">
        <v>367</v>
      </c>
      <c r="B41" s="498">
        <v>51649.4</v>
      </c>
      <c r="C41" s="498">
        <v>3272.6</v>
      </c>
      <c r="D41" s="498">
        <v>0</v>
      </c>
      <c r="E41" s="498">
        <v>1504.82</v>
      </c>
      <c r="F41" s="498">
        <v>0</v>
      </c>
      <c r="G41" s="498">
        <v>4777.42</v>
      </c>
      <c r="H41" s="498">
        <v>3350.06</v>
      </c>
      <c r="I41" s="498">
        <v>0</v>
      </c>
      <c r="J41" s="498">
        <v>1508.85</v>
      </c>
      <c r="K41" s="498">
        <v>0</v>
      </c>
      <c r="L41" s="498">
        <v>4858.91</v>
      </c>
      <c r="M41" s="498">
        <v>77.460000000000036</v>
      </c>
      <c r="N41" s="498">
        <v>0</v>
      </c>
      <c r="O41" s="498">
        <v>4.0299999999999727</v>
      </c>
      <c r="P41" s="498">
        <v>0</v>
      </c>
      <c r="Q41" s="498">
        <v>81.490000000000009</v>
      </c>
      <c r="R41" s="499">
        <v>9.2497105484284428E-2</v>
      </c>
      <c r="S41" s="499">
        <v>9.4074858565636771E-2</v>
      </c>
      <c r="T41" s="114"/>
      <c r="U41" s="114"/>
    </row>
    <row r="42" spans="1:21" ht="15" customHeight="1">
      <c r="A42" s="360" t="s">
        <v>374</v>
      </c>
      <c r="B42" s="498">
        <v>71083.16</v>
      </c>
      <c r="C42" s="498">
        <v>5959.76</v>
      </c>
      <c r="D42" s="498">
        <v>0</v>
      </c>
      <c r="E42" s="498">
        <v>695.3</v>
      </c>
      <c r="F42" s="498">
        <v>0</v>
      </c>
      <c r="G42" s="498">
        <v>6655.06</v>
      </c>
      <c r="H42" s="498">
        <v>8904.1299999999992</v>
      </c>
      <c r="I42" s="498">
        <v>0</v>
      </c>
      <c r="J42" s="498">
        <v>1234.3499999999999</v>
      </c>
      <c r="K42" s="498">
        <v>0</v>
      </c>
      <c r="L42" s="498">
        <v>10138.48</v>
      </c>
      <c r="M42" s="498">
        <v>2944.369999999999</v>
      </c>
      <c r="N42" s="498">
        <v>0</v>
      </c>
      <c r="O42" s="498">
        <v>539.04999999999995</v>
      </c>
      <c r="P42" s="498">
        <v>0</v>
      </c>
      <c r="Q42" s="498">
        <v>3483.4199999999992</v>
      </c>
      <c r="R42" s="499">
        <v>9.3623581168873191E-2</v>
      </c>
      <c r="S42" s="499">
        <v>0.14262843688997506</v>
      </c>
      <c r="T42" s="114"/>
      <c r="U42" s="114"/>
    </row>
    <row r="43" spans="1:21" ht="15" customHeight="1">
      <c r="A43" s="360" t="s">
        <v>372</v>
      </c>
      <c r="B43" s="498">
        <v>122045.85</v>
      </c>
      <c r="C43" s="498">
        <v>7045.43</v>
      </c>
      <c r="D43" s="498">
        <v>0</v>
      </c>
      <c r="E43" s="498">
        <v>5525.75</v>
      </c>
      <c r="F43" s="498">
        <v>0</v>
      </c>
      <c r="G43" s="498">
        <v>12571.18</v>
      </c>
      <c r="H43" s="498">
        <v>9397.81</v>
      </c>
      <c r="I43" s="498">
        <v>0</v>
      </c>
      <c r="J43" s="498">
        <v>5815.66</v>
      </c>
      <c r="K43" s="498">
        <v>0</v>
      </c>
      <c r="L43" s="498">
        <v>15213.47</v>
      </c>
      <c r="M43" s="498">
        <v>2352.3799999999992</v>
      </c>
      <c r="N43" s="498">
        <v>0</v>
      </c>
      <c r="O43" s="498">
        <v>289.90999999999985</v>
      </c>
      <c r="P43" s="498">
        <v>0</v>
      </c>
      <c r="Q43" s="498">
        <v>2642.2899999999991</v>
      </c>
      <c r="R43" s="499">
        <v>0.10300374818152358</v>
      </c>
      <c r="S43" s="499">
        <v>0.12465372644788822</v>
      </c>
      <c r="T43" s="114"/>
      <c r="U43" s="114"/>
    </row>
    <row r="44" spans="1:21" ht="15" customHeight="1">
      <c r="A44" s="360" t="s">
        <v>357</v>
      </c>
      <c r="B44" s="498">
        <v>32658.59</v>
      </c>
      <c r="C44" s="498">
        <v>4245.25</v>
      </c>
      <c r="D44" s="498">
        <v>0</v>
      </c>
      <c r="E44" s="498">
        <v>266.5</v>
      </c>
      <c r="F44" s="498">
        <v>0</v>
      </c>
      <c r="G44" s="498">
        <v>4511.75</v>
      </c>
      <c r="H44" s="498">
        <v>5059.91</v>
      </c>
      <c r="I44" s="498">
        <v>0</v>
      </c>
      <c r="J44" s="498">
        <v>899.67</v>
      </c>
      <c r="K44" s="498">
        <v>0</v>
      </c>
      <c r="L44" s="498">
        <v>5959.58</v>
      </c>
      <c r="M44" s="498">
        <v>814.65999999999985</v>
      </c>
      <c r="N44" s="498">
        <v>0</v>
      </c>
      <c r="O44" s="498">
        <v>633.16999999999996</v>
      </c>
      <c r="P44" s="498">
        <v>0</v>
      </c>
      <c r="Q44" s="498">
        <v>1447.83</v>
      </c>
      <c r="R44" s="499">
        <v>0.13814895254204176</v>
      </c>
      <c r="S44" s="499">
        <v>0.18248124000454397</v>
      </c>
      <c r="T44" s="114"/>
      <c r="U44" s="114"/>
    </row>
    <row r="45" spans="1:21" ht="15" customHeight="1">
      <c r="A45" s="360" t="s">
        <v>358</v>
      </c>
      <c r="B45" s="498">
        <v>137725.10999999999</v>
      </c>
      <c r="C45" s="498">
        <v>8874.6200000000008</v>
      </c>
      <c r="D45" s="498">
        <v>0</v>
      </c>
      <c r="E45" s="498">
        <v>2631.81</v>
      </c>
      <c r="F45" s="498">
        <v>0</v>
      </c>
      <c r="G45" s="498">
        <v>11506.43</v>
      </c>
      <c r="H45" s="498">
        <v>11060.8</v>
      </c>
      <c r="I45" s="498">
        <v>0</v>
      </c>
      <c r="J45" s="498">
        <v>4752.3599999999997</v>
      </c>
      <c r="K45" s="498">
        <v>0</v>
      </c>
      <c r="L45" s="498">
        <v>15813.16</v>
      </c>
      <c r="M45" s="498">
        <v>2186.1799999999985</v>
      </c>
      <c r="N45" s="498">
        <v>0</v>
      </c>
      <c r="O45" s="498">
        <v>2120.5499999999997</v>
      </c>
      <c r="P45" s="498">
        <v>0</v>
      </c>
      <c r="Q45" s="498">
        <v>4306.7299999999977</v>
      </c>
      <c r="R45" s="499">
        <v>8.3546348229455045E-2</v>
      </c>
      <c r="S45" s="499">
        <v>0.11481682606751958</v>
      </c>
      <c r="T45" s="114"/>
      <c r="U45" s="114"/>
    </row>
    <row r="46" spans="1:21" ht="15" customHeight="1">
      <c r="A46" s="360" t="s">
        <v>376</v>
      </c>
      <c r="B46" s="498">
        <v>127850.1</v>
      </c>
      <c r="C46" s="498">
        <v>8861.15</v>
      </c>
      <c r="D46" s="498">
        <v>0</v>
      </c>
      <c r="E46" s="498">
        <v>2535.4899999999998</v>
      </c>
      <c r="F46" s="498">
        <v>0</v>
      </c>
      <c r="G46" s="498">
        <v>11396.64</v>
      </c>
      <c r="H46" s="498">
        <v>14162.1</v>
      </c>
      <c r="I46" s="498">
        <v>0</v>
      </c>
      <c r="J46" s="498">
        <v>9756.7199999999993</v>
      </c>
      <c r="K46" s="498">
        <v>0</v>
      </c>
      <c r="L46" s="498">
        <v>23918.82</v>
      </c>
      <c r="M46" s="498">
        <v>5300.9500000000007</v>
      </c>
      <c r="N46" s="498">
        <v>0</v>
      </c>
      <c r="O46" s="498">
        <v>7221.23</v>
      </c>
      <c r="P46" s="498">
        <v>0</v>
      </c>
      <c r="Q46" s="498">
        <v>12522.18</v>
      </c>
      <c r="R46" s="499">
        <v>8.9140642048774296E-2</v>
      </c>
      <c r="S46" s="499">
        <v>0.18708487517804051</v>
      </c>
      <c r="T46" s="114"/>
      <c r="U46" s="114"/>
    </row>
    <row r="47" spans="1:21" ht="15" customHeight="1">
      <c r="A47" s="360" t="s">
        <v>369</v>
      </c>
      <c r="B47" s="498">
        <v>34696.9</v>
      </c>
      <c r="C47" s="498">
        <v>3173.45</v>
      </c>
      <c r="D47" s="498">
        <v>0</v>
      </c>
      <c r="E47" s="498">
        <v>169.46</v>
      </c>
      <c r="F47" s="498">
        <v>0</v>
      </c>
      <c r="G47" s="498">
        <v>3342.91</v>
      </c>
      <c r="H47" s="498">
        <v>3301.14</v>
      </c>
      <c r="I47" s="498">
        <v>0</v>
      </c>
      <c r="J47" s="498">
        <v>334.02</v>
      </c>
      <c r="K47" s="498">
        <v>0</v>
      </c>
      <c r="L47" s="498">
        <v>3635.16</v>
      </c>
      <c r="M47" s="498">
        <v>127.69000000000005</v>
      </c>
      <c r="N47" s="498">
        <v>0</v>
      </c>
      <c r="O47" s="498">
        <v>164.55999999999997</v>
      </c>
      <c r="P47" s="498">
        <v>0</v>
      </c>
      <c r="Q47" s="498">
        <v>292.25</v>
      </c>
      <c r="R47" s="499">
        <v>9.6346071262850566E-2</v>
      </c>
      <c r="S47" s="499">
        <v>0.10476901394649089</v>
      </c>
      <c r="T47" s="114"/>
      <c r="U47" s="114"/>
    </row>
    <row r="48" spans="1:21" ht="15" customHeight="1">
      <c r="A48" s="360" t="s">
        <v>371</v>
      </c>
      <c r="B48" s="498">
        <v>211624.56</v>
      </c>
      <c r="C48" s="498">
        <v>16592.900000000001</v>
      </c>
      <c r="D48" s="498">
        <v>0</v>
      </c>
      <c r="E48" s="498">
        <v>2318.0700000000002</v>
      </c>
      <c r="F48" s="498">
        <v>0</v>
      </c>
      <c r="G48" s="498">
        <v>18910.97</v>
      </c>
      <c r="H48" s="498">
        <v>16760.759999999998</v>
      </c>
      <c r="I48" s="498">
        <v>0</v>
      </c>
      <c r="J48" s="498">
        <v>2447.71</v>
      </c>
      <c r="K48" s="498">
        <v>0</v>
      </c>
      <c r="L48" s="498">
        <v>19208.469999999998</v>
      </c>
      <c r="M48" s="498">
        <v>167.85999999999694</v>
      </c>
      <c r="N48" s="498">
        <v>0</v>
      </c>
      <c r="O48" s="498">
        <v>129.63999999999987</v>
      </c>
      <c r="P48" s="498">
        <v>0</v>
      </c>
      <c r="Q48" s="498">
        <v>297.49999999999682</v>
      </c>
      <c r="R48" s="499">
        <v>8.9360941849093517E-2</v>
      </c>
      <c r="S48" s="499">
        <v>9.0766733312995423E-2</v>
      </c>
      <c r="T48" s="114"/>
      <c r="U48" s="114"/>
    </row>
    <row r="49" spans="1:21" ht="15" customHeight="1">
      <c r="A49" s="360" t="s">
        <v>385</v>
      </c>
      <c r="B49" s="498">
        <v>31325.31</v>
      </c>
      <c r="C49" s="498">
        <v>2429.81</v>
      </c>
      <c r="D49" s="498">
        <v>0</v>
      </c>
      <c r="E49" s="498">
        <v>481.46</v>
      </c>
      <c r="F49" s="498">
        <v>0</v>
      </c>
      <c r="G49" s="498">
        <v>2911.27</v>
      </c>
      <c r="H49" s="498">
        <v>3159.87</v>
      </c>
      <c r="I49" s="498">
        <v>0</v>
      </c>
      <c r="J49" s="498">
        <v>890.94</v>
      </c>
      <c r="K49" s="498">
        <v>0</v>
      </c>
      <c r="L49" s="498">
        <v>4050.81</v>
      </c>
      <c r="M49" s="498">
        <v>730.06</v>
      </c>
      <c r="N49" s="498">
        <v>0</v>
      </c>
      <c r="O49" s="498">
        <v>409.48000000000008</v>
      </c>
      <c r="P49" s="498">
        <v>0</v>
      </c>
      <c r="Q49" s="498">
        <v>1139.54</v>
      </c>
      <c r="R49" s="499">
        <v>9.293667006008878E-2</v>
      </c>
      <c r="S49" s="499">
        <v>0.12931428292329747</v>
      </c>
      <c r="T49" s="114"/>
      <c r="U49" s="114"/>
    </row>
    <row r="50" spans="1:21" ht="15" customHeight="1">
      <c r="A50" s="360" t="s">
        <v>1014</v>
      </c>
      <c r="B50" s="498">
        <v>32229.439999999999</v>
      </c>
      <c r="C50" s="498">
        <v>2842.02</v>
      </c>
      <c r="D50" s="498">
        <v>0</v>
      </c>
      <c r="E50" s="498">
        <v>511.87</v>
      </c>
      <c r="F50" s="498">
        <v>0</v>
      </c>
      <c r="G50" s="498">
        <v>3353.89</v>
      </c>
      <c r="H50" s="498">
        <v>3113.55</v>
      </c>
      <c r="I50" s="498">
        <v>0</v>
      </c>
      <c r="J50" s="498">
        <v>730.66</v>
      </c>
      <c r="K50" s="498">
        <v>0</v>
      </c>
      <c r="L50" s="498">
        <v>3844.21</v>
      </c>
      <c r="M50" s="498">
        <v>271.5300000000002</v>
      </c>
      <c r="N50" s="498">
        <v>0</v>
      </c>
      <c r="O50" s="498">
        <v>218.78999999999996</v>
      </c>
      <c r="P50" s="498">
        <v>0</v>
      </c>
      <c r="Q50" s="498">
        <v>490.32000000000016</v>
      </c>
      <c r="R50" s="499">
        <v>0.10406293128270303</v>
      </c>
      <c r="S50" s="499">
        <v>0.11927635106287916</v>
      </c>
      <c r="T50" s="114"/>
      <c r="U50" s="114"/>
    </row>
    <row r="51" spans="1:21" ht="15" customHeight="1">
      <c r="A51" s="360" t="s">
        <v>1015</v>
      </c>
      <c r="B51" s="498">
        <v>20702.27</v>
      </c>
      <c r="C51" s="498">
        <v>1640.84</v>
      </c>
      <c r="D51" s="498">
        <v>0</v>
      </c>
      <c r="E51" s="498">
        <v>331.84</v>
      </c>
      <c r="F51" s="498">
        <v>0</v>
      </c>
      <c r="G51" s="498">
        <v>1972.6799999999998</v>
      </c>
      <c r="H51" s="498">
        <v>2517.2800000000002</v>
      </c>
      <c r="I51" s="498">
        <v>0</v>
      </c>
      <c r="J51" s="498">
        <v>472.92</v>
      </c>
      <c r="K51" s="498">
        <v>0</v>
      </c>
      <c r="L51" s="498">
        <v>2990.2000000000003</v>
      </c>
      <c r="M51" s="498">
        <v>876.44000000000028</v>
      </c>
      <c r="N51" s="498">
        <v>0</v>
      </c>
      <c r="O51" s="498">
        <v>141.08000000000004</v>
      </c>
      <c r="P51" s="498">
        <v>0</v>
      </c>
      <c r="Q51" s="498">
        <v>1017.5200000000003</v>
      </c>
      <c r="R51" s="499">
        <v>9.5288101256528868E-2</v>
      </c>
      <c r="S51" s="499">
        <v>0.144438266914691</v>
      </c>
      <c r="T51" s="114"/>
      <c r="U51" s="114"/>
    </row>
    <row r="52" spans="1:21" ht="15" customHeight="1">
      <c r="A52" s="360" t="s">
        <v>1016</v>
      </c>
      <c r="B52" s="498">
        <v>7265.73</v>
      </c>
      <c r="C52" s="498">
        <v>595.27</v>
      </c>
      <c r="D52" s="498">
        <v>0</v>
      </c>
      <c r="E52" s="498">
        <v>204.33</v>
      </c>
      <c r="F52" s="498">
        <v>0</v>
      </c>
      <c r="G52" s="498">
        <v>799.6</v>
      </c>
      <c r="H52" s="498">
        <v>669.38</v>
      </c>
      <c r="I52" s="498">
        <v>0</v>
      </c>
      <c r="J52" s="498">
        <v>484.43</v>
      </c>
      <c r="K52" s="498">
        <v>0</v>
      </c>
      <c r="L52" s="498">
        <v>1153.81</v>
      </c>
      <c r="M52" s="498">
        <v>74.110000000000014</v>
      </c>
      <c r="N52" s="498">
        <v>0</v>
      </c>
      <c r="O52" s="498">
        <v>280.10000000000002</v>
      </c>
      <c r="P52" s="498">
        <v>0</v>
      </c>
      <c r="Q52" s="498">
        <v>354.21000000000004</v>
      </c>
      <c r="R52" s="499">
        <v>0.11005088270552306</v>
      </c>
      <c r="S52" s="499">
        <v>0.15880166204909898</v>
      </c>
      <c r="T52" s="114"/>
      <c r="U52" s="114"/>
    </row>
    <row r="53" spans="1:21" ht="15" customHeight="1">
      <c r="A53" s="360" t="s">
        <v>1017</v>
      </c>
      <c r="B53" s="498">
        <v>28702.38</v>
      </c>
      <c r="C53" s="498">
        <v>2255.41</v>
      </c>
      <c r="D53" s="498">
        <v>0</v>
      </c>
      <c r="E53" s="498">
        <v>417.42</v>
      </c>
      <c r="F53" s="498">
        <v>0</v>
      </c>
      <c r="G53" s="498">
        <v>2672.83</v>
      </c>
      <c r="H53" s="498">
        <v>2789.78</v>
      </c>
      <c r="I53" s="498">
        <v>0</v>
      </c>
      <c r="J53" s="498">
        <v>507.67</v>
      </c>
      <c r="K53" s="498">
        <v>0</v>
      </c>
      <c r="L53" s="498">
        <v>3297.4500000000003</v>
      </c>
      <c r="M53" s="498">
        <v>534.37000000000035</v>
      </c>
      <c r="N53" s="498">
        <v>0</v>
      </c>
      <c r="O53" s="498">
        <v>90.25</v>
      </c>
      <c r="P53" s="498">
        <v>0</v>
      </c>
      <c r="Q53" s="498">
        <v>624.62000000000035</v>
      </c>
      <c r="R53" s="499">
        <v>9.3122242824462631E-2</v>
      </c>
      <c r="S53" s="499">
        <v>0.11488420124045463</v>
      </c>
      <c r="T53" s="114"/>
      <c r="U53" s="114"/>
    </row>
    <row r="54" spans="1:21" ht="15" customHeight="1">
      <c r="A54" s="360" t="s">
        <v>1018</v>
      </c>
      <c r="B54" s="498">
        <v>3442.4</v>
      </c>
      <c r="C54" s="498">
        <v>311.48</v>
      </c>
      <c r="D54" s="498">
        <v>0</v>
      </c>
      <c r="E54" s="498">
        <v>2.73</v>
      </c>
      <c r="F54" s="498">
        <v>0</v>
      </c>
      <c r="G54" s="498">
        <v>314.21000000000004</v>
      </c>
      <c r="H54" s="498">
        <v>424.34</v>
      </c>
      <c r="I54" s="498">
        <v>0</v>
      </c>
      <c r="J54" s="498">
        <v>3.37</v>
      </c>
      <c r="K54" s="498">
        <v>0</v>
      </c>
      <c r="L54" s="498">
        <v>427.71</v>
      </c>
      <c r="M54" s="498">
        <v>112.85999999999996</v>
      </c>
      <c r="N54" s="498">
        <v>0</v>
      </c>
      <c r="O54" s="498">
        <v>0.64000000000000012</v>
      </c>
      <c r="P54" s="498">
        <v>0</v>
      </c>
      <c r="Q54" s="498">
        <v>113.49999999999996</v>
      </c>
      <c r="R54" s="499">
        <v>9.1276435045317225E-2</v>
      </c>
      <c r="S54" s="499">
        <v>0.1242476179409714</v>
      </c>
      <c r="T54" s="114"/>
      <c r="U54" s="114"/>
    </row>
    <row r="55" spans="1:21" ht="15" customHeight="1">
      <c r="A55" s="360" t="s">
        <v>1019</v>
      </c>
      <c r="B55" s="498">
        <v>57677.87</v>
      </c>
      <c r="C55" s="498">
        <v>2676.36</v>
      </c>
      <c r="D55" s="498">
        <v>0</v>
      </c>
      <c r="E55" s="498">
        <v>2327.9499999999998</v>
      </c>
      <c r="F55" s="498">
        <v>0</v>
      </c>
      <c r="G55" s="498">
        <v>5004.3099999999995</v>
      </c>
      <c r="H55" s="498">
        <v>3040.31</v>
      </c>
      <c r="I55" s="498">
        <v>0</v>
      </c>
      <c r="J55" s="498">
        <v>3058.38</v>
      </c>
      <c r="K55" s="498">
        <v>0</v>
      </c>
      <c r="L55" s="498">
        <v>6098.6900000000005</v>
      </c>
      <c r="M55" s="498">
        <v>363.94999999999982</v>
      </c>
      <c r="N55" s="498">
        <v>0</v>
      </c>
      <c r="O55" s="498">
        <v>730.43000000000029</v>
      </c>
      <c r="P55" s="498">
        <v>0</v>
      </c>
      <c r="Q55" s="498">
        <v>1094.3800000000001</v>
      </c>
      <c r="R55" s="499">
        <v>8.6763086084836336E-2</v>
      </c>
      <c r="S55" s="499">
        <v>0.10573708772532689</v>
      </c>
      <c r="T55" s="114"/>
      <c r="U55" s="114"/>
    </row>
    <row r="56" spans="1:21" ht="15" customHeight="1">
      <c r="A56" s="360" t="s">
        <v>1020</v>
      </c>
      <c r="B56" s="498">
        <v>9608.26</v>
      </c>
      <c r="C56" s="498">
        <v>772.24</v>
      </c>
      <c r="D56" s="498">
        <v>0</v>
      </c>
      <c r="E56" s="498">
        <v>203.9</v>
      </c>
      <c r="F56" s="498">
        <v>0</v>
      </c>
      <c r="G56" s="498">
        <v>976.14</v>
      </c>
      <c r="H56" s="498">
        <v>874.71</v>
      </c>
      <c r="I56" s="498">
        <v>0</v>
      </c>
      <c r="J56" s="498">
        <v>260.95999999999998</v>
      </c>
      <c r="K56" s="498">
        <v>0</v>
      </c>
      <c r="L56" s="498">
        <v>1135.67</v>
      </c>
      <c r="M56" s="498">
        <v>102.47000000000003</v>
      </c>
      <c r="N56" s="498">
        <v>0</v>
      </c>
      <c r="O56" s="498">
        <v>57.059999999999974</v>
      </c>
      <c r="P56" s="498">
        <v>0</v>
      </c>
      <c r="Q56" s="498">
        <v>159.53</v>
      </c>
      <c r="R56" s="499">
        <v>0.10159383696944087</v>
      </c>
      <c r="S56" s="499">
        <v>0.11819725944135567</v>
      </c>
      <c r="T56" s="114"/>
      <c r="U56" s="114"/>
    </row>
    <row r="57" spans="1:21" ht="15" customHeight="1">
      <c r="A57" s="360" t="s">
        <v>1021</v>
      </c>
      <c r="B57" s="498">
        <v>103114.47</v>
      </c>
      <c r="C57" s="498">
        <v>6992.48</v>
      </c>
      <c r="D57" s="498">
        <v>0</v>
      </c>
      <c r="E57" s="498">
        <v>2817.43</v>
      </c>
      <c r="F57" s="498">
        <v>0</v>
      </c>
      <c r="G57" s="498">
        <v>9809.91</v>
      </c>
      <c r="H57" s="498">
        <v>9740.48</v>
      </c>
      <c r="I57" s="498">
        <v>0</v>
      </c>
      <c r="J57" s="498">
        <v>3924.28</v>
      </c>
      <c r="K57" s="498">
        <v>0</v>
      </c>
      <c r="L57" s="498">
        <v>13664.76</v>
      </c>
      <c r="M57" s="498">
        <v>2748</v>
      </c>
      <c r="N57" s="498">
        <v>0</v>
      </c>
      <c r="O57" s="498">
        <v>1106.8500000000004</v>
      </c>
      <c r="P57" s="498">
        <v>0</v>
      </c>
      <c r="Q57" s="498">
        <v>3854.8500000000004</v>
      </c>
      <c r="R57" s="499">
        <v>9.5136114262139929E-2</v>
      </c>
      <c r="S57" s="499">
        <v>0.13252029516322975</v>
      </c>
      <c r="T57" s="114"/>
      <c r="U57" s="114"/>
    </row>
    <row r="58" spans="1:21" ht="15" customHeight="1">
      <c r="A58" s="360" t="s">
        <v>1022</v>
      </c>
      <c r="B58" s="498">
        <v>34710.61</v>
      </c>
      <c r="C58" s="498">
        <v>1501.35</v>
      </c>
      <c r="D58" s="498">
        <v>0</v>
      </c>
      <c r="E58" s="498">
        <v>2316.23</v>
      </c>
      <c r="F58" s="498">
        <v>0</v>
      </c>
      <c r="G58" s="498">
        <v>3817.58</v>
      </c>
      <c r="H58" s="498">
        <v>2183.69</v>
      </c>
      <c r="I58" s="498">
        <v>0</v>
      </c>
      <c r="J58" s="498">
        <v>2497.65</v>
      </c>
      <c r="K58" s="498">
        <v>0</v>
      </c>
      <c r="L58" s="498">
        <v>4681.34</v>
      </c>
      <c r="M58" s="498">
        <v>682.34000000000015</v>
      </c>
      <c r="N58" s="498">
        <v>0</v>
      </c>
      <c r="O58" s="498">
        <v>181.42000000000007</v>
      </c>
      <c r="P58" s="498">
        <v>0</v>
      </c>
      <c r="Q58" s="498">
        <v>863.76000000000022</v>
      </c>
      <c r="R58" s="499">
        <v>0.10998308586337145</v>
      </c>
      <c r="S58" s="499">
        <v>0.13486769607333321</v>
      </c>
      <c r="T58" s="114"/>
      <c r="U58" s="114"/>
    </row>
    <row r="59" spans="1:21" ht="15" customHeight="1">
      <c r="A59" s="360" t="s">
        <v>1023</v>
      </c>
      <c r="B59" s="498">
        <v>14861.28</v>
      </c>
      <c r="C59" s="498">
        <v>1002.66</v>
      </c>
      <c r="D59" s="498">
        <v>0</v>
      </c>
      <c r="E59" s="498">
        <v>315.8</v>
      </c>
      <c r="F59" s="498">
        <v>0</v>
      </c>
      <c r="G59" s="498">
        <v>1318.46</v>
      </c>
      <c r="H59" s="498">
        <v>1811.12</v>
      </c>
      <c r="I59" s="498">
        <v>0</v>
      </c>
      <c r="J59" s="498">
        <v>670.16</v>
      </c>
      <c r="K59" s="498">
        <v>0</v>
      </c>
      <c r="L59" s="498">
        <v>2481.2799999999997</v>
      </c>
      <c r="M59" s="498">
        <v>808.45999999999992</v>
      </c>
      <c r="N59" s="498">
        <v>0</v>
      </c>
      <c r="O59" s="498">
        <v>354.35999999999996</v>
      </c>
      <c r="P59" s="498">
        <v>0</v>
      </c>
      <c r="Q59" s="498">
        <v>1162.82</v>
      </c>
      <c r="R59" s="499">
        <v>8.8717795506174438E-2</v>
      </c>
      <c r="S59" s="499">
        <v>0.16696273806832249</v>
      </c>
      <c r="T59" s="114"/>
      <c r="U59" s="114"/>
    </row>
    <row r="60" spans="1:21" ht="15" customHeight="1">
      <c r="A60" s="363" t="s">
        <v>997</v>
      </c>
      <c r="B60" s="273"/>
      <c r="C60" s="500" t="s">
        <v>997</v>
      </c>
      <c r="D60" s="500" t="s">
        <v>997</v>
      </c>
      <c r="E60" s="273"/>
      <c r="F60" s="273"/>
      <c r="G60" s="498" t="s">
        <v>997</v>
      </c>
      <c r="H60" s="500" t="s">
        <v>997</v>
      </c>
      <c r="I60" s="500" t="s">
        <v>997</v>
      </c>
      <c r="J60" s="273"/>
      <c r="K60" s="273"/>
      <c r="L60" s="273"/>
      <c r="M60" s="273"/>
      <c r="N60" s="500" t="s">
        <v>997</v>
      </c>
      <c r="O60" s="500" t="s">
        <v>997</v>
      </c>
      <c r="P60" s="500" t="s">
        <v>997</v>
      </c>
      <c r="Q60" s="273"/>
      <c r="R60" s="114"/>
      <c r="S60" s="114"/>
      <c r="T60" s="114"/>
      <c r="U60" s="114"/>
    </row>
    <row r="61" spans="1:21" s="497" customFormat="1" ht="15" customHeight="1">
      <c r="A61" s="501" t="s">
        <v>8</v>
      </c>
      <c r="B61" s="502">
        <v>4617519.8800000008</v>
      </c>
      <c r="C61" s="502">
        <v>300263.70999999996</v>
      </c>
      <c r="D61" s="502">
        <v>0</v>
      </c>
      <c r="E61" s="502">
        <v>128828.19</v>
      </c>
      <c r="F61" s="502">
        <v>0.02</v>
      </c>
      <c r="G61" s="502">
        <v>429091.92</v>
      </c>
      <c r="H61" s="502">
        <v>433571.43</v>
      </c>
      <c r="I61" s="502">
        <v>0</v>
      </c>
      <c r="J61" s="502">
        <v>185897.50000000003</v>
      </c>
      <c r="K61" s="502">
        <v>216.23</v>
      </c>
      <c r="L61" s="502">
        <v>619685.15999999992</v>
      </c>
      <c r="M61" s="502">
        <v>133307.71999999997</v>
      </c>
      <c r="N61" s="502">
        <v>0</v>
      </c>
      <c r="O61" s="502">
        <v>57069.30999999999</v>
      </c>
      <c r="P61" s="502">
        <v>216.20999999999998</v>
      </c>
      <c r="Q61" s="502">
        <v>190593.23999999996</v>
      </c>
      <c r="R61" s="503">
        <v>9.2926924225824867E-2</v>
      </c>
      <c r="S61" s="503">
        <v>0.13420303022062999</v>
      </c>
      <c r="T61" s="248"/>
      <c r="U61" s="248"/>
    </row>
    <row r="62" spans="1:21" s="497" customFormat="1" ht="15" customHeight="1" thickBot="1">
      <c r="A62" s="507"/>
      <c r="B62" s="502"/>
      <c r="C62" s="502"/>
      <c r="D62" s="502"/>
      <c r="E62" s="502"/>
      <c r="F62" s="502"/>
      <c r="G62" s="502"/>
      <c r="H62" s="502"/>
      <c r="I62" s="502"/>
      <c r="J62" s="502"/>
      <c r="K62" s="502"/>
      <c r="L62" s="502"/>
      <c r="M62" s="502"/>
      <c r="N62" s="502"/>
      <c r="O62" s="502"/>
      <c r="P62" s="502"/>
      <c r="Q62" s="502"/>
      <c r="R62" s="503"/>
      <c r="S62" s="503"/>
      <c r="T62" s="248"/>
      <c r="U62" s="248"/>
    </row>
    <row r="63" spans="1:21" s="497" customFormat="1" ht="15" customHeight="1" thickTop="1" thickBot="1">
      <c r="A63" s="734" t="s">
        <v>396</v>
      </c>
      <c r="B63" s="735"/>
      <c r="C63" s="735"/>
      <c r="D63" s="735"/>
      <c r="E63" s="733" t="s">
        <v>997</v>
      </c>
      <c r="F63" s="733"/>
      <c r="G63" s="733"/>
      <c r="H63" s="733"/>
      <c r="I63" s="733"/>
      <c r="J63" s="733"/>
      <c r="K63" s="733"/>
      <c r="L63" s="733" t="s">
        <v>997</v>
      </c>
      <c r="M63" s="733"/>
      <c r="N63" s="733"/>
      <c r="O63" s="733"/>
      <c r="P63" s="733"/>
      <c r="Q63" s="733" t="s">
        <v>997</v>
      </c>
      <c r="R63" s="733"/>
      <c r="S63" s="733"/>
      <c r="T63" s="248"/>
      <c r="U63" s="248"/>
    </row>
    <row r="64" spans="1:21" s="497" customFormat="1" ht="15" customHeight="1" thickTop="1">
      <c r="A64" s="507"/>
      <c r="B64" s="502"/>
      <c r="C64" s="502"/>
      <c r="D64" s="502"/>
      <c r="E64" s="502"/>
      <c r="F64" s="502"/>
      <c r="G64" s="502"/>
      <c r="H64" s="502"/>
      <c r="I64" s="502"/>
      <c r="J64" s="502"/>
      <c r="K64" s="502"/>
      <c r="L64" s="502"/>
      <c r="M64" s="502"/>
      <c r="N64" s="502"/>
      <c r="O64" s="502"/>
      <c r="P64" s="502"/>
      <c r="Q64" s="502"/>
      <c r="R64" s="503"/>
      <c r="S64" s="503"/>
      <c r="T64" s="248"/>
      <c r="U64" s="248"/>
    </row>
    <row r="65" spans="1:21" s="497" customFormat="1" ht="15" customHeight="1">
      <c r="A65" s="360" t="s">
        <v>397</v>
      </c>
      <c r="B65" s="508">
        <v>76626.720000000001</v>
      </c>
      <c r="C65" s="508">
        <v>3921.74</v>
      </c>
      <c r="D65" s="508">
        <v>0</v>
      </c>
      <c r="E65" s="508">
        <v>1027.92</v>
      </c>
      <c r="F65" s="508">
        <v>0</v>
      </c>
      <c r="G65" s="498">
        <v>4949.66</v>
      </c>
      <c r="H65" s="508">
        <v>12070.1</v>
      </c>
      <c r="I65" s="508">
        <v>0</v>
      </c>
      <c r="J65" s="508">
        <v>3673.36</v>
      </c>
      <c r="K65" s="508">
        <v>0</v>
      </c>
      <c r="L65" s="498">
        <v>15743.460000000001</v>
      </c>
      <c r="M65" s="508">
        <v>8148.3600000000006</v>
      </c>
      <c r="N65" s="508">
        <v>0</v>
      </c>
      <c r="O65" s="508">
        <v>2645.44</v>
      </c>
      <c r="P65" s="508">
        <v>0</v>
      </c>
      <c r="Q65" s="498">
        <v>10793.800000000001</v>
      </c>
      <c r="R65" s="332">
        <v>6.4594439119931013E-2</v>
      </c>
      <c r="S65" s="332">
        <v>0.2054565300459161</v>
      </c>
      <c r="T65" s="248"/>
      <c r="U65" s="248"/>
    </row>
    <row r="66" spans="1:21" s="497" customFormat="1" ht="15" customHeight="1">
      <c r="A66" s="360" t="s">
        <v>429</v>
      </c>
      <c r="B66" s="508">
        <v>431369.98</v>
      </c>
      <c r="C66" s="508">
        <v>34887.15</v>
      </c>
      <c r="D66" s="508">
        <v>0</v>
      </c>
      <c r="E66" s="508">
        <v>1856.14</v>
      </c>
      <c r="F66" s="508">
        <v>0</v>
      </c>
      <c r="G66" s="498">
        <v>36743.29</v>
      </c>
      <c r="H66" s="508">
        <v>45319.43</v>
      </c>
      <c r="I66" s="508">
        <v>0</v>
      </c>
      <c r="J66" s="508">
        <v>9986.66</v>
      </c>
      <c r="K66" s="508">
        <v>0</v>
      </c>
      <c r="L66" s="498">
        <v>55306.09</v>
      </c>
      <c r="M66" s="508">
        <v>10432.279999999999</v>
      </c>
      <c r="N66" s="508">
        <v>0</v>
      </c>
      <c r="O66" s="508">
        <v>8130.5199999999995</v>
      </c>
      <c r="P66" s="508">
        <v>0</v>
      </c>
      <c r="Q66" s="498">
        <v>18562.8</v>
      </c>
      <c r="R66" s="332">
        <v>8.517813409268768E-2</v>
      </c>
      <c r="S66" s="332">
        <v>0.12821033582355451</v>
      </c>
      <c r="T66" s="248"/>
      <c r="U66" s="248"/>
    </row>
    <row r="67" spans="1:21" s="497" customFormat="1" ht="15" customHeight="1">
      <c r="A67" s="360" t="s">
        <v>430</v>
      </c>
      <c r="B67" s="508">
        <v>78689.36</v>
      </c>
      <c r="C67" s="508">
        <v>6570.92</v>
      </c>
      <c r="D67" s="508">
        <v>0</v>
      </c>
      <c r="E67" s="508">
        <v>857.15</v>
      </c>
      <c r="F67" s="508">
        <v>0</v>
      </c>
      <c r="G67" s="498">
        <v>7428.07</v>
      </c>
      <c r="H67" s="508">
        <v>12032.69</v>
      </c>
      <c r="I67" s="508">
        <v>0</v>
      </c>
      <c r="J67" s="508">
        <v>11415.86</v>
      </c>
      <c r="K67" s="508">
        <v>0</v>
      </c>
      <c r="L67" s="498">
        <v>23448.550000000003</v>
      </c>
      <c r="M67" s="508">
        <v>5461.77</v>
      </c>
      <c r="N67" s="508">
        <v>0</v>
      </c>
      <c r="O67" s="508">
        <v>10558.710000000001</v>
      </c>
      <c r="P67" s="508">
        <v>0</v>
      </c>
      <c r="Q67" s="498">
        <v>16020.480000000001</v>
      </c>
      <c r="R67" s="332">
        <v>9.439738739773712E-2</v>
      </c>
      <c r="S67" s="332">
        <v>0.29798882593529802</v>
      </c>
      <c r="T67" s="248"/>
      <c r="U67" s="248"/>
    </row>
    <row r="68" spans="1:21" s="497" customFormat="1" ht="15" customHeight="1">
      <c r="A68" s="360" t="s">
        <v>431</v>
      </c>
      <c r="B68" s="508">
        <v>59.09</v>
      </c>
      <c r="C68" s="508">
        <v>66.760000000000005</v>
      </c>
      <c r="D68" s="508">
        <v>0</v>
      </c>
      <c r="E68" s="508">
        <v>0</v>
      </c>
      <c r="F68" s="508">
        <v>0</v>
      </c>
      <c r="G68" s="498">
        <v>66.760000000000005</v>
      </c>
      <c r="H68" s="508">
        <v>98.82</v>
      </c>
      <c r="I68" s="508">
        <v>0</v>
      </c>
      <c r="J68" s="508">
        <v>14.47</v>
      </c>
      <c r="K68" s="508">
        <v>0</v>
      </c>
      <c r="L68" s="498">
        <v>113.28999999999999</v>
      </c>
      <c r="M68" s="508">
        <v>32.059999999999988</v>
      </c>
      <c r="N68" s="508">
        <v>0</v>
      </c>
      <c r="O68" s="508">
        <v>14.47</v>
      </c>
      <c r="P68" s="508">
        <v>0</v>
      </c>
      <c r="Q68" s="498">
        <v>46.529999999999987</v>
      </c>
      <c r="R68" s="332">
        <v>1.1298019969537993</v>
      </c>
      <c r="S68" s="332">
        <v>1.9172448806904718</v>
      </c>
      <c r="T68" s="248"/>
      <c r="U68" s="248"/>
    </row>
    <row r="69" spans="1:21" s="497" customFormat="1" ht="15" customHeight="1">
      <c r="A69" s="360" t="s">
        <v>432</v>
      </c>
      <c r="B69" s="508">
        <v>50123.87</v>
      </c>
      <c r="C69" s="508">
        <v>4262.16</v>
      </c>
      <c r="D69" s="508">
        <v>0</v>
      </c>
      <c r="E69" s="508">
        <v>1.7</v>
      </c>
      <c r="F69" s="508">
        <v>0</v>
      </c>
      <c r="G69" s="498">
        <v>4263.8599999999997</v>
      </c>
      <c r="H69" s="508">
        <v>6560.42</v>
      </c>
      <c r="I69" s="508">
        <v>0</v>
      </c>
      <c r="J69" s="508">
        <v>6.97</v>
      </c>
      <c r="K69" s="508">
        <v>0</v>
      </c>
      <c r="L69" s="498">
        <v>6567.39</v>
      </c>
      <c r="M69" s="508">
        <v>2298.2600000000002</v>
      </c>
      <c r="N69" s="508">
        <v>0</v>
      </c>
      <c r="O69" s="508">
        <v>5.27</v>
      </c>
      <c r="P69" s="508">
        <v>0</v>
      </c>
      <c r="Q69" s="498">
        <v>2303.5300000000002</v>
      </c>
      <c r="R69" s="332">
        <v>8.506645636101122E-2</v>
      </c>
      <c r="S69" s="332">
        <v>0.13102320311659893</v>
      </c>
      <c r="T69" s="248"/>
      <c r="U69" s="248"/>
    </row>
    <row r="70" spans="1:21" s="497" customFormat="1" ht="15" customHeight="1">
      <c r="A70" s="360" t="s">
        <v>433</v>
      </c>
      <c r="B70" s="508">
        <v>49892.67</v>
      </c>
      <c r="C70" s="508">
        <v>4063.87</v>
      </c>
      <c r="D70" s="508">
        <v>0</v>
      </c>
      <c r="E70" s="508">
        <v>105.99</v>
      </c>
      <c r="F70" s="508">
        <v>0</v>
      </c>
      <c r="G70" s="498">
        <v>4169.8599999999997</v>
      </c>
      <c r="H70" s="508">
        <v>14719.29</v>
      </c>
      <c r="I70" s="508">
        <v>0</v>
      </c>
      <c r="J70" s="508">
        <v>4103.25</v>
      </c>
      <c r="K70" s="508">
        <v>0</v>
      </c>
      <c r="L70" s="498">
        <v>18822.54</v>
      </c>
      <c r="M70" s="508">
        <v>10655.420000000002</v>
      </c>
      <c r="N70" s="508">
        <v>0</v>
      </c>
      <c r="O70" s="508">
        <v>3997.26</v>
      </c>
      <c r="P70" s="508">
        <v>0</v>
      </c>
      <c r="Q70" s="498">
        <v>14652.680000000002</v>
      </c>
      <c r="R70" s="332">
        <v>8.3576605541455282E-2</v>
      </c>
      <c r="S70" s="332">
        <v>0.37726062766334217</v>
      </c>
      <c r="T70" s="248"/>
      <c r="U70" s="248"/>
    </row>
    <row r="71" spans="1:21" s="497" customFormat="1" ht="15" customHeight="1">
      <c r="A71" s="360" t="s">
        <v>434</v>
      </c>
      <c r="B71" s="508">
        <v>3752.72</v>
      </c>
      <c r="C71" s="508">
        <v>318.98</v>
      </c>
      <c r="D71" s="508">
        <v>0</v>
      </c>
      <c r="E71" s="508">
        <v>0</v>
      </c>
      <c r="F71" s="508">
        <v>0</v>
      </c>
      <c r="G71" s="498">
        <v>318.98</v>
      </c>
      <c r="H71" s="508">
        <v>1924.42</v>
      </c>
      <c r="I71" s="508">
        <v>0</v>
      </c>
      <c r="J71" s="508">
        <v>0</v>
      </c>
      <c r="K71" s="508">
        <v>0</v>
      </c>
      <c r="L71" s="498">
        <v>1924.42</v>
      </c>
      <c r="M71" s="508">
        <v>1605.44</v>
      </c>
      <c r="N71" s="508">
        <v>0</v>
      </c>
      <c r="O71" s="508">
        <v>0</v>
      </c>
      <c r="P71" s="508">
        <v>0</v>
      </c>
      <c r="Q71" s="498">
        <v>1605.44</v>
      </c>
      <c r="R71" s="332">
        <v>8.4999680231938449E-2</v>
      </c>
      <c r="S71" s="332">
        <v>0.51280671086571883</v>
      </c>
      <c r="T71" s="248"/>
      <c r="U71" s="248"/>
    </row>
    <row r="72" spans="1:21" s="497" customFormat="1" ht="15" customHeight="1">
      <c r="A72" s="360" t="s">
        <v>435</v>
      </c>
      <c r="B72" s="508">
        <v>83133.16</v>
      </c>
      <c r="C72" s="508">
        <v>7077.74</v>
      </c>
      <c r="D72" s="508">
        <v>0</v>
      </c>
      <c r="E72" s="508">
        <v>0</v>
      </c>
      <c r="F72" s="508">
        <v>0</v>
      </c>
      <c r="G72" s="498">
        <v>7077.74</v>
      </c>
      <c r="H72" s="508">
        <v>19861.650000000001</v>
      </c>
      <c r="I72" s="508">
        <v>0</v>
      </c>
      <c r="J72" s="508">
        <v>6134.37</v>
      </c>
      <c r="K72" s="508">
        <v>0</v>
      </c>
      <c r="L72" s="498">
        <v>25996.02</v>
      </c>
      <c r="M72" s="508">
        <v>12783.910000000002</v>
      </c>
      <c r="N72" s="508">
        <v>0</v>
      </c>
      <c r="O72" s="508">
        <v>6134.37</v>
      </c>
      <c r="P72" s="508">
        <v>0</v>
      </c>
      <c r="Q72" s="498">
        <v>18918.280000000002</v>
      </c>
      <c r="R72" s="332">
        <v>8.5137386814118449E-2</v>
      </c>
      <c r="S72" s="332">
        <v>0.31270337853150293</v>
      </c>
      <c r="T72" s="248"/>
      <c r="U72" s="248"/>
    </row>
    <row r="73" spans="1:21" s="497" customFormat="1" ht="15" customHeight="1">
      <c r="A73" s="360" t="s">
        <v>436</v>
      </c>
      <c r="B73" s="508">
        <v>0</v>
      </c>
      <c r="C73" s="508">
        <v>0</v>
      </c>
      <c r="D73" s="508">
        <v>0</v>
      </c>
      <c r="E73" s="508">
        <v>0</v>
      </c>
      <c r="F73" s="508">
        <v>0</v>
      </c>
      <c r="G73" s="498">
        <v>0</v>
      </c>
      <c r="H73" s="508">
        <v>18.100000000000001</v>
      </c>
      <c r="I73" s="508">
        <v>0</v>
      </c>
      <c r="J73" s="508">
        <v>0.68</v>
      </c>
      <c r="K73" s="508">
        <v>0</v>
      </c>
      <c r="L73" s="498">
        <v>18.78</v>
      </c>
      <c r="M73" s="508">
        <v>18.100000000000001</v>
      </c>
      <c r="N73" s="508">
        <v>0</v>
      </c>
      <c r="O73" s="508">
        <v>0.68</v>
      </c>
      <c r="P73" s="508">
        <v>0</v>
      </c>
      <c r="Q73" s="498">
        <v>18.78</v>
      </c>
      <c r="R73" s="332">
        <v>0</v>
      </c>
      <c r="S73" s="332">
        <v>0</v>
      </c>
      <c r="T73" s="248"/>
      <c r="U73" s="248"/>
    </row>
    <row r="74" spans="1:21" s="497" customFormat="1" ht="15" customHeight="1">
      <c r="A74" s="501" t="s">
        <v>997</v>
      </c>
      <c r="B74" s="502"/>
      <c r="C74" s="502" t="s">
        <v>997</v>
      </c>
      <c r="D74" s="502" t="s">
        <v>997</v>
      </c>
      <c r="E74" s="502"/>
      <c r="F74" s="502"/>
      <c r="G74" s="498" t="s">
        <v>997</v>
      </c>
      <c r="H74" s="502" t="s">
        <v>997</v>
      </c>
      <c r="I74" s="502" t="s">
        <v>997</v>
      </c>
      <c r="J74" s="502"/>
      <c r="K74" s="502"/>
      <c r="L74" s="502"/>
      <c r="M74" s="502"/>
      <c r="N74" s="502" t="s">
        <v>997</v>
      </c>
      <c r="O74" s="502" t="s">
        <v>997</v>
      </c>
      <c r="P74" s="502" t="s">
        <v>997</v>
      </c>
      <c r="Q74" s="502"/>
      <c r="R74" s="503"/>
      <c r="S74" s="503"/>
      <c r="T74" s="248"/>
      <c r="U74" s="248"/>
    </row>
    <row r="75" spans="1:21" s="497" customFormat="1" ht="15" customHeight="1">
      <c r="A75" s="501" t="s">
        <v>8</v>
      </c>
      <c r="B75" s="502">
        <v>773647.57</v>
      </c>
      <c r="C75" s="502">
        <v>61169.32</v>
      </c>
      <c r="D75" s="502">
        <v>0</v>
      </c>
      <c r="E75" s="502">
        <v>3848.9</v>
      </c>
      <c r="F75" s="502">
        <v>0</v>
      </c>
      <c r="G75" s="502">
        <v>65018.22</v>
      </c>
      <c r="H75" s="502">
        <v>112604.92000000001</v>
      </c>
      <c r="I75" s="502">
        <v>0</v>
      </c>
      <c r="J75" s="502">
        <v>35335.620000000003</v>
      </c>
      <c r="K75" s="502">
        <v>0</v>
      </c>
      <c r="L75" s="502">
        <v>147940.54</v>
      </c>
      <c r="M75" s="502">
        <v>51435.600000000013</v>
      </c>
      <c r="N75" s="502">
        <v>0</v>
      </c>
      <c r="O75" s="502">
        <v>31486.719999999998</v>
      </c>
      <c r="P75" s="502">
        <v>0</v>
      </c>
      <c r="Q75" s="502">
        <v>82922.320000000007</v>
      </c>
      <c r="R75" s="509">
        <v>8.4041135164426364E-2</v>
      </c>
      <c r="S75" s="509">
        <v>0.19122472006213373</v>
      </c>
      <c r="T75" s="248"/>
      <c r="U75" s="248"/>
    </row>
    <row r="76" spans="1:21" ht="15" customHeight="1" thickBot="1">
      <c r="A76" s="510"/>
      <c r="B76" s="511"/>
      <c r="C76" s="128"/>
      <c r="D76" s="128"/>
      <c r="E76" s="511"/>
      <c r="F76" s="511"/>
      <c r="G76" s="128"/>
      <c r="H76" s="128"/>
      <c r="I76" s="128"/>
      <c r="J76" s="511"/>
      <c r="K76" s="511"/>
      <c r="L76" s="511"/>
      <c r="M76" s="128"/>
      <c r="N76" s="128"/>
      <c r="O76" s="128"/>
      <c r="P76" s="128"/>
      <c r="Q76" s="511" t="s">
        <v>997</v>
      </c>
      <c r="R76" s="128"/>
      <c r="S76" s="128"/>
      <c r="T76" s="114"/>
      <c r="U76" s="114"/>
    </row>
    <row r="77" spans="1:21" ht="15" customHeight="1" thickTop="1">
      <c r="A77" s="512" t="s">
        <v>998</v>
      </c>
      <c r="B77" s="114"/>
      <c r="C77" s="114"/>
      <c r="D77" s="114"/>
      <c r="E77" s="114"/>
      <c r="F77" s="114"/>
      <c r="G77" s="114"/>
      <c r="H77" s="114"/>
      <c r="I77" s="114"/>
      <c r="J77" s="114"/>
      <c r="K77" s="114"/>
      <c r="L77" s="114"/>
      <c r="M77" s="114"/>
      <c r="N77" s="114"/>
      <c r="O77" s="114"/>
      <c r="P77" s="114"/>
      <c r="Q77" s="357" t="s">
        <v>997</v>
      </c>
      <c r="R77" s="114"/>
      <c r="S77" s="114"/>
      <c r="T77" s="114"/>
      <c r="U77" s="114"/>
    </row>
    <row r="78" spans="1:21" ht="15" customHeight="1">
      <c r="A78" s="512" t="s">
        <v>999</v>
      </c>
      <c r="B78" s="114"/>
      <c r="C78" s="114"/>
      <c r="D78" s="114"/>
      <c r="E78" s="114"/>
      <c r="F78" s="114"/>
      <c r="G78" s="114"/>
      <c r="H78" s="114"/>
      <c r="I78" s="114"/>
      <c r="J78" s="114"/>
      <c r="K78" s="114"/>
      <c r="L78" s="114"/>
      <c r="M78" s="114"/>
      <c r="N78" s="114"/>
      <c r="O78" s="114"/>
      <c r="P78" s="114"/>
      <c r="Q78" s="114"/>
      <c r="R78" s="114"/>
      <c r="S78" s="114"/>
      <c r="T78" s="114"/>
      <c r="U78" s="114"/>
    </row>
    <row r="79" spans="1:21" ht="15" customHeight="1">
      <c r="A79" s="248"/>
      <c r="B79" s="114"/>
      <c r="C79" s="114"/>
      <c r="D79" s="114"/>
      <c r="E79" s="114"/>
      <c r="F79" s="114"/>
      <c r="G79" s="114"/>
      <c r="H79" s="114"/>
      <c r="I79" s="114"/>
      <c r="J79" s="114"/>
      <c r="K79" s="114"/>
      <c r="L79" s="114"/>
      <c r="M79" s="114"/>
      <c r="N79" s="114"/>
      <c r="O79" s="114"/>
      <c r="P79" s="114"/>
      <c r="Q79" s="114"/>
      <c r="R79" s="114"/>
      <c r="S79" s="114"/>
      <c r="T79" s="114"/>
      <c r="U79" s="114"/>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52"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dimension ref="A1:U333"/>
  <sheetViews>
    <sheetView workbookViewId="0">
      <selection activeCell="A14" sqref="A14"/>
    </sheetView>
  </sheetViews>
  <sheetFormatPr baseColWidth="10" defaultColWidth="9.140625" defaultRowHeight="15"/>
  <cols>
    <col min="1" max="1" width="104.42578125" bestFit="1" customWidth="1"/>
    <col min="2" max="6" width="10.7109375" customWidth="1"/>
    <col min="7" max="256" width="11.42578125" customWidth="1"/>
    <col min="257" max="257" width="104.42578125" bestFit="1" customWidth="1"/>
    <col min="258" max="262" width="10.7109375" customWidth="1"/>
    <col min="263" max="512" width="11.42578125" customWidth="1"/>
    <col min="513" max="513" width="104.42578125" bestFit="1" customWidth="1"/>
    <col min="514" max="518" width="10.7109375" customWidth="1"/>
    <col min="519" max="768" width="11.42578125" customWidth="1"/>
    <col min="769" max="769" width="104.42578125" bestFit="1" customWidth="1"/>
    <col min="770" max="774" width="10.7109375" customWidth="1"/>
    <col min="775" max="1024" width="11.42578125" customWidth="1"/>
    <col min="1025" max="1025" width="104.42578125" bestFit="1" customWidth="1"/>
    <col min="1026" max="1030" width="10.7109375" customWidth="1"/>
    <col min="1031" max="1280" width="11.42578125" customWidth="1"/>
    <col min="1281" max="1281" width="104.42578125" bestFit="1" customWidth="1"/>
    <col min="1282" max="1286" width="10.7109375" customWidth="1"/>
    <col min="1287" max="1536" width="11.42578125" customWidth="1"/>
    <col min="1537" max="1537" width="104.42578125" bestFit="1" customWidth="1"/>
    <col min="1538" max="1542" width="10.7109375" customWidth="1"/>
    <col min="1543" max="1792" width="11.42578125" customWidth="1"/>
    <col min="1793" max="1793" width="104.42578125" bestFit="1" customWidth="1"/>
    <col min="1794" max="1798" width="10.7109375" customWidth="1"/>
    <col min="1799" max="2048" width="11.42578125" customWidth="1"/>
    <col min="2049" max="2049" width="104.42578125" bestFit="1" customWidth="1"/>
    <col min="2050" max="2054" width="10.7109375" customWidth="1"/>
    <col min="2055" max="2304" width="11.42578125" customWidth="1"/>
    <col min="2305" max="2305" width="104.42578125" bestFit="1" customWidth="1"/>
    <col min="2306" max="2310" width="10.7109375" customWidth="1"/>
    <col min="2311" max="2560" width="11.42578125" customWidth="1"/>
    <col min="2561" max="2561" width="104.42578125" bestFit="1" customWidth="1"/>
    <col min="2562" max="2566" width="10.7109375" customWidth="1"/>
    <col min="2567" max="2816" width="11.42578125" customWidth="1"/>
    <col min="2817" max="2817" width="104.42578125" bestFit="1" customWidth="1"/>
    <col min="2818" max="2822" width="10.7109375" customWidth="1"/>
    <col min="2823" max="3072" width="11.42578125" customWidth="1"/>
    <col min="3073" max="3073" width="104.42578125" bestFit="1" customWidth="1"/>
    <col min="3074" max="3078" width="10.7109375" customWidth="1"/>
    <col min="3079" max="3328" width="11.42578125" customWidth="1"/>
    <col min="3329" max="3329" width="104.42578125" bestFit="1" customWidth="1"/>
    <col min="3330" max="3334" width="10.7109375" customWidth="1"/>
    <col min="3335" max="3584" width="11.42578125" customWidth="1"/>
    <col min="3585" max="3585" width="104.42578125" bestFit="1" customWidth="1"/>
    <col min="3586" max="3590" width="10.7109375" customWidth="1"/>
    <col min="3591" max="3840" width="11.42578125" customWidth="1"/>
    <col min="3841" max="3841" width="104.42578125" bestFit="1" customWidth="1"/>
    <col min="3842" max="3846" width="10.7109375" customWidth="1"/>
    <col min="3847" max="4096" width="11.42578125" customWidth="1"/>
    <col min="4097" max="4097" width="104.42578125" bestFit="1" customWidth="1"/>
    <col min="4098" max="4102" width="10.7109375" customWidth="1"/>
    <col min="4103" max="4352" width="11.42578125" customWidth="1"/>
    <col min="4353" max="4353" width="104.42578125" bestFit="1" customWidth="1"/>
    <col min="4354" max="4358" width="10.7109375" customWidth="1"/>
    <col min="4359" max="4608" width="11.42578125" customWidth="1"/>
    <col min="4609" max="4609" width="104.42578125" bestFit="1" customWidth="1"/>
    <col min="4610" max="4614" width="10.7109375" customWidth="1"/>
    <col min="4615" max="4864" width="11.42578125" customWidth="1"/>
    <col min="4865" max="4865" width="104.42578125" bestFit="1" customWidth="1"/>
    <col min="4866" max="4870" width="10.7109375" customWidth="1"/>
    <col min="4871" max="5120" width="11.42578125" customWidth="1"/>
    <col min="5121" max="5121" width="104.42578125" bestFit="1" customWidth="1"/>
    <col min="5122" max="5126" width="10.7109375" customWidth="1"/>
    <col min="5127" max="5376" width="11.42578125" customWidth="1"/>
    <col min="5377" max="5377" width="104.42578125" bestFit="1" customWidth="1"/>
    <col min="5378" max="5382" width="10.7109375" customWidth="1"/>
    <col min="5383" max="5632" width="11.42578125" customWidth="1"/>
    <col min="5633" max="5633" width="104.42578125" bestFit="1" customWidth="1"/>
    <col min="5634" max="5638" width="10.7109375" customWidth="1"/>
    <col min="5639" max="5888" width="11.42578125" customWidth="1"/>
    <col min="5889" max="5889" width="104.42578125" bestFit="1" customWidth="1"/>
    <col min="5890" max="5894" width="10.7109375" customWidth="1"/>
    <col min="5895" max="6144" width="11.42578125" customWidth="1"/>
    <col min="6145" max="6145" width="104.42578125" bestFit="1" customWidth="1"/>
    <col min="6146" max="6150" width="10.7109375" customWidth="1"/>
    <col min="6151" max="6400" width="11.42578125" customWidth="1"/>
    <col min="6401" max="6401" width="104.42578125" bestFit="1" customWidth="1"/>
    <col min="6402" max="6406" width="10.7109375" customWidth="1"/>
    <col min="6407" max="6656" width="11.42578125" customWidth="1"/>
    <col min="6657" max="6657" width="104.42578125" bestFit="1" customWidth="1"/>
    <col min="6658" max="6662" width="10.7109375" customWidth="1"/>
    <col min="6663" max="6912" width="11.42578125" customWidth="1"/>
    <col min="6913" max="6913" width="104.42578125" bestFit="1" customWidth="1"/>
    <col min="6914" max="6918" width="10.7109375" customWidth="1"/>
    <col min="6919" max="7168" width="11.42578125" customWidth="1"/>
    <col min="7169" max="7169" width="104.42578125" bestFit="1" customWidth="1"/>
    <col min="7170" max="7174" width="10.7109375" customWidth="1"/>
    <col min="7175" max="7424" width="11.42578125" customWidth="1"/>
    <col min="7425" max="7425" width="104.42578125" bestFit="1" customWidth="1"/>
    <col min="7426" max="7430" width="10.7109375" customWidth="1"/>
    <col min="7431" max="7680" width="11.42578125" customWidth="1"/>
    <col min="7681" max="7681" width="104.42578125" bestFit="1" customWidth="1"/>
    <col min="7682" max="7686" width="10.7109375" customWidth="1"/>
    <col min="7687" max="7936" width="11.42578125" customWidth="1"/>
    <col min="7937" max="7937" width="104.42578125" bestFit="1" customWidth="1"/>
    <col min="7938" max="7942" width="10.7109375" customWidth="1"/>
    <col min="7943" max="8192" width="11.42578125" customWidth="1"/>
    <col min="8193" max="8193" width="104.42578125" bestFit="1" customWidth="1"/>
    <col min="8194" max="8198" width="10.7109375" customWidth="1"/>
    <col min="8199" max="8448" width="11.42578125" customWidth="1"/>
    <col min="8449" max="8449" width="104.42578125" bestFit="1" customWidth="1"/>
    <col min="8450" max="8454" width="10.7109375" customWidth="1"/>
    <col min="8455" max="8704" width="11.42578125" customWidth="1"/>
    <col min="8705" max="8705" width="104.42578125" bestFit="1" customWidth="1"/>
    <col min="8706" max="8710" width="10.7109375" customWidth="1"/>
    <col min="8711" max="8960" width="11.42578125" customWidth="1"/>
    <col min="8961" max="8961" width="104.42578125" bestFit="1" customWidth="1"/>
    <col min="8962" max="8966" width="10.7109375" customWidth="1"/>
    <col min="8967" max="9216" width="11.42578125" customWidth="1"/>
    <col min="9217" max="9217" width="104.42578125" bestFit="1" customWidth="1"/>
    <col min="9218" max="9222" width="10.7109375" customWidth="1"/>
    <col min="9223" max="9472" width="11.42578125" customWidth="1"/>
    <col min="9473" max="9473" width="104.42578125" bestFit="1" customWidth="1"/>
    <col min="9474" max="9478" width="10.7109375" customWidth="1"/>
    <col min="9479" max="9728" width="11.42578125" customWidth="1"/>
    <col min="9729" max="9729" width="104.42578125" bestFit="1" customWidth="1"/>
    <col min="9730" max="9734" width="10.7109375" customWidth="1"/>
    <col min="9735" max="9984" width="11.42578125" customWidth="1"/>
    <col min="9985" max="9985" width="104.42578125" bestFit="1" customWidth="1"/>
    <col min="9986" max="9990" width="10.7109375" customWidth="1"/>
    <col min="9991" max="10240" width="11.42578125" customWidth="1"/>
    <col min="10241" max="10241" width="104.42578125" bestFit="1" customWidth="1"/>
    <col min="10242" max="10246" width="10.7109375" customWidth="1"/>
    <col min="10247" max="10496" width="11.42578125" customWidth="1"/>
    <col min="10497" max="10497" width="104.42578125" bestFit="1" customWidth="1"/>
    <col min="10498" max="10502" width="10.7109375" customWidth="1"/>
    <col min="10503" max="10752" width="11.42578125" customWidth="1"/>
    <col min="10753" max="10753" width="104.42578125" bestFit="1" customWidth="1"/>
    <col min="10754" max="10758" width="10.7109375" customWidth="1"/>
    <col min="10759" max="11008" width="11.42578125" customWidth="1"/>
    <col min="11009" max="11009" width="104.42578125" bestFit="1" customWidth="1"/>
    <col min="11010" max="11014" width="10.7109375" customWidth="1"/>
    <col min="11015" max="11264" width="11.42578125" customWidth="1"/>
    <col min="11265" max="11265" width="104.42578125" bestFit="1" customWidth="1"/>
    <col min="11266" max="11270" width="10.7109375" customWidth="1"/>
    <col min="11271" max="11520" width="11.42578125" customWidth="1"/>
    <col min="11521" max="11521" width="104.42578125" bestFit="1" customWidth="1"/>
    <col min="11522" max="11526" width="10.7109375" customWidth="1"/>
    <col min="11527" max="11776" width="11.42578125" customWidth="1"/>
    <col min="11777" max="11777" width="104.42578125" bestFit="1" customWidth="1"/>
    <col min="11778" max="11782" width="10.7109375" customWidth="1"/>
    <col min="11783" max="12032" width="11.42578125" customWidth="1"/>
    <col min="12033" max="12033" width="104.42578125" bestFit="1" customWidth="1"/>
    <col min="12034" max="12038" width="10.7109375" customWidth="1"/>
    <col min="12039" max="12288" width="11.42578125" customWidth="1"/>
    <col min="12289" max="12289" width="104.42578125" bestFit="1" customWidth="1"/>
    <col min="12290" max="12294" width="10.7109375" customWidth="1"/>
    <col min="12295" max="12544" width="11.42578125" customWidth="1"/>
    <col min="12545" max="12545" width="104.42578125" bestFit="1" customWidth="1"/>
    <col min="12546" max="12550" width="10.7109375" customWidth="1"/>
    <col min="12551" max="12800" width="11.42578125" customWidth="1"/>
    <col min="12801" max="12801" width="104.42578125" bestFit="1" customWidth="1"/>
    <col min="12802" max="12806" width="10.7109375" customWidth="1"/>
    <col min="12807" max="13056" width="11.42578125" customWidth="1"/>
    <col min="13057" max="13057" width="104.42578125" bestFit="1" customWidth="1"/>
    <col min="13058" max="13062" width="10.7109375" customWidth="1"/>
    <col min="13063" max="13312" width="11.42578125" customWidth="1"/>
    <col min="13313" max="13313" width="104.42578125" bestFit="1" customWidth="1"/>
    <col min="13314" max="13318" width="10.7109375" customWidth="1"/>
    <col min="13319" max="13568" width="11.42578125" customWidth="1"/>
    <col min="13569" max="13569" width="104.42578125" bestFit="1" customWidth="1"/>
    <col min="13570" max="13574" width="10.7109375" customWidth="1"/>
    <col min="13575" max="13824" width="11.42578125" customWidth="1"/>
    <col min="13825" max="13825" width="104.42578125" bestFit="1" customWidth="1"/>
    <col min="13826" max="13830" width="10.7109375" customWidth="1"/>
    <col min="13831" max="14080" width="11.42578125" customWidth="1"/>
    <col min="14081" max="14081" width="104.42578125" bestFit="1" customWidth="1"/>
    <col min="14082" max="14086" width="10.7109375" customWidth="1"/>
    <col min="14087" max="14336" width="11.42578125" customWidth="1"/>
    <col min="14337" max="14337" width="104.42578125" bestFit="1" customWidth="1"/>
    <col min="14338" max="14342" width="10.7109375" customWidth="1"/>
    <col min="14343" max="14592" width="11.42578125" customWidth="1"/>
    <col min="14593" max="14593" width="104.42578125" bestFit="1" customWidth="1"/>
    <col min="14594" max="14598" width="10.7109375" customWidth="1"/>
    <col min="14599" max="14848" width="11.42578125" customWidth="1"/>
    <col min="14849" max="14849" width="104.42578125" bestFit="1" customWidth="1"/>
    <col min="14850" max="14854" width="10.7109375" customWidth="1"/>
    <col min="14855" max="15104" width="11.42578125" customWidth="1"/>
    <col min="15105" max="15105" width="104.42578125" bestFit="1" customWidth="1"/>
    <col min="15106" max="15110" width="10.7109375" customWidth="1"/>
    <col min="15111" max="15360" width="11.42578125" customWidth="1"/>
    <col min="15361" max="15361" width="104.42578125" bestFit="1" customWidth="1"/>
    <col min="15362" max="15366" width="10.7109375" customWidth="1"/>
    <col min="15367" max="15616" width="11.42578125" customWidth="1"/>
    <col min="15617" max="15617" width="104.42578125" bestFit="1" customWidth="1"/>
    <col min="15618" max="15622" width="10.7109375" customWidth="1"/>
    <col min="15623" max="15872" width="11.42578125" customWidth="1"/>
    <col min="15873" max="15873" width="104.42578125" bestFit="1" customWidth="1"/>
    <col min="15874" max="15878" width="10.7109375" customWidth="1"/>
    <col min="15879" max="16128" width="11.42578125" customWidth="1"/>
    <col min="16129" max="16129" width="104.42578125" bestFit="1" customWidth="1"/>
    <col min="16130" max="16134" width="10.7109375" customWidth="1"/>
    <col min="16135" max="16384" width="11.42578125" customWidth="1"/>
  </cols>
  <sheetData>
    <row r="1" spans="1:21" ht="30" customHeight="1">
      <c r="A1" s="760" t="s">
        <v>396</v>
      </c>
      <c r="B1" s="760"/>
      <c r="C1" s="760"/>
      <c r="D1" s="760"/>
      <c r="E1" s="760"/>
      <c r="F1" s="760"/>
      <c r="G1" s="1"/>
      <c r="H1" s="1"/>
      <c r="I1" s="1"/>
      <c r="J1" s="1"/>
      <c r="K1" s="1"/>
      <c r="L1" s="1"/>
      <c r="M1" s="1"/>
      <c r="N1" s="1"/>
      <c r="O1" s="1"/>
      <c r="P1" s="1"/>
      <c r="Q1" s="1"/>
      <c r="R1" s="1"/>
      <c r="S1" s="1"/>
      <c r="T1" s="1"/>
      <c r="U1" s="1"/>
    </row>
    <row r="2" spans="1:21" ht="18">
      <c r="A2" s="761" t="s">
        <v>1</v>
      </c>
      <c r="B2" s="761"/>
      <c r="C2" s="761"/>
      <c r="D2" s="761"/>
      <c r="E2" s="761"/>
      <c r="F2" s="761"/>
      <c r="G2" s="1"/>
      <c r="H2" s="1"/>
      <c r="I2" s="1"/>
      <c r="J2" s="1"/>
      <c r="K2" s="1"/>
      <c r="L2" s="1"/>
      <c r="M2" s="1"/>
      <c r="N2" s="1"/>
      <c r="O2" s="1"/>
      <c r="P2" s="1"/>
      <c r="Q2" s="1"/>
      <c r="R2" s="1"/>
      <c r="S2" s="1"/>
      <c r="T2" s="1"/>
      <c r="U2" s="1"/>
    </row>
    <row r="3" spans="1:21" ht="18">
      <c r="A3" s="761" t="s">
        <v>2</v>
      </c>
      <c r="B3" s="761"/>
      <c r="C3" s="761"/>
      <c r="D3" s="761"/>
      <c r="E3" s="761"/>
      <c r="F3" s="761"/>
      <c r="G3" s="1"/>
      <c r="H3" s="1"/>
      <c r="I3" s="1"/>
      <c r="J3" s="1"/>
      <c r="K3" s="1"/>
      <c r="L3" s="1"/>
      <c r="M3" s="1"/>
      <c r="N3" s="1"/>
      <c r="O3" s="1"/>
      <c r="P3" s="1"/>
      <c r="Q3" s="1"/>
      <c r="R3" s="1"/>
      <c r="S3" s="1"/>
      <c r="T3" s="1"/>
      <c r="U3" s="1"/>
    </row>
    <row r="4" spans="1:21" ht="30" customHeight="1">
      <c r="A4" s="765" t="s">
        <v>3</v>
      </c>
      <c r="B4" s="765"/>
      <c r="C4" s="765"/>
      <c r="D4" s="765"/>
      <c r="E4" s="765"/>
      <c r="F4" s="765"/>
      <c r="G4" s="1"/>
      <c r="H4" s="1"/>
      <c r="I4" s="1"/>
      <c r="J4" s="1"/>
      <c r="K4" s="1"/>
      <c r="L4" s="1"/>
      <c r="M4" s="1"/>
      <c r="N4" s="1"/>
      <c r="O4" s="1"/>
      <c r="P4" s="1"/>
      <c r="Q4" s="1"/>
      <c r="R4" s="1"/>
      <c r="S4" s="1"/>
      <c r="T4" s="1"/>
      <c r="U4" s="1"/>
    </row>
    <row r="5" spans="1:21" ht="3.75" customHeight="1">
      <c r="A5" s="3"/>
      <c r="B5" s="317"/>
      <c r="C5" s="317"/>
      <c r="D5" s="317"/>
      <c r="E5" s="317"/>
      <c r="F5" s="317"/>
      <c r="G5" s="1"/>
      <c r="H5" s="1"/>
      <c r="I5" s="1"/>
      <c r="J5" s="1"/>
      <c r="K5" s="1"/>
      <c r="L5" s="1"/>
      <c r="M5" s="1"/>
      <c r="N5" s="1"/>
      <c r="O5" s="1"/>
      <c r="P5" s="1"/>
      <c r="Q5" s="1"/>
      <c r="R5" s="1"/>
      <c r="S5" s="1"/>
      <c r="T5" s="1"/>
      <c r="U5" s="1"/>
    </row>
    <row r="6" spans="1:21" ht="30" customHeight="1" thickBot="1">
      <c r="A6" s="513"/>
      <c r="B6" s="6" t="s">
        <v>4</v>
      </c>
      <c r="C6" s="6" t="s">
        <v>5</v>
      </c>
      <c r="D6" s="6" t="s">
        <v>6</v>
      </c>
      <c r="E6" s="6" t="s">
        <v>7</v>
      </c>
      <c r="F6" s="6" t="s">
        <v>8</v>
      </c>
      <c r="G6" s="514"/>
      <c r="H6" s="514"/>
      <c r="I6" s="514"/>
      <c r="J6" s="514"/>
      <c r="K6" s="514"/>
      <c r="L6" s="514"/>
      <c r="M6" s="514"/>
      <c r="N6" s="514"/>
      <c r="O6" s="514"/>
      <c r="P6" s="514"/>
      <c r="Q6" s="514"/>
      <c r="R6" s="514"/>
      <c r="S6" s="514"/>
      <c r="T6" s="514"/>
      <c r="U6" s="514"/>
    </row>
    <row r="7" spans="1:21">
      <c r="A7" s="7" t="s">
        <v>9</v>
      </c>
      <c r="B7" s="8">
        <v>9086321.9888400007</v>
      </c>
      <c r="C7" s="8">
        <v>1187237.9969300001</v>
      </c>
      <c r="D7" s="8">
        <v>0</v>
      </c>
      <c r="E7" s="8">
        <v>0</v>
      </c>
      <c r="F7" s="8">
        <v>10273559.98577</v>
      </c>
      <c r="G7" s="1"/>
      <c r="H7" s="1"/>
      <c r="I7" s="1"/>
      <c r="J7" s="1"/>
      <c r="K7" s="1"/>
      <c r="L7" s="1"/>
      <c r="M7" s="1"/>
      <c r="N7" s="1"/>
      <c r="O7" s="1"/>
      <c r="P7" s="1"/>
      <c r="Q7" s="1"/>
      <c r="R7" s="1"/>
      <c r="S7" s="1"/>
      <c r="T7" s="1"/>
      <c r="U7" s="1"/>
    </row>
    <row r="8" spans="1:21">
      <c r="A8" s="10" t="s">
        <v>10</v>
      </c>
      <c r="B8" s="11">
        <v>593670.36265999998</v>
      </c>
      <c r="C8" s="11">
        <v>103530.04641</v>
      </c>
      <c r="D8" s="11">
        <v>0</v>
      </c>
      <c r="E8" s="11">
        <v>0</v>
      </c>
      <c r="F8" s="11">
        <v>697200.40907000005</v>
      </c>
      <c r="G8" s="1"/>
      <c r="H8" s="1"/>
      <c r="I8" s="1"/>
      <c r="J8" s="1"/>
      <c r="K8" s="1"/>
      <c r="L8" s="1"/>
      <c r="M8" s="1"/>
      <c r="N8" s="1"/>
      <c r="O8" s="1"/>
      <c r="P8" s="1"/>
      <c r="Q8" s="1"/>
      <c r="R8" s="1"/>
      <c r="S8" s="1"/>
      <c r="T8" s="1"/>
      <c r="U8" s="1"/>
    </row>
    <row r="9" spans="1:21">
      <c r="A9" s="12" t="s">
        <v>11</v>
      </c>
      <c r="B9" s="13">
        <v>118491.87300000001</v>
      </c>
      <c r="C9" s="13">
        <v>11467.36211</v>
      </c>
      <c r="D9" s="13">
        <v>0</v>
      </c>
      <c r="E9" s="13">
        <v>0</v>
      </c>
      <c r="F9" s="13">
        <v>129959.23510999999</v>
      </c>
      <c r="G9" s="1"/>
      <c r="H9" s="1"/>
      <c r="I9" s="1"/>
      <c r="J9" s="1"/>
      <c r="K9" s="1"/>
      <c r="L9" s="1"/>
      <c r="M9" s="1"/>
      <c r="N9" s="1"/>
      <c r="O9" s="1"/>
      <c r="P9" s="1"/>
      <c r="Q9" s="1"/>
      <c r="R9" s="1"/>
      <c r="S9" s="1"/>
      <c r="T9" s="1"/>
      <c r="U9" s="1"/>
    </row>
    <row r="10" spans="1:21">
      <c r="A10" s="12" t="s">
        <v>12</v>
      </c>
      <c r="B10" s="13">
        <v>52305.531340000001</v>
      </c>
      <c r="C10" s="13">
        <v>32901.483780000002</v>
      </c>
      <c r="D10" s="13">
        <v>0</v>
      </c>
      <c r="E10" s="13">
        <v>0</v>
      </c>
      <c r="F10" s="13">
        <v>85207.015120000011</v>
      </c>
      <c r="G10" s="1"/>
      <c r="H10" s="1"/>
      <c r="I10" s="1"/>
      <c r="J10" s="1"/>
      <c r="K10" s="1"/>
      <c r="L10" s="1"/>
      <c r="M10" s="1"/>
      <c r="N10" s="1"/>
      <c r="O10" s="1"/>
      <c r="P10" s="1"/>
      <c r="Q10" s="1"/>
      <c r="R10" s="1"/>
      <c r="S10" s="1"/>
      <c r="T10" s="1"/>
      <c r="U10" s="1"/>
    </row>
    <row r="11" spans="1:21">
      <c r="A11" s="12" t="s">
        <v>13</v>
      </c>
      <c r="B11" s="13">
        <v>421346.01925000001</v>
      </c>
      <c r="C11" s="13">
        <v>59161.200520000006</v>
      </c>
      <c r="D11" s="13">
        <v>0</v>
      </c>
      <c r="E11" s="13">
        <v>0</v>
      </c>
      <c r="F11" s="13">
        <v>480507.21976999997</v>
      </c>
      <c r="G11" s="1"/>
      <c r="H11" s="1"/>
      <c r="I11" s="1"/>
      <c r="J11" s="1"/>
      <c r="K11" s="1"/>
      <c r="L11" s="1"/>
      <c r="M11" s="1"/>
      <c r="N11" s="1"/>
      <c r="O11" s="1"/>
      <c r="P11" s="1"/>
      <c r="Q11" s="1"/>
      <c r="R11" s="1"/>
      <c r="S11" s="1"/>
      <c r="T11" s="1"/>
      <c r="U11" s="1"/>
    </row>
    <row r="12" spans="1:21">
      <c r="A12" s="12" t="s">
        <v>14</v>
      </c>
      <c r="B12" s="13">
        <v>0</v>
      </c>
      <c r="C12" s="13">
        <v>0</v>
      </c>
      <c r="D12" s="13">
        <v>0</v>
      </c>
      <c r="E12" s="13">
        <v>0</v>
      </c>
      <c r="F12" s="13">
        <v>0</v>
      </c>
      <c r="G12" s="1"/>
      <c r="H12" s="1"/>
      <c r="I12" s="1"/>
      <c r="J12" s="1"/>
      <c r="K12" s="1"/>
      <c r="L12" s="1"/>
      <c r="M12" s="1"/>
      <c r="N12" s="1"/>
      <c r="O12" s="1"/>
      <c r="P12" s="1"/>
      <c r="Q12" s="1"/>
      <c r="R12" s="1"/>
      <c r="S12" s="1"/>
      <c r="T12" s="1"/>
      <c r="U12" s="1"/>
    </row>
    <row r="13" spans="1:21">
      <c r="A13" s="12" t="s">
        <v>15</v>
      </c>
      <c r="B13" s="13">
        <v>0</v>
      </c>
      <c r="C13" s="13">
        <v>0</v>
      </c>
      <c r="D13" s="13">
        <v>0</v>
      </c>
      <c r="E13" s="13">
        <v>0</v>
      </c>
      <c r="F13" s="13">
        <v>0</v>
      </c>
      <c r="G13" s="1"/>
      <c r="H13" s="1"/>
      <c r="I13" s="1"/>
      <c r="J13" s="1"/>
      <c r="K13" s="1"/>
      <c r="L13" s="1"/>
      <c r="M13" s="1"/>
      <c r="N13" s="1"/>
      <c r="O13" s="1"/>
      <c r="P13" s="1"/>
      <c r="Q13" s="1"/>
      <c r="R13" s="1"/>
      <c r="S13" s="1"/>
      <c r="T13" s="1"/>
      <c r="U13" s="1"/>
    </row>
    <row r="14" spans="1:21">
      <c r="A14" s="14" t="s">
        <v>16</v>
      </c>
      <c r="B14" s="13">
        <v>1525.8623500000001</v>
      </c>
      <c r="C14" s="13">
        <v>0</v>
      </c>
      <c r="D14" s="13">
        <v>0</v>
      </c>
      <c r="E14" s="13">
        <v>0</v>
      </c>
      <c r="F14" s="13">
        <v>1525.8623500000001</v>
      </c>
      <c r="G14" s="1"/>
      <c r="H14" s="1"/>
      <c r="I14" s="1"/>
      <c r="J14" s="1"/>
      <c r="K14" s="1"/>
      <c r="L14" s="1"/>
      <c r="M14" s="1"/>
      <c r="N14" s="1"/>
      <c r="O14" s="1"/>
      <c r="P14" s="1"/>
      <c r="Q14" s="1"/>
      <c r="R14" s="1"/>
      <c r="S14" s="1"/>
      <c r="T14" s="1"/>
      <c r="U14" s="1"/>
    </row>
    <row r="15" spans="1:21">
      <c r="A15" s="12" t="s">
        <v>17</v>
      </c>
      <c r="B15" s="13">
        <v>1.0767200000000001</v>
      </c>
      <c r="C15" s="13">
        <v>0</v>
      </c>
      <c r="D15" s="13">
        <v>0</v>
      </c>
      <c r="E15" s="13">
        <v>0</v>
      </c>
      <c r="F15" s="13">
        <v>1.0767200000000001</v>
      </c>
      <c r="G15" s="1"/>
      <c r="H15" s="1"/>
      <c r="I15" s="1"/>
      <c r="J15" s="1"/>
      <c r="K15" s="1"/>
      <c r="L15" s="1"/>
      <c r="M15" s="1"/>
      <c r="N15" s="1"/>
      <c r="O15" s="1"/>
      <c r="P15" s="1"/>
      <c r="Q15" s="1"/>
      <c r="R15" s="1"/>
      <c r="S15" s="1"/>
      <c r="T15" s="1"/>
      <c r="U15" s="1"/>
    </row>
    <row r="16" spans="1:21">
      <c r="A16" s="12" t="s">
        <v>18</v>
      </c>
      <c r="B16" s="13">
        <v>0</v>
      </c>
      <c r="C16" s="13">
        <v>0</v>
      </c>
      <c r="D16" s="13">
        <v>0</v>
      </c>
      <c r="E16" s="13">
        <v>0</v>
      </c>
      <c r="F16" s="13">
        <v>0</v>
      </c>
      <c r="G16" s="1"/>
      <c r="H16" s="1"/>
      <c r="I16" s="1"/>
      <c r="J16" s="1"/>
      <c r="K16" s="1"/>
      <c r="L16" s="1"/>
      <c r="M16" s="1"/>
      <c r="N16" s="1"/>
      <c r="O16" s="1"/>
      <c r="P16" s="1"/>
      <c r="Q16" s="1"/>
      <c r="R16" s="1"/>
      <c r="S16" s="1"/>
      <c r="T16" s="1"/>
      <c r="U16" s="1"/>
    </row>
    <row r="17" spans="1:21">
      <c r="A17" s="10" t="s">
        <v>19</v>
      </c>
      <c r="B17" s="11">
        <v>290774.48449</v>
      </c>
      <c r="C17" s="11">
        <v>21993.21602</v>
      </c>
      <c r="D17" s="11">
        <v>0</v>
      </c>
      <c r="E17" s="11">
        <v>0</v>
      </c>
      <c r="F17" s="11">
        <v>312767.70051</v>
      </c>
      <c r="G17" s="1"/>
      <c r="H17" s="1"/>
      <c r="I17" s="1"/>
      <c r="J17" s="1"/>
      <c r="K17" s="1"/>
      <c r="L17" s="1"/>
      <c r="M17" s="1"/>
      <c r="N17" s="1"/>
      <c r="O17" s="1"/>
      <c r="P17" s="1"/>
      <c r="Q17" s="1"/>
      <c r="R17" s="1"/>
      <c r="S17" s="1"/>
      <c r="T17" s="1"/>
      <c r="U17" s="1"/>
    </row>
    <row r="18" spans="1:21">
      <c r="A18" s="12" t="s">
        <v>20</v>
      </c>
      <c r="B18" s="13">
        <v>0</v>
      </c>
      <c r="C18" s="13">
        <v>0</v>
      </c>
      <c r="D18" s="13">
        <v>0</v>
      </c>
      <c r="E18" s="13">
        <v>0</v>
      </c>
      <c r="F18" s="13">
        <v>0</v>
      </c>
      <c r="G18" s="1"/>
      <c r="H18" s="1"/>
      <c r="I18" s="1"/>
      <c r="J18" s="1"/>
      <c r="K18" s="1"/>
      <c r="L18" s="1"/>
      <c r="M18" s="1"/>
      <c r="N18" s="1"/>
      <c r="O18" s="1"/>
      <c r="P18" s="1"/>
      <c r="Q18" s="1"/>
      <c r="R18" s="1"/>
      <c r="S18" s="1"/>
      <c r="T18" s="1"/>
      <c r="U18" s="1"/>
    </row>
    <row r="19" spans="1:21">
      <c r="A19" s="12" t="s">
        <v>21</v>
      </c>
      <c r="B19" s="13">
        <v>181695.95702</v>
      </c>
      <c r="C19" s="13">
        <v>7231.4751399999996</v>
      </c>
      <c r="D19" s="13">
        <v>0</v>
      </c>
      <c r="E19" s="13">
        <v>0</v>
      </c>
      <c r="F19" s="13">
        <v>188927.43216</v>
      </c>
      <c r="G19" s="1"/>
      <c r="H19" s="1"/>
      <c r="I19" s="1"/>
      <c r="J19" s="1"/>
      <c r="K19" s="1"/>
      <c r="L19" s="1"/>
      <c r="M19" s="1"/>
      <c r="N19" s="1"/>
      <c r="O19" s="1"/>
      <c r="P19" s="1"/>
      <c r="Q19" s="1"/>
      <c r="R19" s="1"/>
      <c r="S19" s="1"/>
      <c r="T19" s="1"/>
      <c r="U19" s="1"/>
    </row>
    <row r="20" spans="1:21">
      <c r="A20" s="12" t="s">
        <v>22</v>
      </c>
      <c r="B20" s="13">
        <v>0</v>
      </c>
      <c r="C20" s="13">
        <v>0</v>
      </c>
      <c r="D20" s="13">
        <v>0</v>
      </c>
      <c r="E20" s="13">
        <v>0</v>
      </c>
      <c r="F20" s="13">
        <v>0</v>
      </c>
      <c r="G20" s="1"/>
      <c r="H20" s="1"/>
      <c r="I20" s="1"/>
      <c r="J20" s="1"/>
      <c r="K20" s="1"/>
      <c r="L20" s="1"/>
      <c r="M20" s="1"/>
      <c r="N20" s="1"/>
      <c r="O20" s="1"/>
      <c r="P20" s="1"/>
      <c r="Q20" s="1"/>
      <c r="R20" s="1"/>
      <c r="S20" s="1"/>
      <c r="T20" s="1"/>
      <c r="U20" s="1"/>
    </row>
    <row r="21" spans="1:21">
      <c r="A21" s="12" t="s">
        <v>23</v>
      </c>
      <c r="B21" s="13">
        <v>0</v>
      </c>
      <c r="C21" s="13">
        <v>0</v>
      </c>
      <c r="D21" s="13">
        <v>0</v>
      </c>
      <c r="E21" s="13">
        <v>0</v>
      </c>
      <c r="F21" s="13">
        <v>0</v>
      </c>
      <c r="G21" s="1"/>
      <c r="H21" s="1"/>
      <c r="I21" s="1"/>
      <c r="J21" s="1"/>
      <c r="K21" s="1"/>
      <c r="L21" s="1"/>
      <c r="M21" s="1"/>
      <c r="N21" s="1"/>
      <c r="O21" s="1"/>
      <c r="P21" s="1"/>
      <c r="Q21" s="1"/>
      <c r="R21" s="1"/>
      <c r="S21" s="1"/>
      <c r="T21" s="1"/>
      <c r="U21" s="1"/>
    </row>
    <row r="22" spans="1:21">
      <c r="A22" s="14" t="s">
        <v>24</v>
      </c>
      <c r="B22" s="13">
        <v>85922.941749999998</v>
      </c>
      <c r="C22" s="13">
        <v>11801.9982</v>
      </c>
      <c r="D22" s="13">
        <v>0</v>
      </c>
      <c r="E22" s="13">
        <v>0</v>
      </c>
      <c r="F22" s="13">
        <v>97724.93995</v>
      </c>
      <c r="G22" s="1"/>
      <c r="H22" s="1"/>
      <c r="I22" s="1"/>
      <c r="J22" s="1"/>
      <c r="K22" s="1"/>
      <c r="L22" s="1"/>
      <c r="M22" s="1"/>
      <c r="N22" s="1"/>
      <c r="O22" s="1"/>
      <c r="P22" s="1"/>
      <c r="Q22" s="1"/>
      <c r="R22" s="1"/>
      <c r="S22" s="1"/>
      <c r="T22" s="1"/>
      <c r="U22" s="1"/>
    </row>
    <row r="23" spans="1:21">
      <c r="A23" s="12" t="s">
        <v>25</v>
      </c>
      <c r="B23" s="13">
        <v>22240.341510000002</v>
      </c>
      <c r="C23" s="13">
        <v>6389.7426799999994</v>
      </c>
      <c r="D23" s="13">
        <v>0</v>
      </c>
      <c r="E23" s="13">
        <v>0</v>
      </c>
      <c r="F23" s="13">
        <v>28630.084190000001</v>
      </c>
      <c r="G23" s="1"/>
      <c r="H23" s="1"/>
      <c r="I23" s="1"/>
      <c r="J23" s="1"/>
      <c r="K23" s="1"/>
      <c r="L23" s="1"/>
      <c r="M23" s="1"/>
      <c r="N23" s="1"/>
      <c r="O23" s="1"/>
      <c r="P23" s="1"/>
      <c r="Q23" s="1"/>
      <c r="R23" s="1"/>
      <c r="S23" s="1"/>
      <c r="T23" s="1"/>
      <c r="U23" s="1"/>
    </row>
    <row r="24" spans="1:21">
      <c r="A24" s="12" t="s">
        <v>26</v>
      </c>
      <c r="B24" s="13">
        <v>915.24420999999995</v>
      </c>
      <c r="C24" s="13">
        <v>0</v>
      </c>
      <c r="D24" s="13">
        <v>0</v>
      </c>
      <c r="E24" s="13">
        <v>0</v>
      </c>
      <c r="F24" s="13">
        <v>915.24420999999995</v>
      </c>
      <c r="G24" s="1"/>
      <c r="H24" s="1"/>
      <c r="I24" s="1"/>
      <c r="J24" s="1"/>
      <c r="K24" s="1"/>
      <c r="L24" s="1"/>
      <c r="M24" s="1"/>
      <c r="N24" s="1"/>
      <c r="O24" s="1"/>
      <c r="P24" s="1"/>
      <c r="Q24" s="1"/>
      <c r="R24" s="1"/>
      <c r="S24" s="1"/>
      <c r="T24" s="1"/>
      <c r="U24" s="1"/>
    </row>
    <row r="25" spans="1:21">
      <c r="A25" s="12" t="s">
        <v>27</v>
      </c>
      <c r="B25" s="13">
        <v>0</v>
      </c>
      <c r="C25" s="13">
        <v>-3430</v>
      </c>
      <c r="D25" s="13">
        <v>0</v>
      </c>
      <c r="E25" s="13">
        <v>0</v>
      </c>
      <c r="F25" s="13">
        <v>-3430</v>
      </c>
      <c r="G25" s="1"/>
      <c r="H25" s="1"/>
      <c r="I25" s="1"/>
      <c r="J25" s="1"/>
      <c r="K25" s="1"/>
      <c r="L25" s="1"/>
      <c r="M25" s="1"/>
      <c r="N25" s="1"/>
      <c r="O25" s="1"/>
      <c r="P25" s="1"/>
      <c r="Q25" s="1"/>
      <c r="R25" s="1"/>
      <c r="S25" s="1"/>
      <c r="T25" s="1"/>
      <c r="U25" s="1"/>
    </row>
    <row r="26" spans="1:21">
      <c r="A26" s="10" t="s">
        <v>28</v>
      </c>
      <c r="B26" s="11">
        <v>7870185.8709899997</v>
      </c>
      <c r="C26" s="11">
        <v>109341.70420000001</v>
      </c>
      <c r="D26" s="11">
        <v>0</v>
      </c>
      <c r="E26" s="11">
        <v>0</v>
      </c>
      <c r="F26" s="11">
        <v>7979527.5751899993</v>
      </c>
      <c r="G26" s="1"/>
      <c r="H26" s="1"/>
      <c r="I26" s="1"/>
      <c r="J26" s="1"/>
      <c r="K26" s="1"/>
      <c r="L26" s="1"/>
      <c r="M26" s="1"/>
      <c r="N26" s="1"/>
      <c r="O26" s="1"/>
      <c r="P26" s="1"/>
      <c r="Q26" s="1"/>
      <c r="R26" s="1"/>
      <c r="S26" s="1"/>
      <c r="T26" s="1"/>
      <c r="U26" s="1"/>
    </row>
    <row r="27" spans="1:21">
      <c r="A27" s="15" t="s">
        <v>29</v>
      </c>
      <c r="B27" s="13">
        <v>7606364.6946999999</v>
      </c>
      <c r="C27" s="13">
        <v>77496.006999999998</v>
      </c>
      <c r="D27" s="13">
        <v>0</v>
      </c>
      <c r="E27" s="13">
        <v>0</v>
      </c>
      <c r="F27" s="13">
        <v>7683860.7017000001</v>
      </c>
      <c r="G27" s="1"/>
      <c r="H27" s="1"/>
      <c r="I27" s="1"/>
      <c r="J27" s="1"/>
      <c r="K27" s="1"/>
      <c r="L27" s="1"/>
      <c r="M27" s="1"/>
      <c r="N27" s="1"/>
      <c r="O27" s="1"/>
      <c r="P27" s="1"/>
      <c r="Q27" s="1"/>
      <c r="R27" s="1"/>
      <c r="S27" s="1"/>
      <c r="T27" s="1"/>
      <c r="U27" s="1"/>
    </row>
    <row r="28" spans="1:21">
      <c r="A28" s="12" t="s">
        <v>30</v>
      </c>
      <c r="B28" s="13">
        <v>6961174.4440900004</v>
      </c>
      <c r="C28" s="13">
        <v>41037.677759999999</v>
      </c>
      <c r="D28" s="13">
        <v>0</v>
      </c>
      <c r="E28" s="13">
        <v>0</v>
      </c>
      <c r="F28" s="13">
        <v>7002212.1218500007</v>
      </c>
      <c r="G28" s="1"/>
      <c r="H28" s="1"/>
      <c r="I28" s="1"/>
      <c r="J28" s="1"/>
      <c r="K28" s="1"/>
      <c r="L28" s="1"/>
      <c r="M28" s="1"/>
      <c r="N28" s="1"/>
      <c r="O28" s="1"/>
      <c r="P28" s="1"/>
      <c r="Q28" s="1"/>
      <c r="R28" s="1"/>
      <c r="S28" s="1"/>
      <c r="T28" s="1"/>
      <c r="U28" s="1"/>
    </row>
    <row r="29" spans="1:21">
      <c r="A29" s="12" t="s">
        <v>31</v>
      </c>
      <c r="B29" s="13">
        <v>514952.16577999998</v>
      </c>
      <c r="C29" s="13">
        <v>30940.736690000002</v>
      </c>
      <c r="D29" s="13">
        <v>0</v>
      </c>
      <c r="E29" s="13">
        <v>0</v>
      </c>
      <c r="F29" s="13">
        <v>545892.90246999997</v>
      </c>
      <c r="G29" s="1"/>
      <c r="H29" s="1"/>
      <c r="I29" s="1"/>
      <c r="J29" s="1"/>
      <c r="K29" s="1"/>
      <c r="L29" s="1"/>
      <c r="M29" s="1"/>
      <c r="N29" s="1"/>
      <c r="O29" s="1"/>
      <c r="P29" s="1"/>
      <c r="Q29" s="1"/>
      <c r="R29" s="1"/>
      <c r="S29" s="1"/>
      <c r="T29" s="1"/>
      <c r="U29" s="1"/>
    </row>
    <row r="30" spans="1:21">
      <c r="A30" s="12" t="s">
        <v>32</v>
      </c>
      <c r="B30" s="13">
        <v>130238.08482999999</v>
      </c>
      <c r="C30" s="13">
        <v>5517.5925499999994</v>
      </c>
      <c r="D30" s="13">
        <v>0</v>
      </c>
      <c r="E30" s="13">
        <v>0</v>
      </c>
      <c r="F30" s="13">
        <v>135755.67738000001</v>
      </c>
      <c r="G30" s="1"/>
      <c r="H30" s="1"/>
      <c r="I30" s="1"/>
      <c r="J30" s="1"/>
      <c r="K30" s="1"/>
      <c r="L30" s="1"/>
      <c r="M30" s="1"/>
      <c r="N30" s="1"/>
      <c r="O30" s="1"/>
      <c r="P30" s="1"/>
      <c r="Q30" s="1"/>
      <c r="R30" s="1"/>
      <c r="S30" s="1"/>
      <c r="T30" s="1"/>
      <c r="U30" s="1"/>
    </row>
    <row r="31" spans="1:21">
      <c r="A31" s="15" t="s">
        <v>33</v>
      </c>
      <c r="B31" s="13">
        <v>114456.89309</v>
      </c>
      <c r="C31" s="13">
        <v>1705.7565</v>
      </c>
      <c r="D31" s="13">
        <v>0</v>
      </c>
      <c r="E31" s="13">
        <v>0</v>
      </c>
      <c r="F31" s="13">
        <v>116162.64959</v>
      </c>
      <c r="G31" s="1"/>
      <c r="H31" s="1"/>
      <c r="I31" s="1"/>
      <c r="J31" s="1"/>
      <c r="K31" s="1"/>
      <c r="L31" s="1"/>
      <c r="M31" s="1"/>
      <c r="N31" s="1"/>
      <c r="O31" s="1"/>
      <c r="P31" s="1"/>
      <c r="Q31" s="1"/>
      <c r="R31" s="1"/>
      <c r="S31" s="1"/>
      <c r="T31" s="1"/>
      <c r="U31" s="1"/>
    </row>
    <row r="32" spans="1:21">
      <c r="A32" s="12" t="s">
        <v>34</v>
      </c>
      <c r="B32" s="13">
        <v>86075.117239999992</v>
      </c>
      <c r="C32" s="13">
        <v>65.572860000000006</v>
      </c>
      <c r="D32" s="13">
        <v>0</v>
      </c>
      <c r="E32" s="13">
        <v>0</v>
      </c>
      <c r="F32" s="13">
        <v>86140.690099999993</v>
      </c>
      <c r="G32" s="1"/>
      <c r="H32" s="1"/>
      <c r="I32" s="1"/>
      <c r="J32" s="1"/>
      <c r="K32" s="1"/>
      <c r="L32" s="1"/>
      <c r="M32" s="1"/>
      <c r="N32" s="1"/>
      <c r="O32" s="1"/>
      <c r="P32" s="1"/>
      <c r="Q32" s="1"/>
      <c r="R32" s="1"/>
      <c r="S32" s="1"/>
      <c r="T32" s="1"/>
      <c r="U32" s="1"/>
    </row>
    <row r="33" spans="1:21">
      <c r="A33" s="12" t="s">
        <v>35</v>
      </c>
      <c r="B33" s="13">
        <v>20629.483620000003</v>
      </c>
      <c r="C33" s="13">
        <v>1531.98615</v>
      </c>
      <c r="D33" s="13">
        <v>0</v>
      </c>
      <c r="E33" s="13">
        <v>0</v>
      </c>
      <c r="F33" s="13">
        <v>22161.46977</v>
      </c>
      <c r="G33" s="1"/>
      <c r="H33" s="1"/>
      <c r="I33" s="1"/>
      <c r="J33" s="1"/>
      <c r="K33" s="1"/>
      <c r="L33" s="1"/>
      <c r="M33" s="1"/>
      <c r="N33" s="1"/>
      <c r="O33" s="1"/>
      <c r="P33" s="1"/>
      <c r="Q33" s="1"/>
      <c r="R33" s="1"/>
      <c r="S33" s="1"/>
      <c r="T33" s="1"/>
      <c r="U33" s="1"/>
    </row>
    <row r="34" spans="1:21">
      <c r="A34" s="12" t="s">
        <v>36</v>
      </c>
      <c r="B34" s="13">
        <v>7752.29223</v>
      </c>
      <c r="C34" s="13">
        <v>108.19749</v>
      </c>
      <c r="D34" s="13">
        <v>0</v>
      </c>
      <c r="E34" s="13">
        <v>0</v>
      </c>
      <c r="F34" s="13">
        <v>7860.4897199999996</v>
      </c>
      <c r="G34" s="1"/>
      <c r="H34" s="1"/>
      <c r="I34" s="1"/>
      <c r="J34" s="1"/>
      <c r="K34" s="1"/>
      <c r="L34" s="1"/>
      <c r="M34" s="1"/>
      <c r="N34" s="1"/>
      <c r="O34" s="1"/>
      <c r="P34" s="1"/>
      <c r="Q34" s="1"/>
      <c r="R34" s="1"/>
      <c r="S34" s="1"/>
      <c r="T34" s="1"/>
      <c r="U34" s="1"/>
    </row>
    <row r="35" spans="1:21">
      <c r="A35" s="15" t="s">
        <v>37</v>
      </c>
      <c r="B35" s="13">
        <v>116194.41017</v>
      </c>
      <c r="C35" s="13">
        <v>8249.8529199999994</v>
      </c>
      <c r="D35" s="13">
        <v>0</v>
      </c>
      <c r="E35" s="13">
        <v>0</v>
      </c>
      <c r="F35" s="13">
        <v>124444.26309000001</v>
      </c>
      <c r="G35" s="1"/>
      <c r="H35" s="1"/>
      <c r="I35" s="1"/>
      <c r="J35" s="1"/>
      <c r="K35" s="1"/>
      <c r="L35" s="1"/>
      <c r="M35" s="1"/>
      <c r="N35" s="1"/>
      <c r="O35" s="1"/>
      <c r="P35" s="1"/>
      <c r="Q35" s="1"/>
      <c r="R35" s="1"/>
      <c r="S35" s="1"/>
      <c r="T35" s="1"/>
      <c r="U35" s="1"/>
    </row>
    <row r="36" spans="1:21">
      <c r="A36" s="12" t="s">
        <v>38</v>
      </c>
      <c r="B36" s="13">
        <v>82860.063290000006</v>
      </c>
      <c r="C36" s="13">
        <v>4042.8290000000002</v>
      </c>
      <c r="D36" s="13">
        <v>0</v>
      </c>
      <c r="E36" s="13">
        <v>0</v>
      </c>
      <c r="F36" s="13">
        <v>86902.892290000003</v>
      </c>
      <c r="G36" s="1"/>
      <c r="H36" s="1"/>
      <c r="I36" s="1"/>
      <c r="J36" s="1"/>
      <c r="K36" s="1"/>
      <c r="L36" s="1"/>
      <c r="M36" s="1"/>
      <c r="N36" s="1"/>
      <c r="O36" s="1"/>
      <c r="P36" s="1"/>
      <c r="Q36" s="1"/>
      <c r="R36" s="1"/>
      <c r="S36" s="1"/>
      <c r="T36" s="1"/>
      <c r="U36" s="1"/>
    </row>
    <row r="37" spans="1:21">
      <c r="A37" s="12" t="s">
        <v>39</v>
      </c>
      <c r="B37" s="13">
        <v>27615.915499999999</v>
      </c>
      <c r="C37" s="13">
        <v>3662.7522599999998</v>
      </c>
      <c r="D37" s="13">
        <v>0</v>
      </c>
      <c r="E37" s="13">
        <v>0</v>
      </c>
      <c r="F37" s="13">
        <v>31278.66776</v>
      </c>
      <c r="G37" s="1"/>
      <c r="H37" s="1"/>
      <c r="I37" s="1"/>
      <c r="J37" s="1"/>
      <c r="K37" s="1"/>
      <c r="L37" s="1"/>
      <c r="M37" s="1"/>
      <c r="N37" s="1"/>
      <c r="O37" s="1"/>
      <c r="P37" s="1"/>
      <c r="Q37" s="1"/>
      <c r="R37" s="1"/>
      <c r="S37" s="1"/>
      <c r="T37" s="1"/>
      <c r="U37" s="1"/>
    </row>
    <row r="38" spans="1:21">
      <c r="A38" s="12" t="s">
        <v>40</v>
      </c>
      <c r="B38" s="13">
        <v>5718.43138</v>
      </c>
      <c r="C38" s="13">
        <v>544.27166</v>
      </c>
      <c r="D38" s="13">
        <v>0</v>
      </c>
      <c r="E38" s="13">
        <v>0</v>
      </c>
      <c r="F38" s="13">
        <v>6262.7030400000003</v>
      </c>
      <c r="G38" s="1"/>
      <c r="H38" s="1"/>
      <c r="I38" s="1"/>
      <c r="J38" s="1"/>
      <c r="K38" s="1"/>
      <c r="L38" s="1"/>
      <c r="M38" s="1"/>
      <c r="N38" s="1"/>
      <c r="O38" s="1"/>
      <c r="P38" s="1"/>
      <c r="Q38" s="1"/>
      <c r="R38" s="1"/>
      <c r="S38" s="1"/>
      <c r="T38" s="1"/>
      <c r="U38" s="1"/>
    </row>
    <row r="39" spans="1:21">
      <c r="A39" s="15" t="s">
        <v>41</v>
      </c>
      <c r="B39" s="13">
        <v>438245.41113999998</v>
      </c>
      <c r="C39" s="13">
        <v>26391.1855</v>
      </c>
      <c r="D39" s="13">
        <v>0</v>
      </c>
      <c r="E39" s="13">
        <v>0</v>
      </c>
      <c r="F39" s="13">
        <v>464636.59664</v>
      </c>
      <c r="G39" s="1"/>
      <c r="H39" s="1"/>
      <c r="I39" s="1"/>
      <c r="J39" s="1"/>
      <c r="K39" s="1"/>
      <c r="L39" s="1"/>
      <c r="M39" s="1"/>
      <c r="N39" s="1"/>
      <c r="O39" s="1"/>
      <c r="P39" s="1"/>
      <c r="Q39" s="1"/>
      <c r="R39" s="1"/>
      <c r="S39" s="1"/>
      <c r="T39" s="1"/>
      <c r="U39" s="1"/>
    </row>
    <row r="40" spans="1:21">
      <c r="A40" s="12" t="s">
        <v>42</v>
      </c>
      <c r="B40" s="13">
        <v>178184.62776</v>
      </c>
      <c r="C40" s="13">
        <v>7096.7361600000004</v>
      </c>
      <c r="D40" s="13">
        <v>0</v>
      </c>
      <c r="E40" s="13">
        <v>0</v>
      </c>
      <c r="F40" s="13">
        <v>185281.36391999997</v>
      </c>
      <c r="G40" s="1"/>
      <c r="H40" s="1"/>
      <c r="I40" s="1"/>
      <c r="J40" s="1"/>
      <c r="K40" s="1"/>
      <c r="L40" s="1"/>
      <c r="M40" s="1"/>
      <c r="N40" s="1"/>
      <c r="O40" s="1"/>
      <c r="P40" s="1"/>
      <c r="Q40" s="1"/>
      <c r="R40" s="1"/>
      <c r="S40" s="1"/>
      <c r="T40" s="1"/>
      <c r="U40" s="1"/>
    </row>
    <row r="41" spans="1:21">
      <c r="A41" s="12" t="s">
        <v>43</v>
      </c>
      <c r="B41" s="13">
        <v>61271.598149999998</v>
      </c>
      <c r="C41" s="13">
        <v>6656.2688799999996</v>
      </c>
      <c r="D41" s="13">
        <v>0</v>
      </c>
      <c r="E41" s="13">
        <v>0</v>
      </c>
      <c r="F41" s="13">
        <v>67927.867029999994</v>
      </c>
      <c r="G41" s="1"/>
      <c r="H41" s="1"/>
      <c r="I41" s="1"/>
      <c r="J41" s="1"/>
      <c r="K41" s="1"/>
      <c r="L41" s="1"/>
      <c r="M41" s="1"/>
      <c r="N41" s="1"/>
      <c r="O41" s="1"/>
      <c r="P41" s="1"/>
      <c r="Q41" s="1"/>
      <c r="R41" s="1"/>
      <c r="S41" s="1"/>
      <c r="T41" s="1"/>
      <c r="U41" s="1"/>
    </row>
    <row r="42" spans="1:21">
      <c r="A42" s="12" t="s">
        <v>44</v>
      </c>
      <c r="B42" s="13">
        <v>1072.56267</v>
      </c>
      <c r="C42" s="13">
        <v>14.198450000000001</v>
      </c>
      <c r="D42" s="13">
        <v>0</v>
      </c>
      <c r="E42" s="13">
        <v>0</v>
      </c>
      <c r="F42" s="13">
        <v>1086.7611200000001</v>
      </c>
      <c r="G42" s="1"/>
      <c r="H42" s="1"/>
      <c r="I42" s="1"/>
      <c r="J42" s="1"/>
      <c r="K42" s="1"/>
      <c r="L42" s="1"/>
      <c r="M42" s="1"/>
      <c r="N42" s="1"/>
      <c r="O42" s="1"/>
      <c r="P42" s="1"/>
      <c r="Q42" s="1"/>
      <c r="R42" s="1"/>
      <c r="S42" s="1"/>
      <c r="T42" s="1"/>
      <c r="U42" s="1"/>
    </row>
    <row r="43" spans="1:21">
      <c r="A43" s="12" t="s">
        <v>45</v>
      </c>
      <c r="B43" s="13">
        <v>834.47245999999996</v>
      </c>
      <c r="C43" s="13">
        <v>1462.07825</v>
      </c>
      <c r="D43" s="13">
        <v>0</v>
      </c>
      <c r="E43" s="13">
        <v>0</v>
      </c>
      <c r="F43" s="13">
        <v>2296.55071</v>
      </c>
      <c r="G43" s="1"/>
      <c r="H43" s="1"/>
      <c r="I43" s="1"/>
      <c r="J43" s="1"/>
      <c r="K43" s="1"/>
      <c r="L43" s="1"/>
      <c r="M43" s="1"/>
      <c r="N43" s="1"/>
      <c r="O43" s="1"/>
      <c r="P43" s="1"/>
      <c r="Q43" s="1"/>
      <c r="R43" s="1"/>
      <c r="S43" s="1"/>
      <c r="T43" s="1"/>
      <c r="U43" s="1"/>
    </row>
    <row r="44" spans="1:21">
      <c r="A44" s="12" t="s">
        <v>46</v>
      </c>
      <c r="B44" s="13">
        <v>211.94838000000001</v>
      </c>
      <c r="C44" s="13">
        <v>0.75317999999999996</v>
      </c>
      <c r="D44" s="13">
        <v>0</v>
      </c>
      <c r="E44" s="13">
        <v>0</v>
      </c>
      <c r="F44" s="13">
        <v>212.70156</v>
      </c>
      <c r="G44" s="1"/>
      <c r="H44" s="1"/>
      <c r="I44" s="1"/>
      <c r="J44" s="1"/>
      <c r="K44" s="1"/>
      <c r="L44" s="1"/>
      <c r="M44" s="1"/>
      <c r="N44" s="1"/>
      <c r="O44" s="1"/>
      <c r="P44" s="1"/>
      <c r="Q44" s="1"/>
      <c r="R44" s="1"/>
      <c r="S44" s="1"/>
      <c r="T44" s="1"/>
      <c r="U44" s="1"/>
    </row>
    <row r="45" spans="1:21">
      <c r="A45" s="12" t="s">
        <v>47</v>
      </c>
      <c r="B45" s="13">
        <v>95.986159999999998</v>
      </c>
      <c r="C45" s="13">
        <v>2.84334</v>
      </c>
      <c r="D45" s="13">
        <v>0</v>
      </c>
      <c r="E45" s="13">
        <v>0</v>
      </c>
      <c r="F45" s="13">
        <v>98.829499999999996</v>
      </c>
      <c r="G45" s="1"/>
      <c r="H45" s="1"/>
      <c r="I45" s="1"/>
      <c r="J45" s="1"/>
      <c r="K45" s="1"/>
      <c r="L45" s="1"/>
      <c r="M45" s="1"/>
      <c r="N45" s="1"/>
      <c r="O45" s="1"/>
      <c r="P45" s="1"/>
      <c r="Q45" s="1"/>
      <c r="R45" s="1"/>
      <c r="S45" s="1"/>
      <c r="T45" s="1"/>
      <c r="U45" s="1"/>
    </row>
    <row r="46" spans="1:21">
      <c r="A46" s="12" t="s">
        <v>48</v>
      </c>
      <c r="B46" s="13">
        <v>85278.464269999997</v>
      </c>
      <c r="C46" s="13">
        <v>4921.5889900000002</v>
      </c>
      <c r="D46" s="13">
        <v>0</v>
      </c>
      <c r="E46" s="13">
        <v>0</v>
      </c>
      <c r="F46" s="13">
        <v>90200.053260000001</v>
      </c>
      <c r="G46" s="1"/>
      <c r="H46" s="1"/>
      <c r="I46" s="1"/>
      <c r="J46" s="1"/>
      <c r="K46" s="1"/>
      <c r="L46" s="1"/>
      <c r="M46" s="1"/>
      <c r="N46" s="1"/>
      <c r="O46" s="1"/>
      <c r="P46" s="1"/>
      <c r="Q46" s="1"/>
      <c r="R46" s="1"/>
      <c r="S46" s="1"/>
      <c r="T46" s="1"/>
      <c r="U46" s="1"/>
    </row>
    <row r="47" spans="1:21">
      <c r="A47" s="12" t="s">
        <v>49</v>
      </c>
      <c r="B47" s="13">
        <v>107980.93698999999</v>
      </c>
      <c r="C47" s="13">
        <v>6101.77387</v>
      </c>
      <c r="D47" s="13">
        <v>0</v>
      </c>
      <c r="E47" s="13">
        <v>0</v>
      </c>
      <c r="F47" s="13">
        <v>114082.71086000001</v>
      </c>
      <c r="G47" s="1"/>
      <c r="H47" s="1"/>
      <c r="I47" s="1"/>
      <c r="J47" s="1"/>
      <c r="K47" s="1"/>
      <c r="L47" s="1"/>
      <c r="M47" s="1"/>
      <c r="N47" s="1"/>
      <c r="O47" s="1"/>
      <c r="P47" s="1"/>
      <c r="Q47" s="1"/>
      <c r="R47" s="1"/>
      <c r="S47" s="1"/>
      <c r="T47" s="1"/>
      <c r="U47" s="1"/>
    </row>
    <row r="48" spans="1:21">
      <c r="A48" s="12" t="s">
        <v>50</v>
      </c>
      <c r="B48" s="13">
        <v>716.16228000000001</v>
      </c>
      <c r="C48" s="13">
        <v>7.4093500000000008</v>
      </c>
      <c r="D48" s="13">
        <v>0</v>
      </c>
      <c r="E48" s="13">
        <v>0</v>
      </c>
      <c r="F48" s="13">
        <v>723.57163000000003</v>
      </c>
      <c r="G48" s="1"/>
      <c r="H48" s="1"/>
      <c r="I48" s="1"/>
      <c r="J48" s="1"/>
      <c r="K48" s="1"/>
      <c r="L48" s="1"/>
      <c r="M48" s="1"/>
      <c r="N48" s="1"/>
      <c r="O48" s="1"/>
      <c r="P48" s="1"/>
      <c r="Q48" s="1"/>
      <c r="R48" s="1"/>
      <c r="S48" s="1"/>
      <c r="T48" s="1"/>
      <c r="U48" s="1"/>
    </row>
    <row r="49" spans="1:21">
      <c r="A49" s="12" t="s">
        <v>51</v>
      </c>
      <c r="B49" s="13">
        <v>1598.9281000000001</v>
      </c>
      <c r="C49" s="13">
        <v>27.6568</v>
      </c>
      <c r="D49" s="13">
        <v>0</v>
      </c>
      <c r="E49" s="13">
        <v>0</v>
      </c>
      <c r="F49" s="13">
        <v>1626.5848999999998</v>
      </c>
      <c r="G49" s="1"/>
      <c r="H49" s="1"/>
      <c r="I49" s="1"/>
      <c r="J49" s="1"/>
      <c r="K49" s="1"/>
      <c r="L49" s="1"/>
      <c r="M49" s="1"/>
      <c r="N49" s="1"/>
      <c r="O49" s="1"/>
      <c r="P49" s="1"/>
      <c r="Q49" s="1"/>
      <c r="R49" s="1"/>
      <c r="S49" s="1"/>
      <c r="T49" s="1"/>
      <c r="U49" s="1"/>
    </row>
    <row r="50" spans="1:21">
      <c r="A50" s="12" t="s">
        <v>52</v>
      </c>
      <c r="B50" s="13">
        <v>502.51922999999999</v>
      </c>
      <c r="C50" s="13">
        <v>0</v>
      </c>
      <c r="D50" s="13">
        <v>0</v>
      </c>
      <c r="E50" s="13">
        <v>0</v>
      </c>
      <c r="F50" s="13">
        <v>502.51922999999999</v>
      </c>
      <c r="G50" s="1"/>
      <c r="H50" s="1"/>
      <c r="I50" s="1"/>
      <c r="J50" s="1"/>
      <c r="K50" s="1"/>
      <c r="L50" s="1"/>
      <c r="M50" s="1"/>
      <c r="N50" s="1"/>
      <c r="O50" s="1"/>
      <c r="P50" s="1"/>
      <c r="Q50" s="1"/>
      <c r="R50" s="1"/>
      <c r="S50" s="1"/>
      <c r="T50" s="1"/>
      <c r="U50" s="1"/>
    </row>
    <row r="51" spans="1:21">
      <c r="A51" s="12" t="s">
        <v>53</v>
      </c>
      <c r="B51" s="13">
        <v>497.20469000000003</v>
      </c>
      <c r="C51" s="13">
        <v>99.878230000000002</v>
      </c>
      <c r="D51" s="13">
        <v>0</v>
      </c>
      <c r="E51" s="13">
        <v>0</v>
      </c>
      <c r="F51" s="13">
        <v>597.08292000000006</v>
      </c>
      <c r="G51" s="1"/>
      <c r="H51" s="1"/>
      <c r="I51" s="1"/>
      <c r="J51" s="1"/>
      <c r="K51" s="1"/>
      <c r="L51" s="1"/>
      <c r="M51" s="1"/>
      <c r="N51" s="1"/>
      <c r="O51" s="1"/>
      <c r="P51" s="1"/>
      <c r="Q51" s="1"/>
      <c r="R51" s="1"/>
      <c r="S51" s="1"/>
      <c r="T51" s="1"/>
      <c r="U51" s="1"/>
    </row>
    <row r="52" spans="1:21">
      <c r="A52" s="15" t="s">
        <v>54</v>
      </c>
      <c r="B52" s="13">
        <v>-405075.53811000002</v>
      </c>
      <c r="C52" s="13">
        <v>-4501.0977199999998</v>
      </c>
      <c r="D52" s="13">
        <v>0</v>
      </c>
      <c r="E52" s="13">
        <v>0</v>
      </c>
      <c r="F52" s="13">
        <v>-409576.63582999998</v>
      </c>
      <c r="G52" s="1"/>
      <c r="H52" s="1"/>
      <c r="I52" s="1"/>
      <c r="J52" s="1"/>
      <c r="K52" s="1"/>
      <c r="L52" s="1"/>
      <c r="M52" s="1"/>
      <c r="N52" s="1"/>
      <c r="O52" s="1"/>
      <c r="P52" s="1"/>
      <c r="Q52" s="1"/>
      <c r="R52" s="1"/>
      <c r="S52" s="1"/>
      <c r="T52" s="1"/>
      <c r="U52" s="1"/>
    </row>
    <row r="53" spans="1:21">
      <c r="A53" s="16" t="s">
        <v>55</v>
      </c>
      <c r="B53" s="13">
        <v>-65040.691939999997</v>
      </c>
      <c r="C53" s="13">
        <v>-759.6003199999999</v>
      </c>
      <c r="D53" s="13">
        <v>0</v>
      </c>
      <c r="E53" s="13">
        <v>0</v>
      </c>
      <c r="F53" s="13">
        <v>-65800.292260000002</v>
      </c>
      <c r="G53" s="1"/>
      <c r="H53" s="1"/>
      <c r="I53" s="1"/>
      <c r="J53" s="1"/>
      <c r="K53" s="1"/>
      <c r="L53" s="1"/>
      <c r="M53" s="1"/>
      <c r="N53" s="1"/>
      <c r="O53" s="1"/>
      <c r="P53" s="1"/>
      <c r="Q53" s="1"/>
      <c r="R53" s="1"/>
      <c r="S53" s="1"/>
      <c r="T53" s="1"/>
      <c r="U53" s="1"/>
    </row>
    <row r="54" spans="1:21">
      <c r="A54" s="12" t="s">
        <v>56</v>
      </c>
      <c r="B54" s="13">
        <v>-9919.2148800000014</v>
      </c>
      <c r="C54" s="13">
        <v>-619.58623999999998</v>
      </c>
      <c r="D54" s="13">
        <v>0</v>
      </c>
      <c r="E54" s="13">
        <v>0</v>
      </c>
      <c r="F54" s="13">
        <v>-10538.80112</v>
      </c>
      <c r="G54" s="1"/>
      <c r="H54" s="1"/>
      <c r="I54" s="1"/>
      <c r="J54" s="1"/>
      <c r="K54" s="1"/>
      <c r="L54" s="1"/>
      <c r="M54" s="1"/>
      <c r="N54" s="1"/>
      <c r="O54" s="1"/>
      <c r="P54" s="1"/>
      <c r="Q54" s="1"/>
      <c r="R54" s="1"/>
      <c r="S54" s="1"/>
      <c r="T54" s="1"/>
      <c r="U54" s="1"/>
    </row>
    <row r="55" spans="1:21">
      <c r="A55" s="12" t="s">
        <v>57</v>
      </c>
      <c r="B55" s="13">
        <v>-55834.25376</v>
      </c>
      <c r="C55" s="13">
        <v>-14.50596</v>
      </c>
      <c r="D55" s="13">
        <v>0</v>
      </c>
      <c r="E55" s="13">
        <v>0</v>
      </c>
      <c r="F55" s="13">
        <v>-55848.759720000002</v>
      </c>
      <c r="G55" s="1"/>
      <c r="H55" s="1"/>
      <c r="I55" s="1"/>
      <c r="J55" s="1"/>
      <c r="K55" s="1"/>
      <c r="L55" s="1"/>
      <c r="M55" s="1"/>
      <c r="N55" s="1"/>
      <c r="O55" s="1"/>
      <c r="P55" s="1"/>
      <c r="Q55" s="1"/>
      <c r="R55" s="1"/>
      <c r="S55" s="1"/>
      <c r="T55" s="1"/>
      <c r="U55" s="1"/>
    </row>
    <row r="56" spans="1:21">
      <c r="A56" s="12" t="s">
        <v>58</v>
      </c>
      <c r="B56" s="13">
        <v>-12100.69456</v>
      </c>
      <c r="C56" s="13">
        <v>-182.68998999999999</v>
      </c>
      <c r="D56" s="13">
        <v>0</v>
      </c>
      <c r="E56" s="13">
        <v>0</v>
      </c>
      <c r="F56" s="13">
        <v>-12283.384550000001</v>
      </c>
      <c r="G56" s="1"/>
      <c r="H56" s="1"/>
      <c r="I56" s="1"/>
      <c r="J56" s="1"/>
      <c r="K56" s="1"/>
      <c r="L56" s="1"/>
      <c r="M56" s="1"/>
      <c r="N56" s="1"/>
      <c r="O56" s="1"/>
      <c r="P56" s="1"/>
      <c r="Q56" s="1"/>
      <c r="R56" s="1"/>
      <c r="S56" s="1"/>
      <c r="T56" s="1"/>
      <c r="U56" s="1"/>
    </row>
    <row r="57" spans="1:21">
      <c r="A57" s="12" t="s">
        <v>59</v>
      </c>
      <c r="B57" s="13">
        <v>-63777.863850000002</v>
      </c>
      <c r="C57" s="13">
        <v>-1407.03981</v>
      </c>
      <c r="D57" s="13">
        <v>0</v>
      </c>
      <c r="E57" s="13">
        <v>0</v>
      </c>
      <c r="F57" s="13">
        <v>-65184.903659999996</v>
      </c>
      <c r="G57" s="1"/>
      <c r="H57" s="1"/>
      <c r="I57" s="1"/>
      <c r="J57" s="1"/>
      <c r="K57" s="1"/>
      <c r="L57" s="1"/>
      <c r="M57" s="1"/>
      <c r="N57" s="1"/>
      <c r="O57" s="1"/>
      <c r="P57" s="1"/>
      <c r="Q57" s="1"/>
      <c r="R57" s="1"/>
      <c r="S57" s="1"/>
      <c r="T57" s="1"/>
      <c r="U57" s="1"/>
    </row>
    <row r="58" spans="1:21">
      <c r="A58" s="12" t="s">
        <v>60</v>
      </c>
      <c r="B58" s="13">
        <v>-18667.59549</v>
      </c>
      <c r="C58" s="13">
        <v>-1249.3964900000001</v>
      </c>
      <c r="D58" s="13">
        <v>0</v>
      </c>
      <c r="E58" s="13">
        <v>0</v>
      </c>
      <c r="F58" s="13">
        <v>-19916.991979999999</v>
      </c>
      <c r="G58" s="1"/>
      <c r="H58" s="1"/>
      <c r="I58" s="1"/>
      <c r="J58" s="1"/>
      <c r="K58" s="1"/>
      <c r="L58" s="1"/>
      <c r="M58" s="1"/>
      <c r="N58" s="1"/>
      <c r="O58" s="1"/>
      <c r="P58" s="1"/>
      <c r="Q58" s="1"/>
      <c r="R58" s="1"/>
      <c r="S58" s="1"/>
      <c r="T58" s="1"/>
      <c r="U58" s="1"/>
    </row>
    <row r="59" spans="1:21">
      <c r="A59" s="16" t="s">
        <v>61</v>
      </c>
      <c r="B59" s="13">
        <v>-140453.4129</v>
      </c>
      <c r="C59" s="13">
        <v>0</v>
      </c>
      <c r="D59" s="13">
        <v>0</v>
      </c>
      <c r="E59" s="13">
        <v>0</v>
      </c>
      <c r="F59" s="13">
        <v>-140453.4129</v>
      </c>
      <c r="G59" s="1"/>
      <c r="H59" s="1"/>
      <c r="I59" s="1"/>
      <c r="J59" s="1"/>
      <c r="K59" s="1"/>
      <c r="L59" s="1"/>
      <c r="M59" s="1"/>
      <c r="N59" s="1"/>
      <c r="O59" s="1"/>
      <c r="P59" s="1"/>
      <c r="Q59" s="1"/>
      <c r="R59" s="1"/>
      <c r="S59" s="1"/>
      <c r="T59" s="1"/>
      <c r="U59" s="1"/>
    </row>
    <row r="60" spans="1:21">
      <c r="A60" s="12" t="s">
        <v>62</v>
      </c>
      <c r="B60" s="13">
        <v>-23826.72926</v>
      </c>
      <c r="C60" s="13">
        <v>0</v>
      </c>
      <c r="D60" s="13">
        <v>0</v>
      </c>
      <c r="E60" s="13">
        <v>0</v>
      </c>
      <c r="F60" s="13">
        <v>-23826.72926</v>
      </c>
      <c r="G60" s="1"/>
      <c r="H60" s="1"/>
      <c r="I60" s="1"/>
      <c r="J60" s="1"/>
      <c r="K60" s="1"/>
      <c r="L60" s="1"/>
      <c r="M60" s="1"/>
      <c r="N60" s="1"/>
      <c r="O60" s="1"/>
      <c r="P60" s="1"/>
      <c r="Q60" s="1"/>
      <c r="R60" s="1"/>
      <c r="S60" s="1"/>
      <c r="T60" s="1"/>
      <c r="U60" s="1"/>
    </row>
    <row r="61" spans="1:21">
      <c r="A61" s="12" t="s">
        <v>63</v>
      </c>
      <c r="B61" s="13">
        <v>0</v>
      </c>
      <c r="C61" s="13">
        <v>0</v>
      </c>
      <c r="D61" s="13">
        <v>0</v>
      </c>
      <c r="E61" s="13">
        <v>0</v>
      </c>
      <c r="F61" s="13">
        <v>0</v>
      </c>
      <c r="G61" s="1"/>
      <c r="H61" s="1"/>
      <c r="I61" s="1"/>
      <c r="J61" s="1"/>
      <c r="K61" s="1"/>
      <c r="L61" s="1"/>
      <c r="M61" s="1"/>
      <c r="N61" s="1"/>
      <c r="O61" s="1"/>
      <c r="P61" s="1"/>
      <c r="Q61" s="1"/>
      <c r="R61" s="1"/>
      <c r="S61" s="1"/>
      <c r="T61" s="1"/>
      <c r="U61" s="1"/>
    </row>
    <row r="62" spans="1:21">
      <c r="A62" s="12" t="s">
        <v>64</v>
      </c>
      <c r="B62" s="13">
        <v>0</v>
      </c>
      <c r="C62" s="13">
        <v>0</v>
      </c>
      <c r="D62" s="13">
        <v>0</v>
      </c>
      <c r="E62" s="13">
        <v>0</v>
      </c>
      <c r="F62" s="13">
        <v>0</v>
      </c>
      <c r="G62" s="1"/>
      <c r="H62" s="1"/>
      <c r="I62" s="1"/>
      <c r="J62" s="1"/>
      <c r="K62" s="1"/>
      <c r="L62" s="1"/>
      <c r="M62" s="1"/>
      <c r="N62" s="1"/>
      <c r="O62" s="1"/>
      <c r="P62" s="1"/>
      <c r="Q62" s="1"/>
      <c r="R62" s="1"/>
      <c r="S62" s="1"/>
      <c r="T62" s="1"/>
      <c r="U62" s="1"/>
    </row>
    <row r="63" spans="1:21">
      <c r="A63" s="12" t="s">
        <v>65</v>
      </c>
      <c r="B63" s="13">
        <v>-134.13127</v>
      </c>
      <c r="C63" s="13">
        <v>0</v>
      </c>
      <c r="D63" s="13">
        <v>0</v>
      </c>
      <c r="E63" s="13">
        <v>0</v>
      </c>
      <c r="F63" s="13">
        <v>-134.13127</v>
      </c>
      <c r="G63" s="1"/>
      <c r="H63" s="1"/>
      <c r="I63" s="1"/>
      <c r="J63" s="1"/>
      <c r="K63" s="1"/>
      <c r="L63" s="1"/>
      <c r="M63" s="1"/>
      <c r="N63" s="1"/>
      <c r="O63" s="1"/>
      <c r="P63" s="1"/>
      <c r="Q63" s="1"/>
      <c r="R63" s="1"/>
      <c r="S63" s="1"/>
      <c r="T63" s="1"/>
      <c r="U63" s="1"/>
    </row>
    <row r="64" spans="1:21">
      <c r="A64" s="12" t="s">
        <v>66</v>
      </c>
      <c r="B64" s="13">
        <v>-152.92258999999999</v>
      </c>
      <c r="C64" s="13">
        <v>-13.004479999999999</v>
      </c>
      <c r="D64" s="13">
        <v>0</v>
      </c>
      <c r="E64" s="13">
        <v>0</v>
      </c>
      <c r="F64" s="13">
        <v>-165.92707000000001</v>
      </c>
      <c r="G64" s="1"/>
      <c r="H64" s="1"/>
      <c r="I64" s="1"/>
      <c r="J64" s="1"/>
      <c r="K64" s="1"/>
      <c r="L64" s="1"/>
      <c r="M64" s="1"/>
      <c r="N64" s="1"/>
      <c r="O64" s="1"/>
      <c r="P64" s="1"/>
      <c r="Q64" s="1"/>
      <c r="R64" s="1"/>
      <c r="S64" s="1"/>
      <c r="T64" s="1"/>
      <c r="U64" s="1"/>
    </row>
    <row r="65" spans="1:21">
      <c r="A65" s="16" t="s">
        <v>67</v>
      </c>
      <c r="B65" s="13">
        <v>-2360.06594</v>
      </c>
      <c r="C65" s="13">
        <v>-5.9479600000000001</v>
      </c>
      <c r="D65" s="13">
        <v>0</v>
      </c>
      <c r="E65" s="13">
        <v>0</v>
      </c>
      <c r="F65" s="13">
        <v>-2366.0138999999999</v>
      </c>
      <c r="G65" s="1"/>
      <c r="H65" s="1"/>
      <c r="I65" s="1"/>
      <c r="J65" s="1"/>
      <c r="K65" s="1"/>
      <c r="L65" s="1"/>
      <c r="M65" s="1"/>
      <c r="N65" s="1"/>
      <c r="O65" s="1"/>
      <c r="P65" s="1"/>
      <c r="Q65" s="1"/>
      <c r="R65" s="1"/>
      <c r="S65" s="1"/>
      <c r="T65" s="1"/>
      <c r="U65" s="1"/>
    </row>
    <row r="66" spans="1:21">
      <c r="A66" s="12" t="s">
        <v>68</v>
      </c>
      <c r="B66" s="13">
        <v>-5608.0278899999994</v>
      </c>
      <c r="C66" s="13">
        <v>-56.536439999999999</v>
      </c>
      <c r="D66" s="13">
        <v>0</v>
      </c>
      <c r="E66" s="13">
        <v>0</v>
      </c>
      <c r="F66" s="13">
        <v>-5664.5643300000002</v>
      </c>
      <c r="G66" s="1"/>
      <c r="H66" s="1"/>
      <c r="I66" s="1"/>
      <c r="J66" s="1"/>
      <c r="K66" s="1"/>
      <c r="L66" s="1"/>
      <c r="M66" s="1"/>
      <c r="N66" s="1"/>
      <c r="O66" s="1"/>
      <c r="P66" s="1"/>
      <c r="Q66" s="1"/>
      <c r="R66" s="1"/>
      <c r="S66" s="1"/>
      <c r="T66" s="1"/>
      <c r="U66" s="1"/>
    </row>
    <row r="67" spans="1:21">
      <c r="A67" s="12" t="s">
        <v>69</v>
      </c>
      <c r="B67" s="13">
        <v>-2654.25164</v>
      </c>
      <c r="C67" s="13">
        <v>-47.009389999999996</v>
      </c>
      <c r="D67" s="13">
        <v>0</v>
      </c>
      <c r="E67" s="13">
        <v>0</v>
      </c>
      <c r="F67" s="13">
        <v>-2701.2610299999997</v>
      </c>
      <c r="G67" s="1"/>
      <c r="H67" s="1"/>
      <c r="I67" s="1"/>
      <c r="J67" s="1"/>
      <c r="K67" s="1"/>
      <c r="L67" s="1"/>
      <c r="M67" s="1"/>
      <c r="N67" s="1"/>
      <c r="O67" s="1"/>
      <c r="P67" s="1"/>
      <c r="Q67" s="1"/>
      <c r="R67" s="1"/>
      <c r="S67" s="1"/>
      <c r="T67" s="1"/>
      <c r="U67" s="1"/>
    </row>
    <row r="68" spans="1:21">
      <c r="A68" s="12" t="s">
        <v>70</v>
      </c>
      <c r="B68" s="13">
        <v>-4545.6821399999999</v>
      </c>
      <c r="C68" s="13">
        <v>-145.78064000000001</v>
      </c>
      <c r="D68" s="13">
        <v>0</v>
      </c>
      <c r="E68" s="13">
        <v>0</v>
      </c>
      <c r="F68" s="13">
        <v>-4691.4627799999998</v>
      </c>
      <c r="G68" s="1"/>
      <c r="H68" s="1"/>
      <c r="I68" s="1"/>
      <c r="J68" s="1"/>
      <c r="K68" s="1"/>
      <c r="L68" s="1"/>
      <c r="M68" s="1"/>
      <c r="N68" s="1"/>
      <c r="O68" s="1"/>
      <c r="P68" s="1"/>
      <c r="Q68" s="1"/>
      <c r="R68" s="1"/>
      <c r="S68" s="1"/>
      <c r="T68" s="1"/>
      <c r="U68" s="1"/>
    </row>
    <row r="69" spans="1:21">
      <c r="A69" s="10" t="s">
        <v>71</v>
      </c>
      <c r="B69" s="11">
        <v>59150.319470000002</v>
      </c>
      <c r="C69" s="11">
        <v>4497.2671900000005</v>
      </c>
      <c r="D69" s="11">
        <v>0</v>
      </c>
      <c r="E69" s="11">
        <v>0</v>
      </c>
      <c r="F69" s="11">
        <v>63647.586659999994</v>
      </c>
      <c r="G69" s="1"/>
      <c r="H69" s="1"/>
      <c r="I69" s="1"/>
      <c r="J69" s="1"/>
      <c r="K69" s="1"/>
      <c r="L69" s="1"/>
      <c r="M69" s="1"/>
      <c r="N69" s="1"/>
      <c r="O69" s="1"/>
      <c r="P69" s="1"/>
      <c r="Q69" s="1"/>
      <c r="R69" s="1"/>
      <c r="S69" s="1"/>
      <c r="T69" s="1"/>
      <c r="U69" s="1"/>
    </row>
    <row r="70" spans="1:21">
      <c r="A70" s="12" t="s">
        <v>72</v>
      </c>
      <c r="B70" s="13">
        <v>0</v>
      </c>
      <c r="C70" s="13">
        <v>0</v>
      </c>
      <c r="D70" s="13">
        <v>0</v>
      </c>
      <c r="E70" s="13">
        <v>0</v>
      </c>
      <c r="F70" s="13">
        <v>0</v>
      </c>
      <c r="G70" s="1"/>
      <c r="H70" s="1"/>
      <c r="I70" s="1"/>
      <c r="J70" s="1"/>
      <c r="K70" s="1"/>
      <c r="L70" s="1"/>
      <c r="M70" s="1"/>
      <c r="N70" s="1"/>
      <c r="O70" s="1"/>
      <c r="P70" s="1"/>
      <c r="Q70" s="1"/>
      <c r="R70" s="1"/>
      <c r="S70" s="1"/>
      <c r="T70" s="1"/>
      <c r="U70" s="1"/>
    </row>
    <row r="71" spans="1:21">
      <c r="A71" s="16" t="s">
        <v>73</v>
      </c>
      <c r="B71" s="13">
        <v>34126.209689999996</v>
      </c>
      <c r="C71" s="13">
        <v>2301.08104</v>
      </c>
      <c r="D71" s="13">
        <v>0</v>
      </c>
      <c r="E71" s="13">
        <v>0</v>
      </c>
      <c r="F71" s="13">
        <v>36427.290729999993</v>
      </c>
      <c r="G71" s="1"/>
      <c r="H71" s="1"/>
      <c r="I71" s="1"/>
      <c r="J71" s="1"/>
      <c r="K71" s="1"/>
      <c r="L71" s="1"/>
      <c r="M71" s="1"/>
      <c r="N71" s="1"/>
      <c r="O71" s="1"/>
      <c r="P71" s="1"/>
      <c r="Q71" s="1"/>
      <c r="R71" s="1"/>
      <c r="S71" s="1"/>
      <c r="T71" s="1"/>
      <c r="U71" s="1"/>
    </row>
    <row r="72" spans="1:21">
      <c r="A72" s="12" t="s">
        <v>74</v>
      </c>
      <c r="B72" s="13">
        <v>40227.443380000004</v>
      </c>
      <c r="C72" s="13">
        <v>23919.519379999998</v>
      </c>
      <c r="D72" s="13">
        <v>0</v>
      </c>
      <c r="E72" s="13">
        <v>0</v>
      </c>
      <c r="F72" s="13">
        <v>64146.962759999995</v>
      </c>
      <c r="G72" s="1"/>
      <c r="H72" s="1"/>
      <c r="I72" s="1"/>
      <c r="J72" s="1"/>
      <c r="K72" s="1"/>
      <c r="L72" s="1"/>
      <c r="M72" s="1"/>
      <c r="N72" s="1"/>
      <c r="O72" s="1"/>
      <c r="P72" s="1"/>
      <c r="Q72" s="1"/>
      <c r="R72" s="1"/>
      <c r="S72" s="1"/>
      <c r="T72" s="1"/>
      <c r="U72" s="1"/>
    </row>
    <row r="73" spans="1:21">
      <c r="A73" s="12" t="s">
        <v>75</v>
      </c>
      <c r="B73" s="13">
        <v>0</v>
      </c>
      <c r="C73" s="13">
        <v>0</v>
      </c>
      <c r="D73" s="13">
        <v>0</v>
      </c>
      <c r="E73" s="13">
        <v>0</v>
      </c>
      <c r="F73" s="13">
        <v>0</v>
      </c>
      <c r="G73" s="1"/>
      <c r="H73" s="1"/>
      <c r="I73" s="1"/>
      <c r="J73" s="1"/>
      <c r="K73" s="1"/>
      <c r="L73" s="1"/>
      <c r="M73" s="1"/>
      <c r="N73" s="1"/>
      <c r="O73" s="1"/>
      <c r="P73" s="1"/>
      <c r="Q73" s="1"/>
      <c r="R73" s="1"/>
      <c r="S73" s="1"/>
      <c r="T73" s="1"/>
      <c r="U73" s="1"/>
    </row>
    <row r="74" spans="1:21">
      <c r="A74" s="12" t="s">
        <v>76</v>
      </c>
      <c r="B74" s="13">
        <v>-15203.3336</v>
      </c>
      <c r="C74" s="13">
        <v>-21723.33323</v>
      </c>
      <c r="D74" s="13">
        <v>0</v>
      </c>
      <c r="E74" s="13">
        <v>0</v>
      </c>
      <c r="F74" s="13">
        <v>-36926.666829999995</v>
      </c>
      <c r="G74" s="1"/>
      <c r="H74" s="1"/>
      <c r="I74" s="1"/>
      <c r="J74" s="1"/>
      <c r="K74" s="1"/>
      <c r="L74" s="1"/>
      <c r="M74" s="1"/>
      <c r="N74" s="1"/>
      <c r="O74" s="1"/>
      <c r="P74" s="1"/>
      <c r="Q74" s="1"/>
      <c r="R74" s="1"/>
      <c r="S74" s="1"/>
      <c r="T74" s="1"/>
      <c r="U74" s="1"/>
    </row>
    <row r="75" spans="1:21">
      <c r="A75" s="10" t="s">
        <v>77</v>
      </c>
      <c r="B75" s="11">
        <v>1855.8837599999999</v>
      </c>
      <c r="C75" s="11">
        <v>0</v>
      </c>
      <c r="D75" s="11">
        <v>0</v>
      </c>
      <c r="E75" s="11">
        <v>0</v>
      </c>
      <c r="F75" s="11">
        <v>1855.8837599999999</v>
      </c>
      <c r="G75" s="1"/>
      <c r="H75" s="1"/>
      <c r="I75" s="1"/>
      <c r="J75" s="1"/>
      <c r="K75" s="1"/>
      <c r="L75" s="1"/>
      <c r="M75" s="1"/>
      <c r="N75" s="1"/>
      <c r="O75" s="1"/>
      <c r="P75" s="1"/>
      <c r="Q75" s="1"/>
      <c r="R75" s="1"/>
      <c r="S75" s="1"/>
      <c r="T75" s="1"/>
      <c r="U75" s="1"/>
    </row>
    <row r="76" spans="1:21">
      <c r="A76" s="12" t="s">
        <v>78</v>
      </c>
      <c r="B76" s="13">
        <v>0</v>
      </c>
      <c r="C76" s="13">
        <v>0</v>
      </c>
      <c r="D76" s="13">
        <v>0</v>
      </c>
      <c r="E76" s="13">
        <v>0</v>
      </c>
      <c r="F76" s="13">
        <v>0</v>
      </c>
      <c r="G76" s="1"/>
      <c r="H76" s="1"/>
      <c r="I76" s="1"/>
      <c r="J76" s="1"/>
      <c r="K76" s="1"/>
      <c r="L76" s="1"/>
      <c r="M76" s="1"/>
      <c r="N76" s="1"/>
      <c r="O76" s="1"/>
      <c r="P76" s="1"/>
      <c r="Q76" s="1"/>
      <c r="R76" s="1"/>
      <c r="S76" s="1"/>
      <c r="T76" s="1"/>
      <c r="U76" s="1"/>
    </row>
    <row r="77" spans="1:21">
      <c r="A77" s="12" t="s">
        <v>79</v>
      </c>
      <c r="B77" s="13">
        <v>6445.0997600000001</v>
      </c>
      <c r="C77" s="13">
        <v>0</v>
      </c>
      <c r="D77" s="13">
        <v>0</v>
      </c>
      <c r="E77" s="13">
        <v>0</v>
      </c>
      <c r="F77" s="13">
        <v>6445.0997600000001</v>
      </c>
      <c r="G77" s="1"/>
      <c r="H77" s="1"/>
      <c r="I77" s="1"/>
      <c r="J77" s="1"/>
      <c r="K77" s="1"/>
      <c r="L77" s="1"/>
      <c r="M77" s="1"/>
      <c r="N77" s="1"/>
      <c r="O77" s="1"/>
      <c r="P77" s="1"/>
      <c r="Q77" s="1"/>
      <c r="R77" s="1"/>
      <c r="S77" s="1"/>
      <c r="T77" s="1"/>
      <c r="U77" s="1"/>
    </row>
    <row r="78" spans="1:21">
      <c r="A78" s="12" t="s">
        <v>80</v>
      </c>
      <c r="B78" s="13">
        <v>754.55045999999993</v>
      </c>
      <c r="C78" s="13">
        <v>0</v>
      </c>
      <c r="D78" s="13">
        <v>0</v>
      </c>
      <c r="E78" s="13">
        <v>0</v>
      </c>
      <c r="F78" s="13">
        <v>754.55045999999993</v>
      </c>
      <c r="G78" s="1"/>
      <c r="H78" s="1"/>
      <c r="I78" s="1"/>
      <c r="J78" s="1"/>
      <c r="K78" s="1"/>
      <c r="L78" s="1"/>
      <c r="M78" s="1"/>
      <c r="N78" s="1"/>
      <c r="O78" s="1"/>
      <c r="P78" s="1"/>
      <c r="Q78" s="1"/>
      <c r="R78" s="1"/>
      <c r="S78" s="1"/>
      <c r="T78" s="1"/>
      <c r="U78" s="1"/>
    </row>
    <row r="79" spans="1:21">
      <c r="A79" s="12" t="s">
        <v>81</v>
      </c>
      <c r="B79" s="13">
        <v>1E-3</v>
      </c>
      <c r="C79" s="13">
        <v>0</v>
      </c>
      <c r="D79" s="13">
        <v>0</v>
      </c>
      <c r="E79" s="13">
        <v>0</v>
      </c>
      <c r="F79" s="13">
        <v>1E-3</v>
      </c>
      <c r="G79" s="1"/>
      <c r="H79" s="1"/>
      <c r="I79" s="1"/>
      <c r="J79" s="1"/>
      <c r="K79" s="1"/>
      <c r="L79" s="1"/>
      <c r="M79" s="1"/>
      <c r="N79" s="1"/>
      <c r="O79" s="1"/>
      <c r="P79" s="1"/>
      <c r="Q79" s="1"/>
      <c r="R79" s="1"/>
      <c r="S79" s="1"/>
      <c r="T79" s="1"/>
      <c r="U79" s="1"/>
    </row>
    <row r="80" spans="1:21">
      <c r="A80" s="12" t="s">
        <v>82</v>
      </c>
      <c r="B80" s="13">
        <v>-5343.76746</v>
      </c>
      <c r="C80" s="13">
        <v>0</v>
      </c>
      <c r="D80" s="13">
        <v>0</v>
      </c>
      <c r="E80" s="13">
        <v>0</v>
      </c>
      <c r="F80" s="13">
        <v>-5343.76746</v>
      </c>
      <c r="G80" s="1"/>
      <c r="H80" s="1"/>
      <c r="I80" s="1"/>
      <c r="J80" s="1"/>
      <c r="K80" s="1"/>
      <c r="L80" s="1"/>
      <c r="M80" s="1"/>
      <c r="N80" s="1"/>
      <c r="O80" s="1"/>
      <c r="P80" s="1"/>
      <c r="Q80" s="1"/>
      <c r="R80" s="1"/>
      <c r="S80" s="1"/>
      <c r="T80" s="1"/>
      <c r="U80" s="1"/>
    </row>
    <row r="81" spans="1:21">
      <c r="A81" s="10" t="s">
        <v>83</v>
      </c>
      <c r="B81" s="11">
        <v>63962.488319999997</v>
      </c>
      <c r="C81" s="11">
        <v>947743.27722000005</v>
      </c>
      <c r="D81" s="11">
        <v>0</v>
      </c>
      <c r="E81" s="11">
        <v>0</v>
      </c>
      <c r="F81" s="11">
        <v>1011705.7655399999</v>
      </c>
      <c r="G81" s="1"/>
      <c r="H81" s="1"/>
      <c r="I81" s="1"/>
      <c r="J81" s="1"/>
      <c r="K81" s="1"/>
      <c r="L81" s="1"/>
      <c r="M81" s="1"/>
      <c r="N81" s="1"/>
      <c r="O81" s="1"/>
      <c r="P81" s="1"/>
      <c r="Q81" s="1"/>
      <c r="R81" s="1"/>
      <c r="S81" s="1"/>
      <c r="T81" s="1"/>
      <c r="U81" s="1"/>
    </row>
    <row r="82" spans="1:21">
      <c r="A82" s="12" t="s">
        <v>20</v>
      </c>
      <c r="B82" s="13">
        <v>0</v>
      </c>
      <c r="C82" s="13">
        <v>0</v>
      </c>
      <c r="D82" s="13">
        <v>0</v>
      </c>
      <c r="E82" s="13">
        <v>0</v>
      </c>
      <c r="F82" s="13">
        <v>0</v>
      </c>
      <c r="G82" s="1"/>
      <c r="H82" s="1"/>
      <c r="I82" s="1"/>
      <c r="J82" s="1"/>
      <c r="K82" s="1"/>
      <c r="L82" s="1"/>
      <c r="M82" s="1"/>
      <c r="N82" s="1"/>
      <c r="O82" s="1"/>
      <c r="P82" s="1"/>
      <c r="Q82" s="1"/>
      <c r="R82" s="1"/>
      <c r="S82" s="1"/>
      <c r="T82" s="1"/>
      <c r="U82" s="1"/>
    </row>
    <row r="83" spans="1:21">
      <c r="A83" s="12" t="s">
        <v>21</v>
      </c>
      <c r="B83" s="13">
        <v>53260.800000000003</v>
      </c>
      <c r="C83" s="13">
        <v>9604</v>
      </c>
      <c r="D83" s="13">
        <v>0</v>
      </c>
      <c r="E83" s="13">
        <v>0</v>
      </c>
      <c r="F83" s="13">
        <v>62864.800000000003</v>
      </c>
      <c r="G83" s="1"/>
      <c r="H83" s="1"/>
      <c r="I83" s="1"/>
      <c r="J83" s="1"/>
      <c r="K83" s="1"/>
      <c r="L83" s="1"/>
      <c r="M83" s="1"/>
      <c r="N83" s="1"/>
      <c r="O83" s="1"/>
      <c r="P83" s="1"/>
      <c r="Q83" s="1"/>
      <c r="R83" s="1"/>
      <c r="S83" s="1"/>
      <c r="T83" s="1"/>
      <c r="U83" s="1"/>
    </row>
    <row r="84" spans="1:21">
      <c r="A84" s="12" t="s">
        <v>22</v>
      </c>
      <c r="B84" s="13">
        <v>0</v>
      </c>
      <c r="C84" s="13">
        <v>0</v>
      </c>
      <c r="D84" s="13">
        <v>0</v>
      </c>
      <c r="E84" s="13">
        <v>0</v>
      </c>
      <c r="F84" s="13">
        <v>0</v>
      </c>
      <c r="G84" s="1"/>
      <c r="H84" s="1"/>
      <c r="I84" s="1"/>
      <c r="J84" s="1"/>
      <c r="K84" s="1"/>
      <c r="L84" s="1"/>
      <c r="M84" s="1"/>
      <c r="N84" s="1"/>
      <c r="O84" s="1"/>
      <c r="P84" s="1"/>
      <c r="Q84" s="1"/>
      <c r="R84" s="1"/>
      <c r="S84" s="1"/>
      <c r="T84" s="1"/>
      <c r="U84" s="1"/>
    </row>
    <row r="85" spans="1:21">
      <c r="A85" s="12" t="s">
        <v>23</v>
      </c>
      <c r="B85" s="13">
        <v>0</v>
      </c>
      <c r="C85" s="13">
        <v>0</v>
      </c>
      <c r="D85" s="13">
        <v>0</v>
      </c>
      <c r="E85" s="13">
        <v>0</v>
      </c>
      <c r="F85" s="13">
        <v>0</v>
      </c>
      <c r="G85" s="1"/>
      <c r="H85" s="1"/>
      <c r="I85" s="1"/>
      <c r="J85" s="1"/>
      <c r="K85" s="1"/>
      <c r="L85" s="1"/>
      <c r="M85" s="1"/>
      <c r="N85" s="1"/>
      <c r="O85" s="1"/>
      <c r="P85" s="1"/>
      <c r="Q85" s="1"/>
      <c r="R85" s="1"/>
      <c r="S85" s="1"/>
      <c r="T85" s="1"/>
      <c r="U85" s="1"/>
    </row>
    <row r="86" spans="1:21">
      <c r="A86" s="12" t="s">
        <v>84</v>
      </c>
      <c r="B86" s="13">
        <v>1920.2278200000001</v>
      </c>
      <c r="C86" s="13">
        <v>0</v>
      </c>
      <c r="D86" s="13">
        <v>0</v>
      </c>
      <c r="E86" s="13">
        <v>0</v>
      </c>
      <c r="F86" s="13">
        <v>1920.2278200000001</v>
      </c>
      <c r="G86" s="1"/>
      <c r="H86" s="1"/>
      <c r="I86" s="1"/>
      <c r="J86" s="1"/>
      <c r="K86" s="1"/>
      <c r="L86" s="1"/>
      <c r="M86" s="1"/>
      <c r="N86" s="1"/>
      <c r="O86" s="1"/>
      <c r="P86" s="1"/>
      <c r="Q86" s="1"/>
      <c r="R86" s="1"/>
      <c r="S86" s="1"/>
      <c r="T86" s="1"/>
      <c r="U86" s="1"/>
    </row>
    <row r="87" spans="1:21">
      <c r="A87" s="12" t="s">
        <v>24</v>
      </c>
      <c r="B87" s="13">
        <v>110.10299999999999</v>
      </c>
      <c r="C87" s="13">
        <v>726.60398999999995</v>
      </c>
      <c r="D87" s="13">
        <v>0</v>
      </c>
      <c r="E87" s="13">
        <v>0</v>
      </c>
      <c r="F87" s="13">
        <v>836.70699000000002</v>
      </c>
      <c r="G87" s="1"/>
      <c r="H87" s="1"/>
      <c r="I87" s="1"/>
      <c r="J87" s="1"/>
      <c r="K87" s="1"/>
      <c r="L87" s="1"/>
      <c r="M87" s="1"/>
      <c r="N87" s="1"/>
      <c r="O87" s="1"/>
      <c r="P87" s="1"/>
      <c r="Q87" s="1"/>
      <c r="R87" s="1"/>
      <c r="S87" s="1"/>
      <c r="T87" s="1"/>
      <c r="U87" s="1"/>
    </row>
    <row r="88" spans="1:21">
      <c r="A88" s="12" t="s">
        <v>25</v>
      </c>
      <c r="B88" s="13">
        <v>7306.67</v>
      </c>
      <c r="C88" s="13">
        <v>937652.42799</v>
      </c>
      <c r="D88" s="13">
        <v>0</v>
      </c>
      <c r="E88" s="13">
        <v>0</v>
      </c>
      <c r="F88" s="13">
        <v>944959.09799000004</v>
      </c>
      <c r="G88" s="1"/>
      <c r="H88" s="1"/>
      <c r="I88" s="1"/>
      <c r="J88" s="1"/>
      <c r="K88" s="1"/>
      <c r="L88" s="1"/>
      <c r="M88" s="1"/>
      <c r="N88" s="1"/>
      <c r="O88" s="1"/>
      <c r="P88" s="1"/>
      <c r="Q88" s="1"/>
      <c r="R88" s="1"/>
      <c r="S88" s="1"/>
      <c r="T88" s="1"/>
      <c r="U88" s="1"/>
    </row>
    <row r="89" spans="1:21">
      <c r="A89" s="12" t="s">
        <v>85</v>
      </c>
      <c r="B89" s="13">
        <v>1364.6875</v>
      </c>
      <c r="C89" s="13">
        <v>152.91701999999998</v>
      </c>
      <c r="D89" s="13">
        <v>0</v>
      </c>
      <c r="E89" s="13">
        <v>0</v>
      </c>
      <c r="F89" s="13">
        <v>1517.6045200000001</v>
      </c>
      <c r="G89" s="1"/>
      <c r="H89" s="1"/>
      <c r="I89" s="1"/>
      <c r="J89" s="1"/>
      <c r="K89" s="1"/>
      <c r="L89" s="1"/>
      <c r="M89" s="1"/>
      <c r="N89" s="1"/>
      <c r="O89" s="1"/>
      <c r="P89" s="1"/>
      <c r="Q89" s="1"/>
      <c r="R89" s="1"/>
      <c r="S89" s="1"/>
      <c r="T89" s="1"/>
      <c r="U89" s="1"/>
    </row>
    <row r="90" spans="1:21">
      <c r="A90" s="12" t="s">
        <v>86</v>
      </c>
      <c r="B90" s="13">
        <v>0</v>
      </c>
      <c r="C90" s="13">
        <v>-392.67178000000001</v>
      </c>
      <c r="D90" s="13">
        <v>0</v>
      </c>
      <c r="E90" s="13">
        <v>0</v>
      </c>
      <c r="F90" s="13">
        <v>-392.67178000000001</v>
      </c>
      <c r="G90" s="1"/>
      <c r="H90" s="1"/>
      <c r="I90" s="1"/>
      <c r="J90" s="1"/>
      <c r="K90" s="1"/>
      <c r="L90" s="1"/>
      <c r="M90" s="1"/>
      <c r="N90" s="1"/>
      <c r="O90" s="1"/>
      <c r="P90" s="1"/>
      <c r="Q90" s="1"/>
      <c r="R90" s="1"/>
      <c r="S90" s="1"/>
      <c r="T90" s="1"/>
      <c r="U90" s="1"/>
    </row>
    <row r="91" spans="1:21">
      <c r="A91" s="10" t="s">
        <v>87</v>
      </c>
      <c r="B91" s="11">
        <v>174893.75305999999</v>
      </c>
      <c r="C91" s="11">
        <v>0</v>
      </c>
      <c r="D91" s="11">
        <v>0</v>
      </c>
      <c r="E91" s="11">
        <v>0</v>
      </c>
      <c r="F91" s="11">
        <v>174893.75305999999</v>
      </c>
      <c r="G91" s="1"/>
      <c r="H91" s="1"/>
      <c r="I91" s="1"/>
      <c r="J91" s="1"/>
      <c r="K91" s="1"/>
      <c r="L91" s="1"/>
      <c r="M91" s="1"/>
      <c r="N91" s="1"/>
      <c r="O91" s="1"/>
      <c r="P91" s="1"/>
      <c r="Q91" s="1"/>
      <c r="R91" s="1"/>
      <c r="S91" s="1"/>
      <c r="T91" s="1"/>
      <c r="U91" s="1"/>
    </row>
    <row r="92" spans="1:21">
      <c r="A92" s="12" t="s">
        <v>88</v>
      </c>
      <c r="B92" s="13">
        <v>34042.735959999998</v>
      </c>
      <c r="C92" s="13">
        <v>0</v>
      </c>
      <c r="D92" s="13">
        <v>0</v>
      </c>
      <c r="E92" s="13">
        <v>0</v>
      </c>
      <c r="F92" s="13">
        <v>34042.735959999998</v>
      </c>
      <c r="G92" s="1"/>
      <c r="H92" s="1"/>
      <c r="I92" s="1"/>
      <c r="J92" s="1"/>
      <c r="K92" s="1"/>
      <c r="L92" s="1"/>
      <c r="M92" s="1"/>
      <c r="N92" s="1"/>
      <c r="O92" s="1"/>
      <c r="P92" s="1"/>
      <c r="Q92" s="1"/>
      <c r="R92" s="1"/>
      <c r="S92" s="1"/>
      <c r="T92" s="1"/>
      <c r="U92" s="1"/>
    </row>
    <row r="93" spans="1:21">
      <c r="A93" s="12" t="s">
        <v>89</v>
      </c>
      <c r="B93" s="13">
        <v>64713.835799999993</v>
      </c>
      <c r="C93" s="13">
        <v>0</v>
      </c>
      <c r="D93" s="13">
        <v>0</v>
      </c>
      <c r="E93" s="13">
        <v>0</v>
      </c>
      <c r="F93" s="13">
        <v>64713.835799999993</v>
      </c>
      <c r="G93" s="1"/>
      <c r="H93" s="1"/>
      <c r="I93" s="1"/>
      <c r="J93" s="1"/>
      <c r="K93" s="1"/>
      <c r="L93" s="1"/>
      <c r="M93" s="1"/>
      <c r="N93" s="1"/>
      <c r="O93" s="1"/>
      <c r="P93" s="1"/>
      <c r="Q93" s="1"/>
      <c r="R93" s="1"/>
      <c r="S93" s="1"/>
      <c r="T93" s="1"/>
      <c r="U93" s="1"/>
    </row>
    <row r="94" spans="1:21">
      <c r="A94" s="12" t="s">
        <v>90</v>
      </c>
      <c r="B94" s="13">
        <v>14825.237140000001</v>
      </c>
      <c r="C94" s="13">
        <v>0</v>
      </c>
      <c r="D94" s="13">
        <v>0</v>
      </c>
      <c r="E94" s="13">
        <v>0</v>
      </c>
      <c r="F94" s="13">
        <v>14825.237140000001</v>
      </c>
      <c r="G94" s="1"/>
      <c r="H94" s="1"/>
      <c r="I94" s="1"/>
      <c r="J94" s="1"/>
      <c r="K94" s="1"/>
      <c r="L94" s="1"/>
      <c r="M94" s="1"/>
      <c r="N94" s="1"/>
      <c r="O94" s="1"/>
      <c r="P94" s="1"/>
      <c r="Q94" s="1"/>
      <c r="R94" s="1"/>
      <c r="S94" s="1"/>
      <c r="T94" s="1"/>
      <c r="U94" s="1"/>
    </row>
    <row r="95" spans="1:21">
      <c r="A95" s="12" t="s">
        <v>91</v>
      </c>
      <c r="B95" s="13">
        <v>18469.877260000001</v>
      </c>
      <c r="C95" s="13">
        <v>0</v>
      </c>
      <c r="D95" s="13">
        <v>0</v>
      </c>
      <c r="E95" s="13">
        <v>0</v>
      </c>
      <c r="F95" s="13">
        <v>18469.877260000001</v>
      </c>
      <c r="G95" s="1"/>
      <c r="H95" s="1"/>
      <c r="I95" s="1"/>
      <c r="J95" s="1"/>
      <c r="K95" s="1"/>
      <c r="L95" s="1"/>
      <c r="M95" s="1"/>
      <c r="N95" s="1"/>
      <c r="O95" s="1"/>
      <c r="P95" s="1"/>
      <c r="Q95" s="1"/>
      <c r="R95" s="1"/>
      <c r="S95" s="1"/>
      <c r="T95" s="1"/>
      <c r="U95" s="1"/>
    </row>
    <row r="96" spans="1:21">
      <c r="A96" s="12" t="s">
        <v>92</v>
      </c>
      <c r="B96" s="13">
        <v>30256.694460000002</v>
      </c>
      <c r="C96" s="13">
        <v>0</v>
      </c>
      <c r="D96" s="13">
        <v>0</v>
      </c>
      <c r="E96" s="13">
        <v>0</v>
      </c>
      <c r="F96" s="13">
        <v>30256.694460000002</v>
      </c>
      <c r="G96" s="1"/>
      <c r="H96" s="1"/>
      <c r="I96" s="1"/>
      <c r="J96" s="1"/>
      <c r="K96" s="1"/>
      <c r="L96" s="1"/>
      <c r="M96" s="1"/>
      <c r="N96" s="1"/>
      <c r="O96" s="1"/>
      <c r="P96" s="1"/>
      <c r="Q96" s="1"/>
      <c r="R96" s="1"/>
      <c r="S96" s="1"/>
      <c r="T96" s="1"/>
      <c r="U96" s="1"/>
    </row>
    <row r="97" spans="1:21">
      <c r="A97" s="12" t="s">
        <v>93</v>
      </c>
      <c r="B97" s="13">
        <v>10267.01168</v>
      </c>
      <c r="C97" s="13">
        <v>0</v>
      </c>
      <c r="D97" s="13">
        <v>0</v>
      </c>
      <c r="E97" s="13">
        <v>0</v>
      </c>
      <c r="F97" s="13">
        <v>10267.01168</v>
      </c>
      <c r="G97" s="1"/>
      <c r="H97" s="1"/>
      <c r="I97" s="1"/>
      <c r="J97" s="1"/>
      <c r="K97" s="1"/>
      <c r="L97" s="1"/>
      <c r="M97" s="1"/>
      <c r="N97" s="1"/>
      <c r="O97" s="1"/>
      <c r="P97" s="1"/>
      <c r="Q97" s="1"/>
      <c r="R97" s="1"/>
      <c r="S97" s="1"/>
      <c r="T97" s="1"/>
      <c r="U97" s="1"/>
    </row>
    <row r="98" spans="1:21">
      <c r="A98" s="12" t="s">
        <v>94</v>
      </c>
      <c r="B98" s="13">
        <v>65.255859999999998</v>
      </c>
      <c r="C98" s="13">
        <v>0</v>
      </c>
      <c r="D98" s="13">
        <v>0</v>
      </c>
      <c r="E98" s="13">
        <v>0</v>
      </c>
      <c r="F98" s="13">
        <v>65.255859999999998</v>
      </c>
      <c r="G98" s="1"/>
      <c r="H98" s="1"/>
      <c r="I98" s="1"/>
      <c r="J98" s="1"/>
      <c r="K98" s="1"/>
      <c r="L98" s="1"/>
      <c r="M98" s="1"/>
      <c r="N98" s="1"/>
      <c r="O98" s="1"/>
      <c r="P98" s="1"/>
      <c r="Q98" s="1"/>
      <c r="R98" s="1"/>
      <c r="S98" s="1"/>
      <c r="T98" s="1"/>
      <c r="U98" s="1"/>
    </row>
    <row r="99" spans="1:21">
      <c r="A99" s="12" t="s">
        <v>95</v>
      </c>
      <c r="B99" s="13">
        <v>2237.6214399999999</v>
      </c>
      <c r="C99" s="13">
        <v>0</v>
      </c>
      <c r="D99" s="13">
        <v>0</v>
      </c>
      <c r="E99" s="13">
        <v>0</v>
      </c>
      <c r="F99" s="13">
        <v>2237.6214399999999</v>
      </c>
      <c r="G99" s="1"/>
      <c r="H99" s="1"/>
      <c r="I99" s="1"/>
      <c r="J99" s="1"/>
      <c r="K99" s="1"/>
      <c r="L99" s="1"/>
      <c r="M99" s="1"/>
      <c r="N99" s="1"/>
      <c r="O99" s="1"/>
      <c r="P99" s="1"/>
      <c r="Q99" s="1"/>
      <c r="R99" s="1"/>
      <c r="S99" s="1"/>
      <c r="T99" s="1"/>
      <c r="U99" s="1"/>
    </row>
    <row r="100" spans="1:21">
      <c r="A100" s="12" t="s">
        <v>96</v>
      </c>
      <c r="B100" s="13">
        <v>15.483459999999999</v>
      </c>
      <c r="C100" s="13">
        <v>0</v>
      </c>
      <c r="D100" s="13">
        <v>0</v>
      </c>
      <c r="E100" s="13">
        <v>0</v>
      </c>
      <c r="F100" s="13">
        <v>15.483459999999999</v>
      </c>
      <c r="G100" s="1"/>
      <c r="H100" s="1"/>
      <c r="I100" s="1"/>
      <c r="J100" s="1"/>
      <c r="K100" s="1"/>
      <c r="L100" s="1"/>
      <c r="M100" s="1"/>
      <c r="N100" s="1"/>
      <c r="O100" s="1"/>
      <c r="P100" s="1"/>
      <c r="Q100" s="1"/>
      <c r="R100" s="1"/>
      <c r="S100" s="1"/>
      <c r="T100" s="1"/>
      <c r="U100" s="1"/>
    </row>
    <row r="101" spans="1:21">
      <c r="A101" s="10" t="s">
        <v>97</v>
      </c>
      <c r="B101" s="11">
        <v>31828.826089999999</v>
      </c>
      <c r="C101" s="11">
        <v>132.48589000000001</v>
      </c>
      <c r="D101" s="11">
        <v>0</v>
      </c>
      <c r="E101" s="11">
        <v>0</v>
      </c>
      <c r="F101" s="11">
        <v>31961.311980000002</v>
      </c>
      <c r="G101" s="1"/>
      <c r="H101" s="1"/>
      <c r="I101" s="1"/>
      <c r="J101" s="1"/>
      <c r="K101" s="1"/>
      <c r="L101" s="1"/>
      <c r="M101" s="1"/>
      <c r="N101" s="1"/>
      <c r="O101" s="1"/>
      <c r="P101" s="1"/>
      <c r="Q101" s="1"/>
      <c r="R101" s="1"/>
      <c r="S101" s="1"/>
      <c r="T101" s="1"/>
      <c r="U101" s="1"/>
    </row>
    <row r="102" spans="1:21">
      <c r="A102" s="12" t="s">
        <v>98</v>
      </c>
      <c r="B102" s="13">
        <v>6663.8049900000005</v>
      </c>
      <c r="C102" s="13">
        <v>0</v>
      </c>
      <c r="D102" s="13">
        <v>0</v>
      </c>
      <c r="E102" s="13">
        <v>0</v>
      </c>
      <c r="F102" s="13">
        <v>6663.8049900000005</v>
      </c>
      <c r="G102" s="1"/>
      <c r="H102" s="1"/>
      <c r="I102" s="1"/>
      <c r="J102" s="1"/>
      <c r="K102" s="1"/>
      <c r="L102" s="1"/>
      <c r="M102" s="1"/>
      <c r="N102" s="1"/>
      <c r="O102" s="1"/>
      <c r="P102" s="1"/>
      <c r="Q102" s="1"/>
      <c r="R102" s="1"/>
      <c r="S102" s="1"/>
      <c r="T102" s="1"/>
      <c r="U102" s="1"/>
    </row>
    <row r="103" spans="1:21">
      <c r="A103" s="12" t="s">
        <v>99</v>
      </c>
      <c r="B103" s="13">
        <v>11723.619259999999</v>
      </c>
      <c r="C103" s="13">
        <v>0</v>
      </c>
      <c r="D103" s="13">
        <v>0</v>
      </c>
      <c r="E103" s="13">
        <v>0</v>
      </c>
      <c r="F103" s="13">
        <v>11723.619259999999</v>
      </c>
      <c r="G103" s="1"/>
      <c r="H103" s="1"/>
      <c r="I103" s="1"/>
      <c r="J103" s="1"/>
      <c r="K103" s="1"/>
      <c r="L103" s="1"/>
      <c r="M103" s="1"/>
      <c r="N103" s="1"/>
      <c r="O103" s="1"/>
      <c r="P103" s="1"/>
      <c r="Q103" s="1"/>
      <c r="R103" s="1"/>
      <c r="S103" s="1"/>
      <c r="T103" s="1"/>
      <c r="U103" s="1"/>
    </row>
    <row r="104" spans="1:21">
      <c r="A104" s="12" t="s">
        <v>100</v>
      </c>
      <c r="B104" s="13">
        <v>3199.04025</v>
      </c>
      <c r="C104" s="13">
        <v>132.82889</v>
      </c>
      <c r="D104" s="13">
        <v>0</v>
      </c>
      <c r="E104" s="13">
        <v>0</v>
      </c>
      <c r="F104" s="13">
        <v>3331.8691400000002</v>
      </c>
      <c r="G104" s="1"/>
      <c r="H104" s="1"/>
      <c r="I104" s="1"/>
      <c r="J104" s="1"/>
      <c r="K104" s="1"/>
      <c r="L104" s="1"/>
      <c r="M104" s="1"/>
      <c r="N104" s="1"/>
      <c r="O104" s="1"/>
      <c r="P104" s="1"/>
      <c r="Q104" s="1"/>
      <c r="R104" s="1"/>
      <c r="S104" s="1"/>
      <c r="T104" s="1"/>
      <c r="U104" s="1"/>
    </row>
    <row r="105" spans="1:21">
      <c r="A105" s="12" t="s">
        <v>101</v>
      </c>
      <c r="B105" s="13">
        <v>10242.36159</v>
      </c>
      <c r="C105" s="13">
        <v>0</v>
      </c>
      <c r="D105" s="13">
        <v>0</v>
      </c>
      <c r="E105" s="13">
        <v>0</v>
      </c>
      <c r="F105" s="13">
        <v>10242.36159</v>
      </c>
      <c r="G105" s="1"/>
      <c r="H105" s="1"/>
      <c r="I105" s="1"/>
      <c r="J105" s="1"/>
      <c r="K105" s="1"/>
      <c r="L105" s="1"/>
      <c r="M105" s="1"/>
      <c r="N105" s="1"/>
      <c r="O105" s="1"/>
      <c r="P105" s="1"/>
      <c r="Q105" s="1"/>
      <c r="R105" s="1"/>
      <c r="S105" s="1"/>
      <c r="T105" s="1"/>
      <c r="U105" s="1"/>
    </row>
    <row r="106" spans="1:21">
      <c r="A106" s="12" t="s">
        <v>102</v>
      </c>
      <c r="B106" s="13">
        <v>0</v>
      </c>
      <c r="C106" s="13">
        <v>-0.34300000000000003</v>
      </c>
      <c r="D106" s="13">
        <v>0</v>
      </c>
      <c r="E106" s="13">
        <v>0</v>
      </c>
      <c r="F106" s="13">
        <v>-0.34300000000000003</v>
      </c>
      <c r="G106" s="1"/>
      <c r="H106" s="1"/>
      <c r="I106" s="1"/>
      <c r="J106" s="1"/>
      <c r="K106" s="1"/>
      <c r="L106" s="1"/>
      <c r="M106" s="1"/>
      <c r="N106" s="1"/>
      <c r="O106" s="1"/>
      <c r="P106" s="1"/>
      <c r="Q106" s="1"/>
      <c r="R106" s="1"/>
      <c r="S106" s="1"/>
      <c r="T106" s="1"/>
      <c r="U106" s="1"/>
    </row>
    <row r="107" spans="1:21">
      <c r="A107" s="10" t="s">
        <v>103</v>
      </c>
      <c r="B107" s="11">
        <v>0</v>
      </c>
      <c r="C107" s="11">
        <v>0</v>
      </c>
      <c r="D107" s="11">
        <v>0</v>
      </c>
      <c r="E107" s="11">
        <v>0</v>
      </c>
      <c r="F107" s="11">
        <v>0</v>
      </c>
      <c r="G107" s="1"/>
      <c r="H107" s="1"/>
      <c r="I107" s="1"/>
      <c r="J107" s="1"/>
      <c r="K107" s="1"/>
      <c r="L107" s="1"/>
      <c r="M107" s="1"/>
      <c r="N107" s="1"/>
      <c r="O107" s="1"/>
      <c r="P107" s="1"/>
      <c r="Q107" s="1"/>
      <c r="R107" s="1"/>
      <c r="S107" s="1"/>
      <c r="T107" s="1"/>
      <c r="U107" s="1"/>
    </row>
    <row r="108" spans="1:21">
      <c r="A108" s="12" t="s">
        <v>104</v>
      </c>
      <c r="B108" s="13">
        <v>0</v>
      </c>
      <c r="C108" s="13">
        <v>0</v>
      </c>
      <c r="D108" s="13">
        <v>0</v>
      </c>
      <c r="E108" s="13">
        <v>0</v>
      </c>
      <c r="F108" s="13">
        <v>0</v>
      </c>
      <c r="G108" s="1"/>
      <c r="H108" s="1"/>
      <c r="I108" s="1"/>
      <c r="J108" s="1"/>
      <c r="K108" s="1"/>
      <c r="L108" s="1"/>
      <c r="M108" s="1"/>
      <c r="N108" s="1"/>
      <c r="O108" s="1"/>
      <c r="P108" s="1"/>
      <c r="Q108" s="1"/>
      <c r="R108" s="1"/>
      <c r="S108" s="1"/>
      <c r="T108" s="1"/>
      <c r="U108" s="1"/>
    </row>
    <row r="109" spans="1:21">
      <c r="A109" s="12" t="s">
        <v>105</v>
      </c>
      <c r="B109" s="13">
        <v>0</v>
      </c>
      <c r="C109" s="13">
        <v>0</v>
      </c>
      <c r="D109" s="13">
        <v>0</v>
      </c>
      <c r="E109" s="13">
        <v>0</v>
      </c>
      <c r="F109" s="13">
        <v>0</v>
      </c>
      <c r="G109" s="1"/>
      <c r="H109" s="1"/>
      <c r="I109" s="1"/>
      <c r="J109" s="1"/>
      <c r="K109" s="1"/>
      <c r="L109" s="1"/>
      <c r="M109" s="1"/>
      <c r="N109" s="1"/>
      <c r="O109" s="1"/>
      <c r="P109" s="1"/>
      <c r="Q109" s="1"/>
      <c r="R109" s="1"/>
      <c r="S109" s="1"/>
      <c r="T109" s="1"/>
      <c r="U109" s="1"/>
    </row>
    <row r="110" spans="1:21">
      <c r="A110" s="12" t="s">
        <v>106</v>
      </c>
      <c r="B110" s="13">
        <v>0</v>
      </c>
      <c r="C110" s="13">
        <v>0</v>
      </c>
      <c r="D110" s="13">
        <v>0</v>
      </c>
      <c r="E110" s="13">
        <v>0</v>
      </c>
      <c r="F110" s="13">
        <v>0</v>
      </c>
      <c r="G110" s="1"/>
      <c r="H110" s="1"/>
      <c r="I110" s="1"/>
      <c r="J110" s="1"/>
      <c r="K110" s="1"/>
      <c r="L110" s="1"/>
      <c r="M110" s="1"/>
      <c r="N110" s="1"/>
      <c r="O110" s="1"/>
      <c r="P110" s="1"/>
      <c r="Q110" s="1"/>
      <c r="R110" s="1"/>
      <c r="S110" s="1"/>
      <c r="T110" s="1"/>
      <c r="U110" s="1"/>
    </row>
    <row r="111" spans="1:21">
      <c r="A111" s="12" t="s">
        <v>107</v>
      </c>
      <c r="B111" s="13">
        <v>0</v>
      </c>
      <c r="C111" s="13">
        <v>0</v>
      </c>
      <c r="D111" s="13">
        <v>0</v>
      </c>
      <c r="E111" s="13">
        <v>0</v>
      </c>
      <c r="F111" s="13">
        <v>0</v>
      </c>
      <c r="G111" s="1"/>
      <c r="H111" s="1"/>
      <c r="I111" s="1"/>
      <c r="J111" s="1"/>
      <c r="K111" s="1"/>
      <c r="L111" s="1"/>
      <c r="M111" s="1"/>
      <c r="N111" s="1"/>
      <c r="O111" s="1"/>
      <c r="P111" s="1"/>
      <c r="Q111" s="1"/>
      <c r="R111" s="1"/>
      <c r="S111" s="1"/>
      <c r="T111" s="1"/>
      <c r="U111" s="1"/>
    </row>
    <row r="112" spans="1:21">
      <c r="A112" s="12" t="s">
        <v>108</v>
      </c>
      <c r="B112" s="13">
        <v>0</v>
      </c>
      <c r="C112" s="13">
        <v>0</v>
      </c>
      <c r="D112" s="13">
        <v>0</v>
      </c>
      <c r="E112" s="13">
        <v>0</v>
      </c>
      <c r="F112" s="13">
        <v>0</v>
      </c>
      <c r="G112" s="1"/>
      <c r="H112" s="1"/>
      <c r="I112" s="1"/>
      <c r="J112" s="1"/>
      <c r="K112" s="1"/>
      <c r="L112" s="1"/>
      <c r="M112" s="1"/>
      <c r="N112" s="1"/>
      <c r="O112" s="1"/>
      <c r="P112" s="1"/>
      <c r="Q112" s="1"/>
      <c r="R112" s="1"/>
      <c r="S112" s="1"/>
      <c r="T112" s="1"/>
      <c r="U112" s="1"/>
    </row>
    <row r="113" spans="1:21">
      <c r="A113" s="12" t="s">
        <v>109</v>
      </c>
      <c r="B113" s="13">
        <v>0</v>
      </c>
      <c r="C113" s="13">
        <v>0</v>
      </c>
      <c r="D113" s="13">
        <v>0</v>
      </c>
      <c r="E113" s="13">
        <v>0</v>
      </c>
      <c r="F113" s="13">
        <v>0</v>
      </c>
      <c r="G113" s="1"/>
      <c r="H113" s="1"/>
      <c r="I113" s="1"/>
      <c r="J113" s="1"/>
      <c r="K113" s="1"/>
      <c r="L113" s="1"/>
      <c r="M113" s="1"/>
      <c r="N113" s="1"/>
      <c r="O113" s="1"/>
      <c r="P113" s="1"/>
      <c r="Q113" s="1"/>
      <c r="R113" s="1"/>
      <c r="S113" s="1"/>
      <c r="T113" s="1"/>
      <c r="U113" s="1"/>
    </row>
    <row r="114" spans="1:21">
      <c r="A114" s="17" t="s">
        <v>110</v>
      </c>
      <c r="B114" s="11">
        <v>7828133.9376499997</v>
      </c>
      <c r="C114" s="11">
        <v>979074.92583000008</v>
      </c>
      <c r="D114" s="11">
        <v>0</v>
      </c>
      <c r="E114" s="11">
        <v>0</v>
      </c>
      <c r="F114" s="11">
        <v>8807208.8634799998</v>
      </c>
      <c r="G114" s="1"/>
      <c r="H114" s="1"/>
      <c r="I114" s="1"/>
      <c r="J114" s="1"/>
      <c r="K114" s="1"/>
      <c r="L114" s="1"/>
      <c r="M114" s="1"/>
      <c r="N114" s="1"/>
      <c r="O114" s="1"/>
      <c r="P114" s="1"/>
      <c r="Q114" s="1"/>
      <c r="R114" s="1"/>
      <c r="S114" s="1"/>
      <c r="T114" s="1"/>
      <c r="U114" s="1"/>
    </row>
    <row r="115" spans="1:21">
      <c r="A115" s="18" t="s">
        <v>111</v>
      </c>
      <c r="B115" s="11">
        <v>880648.62026</v>
      </c>
      <c r="C115" s="11">
        <v>63688.555319999999</v>
      </c>
      <c r="D115" s="11">
        <v>0</v>
      </c>
      <c r="E115" s="11">
        <v>0</v>
      </c>
      <c r="F115" s="11">
        <v>944337.17558000004</v>
      </c>
      <c r="G115" s="1"/>
      <c r="H115" s="1"/>
      <c r="I115" s="1"/>
      <c r="J115" s="1"/>
      <c r="K115" s="1"/>
      <c r="L115" s="1"/>
      <c r="M115" s="1"/>
      <c r="N115" s="1"/>
      <c r="O115" s="1"/>
      <c r="P115" s="1"/>
      <c r="Q115" s="1"/>
      <c r="R115" s="1"/>
      <c r="S115" s="1"/>
      <c r="T115" s="1"/>
      <c r="U115" s="1"/>
    </row>
    <row r="116" spans="1:21">
      <c r="A116" s="20" t="s">
        <v>112</v>
      </c>
      <c r="B116" s="13">
        <v>526.32817</v>
      </c>
      <c r="C116" s="13">
        <v>5.3951199999999995</v>
      </c>
      <c r="D116" s="13">
        <v>0</v>
      </c>
      <c r="E116" s="13">
        <v>0</v>
      </c>
      <c r="F116" s="13">
        <v>531.72329000000002</v>
      </c>
      <c r="G116" s="1"/>
      <c r="H116" s="1"/>
      <c r="I116" s="1"/>
      <c r="J116" s="1"/>
      <c r="K116" s="1"/>
      <c r="L116" s="1"/>
      <c r="M116" s="1"/>
      <c r="N116" s="1"/>
      <c r="O116" s="1"/>
      <c r="P116" s="1"/>
      <c r="Q116" s="1"/>
      <c r="R116" s="1"/>
      <c r="S116" s="1"/>
      <c r="T116" s="1"/>
      <c r="U116" s="1"/>
    </row>
    <row r="117" spans="1:21">
      <c r="A117" s="20" t="s">
        <v>113</v>
      </c>
      <c r="B117" s="13">
        <v>0</v>
      </c>
      <c r="C117" s="13">
        <v>0</v>
      </c>
      <c r="D117" s="13">
        <v>0</v>
      </c>
      <c r="E117" s="13">
        <v>0</v>
      </c>
      <c r="F117" s="13">
        <v>0</v>
      </c>
      <c r="G117" s="1"/>
      <c r="H117" s="1"/>
      <c r="I117" s="1"/>
      <c r="J117" s="1"/>
      <c r="K117" s="1"/>
      <c r="L117" s="1"/>
      <c r="M117" s="1"/>
      <c r="N117" s="1"/>
      <c r="O117" s="1"/>
      <c r="P117" s="1"/>
      <c r="Q117" s="1"/>
      <c r="R117" s="1"/>
      <c r="S117" s="1"/>
      <c r="T117" s="1"/>
      <c r="U117" s="1"/>
    </row>
    <row r="118" spans="1:21">
      <c r="A118" s="20" t="s">
        <v>114</v>
      </c>
      <c r="B118" s="13">
        <v>526.32817</v>
      </c>
      <c r="C118" s="13">
        <v>5.3951199999999995</v>
      </c>
      <c r="D118" s="13">
        <v>0</v>
      </c>
      <c r="E118" s="13">
        <v>0</v>
      </c>
      <c r="F118" s="13">
        <v>531.72329000000002</v>
      </c>
      <c r="G118" s="1"/>
      <c r="H118" s="1"/>
      <c r="I118" s="1"/>
      <c r="J118" s="1"/>
      <c r="K118" s="1"/>
      <c r="L118" s="1"/>
      <c r="M118" s="1"/>
      <c r="N118" s="1"/>
      <c r="O118" s="1"/>
      <c r="P118" s="1"/>
      <c r="Q118" s="1"/>
      <c r="R118" s="1"/>
      <c r="S118" s="1"/>
      <c r="T118" s="1"/>
      <c r="U118" s="1"/>
    </row>
    <row r="119" spans="1:21">
      <c r="A119" s="20" t="s">
        <v>115</v>
      </c>
      <c r="B119" s="13">
        <v>525966.87714</v>
      </c>
      <c r="C119" s="13">
        <v>3392.53746</v>
      </c>
      <c r="D119" s="13">
        <v>0</v>
      </c>
      <c r="E119" s="13">
        <v>0</v>
      </c>
      <c r="F119" s="13">
        <v>529359.41460000002</v>
      </c>
      <c r="G119" s="1"/>
      <c r="H119" s="1"/>
      <c r="I119" s="1"/>
      <c r="J119" s="1"/>
      <c r="K119" s="1"/>
      <c r="L119" s="1"/>
      <c r="M119" s="1"/>
      <c r="N119" s="1"/>
      <c r="O119" s="1"/>
      <c r="P119" s="1"/>
      <c r="Q119" s="1"/>
      <c r="R119" s="1"/>
      <c r="S119" s="1"/>
      <c r="T119" s="1"/>
      <c r="U119" s="1"/>
    </row>
    <row r="120" spans="1:21">
      <c r="A120" s="20" t="s">
        <v>116</v>
      </c>
      <c r="B120" s="13">
        <v>28416.56954</v>
      </c>
      <c r="C120" s="13">
        <v>31984.183239999998</v>
      </c>
      <c r="D120" s="13">
        <v>0</v>
      </c>
      <c r="E120" s="13">
        <v>0</v>
      </c>
      <c r="F120" s="13">
        <v>60400.752780000003</v>
      </c>
      <c r="G120" s="1"/>
      <c r="H120" s="1"/>
      <c r="I120" s="1"/>
      <c r="J120" s="1"/>
      <c r="K120" s="1"/>
      <c r="L120" s="1"/>
      <c r="M120" s="1"/>
      <c r="N120" s="1"/>
      <c r="O120" s="1"/>
      <c r="P120" s="1"/>
      <c r="Q120" s="1"/>
      <c r="R120" s="1"/>
      <c r="S120" s="1"/>
      <c r="T120" s="1"/>
      <c r="U120" s="1"/>
    </row>
    <row r="121" spans="1:21">
      <c r="A121" s="21" t="s">
        <v>117</v>
      </c>
      <c r="B121" s="13">
        <v>602.02406000000008</v>
      </c>
      <c r="C121" s="13">
        <v>46.090629999999997</v>
      </c>
      <c r="D121" s="13">
        <v>0</v>
      </c>
      <c r="E121" s="13">
        <v>0</v>
      </c>
      <c r="F121" s="13">
        <v>648.11469</v>
      </c>
      <c r="G121" s="1"/>
      <c r="H121" s="1"/>
      <c r="I121" s="1"/>
      <c r="J121" s="1"/>
      <c r="K121" s="1"/>
      <c r="L121" s="1"/>
      <c r="M121" s="1"/>
      <c r="N121" s="1"/>
      <c r="O121" s="1"/>
      <c r="P121" s="1"/>
      <c r="Q121" s="1"/>
      <c r="R121" s="1"/>
      <c r="S121" s="1"/>
      <c r="T121" s="1"/>
      <c r="U121" s="1"/>
    </row>
    <row r="122" spans="1:21">
      <c r="A122" s="21" t="s">
        <v>118</v>
      </c>
      <c r="B122" s="13">
        <v>226.35346999999999</v>
      </c>
      <c r="C122" s="13">
        <v>142.65288000000001</v>
      </c>
      <c r="D122" s="13">
        <v>0</v>
      </c>
      <c r="E122" s="13">
        <v>0</v>
      </c>
      <c r="F122" s="13">
        <v>369.00635</v>
      </c>
      <c r="G122" s="1"/>
      <c r="H122" s="1"/>
      <c r="I122" s="1"/>
      <c r="J122" s="1"/>
      <c r="K122" s="1"/>
      <c r="L122" s="1"/>
      <c r="M122" s="1"/>
      <c r="N122" s="1"/>
      <c r="O122" s="1"/>
      <c r="P122" s="1"/>
      <c r="Q122" s="1"/>
      <c r="R122" s="1"/>
      <c r="S122" s="1"/>
      <c r="T122" s="1"/>
      <c r="U122" s="1"/>
    </row>
    <row r="123" spans="1:21">
      <c r="A123" s="22" t="s">
        <v>119</v>
      </c>
      <c r="B123" s="13">
        <v>134.85170000000002</v>
      </c>
      <c r="C123" s="13">
        <v>91.940259999999995</v>
      </c>
      <c r="D123" s="13">
        <v>0</v>
      </c>
      <c r="E123" s="13">
        <v>0</v>
      </c>
      <c r="F123" s="13">
        <v>226.79195999999999</v>
      </c>
      <c r="G123" s="1"/>
      <c r="H123" s="1"/>
      <c r="I123" s="1"/>
      <c r="J123" s="1"/>
      <c r="K123" s="1"/>
      <c r="L123" s="1"/>
      <c r="M123" s="1"/>
      <c r="N123" s="1"/>
      <c r="O123" s="1"/>
      <c r="P123" s="1"/>
      <c r="Q123" s="1"/>
      <c r="R123" s="1"/>
      <c r="S123" s="1"/>
      <c r="T123" s="1"/>
      <c r="U123" s="1"/>
    </row>
    <row r="124" spans="1:21">
      <c r="A124" s="22" t="s">
        <v>120</v>
      </c>
      <c r="B124" s="13">
        <v>4254.9026699999995</v>
      </c>
      <c r="C124" s="13">
        <v>45.687599999999996</v>
      </c>
      <c r="D124" s="13">
        <v>0</v>
      </c>
      <c r="E124" s="13">
        <v>0</v>
      </c>
      <c r="F124" s="13">
        <v>4300.5902699999997</v>
      </c>
      <c r="G124" s="1"/>
      <c r="H124" s="1"/>
      <c r="I124" s="1"/>
      <c r="J124" s="1"/>
      <c r="K124" s="1"/>
      <c r="L124" s="1"/>
      <c r="M124" s="1"/>
      <c r="N124" s="1"/>
      <c r="O124" s="1"/>
      <c r="P124" s="1"/>
      <c r="Q124" s="1"/>
      <c r="R124" s="1"/>
      <c r="S124" s="1"/>
      <c r="T124" s="1"/>
      <c r="U124" s="1"/>
    </row>
    <row r="125" spans="1:21">
      <c r="A125" s="22" t="s">
        <v>121</v>
      </c>
      <c r="B125" s="13">
        <v>10630.802720000002</v>
      </c>
      <c r="C125" s="13">
        <v>4486.6053899999997</v>
      </c>
      <c r="D125" s="13">
        <v>0</v>
      </c>
      <c r="E125" s="13">
        <v>0</v>
      </c>
      <c r="F125" s="13">
        <v>15117.40811</v>
      </c>
      <c r="G125" s="1"/>
      <c r="H125" s="1"/>
      <c r="I125" s="1"/>
      <c r="J125" s="1"/>
      <c r="K125" s="1"/>
      <c r="L125" s="1"/>
      <c r="M125" s="1"/>
      <c r="N125" s="1"/>
      <c r="O125" s="1"/>
      <c r="P125" s="1"/>
      <c r="Q125" s="1"/>
      <c r="R125" s="1"/>
      <c r="S125" s="1"/>
      <c r="T125" s="1"/>
      <c r="U125" s="1"/>
    </row>
    <row r="126" spans="1:21">
      <c r="A126" s="22" t="s">
        <v>122</v>
      </c>
      <c r="B126" s="13">
        <v>8155.1512300000004</v>
      </c>
      <c r="C126" s="13">
        <v>5491.5484800000004</v>
      </c>
      <c r="D126" s="13">
        <v>0</v>
      </c>
      <c r="E126" s="13">
        <v>0</v>
      </c>
      <c r="F126" s="13">
        <v>13646.699710000001</v>
      </c>
      <c r="G126" s="1"/>
      <c r="H126" s="1"/>
      <c r="I126" s="1"/>
      <c r="J126" s="1"/>
      <c r="K126" s="1"/>
      <c r="L126" s="1"/>
      <c r="M126" s="1"/>
      <c r="N126" s="1"/>
      <c r="O126" s="1"/>
      <c r="P126" s="1"/>
      <c r="Q126" s="1"/>
      <c r="R126" s="1"/>
      <c r="S126" s="1"/>
      <c r="T126" s="1"/>
      <c r="U126" s="1"/>
    </row>
    <row r="127" spans="1:21">
      <c r="A127" s="23" t="s">
        <v>123</v>
      </c>
      <c r="B127" s="13">
        <v>4404.3836900000006</v>
      </c>
      <c r="C127" s="13">
        <v>21293.439999999999</v>
      </c>
      <c r="D127" s="13">
        <v>0</v>
      </c>
      <c r="E127" s="13">
        <v>0</v>
      </c>
      <c r="F127" s="13">
        <v>25697.823690000001</v>
      </c>
      <c r="G127" s="1"/>
      <c r="H127" s="1"/>
      <c r="I127" s="1"/>
      <c r="J127" s="1"/>
      <c r="K127" s="1"/>
      <c r="L127" s="1"/>
      <c r="M127" s="1"/>
      <c r="N127" s="1"/>
      <c r="O127" s="1"/>
      <c r="P127" s="1"/>
      <c r="Q127" s="1"/>
      <c r="R127" s="1"/>
      <c r="S127" s="1"/>
      <c r="T127" s="1"/>
      <c r="U127" s="1"/>
    </row>
    <row r="128" spans="1:21">
      <c r="A128" s="24" t="s">
        <v>124</v>
      </c>
      <c r="B128" s="13">
        <v>8.1</v>
      </c>
      <c r="C128" s="13">
        <v>386.21800000000002</v>
      </c>
      <c r="D128" s="13">
        <v>0</v>
      </c>
      <c r="E128" s="13">
        <v>0</v>
      </c>
      <c r="F128" s="13">
        <v>394.31799999999998</v>
      </c>
      <c r="G128" s="1"/>
      <c r="H128" s="1"/>
      <c r="I128" s="1"/>
      <c r="J128" s="1"/>
      <c r="K128" s="1"/>
      <c r="L128" s="1"/>
      <c r="M128" s="1"/>
      <c r="N128" s="1"/>
      <c r="O128" s="1"/>
      <c r="P128" s="1"/>
      <c r="Q128" s="1"/>
      <c r="R128" s="1"/>
      <c r="S128" s="1"/>
      <c r="T128" s="1"/>
      <c r="U128" s="1"/>
    </row>
    <row r="129" spans="1:21">
      <c r="A129" s="25" t="s">
        <v>125</v>
      </c>
      <c r="B129" s="13">
        <v>1138.60733</v>
      </c>
      <c r="C129" s="13">
        <v>1.40679</v>
      </c>
      <c r="D129" s="13">
        <v>0</v>
      </c>
      <c r="E129" s="13">
        <v>0</v>
      </c>
      <c r="F129" s="13">
        <v>1140.01412</v>
      </c>
      <c r="G129" s="1"/>
      <c r="H129" s="1"/>
      <c r="I129" s="1"/>
      <c r="J129" s="1"/>
      <c r="K129" s="1"/>
      <c r="L129" s="1"/>
      <c r="M129" s="1"/>
      <c r="N129" s="1"/>
      <c r="O129" s="1"/>
      <c r="P129" s="1"/>
      <c r="Q129" s="1"/>
      <c r="R129" s="1"/>
      <c r="S129" s="1"/>
      <c r="T129" s="1"/>
      <c r="U129" s="1"/>
    </row>
    <row r="130" spans="1:21">
      <c r="A130" s="25" t="s">
        <v>126</v>
      </c>
      <c r="B130" s="13">
        <v>317578.66429000004</v>
      </c>
      <c r="C130" s="13">
        <v>27382.325499999999</v>
      </c>
      <c r="D130" s="13">
        <v>0</v>
      </c>
      <c r="E130" s="13">
        <v>0</v>
      </c>
      <c r="F130" s="13">
        <v>344960.98979000002</v>
      </c>
      <c r="G130" s="1"/>
      <c r="H130" s="1"/>
      <c r="I130" s="1"/>
      <c r="J130" s="1"/>
      <c r="K130" s="1"/>
      <c r="L130" s="1"/>
      <c r="M130" s="1"/>
      <c r="N130" s="1"/>
      <c r="O130" s="1"/>
      <c r="P130" s="1"/>
      <c r="Q130" s="1"/>
      <c r="R130" s="1"/>
      <c r="S130" s="1"/>
      <c r="T130" s="1"/>
      <c r="U130" s="1"/>
    </row>
    <row r="131" spans="1:21">
      <c r="A131" s="20" t="s">
        <v>127</v>
      </c>
      <c r="B131" s="13">
        <v>7021.5737900000004</v>
      </c>
      <c r="C131" s="13">
        <v>922.70720999999992</v>
      </c>
      <c r="D131" s="13">
        <v>0</v>
      </c>
      <c r="E131" s="13">
        <v>0</v>
      </c>
      <c r="F131" s="13">
        <v>7944.2809999999999</v>
      </c>
      <c r="G131" s="1"/>
      <c r="H131" s="1"/>
      <c r="I131" s="1"/>
      <c r="J131" s="1"/>
      <c r="K131" s="1"/>
      <c r="L131" s="1"/>
      <c r="M131" s="1"/>
      <c r="N131" s="1"/>
      <c r="O131" s="1"/>
      <c r="P131" s="1"/>
      <c r="Q131" s="1"/>
      <c r="R131" s="1"/>
      <c r="S131" s="1"/>
      <c r="T131" s="1"/>
      <c r="U131" s="1"/>
    </row>
    <row r="132" spans="1:21">
      <c r="A132" s="18" t="s">
        <v>128</v>
      </c>
      <c r="B132" s="11">
        <v>13.323780000000001</v>
      </c>
      <c r="C132" s="11">
        <v>0</v>
      </c>
      <c r="D132" s="11">
        <v>0</v>
      </c>
      <c r="E132" s="11">
        <v>0</v>
      </c>
      <c r="F132" s="11">
        <v>13.323780000000001</v>
      </c>
      <c r="G132" s="1"/>
      <c r="H132" s="1"/>
      <c r="I132" s="1"/>
      <c r="J132" s="1"/>
      <c r="K132" s="1"/>
      <c r="L132" s="1"/>
      <c r="M132" s="1"/>
      <c r="N132" s="1"/>
      <c r="O132" s="1"/>
      <c r="P132" s="1"/>
      <c r="Q132" s="1"/>
      <c r="R132" s="1"/>
      <c r="S132" s="1"/>
      <c r="T132" s="1"/>
      <c r="U132" s="1"/>
    </row>
    <row r="133" spans="1:21">
      <c r="A133" s="18" t="s">
        <v>129</v>
      </c>
      <c r="B133" s="11">
        <v>563567.70195000002</v>
      </c>
      <c r="C133" s="11">
        <v>0</v>
      </c>
      <c r="D133" s="11">
        <v>0</v>
      </c>
      <c r="E133" s="11">
        <v>0</v>
      </c>
      <c r="F133" s="11">
        <v>563567.70195000002</v>
      </c>
      <c r="G133" s="1"/>
      <c r="H133" s="1"/>
      <c r="I133" s="1"/>
      <c r="J133" s="1"/>
      <c r="K133" s="1"/>
      <c r="L133" s="1"/>
      <c r="M133" s="1"/>
      <c r="N133" s="1"/>
      <c r="O133" s="1"/>
      <c r="P133" s="1"/>
      <c r="Q133" s="1"/>
      <c r="R133" s="1"/>
      <c r="S133" s="1"/>
      <c r="T133" s="1"/>
      <c r="U133" s="1"/>
    </row>
    <row r="134" spans="1:21">
      <c r="A134" s="20" t="s">
        <v>130</v>
      </c>
      <c r="B134" s="13">
        <v>0</v>
      </c>
      <c r="C134" s="13">
        <v>0</v>
      </c>
      <c r="D134" s="13">
        <v>0</v>
      </c>
      <c r="E134" s="13">
        <v>0</v>
      </c>
      <c r="F134" s="13">
        <v>0</v>
      </c>
      <c r="G134" s="26"/>
      <c r="H134" s="26"/>
      <c r="I134" s="26"/>
      <c r="J134" s="26"/>
      <c r="K134" s="26"/>
      <c r="L134" s="26"/>
      <c r="M134" s="26"/>
      <c r="N134" s="26"/>
      <c r="O134" s="26"/>
      <c r="P134" s="26"/>
      <c r="Q134" s="26"/>
      <c r="R134" s="26"/>
      <c r="S134" s="26"/>
      <c r="T134" s="26"/>
      <c r="U134" s="26"/>
    </row>
    <row r="135" spans="1:21">
      <c r="A135" s="20" t="s">
        <v>131</v>
      </c>
      <c r="B135" s="13">
        <v>22686.271399999998</v>
      </c>
      <c r="C135" s="13">
        <v>0</v>
      </c>
      <c r="D135" s="13">
        <v>0</v>
      </c>
      <c r="E135" s="13">
        <v>0</v>
      </c>
      <c r="F135" s="13">
        <v>22686.271399999998</v>
      </c>
      <c r="G135" s="26"/>
      <c r="H135" s="26"/>
      <c r="I135" s="26"/>
      <c r="J135" s="26"/>
      <c r="K135" s="26"/>
      <c r="L135" s="26"/>
      <c r="M135" s="26"/>
      <c r="N135" s="26"/>
      <c r="O135" s="26"/>
      <c r="P135" s="26"/>
      <c r="Q135" s="26"/>
      <c r="R135" s="26"/>
      <c r="S135" s="26"/>
      <c r="T135" s="26"/>
      <c r="U135" s="26"/>
    </row>
    <row r="136" spans="1:21">
      <c r="A136" s="20" t="s">
        <v>132</v>
      </c>
      <c r="B136" s="13">
        <v>0</v>
      </c>
      <c r="C136" s="13">
        <v>0</v>
      </c>
      <c r="D136" s="13">
        <v>0</v>
      </c>
      <c r="E136" s="13">
        <v>0</v>
      </c>
      <c r="F136" s="13">
        <v>0</v>
      </c>
      <c r="G136" s="1"/>
      <c r="H136" s="1"/>
      <c r="I136" s="1"/>
      <c r="J136" s="1"/>
      <c r="K136" s="1"/>
      <c r="L136" s="1"/>
      <c r="M136" s="1"/>
      <c r="N136" s="1"/>
      <c r="O136" s="1"/>
      <c r="P136" s="1"/>
      <c r="Q136" s="1"/>
      <c r="R136" s="1"/>
      <c r="S136" s="1"/>
      <c r="T136" s="1"/>
      <c r="U136" s="1"/>
    </row>
    <row r="137" spans="1:21">
      <c r="A137" s="20" t="s">
        <v>133</v>
      </c>
      <c r="B137" s="13">
        <v>0</v>
      </c>
      <c r="C137" s="13">
        <v>0</v>
      </c>
      <c r="D137" s="13">
        <v>0</v>
      </c>
      <c r="E137" s="13">
        <v>0</v>
      </c>
      <c r="F137" s="13">
        <v>0</v>
      </c>
      <c r="G137" s="1"/>
      <c r="H137" s="1"/>
      <c r="I137" s="1"/>
      <c r="J137" s="1"/>
      <c r="K137" s="1"/>
      <c r="L137" s="1"/>
      <c r="M137" s="1"/>
      <c r="N137" s="1"/>
      <c r="O137" s="1"/>
      <c r="P137" s="1"/>
      <c r="Q137" s="1"/>
      <c r="R137" s="1"/>
      <c r="S137" s="1"/>
      <c r="T137" s="1"/>
      <c r="U137" s="1"/>
    </row>
    <row r="138" spans="1:21">
      <c r="A138" s="20" t="s">
        <v>134</v>
      </c>
      <c r="B138" s="13">
        <v>515000</v>
      </c>
      <c r="C138" s="13">
        <v>0</v>
      </c>
      <c r="D138" s="13">
        <v>0</v>
      </c>
      <c r="E138" s="13">
        <v>0</v>
      </c>
      <c r="F138" s="13">
        <v>515000</v>
      </c>
      <c r="G138" s="1"/>
      <c r="H138" s="1"/>
      <c r="I138" s="1"/>
      <c r="J138" s="1"/>
      <c r="K138" s="1"/>
      <c r="L138" s="1"/>
      <c r="M138" s="1"/>
      <c r="N138" s="1"/>
      <c r="O138" s="1"/>
      <c r="P138" s="1"/>
      <c r="Q138" s="1"/>
      <c r="R138" s="1"/>
      <c r="S138" s="1"/>
      <c r="T138" s="1"/>
      <c r="U138" s="1"/>
    </row>
    <row r="139" spans="1:21">
      <c r="A139" s="20" t="s">
        <v>135</v>
      </c>
      <c r="B139" s="13">
        <v>25881.430550000001</v>
      </c>
      <c r="C139" s="13">
        <v>0</v>
      </c>
      <c r="D139" s="13">
        <v>0</v>
      </c>
      <c r="E139" s="13">
        <v>0</v>
      </c>
      <c r="F139" s="13">
        <v>25881.430550000001</v>
      </c>
      <c r="G139" s="1"/>
      <c r="H139" s="1"/>
      <c r="I139" s="1"/>
      <c r="J139" s="1"/>
      <c r="K139" s="1"/>
      <c r="L139" s="1"/>
      <c r="M139" s="1"/>
      <c r="N139" s="1"/>
      <c r="O139" s="1"/>
      <c r="P139" s="1"/>
      <c r="Q139" s="1"/>
      <c r="R139" s="1"/>
      <c r="S139" s="1"/>
      <c r="T139" s="1"/>
      <c r="U139" s="1"/>
    </row>
    <row r="140" spans="1:21">
      <c r="A140" s="18" t="s">
        <v>136</v>
      </c>
      <c r="B140" s="11">
        <v>4260787.0571699999</v>
      </c>
      <c r="C140" s="11">
        <v>798177.78191999998</v>
      </c>
      <c r="D140" s="11">
        <v>0</v>
      </c>
      <c r="E140" s="11">
        <v>0</v>
      </c>
      <c r="F140" s="11">
        <v>5058964.8390899999</v>
      </c>
      <c r="G140" s="1"/>
      <c r="H140" s="1"/>
      <c r="I140" s="1"/>
      <c r="J140" s="1"/>
      <c r="K140" s="1"/>
      <c r="L140" s="1"/>
      <c r="M140" s="1"/>
      <c r="N140" s="1"/>
      <c r="O140" s="1"/>
      <c r="P140" s="1"/>
      <c r="Q140" s="1"/>
      <c r="R140" s="1"/>
      <c r="S140" s="1"/>
      <c r="T140" s="1"/>
      <c r="U140" s="1"/>
    </row>
    <row r="141" spans="1:21">
      <c r="A141" s="20" t="s">
        <v>137</v>
      </c>
      <c r="B141" s="13">
        <v>0</v>
      </c>
      <c r="C141" s="13">
        <v>0</v>
      </c>
      <c r="D141" s="13">
        <v>0</v>
      </c>
      <c r="E141" s="13">
        <v>0</v>
      </c>
      <c r="F141" s="13">
        <v>0</v>
      </c>
      <c r="G141" s="1"/>
      <c r="H141" s="1"/>
      <c r="I141" s="1"/>
      <c r="J141" s="1"/>
      <c r="K141" s="1"/>
      <c r="L141" s="1"/>
      <c r="M141" s="1"/>
      <c r="N141" s="1"/>
      <c r="O141" s="1"/>
      <c r="P141" s="1"/>
      <c r="Q141" s="1"/>
      <c r="R141" s="1"/>
      <c r="S141" s="1"/>
      <c r="T141" s="1"/>
      <c r="U141" s="1"/>
    </row>
    <row r="142" spans="1:21">
      <c r="A142" s="20" t="s">
        <v>138</v>
      </c>
      <c r="B142" s="13">
        <v>927851.98458000005</v>
      </c>
      <c r="C142" s="13">
        <v>0</v>
      </c>
      <c r="D142" s="13">
        <v>0</v>
      </c>
      <c r="E142" s="13">
        <v>0</v>
      </c>
      <c r="F142" s="13">
        <v>927851.98458000005</v>
      </c>
      <c r="G142" s="1"/>
      <c r="H142" s="1"/>
      <c r="I142" s="1"/>
      <c r="J142" s="1"/>
      <c r="K142" s="1"/>
      <c r="L142" s="1"/>
      <c r="M142" s="1"/>
      <c r="N142" s="1"/>
      <c r="O142" s="1"/>
      <c r="P142" s="1"/>
      <c r="Q142" s="1"/>
      <c r="R142" s="1"/>
      <c r="S142" s="1"/>
      <c r="T142" s="1"/>
      <c r="U142" s="1"/>
    </row>
    <row r="143" spans="1:21">
      <c r="A143" s="20" t="s">
        <v>139</v>
      </c>
      <c r="B143" s="13">
        <v>0</v>
      </c>
      <c r="C143" s="13">
        <v>0</v>
      </c>
      <c r="D143" s="13">
        <v>0</v>
      </c>
      <c r="E143" s="13">
        <v>0</v>
      </c>
      <c r="F143" s="13">
        <v>0</v>
      </c>
      <c r="G143" s="1"/>
      <c r="H143" s="1"/>
      <c r="I143" s="1"/>
      <c r="J143" s="1"/>
      <c r="K143" s="1"/>
      <c r="L143" s="1"/>
      <c r="M143" s="1"/>
      <c r="N143" s="1"/>
      <c r="O143" s="1"/>
      <c r="P143" s="1"/>
      <c r="Q143" s="1"/>
      <c r="R143" s="1"/>
      <c r="S143" s="1"/>
      <c r="T143" s="1"/>
      <c r="U143" s="1"/>
    </row>
    <row r="144" spans="1:21">
      <c r="A144" s="20" t="s">
        <v>140</v>
      </c>
      <c r="B144" s="13">
        <v>1214435.37956</v>
      </c>
      <c r="C144" s="13">
        <v>1029</v>
      </c>
      <c r="D144" s="13">
        <v>0</v>
      </c>
      <c r="E144" s="13">
        <v>0</v>
      </c>
      <c r="F144" s="13">
        <v>1215464.37956</v>
      </c>
      <c r="G144" s="1"/>
      <c r="H144" s="1"/>
      <c r="I144" s="1"/>
      <c r="J144" s="1"/>
      <c r="K144" s="1"/>
      <c r="L144" s="1"/>
      <c r="M144" s="1"/>
      <c r="N144" s="1"/>
      <c r="O144" s="1"/>
      <c r="P144" s="1"/>
      <c r="Q144" s="1"/>
      <c r="R144" s="1"/>
      <c r="S144" s="1"/>
      <c r="T144" s="1"/>
      <c r="U144" s="1"/>
    </row>
    <row r="145" spans="1:21">
      <c r="A145" s="14" t="s">
        <v>141</v>
      </c>
      <c r="B145" s="13">
        <v>2065228.02978</v>
      </c>
      <c r="C145" s="13">
        <v>7161.8951500000003</v>
      </c>
      <c r="D145" s="13">
        <v>0</v>
      </c>
      <c r="E145" s="13">
        <v>0</v>
      </c>
      <c r="F145" s="13">
        <v>2072389.92493</v>
      </c>
      <c r="G145" s="1"/>
      <c r="H145" s="1"/>
      <c r="I145" s="1"/>
      <c r="J145" s="1"/>
      <c r="K145" s="1"/>
      <c r="L145" s="1"/>
      <c r="M145" s="1"/>
      <c r="N145" s="1"/>
      <c r="O145" s="1"/>
      <c r="P145" s="1"/>
      <c r="Q145" s="1"/>
      <c r="R145" s="1"/>
      <c r="S145" s="1"/>
      <c r="T145" s="1"/>
      <c r="U145" s="1"/>
    </row>
    <row r="146" spans="1:21">
      <c r="A146" s="20" t="s">
        <v>142</v>
      </c>
      <c r="B146" s="13">
        <v>1429.2436399999999</v>
      </c>
      <c r="C146" s="13">
        <v>686</v>
      </c>
      <c r="D146" s="13">
        <v>0</v>
      </c>
      <c r="E146" s="13">
        <v>0</v>
      </c>
      <c r="F146" s="13">
        <v>2115.2436400000001</v>
      </c>
      <c r="G146" s="1"/>
      <c r="H146" s="1"/>
      <c r="I146" s="1"/>
      <c r="J146" s="1"/>
      <c r="K146" s="1"/>
      <c r="L146" s="1"/>
      <c r="M146" s="1"/>
      <c r="N146" s="1"/>
      <c r="O146" s="1"/>
      <c r="P146" s="1"/>
      <c r="Q146" s="1"/>
      <c r="R146" s="1"/>
      <c r="S146" s="1"/>
      <c r="T146" s="1"/>
      <c r="U146" s="1"/>
    </row>
    <row r="147" spans="1:21">
      <c r="A147" s="20" t="s">
        <v>143</v>
      </c>
      <c r="B147" s="13">
        <v>17890.30819</v>
      </c>
      <c r="C147" s="13">
        <v>775461.37413000001</v>
      </c>
      <c r="D147" s="13">
        <v>0</v>
      </c>
      <c r="E147" s="13">
        <v>0</v>
      </c>
      <c r="F147" s="13">
        <v>793351.68232000002</v>
      </c>
      <c r="G147" s="1"/>
      <c r="H147" s="1"/>
      <c r="I147" s="1"/>
      <c r="J147" s="1"/>
      <c r="K147" s="1"/>
      <c r="L147" s="1"/>
      <c r="M147" s="1"/>
      <c r="N147" s="1"/>
      <c r="O147" s="1"/>
      <c r="P147" s="1"/>
      <c r="Q147" s="1"/>
      <c r="R147" s="1"/>
      <c r="S147" s="1"/>
      <c r="T147" s="1"/>
      <c r="U147" s="1"/>
    </row>
    <row r="148" spans="1:21">
      <c r="A148" s="20" t="s">
        <v>144</v>
      </c>
      <c r="B148" s="13">
        <v>33952.111420000001</v>
      </c>
      <c r="C148" s="13">
        <v>13839.512640000001</v>
      </c>
      <c r="D148" s="13">
        <v>0</v>
      </c>
      <c r="E148" s="13">
        <v>0</v>
      </c>
      <c r="F148" s="13">
        <v>47791.624060000002</v>
      </c>
      <c r="G148" s="1"/>
      <c r="H148" s="1"/>
      <c r="I148" s="1"/>
      <c r="J148" s="1"/>
      <c r="K148" s="1"/>
      <c r="L148" s="1"/>
      <c r="M148" s="1"/>
      <c r="N148" s="1"/>
      <c r="O148" s="1"/>
      <c r="P148" s="1"/>
      <c r="Q148" s="1"/>
      <c r="R148" s="1"/>
      <c r="S148" s="1"/>
      <c r="T148" s="1"/>
      <c r="U148" s="1"/>
    </row>
    <row r="149" spans="1:21">
      <c r="A149" s="18" t="s">
        <v>145</v>
      </c>
      <c r="B149" s="11">
        <v>230432.78581</v>
      </c>
      <c r="C149" s="11">
        <v>4698.2397300000002</v>
      </c>
      <c r="D149" s="11">
        <v>0</v>
      </c>
      <c r="E149" s="11">
        <v>0</v>
      </c>
      <c r="F149" s="11">
        <v>235131.02554</v>
      </c>
      <c r="G149" s="1"/>
      <c r="H149" s="1"/>
      <c r="I149" s="1"/>
      <c r="J149" s="1"/>
      <c r="K149" s="1"/>
      <c r="L149" s="1"/>
      <c r="M149" s="1"/>
      <c r="N149" s="1"/>
      <c r="O149" s="1"/>
      <c r="P149" s="1"/>
      <c r="Q149" s="1"/>
      <c r="R149" s="1"/>
      <c r="S149" s="1"/>
      <c r="T149" s="1"/>
      <c r="U149" s="1"/>
    </row>
    <row r="150" spans="1:21">
      <c r="A150" s="20" t="s">
        <v>72</v>
      </c>
      <c r="B150" s="13">
        <v>1777.9293700000001</v>
      </c>
      <c r="C150" s="13">
        <v>0</v>
      </c>
      <c r="D150" s="13">
        <v>0</v>
      </c>
      <c r="E150" s="13">
        <v>0</v>
      </c>
      <c r="F150" s="13">
        <v>1777.9293700000001</v>
      </c>
      <c r="G150" s="1"/>
      <c r="H150" s="1"/>
      <c r="I150" s="1"/>
      <c r="J150" s="1"/>
      <c r="K150" s="1"/>
      <c r="L150" s="1"/>
      <c r="M150" s="1"/>
      <c r="N150" s="1"/>
      <c r="O150" s="1"/>
      <c r="P150" s="1"/>
      <c r="Q150" s="1"/>
      <c r="R150" s="1"/>
      <c r="S150" s="1"/>
      <c r="T150" s="1"/>
      <c r="U150" s="1"/>
    </row>
    <row r="151" spans="1:21">
      <c r="A151" s="20" t="s">
        <v>74</v>
      </c>
      <c r="B151" s="13">
        <v>99472.707469999994</v>
      </c>
      <c r="C151" s="13">
        <v>2673.0321899999999</v>
      </c>
      <c r="D151" s="13">
        <v>0</v>
      </c>
      <c r="E151" s="13">
        <v>0</v>
      </c>
      <c r="F151" s="13">
        <v>102145.73965999999</v>
      </c>
      <c r="G151" s="1"/>
      <c r="H151" s="1"/>
      <c r="I151" s="1"/>
      <c r="J151" s="1"/>
      <c r="K151" s="1"/>
      <c r="L151" s="1"/>
      <c r="M151" s="1"/>
      <c r="N151" s="1"/>
      <c r="O151" s="1"/>
      <c r="P151" s="1"/>
      <c r="Q151" s="1"/>
      <c r="R151" s="1"/>
      <c r="S151" s="1"/>
      <c r="T151" s="1"/>
      <c r="U151" s="1"/>
    </row>
    <row r="152" spans="1:21">
      <c r="A152" s="20" t="s">
        <v>146</v>
      </c>
      <c r="B152" s="13">
        <v>122099.05023000001</v>
      </c>
      <c r="C152" s="13">
        <v>1877.2357</v>
      </c>
      <c r="D152" s="13">
        <v>0</v>
      </c>
      <c r="E152" s="13">
        <v>0</v>
      </c>
      <c r="F152" s="13">
        <v>123976.28593000001</v>
      </c>
      <c r="G152" s="1"/>
      <c r="H152" s="1"/>
      <c r="I152" s="1"/>
      <c r="J152" s="1"/>
      <c r="K152" s="1"/>
      <c r="L152" s="1"/>
      <c r="M152" s="1"/>
      <c r="N152" s="1"/>
      <c r="O152" s="1"/>
      <c r="P152" s="1"/>
      <c r="Q152" s="1"/>
      <c r="R152" s="1"/>
      <c r="S152" s="1"/>
      <c r="T152" s="1"/>
      <c r="U152" s="1"/>
    </row>
    <row r="153" spans="1:21">
      <c r="A153" s="20" t="s">
        <v>100</v>
      </c>
      <c r="B153" s="13">
        <v>7083.0987400000004</v>
      </c>
      <c r="C153" s="13">
        <v>147.97183999999999</v>
      </c>
      <c r="D153" s="13">
        <v>0</v>
      </c>
      <c r="E153" s="13">
        <v>0</v>
      </c>
      <c r="F153" s="13">
        <v>7231.0705800000005</v>
      </c>
      <c r="G153" s="1"/>
      <c r="H153" s="1"/>
      <c r="I153" s="1"/>
      <c r="J153" s="1"/>
      <c r="K153" s="1"/>
      <c r="L153" s="1"/>
      <c r="M153" s="1"/>
      <c r="N153" s="1"/>
      <c r="O153" s="1"/>
      <c r="P153" s="1"/>
      <c r="Q153" s="1"/>
      <c r="R153" s="1"/>
      <c r="S153" s="1"/>
      <c r="T153" s="1"/>
      <c r="U153" s="1"/>
    </row>
    <row r="154" spans="1:21">
      <c r="A154" s="20" t="s">
        <v>147</v>
      </c>
      <c r="B154" s="13">
        <v>0</v>
      </c>
      <c r="C154" s="13">
        <v>0</v>
      </c>
      <c r="D154" s="13">
        <v>0</v>
      </c>
      <c r="E154" s="13">
        <v>0</v>
      </c>
      <c r="F154" s="13">
        <v>0</v>
      </c>
      <c r="G154" s="1"/>
      <c r="H154" s="1"/>
      <c r="I154" s="1"/>
      <c r="J154" s="1"/>
      <c r="K154" s="1"/>
      <c r="L154" s="1"/>
      <c r="M154" s="1"/>
      <c r="N154" s="1"/>
      <c r="O154" s="1"/>
      <c r="P154" s="1"/>
      <c r="Q154" s="1"/>
      <c r="R154" s="1"/>
      <c r="S154" s="1"/>
      <c r="T154" s="1"/>
      <c r="U154" s="1"/>
    </row>
    <row r="155" spans="1:21">
      <c r="A155" s="18" t="s">
        <v>148</v>
      </c>
      <c r="B155" s="11">
        <v>158717.61475000001</v>
      </c>
      <c r="C155" s="11">
        <v>1539.57862</v>
      </c>
      <c r="D155" s="11">
        <v>0</v>
      </c>
      <c r="E155" s="11">
        <v>0</v>
      </c>
      <c r="F155" s="11">
        <v>160257.19336999999</v>
      </c>
      <c r="G155" s="1"/>
      <c r="H155" s="1"/>
      <c r="I155" s="1"/>
      <c r="J155" s="1"/>
      <c r="K155" s="1"/>
      <c r="L155" s="1"/>
      <c r="M155" s="1"/>
      <c r="N155" s="1"/>
      <c r="O155" s="1"/>
      <c r="P155" s="1"/>
      <c r="Q155" s="1"/>
      <c r="R155" s="1"/>
      <c r="S155" s="1"/>
      <c r="T155" s="1"/>
      <c r="U155" s="1"/>
    </row>
    <row r="156" spans="1:21">
      <c r="A156" s="20" t="s">
        <v>149</v>
      </c>
      <c r="B156" s="13">
        <v>0</v>
      </c>
      <c r="C156" s="13">
        <v>0</v>
      </c>
      <c r="D156" s="13">
        <v>0</v>
      </c>
      <c r="E156" s="13">
        <v>0</v>
      </c>
      <c r="F156" s="13">
        <v>0</v>
      </c>
      <c r="G156" s="1"/>
      <c r="H156" s="1"/>
      <c r="I156" s="1"/>
      <c r="J156" s="1"/>
      <c r="K156" s="1"/>
      <c r="L156" s="1"/>
      <c r="M156" s="1"/>
      <c r="N156" s="1"/>
      <c r="O156" s="1"/>
      <c r="P156" s="1"/>
      <c r="Q156" s="1"/>
      <c r="R156" s="1"/>
      <c r="S156" s="1"/>
      <c r="T156" s="1"/>
      <c r="U156" s="1"/>
    </row>
    <row r="157" spans="1:21">
      <c r="A157" s="20" t="s">
        <v>150</v>
      </c>
      <c r="B157" s="13">
        <v>0</v>
      </c>
      <c r="C157" s="13">
        <v>0</v>
      </c>
      <c r="D157" s="13">
        <v>0</v>
      </c>
      <c r="E157" s="13">
        <v>0</v>
      </c>
      <c r="F157" s="13">
        <v>0</v>
      </c>
      <c r="G157" s="1"/>
      <c r="H157" s="1"/>
      <c r="I157" s="1"/>
      <c r="J157" s="1"/>
      <c r="K157" s="1"/>
      <c r="L157" s="1"/>
      <c r="M157" s="1"/>
      <c r="N157" s="1"/>
      <c r="O157" s="1"/>
      <c r="P157" s="1"/>
      <c r="Q157" s="1"/>
      <c r="R157" s="1"/>
      <c r="S157" s="1"/>
      <c r="T157" s="1"/>
      <c r="U157" s="1"/>
    </row>
    <row r="158" spans="1:21">
      <c r="A158" s="20" t="s">
        <v>151</v>
      </c>
      <c r="B158" s="13">
        <v>49841.974139999998</v>
      </c>
      <c r="C158" s="13">
        <v>295.86124999999998</v>
      </c>
      <c r="D158" s="13">
        <v>0</v>
      </c>
      <c r="E158" s="13">
        <v>0</v>
      </c>
      <c r="F158" s="13">
        <v>50137.83539</v>
      </c>
      <c r="G158" s="1"/>
      <c r="H158" s="1"/>
      <c r="I158" s="1"/>
      <c r="J158" s="1"/>
      <c r="K158" s="1"/>
      <c r="L158" s="1"/>
      <c r="M158" s="1"/>
      <c r="N158" s="1"/>
      <c r="O158" s="1"/>
      <c r="P158" s="1"/>
      <c r="Q158" s="1"/>
      <c r="R158" s="1"/>
      <c r="S158" s="1"/>
      <c r="T158" s="1"/>
      <c r="U158" s="1"/>
    </row>
    <row r="159" spans="1:21">
      <c r="A159" s="20" t="s">
        <v>152</v>
      </c>
      <c r="B159" s="13">
        <v>0</v>
      </c>
      <c r="C159" s="13">
        <v>0</v>
      </c>
      <c r="D159" s="13">
        <v>0</v>
      </c>
      <c r="E159" s="13">
        <v>0</v>
      </c>
      <c r="F159" s="13">
        <v>0</v>
      </c>
      <c r="G159" s="1"/>
      <c r="H159" s="1"/>
      <c r="I159" s="1"/>
      <c r="J159" s="1"/>
      <c r="K159" s="1"/>
      <c r="L159" s="1"/>
      <c r="M159" s="1"/>
      <c r="N159" s="1"/>
      <c r="O159" s="1"/>
      <c r="P159" s="1"/>
      <c r="Q159" s="1"/>
      <c r="R159" s="1"/>
      <c r="S159" s="1"/>
      <c r="T159" s="1"/>
      <c r="U159" s="1"/>
    </row>
    <row r="160" spans="1:21">
      <c r="A160" s="20" t="s">
        <v>153</v>
      </c>
      <c r="B160" s="13">
        <v>73400.11159</v>
      </c>
      <c r="C160" s="13">
        <v>686.52205000000004</v>
      </c>
      <c r="D160" s="13">
        <v>0</v>
      </c>
      <c r="E160" s="13">
        <v>0</v>
      </c>
      <c r="F160" s="13">
        <v>74086.63364</v>
      </c>
      <c r="G160" s="1"/>
      <c r="H160" s="1"/>
      <c r="I160" s="1"/>
      <c r="J160" s="1"/>
      <c r="K160" s="1"/>
      <c r="L160" s="1"/>
      <c r="M160" s="1"/>
      <c r="N160" s="1"/>
      <c r="O160" s="1"/>
      <c r="P160" s="1"/>
      <c r="Q160" s="1"/>
      <c r="R160" s="1"/>
      <c r="S160" s="1"/>
      <c r="T160" s="1"/>
      <c r="U160" s="1"/>
    </row>
    <row r="161" spans="1:21">
      <c r="A161" s="20" t="s">
        <v>154</v>
      </c>
      <c r="B161" s="13">
        <v>35475.529020000002</v>
      </c>
      <c r="C161" s="13">
        <v>557.19531999999992</v>
      </c>
      <c r="D161" s="13">
        <v>0</v>
      </c>
      <c r="E161" s="13">
        <v>0</v>
      </c>
      <c r="F161" s="13">
        <v>36032.724340000001</v>
      </c>
      <c r="G161" s="1"/>
      <c r="H161" s="1"/>
      <c r="I161" s="1"/>
      <c r="J161" s="1"/>
      <c r="K161" s="1"/>
      <c r="L161" s="1"/>
      <c r="M161" s="1"/>
      <c r="N161" s="1"/>
      <c r="O161" s="1"/>
      <c r="P161" s="1"/>
      <c r="Q161" s="1"/>
      <c r="R161" s="1"/>
      <c r="S161" s="1"/>
      <c r="T161" s="1"/>
      <c r="U161" s="1"/>
    </row>
    <row r="162" spans="1:21">
      <c r="A162" s="18" t="s">
        <v>155</v>
      </c>
      <c r="B162" s="11">
        <v>1712301.1231099998</v>
      </c>
      <c r="C162" s="11">
        <v>48656.215899999996</v>
      </c>
      <c r="D162" s="11">
        <v>0</v>
      </c>
      <c r="E162" s="11">
        <v>0</v>
      </c>
      <c r="F162" s="11">
        <v>1760957.33901</v>
      </c>
      <c r="G162" s="1"/>
      <c r="H162" s="1"/>
      <c r="I162" s="1"/>
      <c r="J162" s="1"/>
      <c r="K162" s="1"/>
      <c r="L162" s="1"/>
      <c r="M162" s="1"/>
      <c r="N162" s="1"/>
      <c r="O162" s="1"/>
      <c r="P162" s="1"/>
      <c r="Q162" s="1"/>
      <c r="R162" s="1"/>
      <c r="S162" s="1"/>
      <c r="T162" s="1"/>
      <c r="U162" s="1"/>
    </row>
    <row r="163" spans="1:21">
      <c r="A163" s="20" t="s">
        <v>156</v>
      </c>
      <c r="B163" s="13">
        <v>9276.0524999999998</v>
      </c>
      <c r="C163" s="13">
        <v>0</v>
      </c>
      <c r="D163" s="13">
        <v>0</v>
      </c>
      <c r="E163" s="13">
        <v>0</v>
      </c>
      <c r="F163" s="13">
        <v>9276.0524999999998</v>
      </c>
      <c r="G163" s="1"/>
      <c r="H163" s="1"/>
      <c r="I163" s="1"/>
      <c r="J163" s="1"/>
      <c r="K163" s="1"/>
      <c r="L163" s="1"/>
      <c r="M163" s="1"/>
      <c r="N163" s="1"/>
      <c r="O163" s="1"/>
      <c r="P163" s="1"/>
      <c r="Q163" s="1"/>
      <c r="R163" s="1"/>
      <c r="S163" s="1"/>
      <c r="T163" s="1"/>
      <c r="U163" s="1"/>
    </row>
    <row r="164" spans="1:21">
      <c r="A164" s="20" t="s">
        <v>157</v>
      </c>
      <c r="B164" s="13">
        <v>0</v>
      </c>
      <c r="C164" s="13">
        <v>0</v>
      </c>
      <c r="D164" s="13">
        <v>0</v>
      </c>
      <c r="E164" s="13">
        <v>0</v>
      </c>
      <c r="F164" s="13">
        <v>0</v>
      </c>
      <c r="G164" s="1"/>
      <c r="H164" s="1"/>
      <c r="I164" s="1"/>
      <c r="J164" s="1"/>
      <c r="K164" s="1"/>
      <c r="L164" s="1"/>
      <c r="M164" s="1"/>
      <c r="N164" s="1"/>
      <c r="O164" s="1"/>
      <c r="P164" s="1"/>
      <c r="Q164" s="1"/>
      <c r="R164" s="1"/>
      <c r="S164" s="1"/>
      <c r="T164" s="1"/>
      <c r="U164" s="1"/>
    </row>
    <row r="165" spans="1:21">
      <c r="A165" s="14" t="s">
        <v>158</v>
      </c>
      <c r="B165" s="13">
        <v>1577142.8886500001</v>
      </c>
      <c r="C165" s="13">
        <v>48020</v>
      </c>
      <c r="D165" s="13">
        <v>0</v>
      </c>
      <c r="E165" s="13">
        <v>0</v>
      </c>
      <c r="F165" s="13">
        <v>1625162.8886500001</v>
      </c>
      <c r="G165" s="1"/>
      <c r="H165" s="1"/>
      <c r="I165" s="1"/>
      <c r="J165" s="1"/>
      <c r="K165" s="1"/>
      <c r="L165" s="1"/>
      <c r="M165" s="1"/>
      <c r="N165" s="1"/>
      <c r="O165" s="1"/>
      <c r="P165" s="1"/>
      <c r="Q165" s="1"/>
      <c r="R165" s="1"/>
      <c r="S165" s="1"/>
      <c r="T165" s="1"/>
      <c r="U165" s="1"/>
    </row>
    <row r="166" spans="1:21">
      <c r="A166" s="14" t="s">
        <v>159</v>
      </c>
      <c r="B166" s="13">
        <v>125882.18195999999</v>
      </c>
      <c r="C166" s="13">
        <v>636.21590000000003</v>
      </c>
      <c r="D166" s="13">
        <v>0</v>
      </c>
      <c r="E166" s="13">
        <v>0</v>
      </c>
      <c r="F166" s="13">
        <v>126518.39786</v>
      </c>
      <c r="G166" s="1"/>
      <c r="H166" s="1"/>
      <c r="I166" s="1"/>
      <c r="J166" s="1"/>
      <c r="K166" s="1"/>
      <c r="L166" s="1"/>
      <c r="M166" s="1"/>
      <c r="N166" s="1"/>
      <c r="O166" s="1"/>
      <c r="P166" s="1"/>
      <c r="Q166" s="1"/>
      <c r="R166" s="1"/>
      <c r="S166" s="1"/>
      <c r="T166" s="1"/>
      <c r="U166" s="1"/>
    </row>
    <row r="167" spans="1:21">
      <c r="A167" s="18" t="s">
        <v>160</v>
      </c>
      <c r="B167" s="11">
        <v>21665.71082</v>
      </c>
      <c r="C167" s="11">
        <v>62314.554340000002</v>
      </c>
      <c r="D167" s="11">
        <v>0</v>
      </c>
      <c r="E167" s="11">
        <v>0</v>
      </c>
      <c r="F167" s="11">
        <v>83980.265159999995</v>
      </c>
      <c r="G167" s="1"/>
      <c r="H167" s="1"/>
      <c r="I167" s="1"/>
      <c r="J167" s="1"/>
      <c r="K167" s="1"/>
      <c r="L167" s="1"/>
      <c r="M167" s="1"/>
      <c r="N167" s="1"/>
      <c r="O167" s="1"/>
      <c r="P167" s="1"/>
      <c r="Q167" s="1"/>
      <c r="R167" s="1"/>
      <c r="S167" s="1"/>
      <c r="T167" s="1"/>
      <c r="U167" s="1"/>
    </row>
    <row r="168" spans="1:21">
      <c r="A168" s="20" t="s">
        <v>161</v>
      </c>
      <c r="B168" s="13">
        <v>0</v>
      </c>
      <c r="C168" s="13">
        <v>61197.57129</v>
      </c>
      <c r="D168" s="13">
        <v>0</v>
      </c>
      <c r="E168" s="13">
        <v>0</v>
      </c>
      <c r="F168" s="13">
        <v>61197.57129</v>
      </c>
      <c r="G168" s="1"/>
      <c r="H168" s="1"/>
      <c r="I168" s="1"/>
      <c r="J168" s="1"/>
      <c r="K168" s="1"/>
      <c r="L168" s="1"/>
      <c r="M168" s="1"/>
      <c r="N168" s="1"/>
      <c r="O168" s="1"/>
      <c r="P168" s="1"/>
      <c r="Q168" s="1"/>
      <c r="R168" s="1"/>
      <c r="S168" s="1"/>
      <c r="T168" s="1"/>
      <c r="U168" s="1"/>
    </row>
    <row r="169" spans="1:21">
      <c r="A169" s="20" t="s">
        <v>162</v>
      </c>
      <c r="B169" s="13">
        <v>0</v>
      </c>
      <c r="C169" s="13">
        <v>0</v>
      </c>
      <c r="D169" s="13">
        <v>0</v>
      </c>
      <c r="E169" s="13">
        <v>0</v>
      </c>
      <c r="F169" s="13">
        <v>0</v>
      </c>
      <c r="G169" s="1"/>
      <c r="H169" s="1"/>
      <c r="I169" s="1"/>
      <c r="J169" s="1"/>
      <c r="K169" s="1"/>
      <c r="L169" s="1"/>
      <c r="M169" s="1"/>
      <c r="N169" s="1"/>
      <c r="O169" s="1"/>
      <c r="P169" s="1"/>
      <c r="Q169" s="1"/>
      <c r="R169" s="1"/>
      <c r="S169" s="1"/>
      <c r="T169" s="1"/>
      <c r="U169" s="1"/>
    </row>
    <row r="170" spans="1:21">
      <c r="A170" s="20" t="s">
        <v>163</v>
      </c>
      <c r="B170" s="13">
        <v>0</v>
      </c>
      <c r="C170" s="13">
        <v>2737.6064799999999</v>
      </c>
      <c r="D170" s="13">
        <v>0</v>
      </c>
      <c r="E170" s="13">
        <v>0</v>
      </c>
      <c r="F170" s="13">
        <v>2737.6064799999999</v>
      </c>
      <c r="G170" s="1"/>
      <c r="H170" s="1"/>
      <c r="I170" s="1"/>
      <c r="J170" s="1"/>
      <c r="K170" s="1"/>
      <c r="L170" s="1"/>
      <c r="M170" s="1"/>
      <c r="N170" s="1"/>
      <c r="O170" s="1"/>
      <c r="P170" s="1"/>
      <c r="Q170" s="1"/>
      <c r="R170" s="1"/>
      <c r="S170" s="1"/>
      <c r="T170" s="1"/>
      <c r="U170" s="1"/>
    </row>
    <row r="171" spans="1:21">
      <c r="A171" s="20" t="s">
        <v>164</v>
      </c>
      <c r="B171" s="13">
        <v>0</v>
      </c>
      <c r="C171" s="13">
        <v>58459.964810000005</v>
      </c>
      <c r="D171" s="13">
        <v>0</v>
      </c>
      <c r="E171" s="13">
        <v>0</v>
      </c>
      <c r="F171" s="13">
        <v>58459.964810000005</v>
      </c>
      <c r="G171" s="1"/>
      <c r="H171" s="1"/>
      <c r="I171" s="1"/>
      <c r="J171" s="1"/>
      <c r="K171" s="1"/>
      <c r="L171" s="1"/>
      <c r="M171" s="1"/>
      <c r="N171" s="1"/>
      <c r="O171" s="1"/>
      <c r="P171" s="1"/>
      <c r="Q171" s="1"/>
      <c r="R171" s="1"/>
      <c r="S171" s="1"/>
      <c r="T171" s="1"/>
      <c r="U171" s="1"/>
    </row>
    <row r="172" spans="1:21">
      <c r="A172" s="20" t="s">
        <v>165</v>
      </c>
      <c r="B172" s="13">
        <v>0</v>
      </c>
      <c r="C172" s="13">
        <v>0</v>
      </c>
      <c r="D172" s="13">
        <v>0</v>
      </c>
      <c r="E172" s="13">
        <v>0</v>
      </c>
      <c r="F172" s="13">
        <v>0</v>
      </c>
      <c r="G172" s="1"/>
      <c r="H172" s="1"/>
      <c r="I172" s="1"/>
      <c r="J172" s="1"/>
      <c r="K172" s="1"/>
      <c r="L172" s="1"/>
      <c r="M172" s="1"/>
      <c r="N172" s="1"/>
      <c r="O172" s="1"/>
      <c r="P172" s="1"/>
      <c r="Q172" s="1"/>
      <c r="R172" s="1"/>
      <c r="S172" s="1"/>
      <c r="T172" s="1"/>
      <c r="U172" s="1"/>
    </row>
    <row r="173" spans="1:21">
      <c r="A173" s="20" t="s">
        <v>166</v>
      </c>
      <c r="B173" s="13">
        <v>0</v>
      </c>
      <c r="C173" s="13">
        <v>0</v>
      </c>
      <c r="D173" s="13">
        <v>0</v>
      </c>
      <c r="E173" s="13">
        <v>0</v>
      </c>
      <c r="F173" s="13">
        <v>0</v>
      </c>
      <c r="G173" s="1"/>
      <c r="H173" s="1"/>
      <c r="I173" s="1"/>
      <c r="J173" s="1"/>
      <c r="K173" s="1"/>
      <c r="L173" s="1"/>
      <c r="M173" s="1"/>
      <c r="N173" s="1"/>
      <c r="O173" s="1"/>
      <c r="P173" s="1"/>
      <c r="Q173" s="1"/>
      <c r="R173" s="1"/>
      <c r="S173" s="1"/>
      <c r="T173" s="1"/>
      <c r="U173" s="1"/>
    </row>
    <row r="174" spans="1:21">
      <c r="A174" s="20" t="s">
        <v>167</v>
      </c>
      <c r="B174" s="13">
        <v>20920</v>
      </c>
      <c r="C174" s="13">
        <v>0</v>
      </c>
      <c r="D174" s="13">
        <v>0</v>
      </c>
      <c r="E174" s="13">
        <v>0</v>
      </c>
      <c r="F174" s="13">
        <v>20920</v>
      </c>
      <c r="G174" s="1"/>
      <c r="H174" s="1"/>
      <c r="I174" s="1"/>
      <c r="J174" s="1"/>
      <c r="K174" s="1"/>
      <c r="L174" s="1"/>
      <c r="M174" s="1"/>
      <c r="N174" s="1"/>
      <c r="O174" s="1"/>
      <c r="P174" s="1"/>
      <c r="Q174" s="1"/>
      <c r="R174" s="1"/>
      <c r="S174" s="1"/>
      <c r="T174" s="1"/>
      <c r="U174" s="1"/>
    </row>
    <row r="175" spans="1:21">
      <c r="A175" s="20" t="s">
        <v>168</v>
      </c>
      <c r="B175" s="13">
        <v>745.7108199999999</v>
      </c>
      <c r="C175" s="13">
        <v>1116.98305</v>
      </c>
      <c r="D175" s="13">
        <v>0</v>
      </c>
      <c r="E175" s="13">
        <v>0</v>
      </c>
      <c r="F175" s="13">
        <v>1862.6938700000001</v>
      </c>
      <c r="G175" s="1"/>
      <c r="H175" s="1"/>
      <c r="I175" s="1"/>
      <c r="J175" s="1"/>
      <c r="K175" s="1"/>
      <c r="L175" s="1"/>
      <c r="M175" s="1"/>
      <c r="N175" s="1"/>
      <c r="O175" s="1"/>
      <c r="P175" s="1"/>
      <c r="Q175" s="1"/>
      <c r="R175" s="1"/>
      <c r="S175" s="1"/>
      <c r="T175" s="1"/>
      <c r="U175" s="1"/>
    </row>
    <row r="176" spans="1:21">
      <c r="A176" s="17" t="s">
        <v>169</v>
      </c>
      <c r="B176" s="11">
        <v>1466351.12246</v>
      </c>
      <c r="C176" s="11">
        <v>0</v>
      </c>
      <c r="D176" s="11">
        <v>0</v>
      </c>
      <c r="E176" s="11">
        <v>0</v>
      </c>
      <c r="F176" s="11">
        <v>1466351.12246</v>
      </c>
      <c r="G176" s="1"/>
      <c r="H176" s="1"/>
      <c r="I176" s="1"/>
      <c r="J176" s="1"/>
      <c r="K176" s="1"/>
      <c r="L176" s="1"/>
      <c r="M176" s="1"/>
      <c r="N176" s="1"/>
      <c r="O176" s="1"/>
      <c r="P176" s="1"/>
      <c r="Q176" s="1"/>
      <c r="R176" s="1"/>
      <c r="S176" s="1"/>
      <c r="T176" s="1"/>
      <c r="U176" s="1"/>
    </row>
    <row r="177" spans="1:21">
      <c r="A177" s="27" t="s">
        <v>170</v>
      </c>
      <c r="B177" s="13">
        <v>1337737.8458499999</v>
      </c>
      <c r="C177" s="13">
        <v>0</v>
      </c>
      <c r="D177" s="13">
        <v>0</v>
      </c>
      <c r="E177" s="13">
        <v>0</v>
      </c>
      <c r="F177" s="13">
        <v>1337737.8458499999</v>
      </c>
      <c r="G177" s="1"/>
      <c r="H177" s="1"/>
      <c r="I177" s="1"/>
      <c r="J177" s="1"/>
      <c r="K177" s="1"/>
      <c r="L177" s="1"/>
      <c r="M177" s="1"/>
      <c r="N177" s="1"/>
      <c r="O177" s="1"/>
      <c r="P177" s="1"/>
      <c r="Q177" s="1"/>
      <c r="R177" s="1"/>
      <c r="S177" s="1"/>
      <c r="T177" s="1"/>
      <c r="U177" s="1"/>
    </row>
    <row r="178" spans="1:21">
      <c r="A178" s="20" t="s">
        <v>171</v>
      </c>
      <c r="B178" s="13">
        <v>1337737.8458499999</v>
      </c>
      <c r="C178" s="13">
        <v>0</v>
      </c>
      <c r="D178" s="13">
        <v>0</v>
      </c>
      <c r="E178" s="13">
        <v>0</v>
      </c>
      <c r="F178" s="13">
        <v>1337737.8458499999</v>
      </c>
      <c r="G178" s="1"/>
      <c r="H178" s="1"/>
      <c r="I178" s="1"/>
      <c r="J178" s="1"/>
      <c r="K178" s="1"/>
      <c r="L178" s="1"/>
      <c r="M178" s="1"/>
      <c r="N178" s="1"/>
      <c r="O178" s="1"/>
      <c r="P178" s="1"/>
      <c r="Q178" s="1"/>
      <c r="R178" s="1"/>
      <c r="S178" s="1"/>
      <c r="T178" s="1"/>
      <c r="U178" s="1"/>
    </row>
    <row r="179" spans="1:21">
      <c r="A179" s="20" t="s">
        <v>172</v>
      </c>
      <c r="B179" s="13">
        <v>0</v>
      </c>
      <c r="C179" s="13">
        <v>0</v>
      </c>
      <c r="D179" s="13">
        <v>0</v>
      </c>
      <c r="E179" s="13">
        <v>0</v>
      </c>
      <c r="F179" s="13">
        <v>0</v>
      </c>
      <c r="G179" s="1"/>
      <c r="H179" s="1"/>
      <c r="I179" s="1"/>
      <c r="J179" s="1"/>
      <c r="K179" s="1"/>
      <c r="L179" s="1"/>
      <c r="M179" s="1"/>
      <c r="N179" s="1"/>
      <c r="O179" s="1"/>
      <c r="P179" s="1"/>
      <c r="Q179" s="1"/>
      <c r="R179" s="1"/>
      <c r="S179" s="1"/>
      <c r="T179" s="1"/>
      <c r="U179" s="1"/>
    </row>
    <row r="180" spans="1:21">
      <c r="A180" s="20" t="s">
        <v>173</v>
      </c>
      <c r="B180" s="13">
        <v>0</v>
      </c>
      <c r="C180" s="13">
        <v>0</v>
      </c>
      <c r="D180" s="13">
        <v>0</v>
      </c>
      <c r="E180" s="13">
        <v>0</v>
      </c>
      <c r="F180" s="13">
        <v>0</v>
      </c>
      <c r="G180" s="1"/>
      <c r="H180" s="1"/>
      <c r="I180" s="1"/>
      <c r="J180" s="1"/>
      <c r="K180" s="1"/>
      <c r="L180" s="1"/>
      <c r="M180" s="1"/>
      <c r="N180" s="1"/>
      <c r="O180" s="1"/>
      <c r="P180" s="1"/>
      <c r="Q180" s="1"/>
      <c r="R180" s="1"/>
      <c r="S180" s="1"/>
      <c r="T180" s="1"/>
      <c r="U180" s="1"/>
    </row>
    <row r="181" spans="1:21">
      <c r="A181" s="27" t="s">
        <v>174</v>
      </c>
      <c r="B181" s="13">
        <v>5185.1701199999998</v>
      </c>
      <c r="C181" s="13">
        <v>0</v>
      </c>
      <c r="D181" s="13">
        <v>0</v>
      </c>
      <c r="E181" s="13">
        <v>0</v>
      </c>
      <c r="F181" s="13">
        <v>5185.1701199999998</v>
      </c>
      <c r="G181" s="1"/>
      <c r="H181" s="1"/>
      <c r="I181" s="1"/>
      <c r="J181" s="1"/>
      <c r="K181" s="1"/>
      <c r="L181" s="1"/>
      <c r="M181" s="1"/>
      <c r="N181" s="1"/>
      <c r="O181" s="1"/>
      <c r="P181" s="1"/>
      <c r="Q181" s="1"/>
      <c r="R181" s="1"/>
      <c r="S181" s="1"/>
      <c r="T181" s="1"/>
      <c r="U181" s="1"/>
    </row>
    <row r="182" spans="1:21">
      <c r="A182" s="20" t="s">
        <v>175</v>
      </c>
      <c r="B182" s="13">
        <v>0</v>
      </c>
      <c r="C182" s="13">
        <v>0</v>
      </c>
      <c r="D182" s="13">
        <v>0</v>
      </c>
      <c r="E182" s="13">
        <v>0</v>
      </c>
      <c r="F182" s="13">
        <v>0</v>
      </c>
      <c r="G182" s="1"/>
      <c r="H182" s="1"/>
      <c r="I182" s="1"/>
      <c r="J182" s="1"/>
      <c r="K182" s="1"/>
      <c r="L182" s="1"/>
      <c r="M182" s="1"/>
      <c r="N182" s="1"/>
      <c r="O182" s="1"/>
      <c r="P182" s="1"/>
      <c r="Q182" s="1"/>
      <c r="R182" s="1"/>
      <c r="S182" s="1"/>
      <c r="T182" s="1"/>
      <c r="U182" s="1"/>
    </row>
    <row r="183" spans="1:21">
      <c r="A183" s="20" t="s">
        <v>176</v>
      </c>
      <c r="B183" s="13">
        <v>3389.2807200000002</v>
      </c>
      <c r="C183" s="13">
        <v>0</v>
      </c>
      <c r="D183" s="13">
        <v>0</v>
      </c>
      <c r="E183" s="13">
        <v>0</v>
      </c>
      <c r="F183" s="13">
        <v>3389.2807200000002</v>
      </c>
      <c r="G183" s="1"/>
      <c r="H183" s="1"/>
      <c r="I183" s="1"/>
      <c r="J183" s="1"/>
      <c r="K183" s="1"/>
      <c r="L183" s="1"/>
      <c r="M183" s="1"/>
      <c r="N183" s="1"/>
      <c r="O183" s="1"/>
      <c r="P183" s="1"/>
      <c r="Q183" s="1"/>
      <c r="R183" s="1"/>
      <c r="S183" s="1"/>
      <c r="T183" s="1"/>
      <c r="U183" s="1"/>
    </row>
    <row r="184" spans="1:21">
      <c r="A184" s="20" t="s">
        <v>177</v>
      </c>
      <c r="B184" s="13">
        <v>1795.8893999999998</v>
      </c>
      <c r="C184" s="13">
        <v>0</v>
      </c>
      <c r="D184" s="13">
        <v>0</v>
      </c>
      <c r="E184" s="13">
        <v>0</v>
      </c>
      <c r="F184" s="13">
        <v>1795.8893999999998</v>
      </c>
      <c r="G184" s="1"/>
      <c r="H184" s="1"/>
      <c r="I184" s="1"/>
      <c r="J184" s="1"/>
      <c r="K184" s="1"/>
      <c r="L184" s="1"/>
      <c r="M184" s="1"/>
      <c r="N184" s="1"/>
      <c r="O184" s="1"/>
      <c r="P184" s="1"/>
      <c r="Q184" s="1"/>
      <c r="R184" s="1"/>
      <c r="S184" s="1"/>
      <c r="T184" s="1"/>
      <c r="U184" s="1"/>
    </row>
    <row r="185" spans="1:21">
      <c r="A185" s="27" t="s">
        <v>178</v>
      </c>
      <c r="B185" s="13">
        <v>0</v>
      </c>
      <c r="C185" s="13">
        <v>0</v>
      </c>
      <c r="D185" s="13">
        <v>0</v>
      </c>
      <c r="E185" s="13">
        <v>0</v>
      </c>
      <c r="F185" s="13">
        <v>0</v>
      </c>
      <c r="G185" s="1"/>
      <c r="H185" s="1"/>
      <c r="I185" s="1"/>
      <c r="J185" s="1"/>
      <c r="K185" s="1"/>
      <c r="L185" s="1"/>
      <c r="M185" s="1"/>
      <c r="N185" s="1"/>
      <c r="O185" s="1"/>
      <c r="P185" s="1"/>
      <c r="Q185" s="1"/>
      <c r="R185" s="1"/>
      <c r="S185" s="1"/>
      <c r="T185" s="1"/>
      <c r="U185" s="1"/>
    </row>
    <row r="186" spans="1:21">
      <c r="A186" s="20" t="s">
        <v>179</v>
      </c>
      <c r="B186" s="13">
        <v>0</v>
      </c>
      <c r="C186" s="13">
        <v>0</v>
      </c>
      <c r="D186" s="13">
        <v>0</v>
      </c>
      <c r="E186" s="13">
        <v>0</v>
      </c>
      <c r="F186" s="13">
        <v>0</v>
      </c>
      <c r="G186" s="1"/>
      <c r="H186" s="1"/>
      <c r="I186" s="1"/>
      <c r="J186" s="1"/>
      <c r="K186" s="1"/>
      <c r="L186" s="1"/>
      <c r="M186" s="1"/>
      <c r="N186" s="1"/>
      <c r="O186" s="1"/>
      <c r="P186" s="1"/>
      <c r="Q186" s="1"/>
      <c r="R186" s="1"/>
      <c r="S186" s="1"/>
      <c r="T186" s="1"/>
      <c r="U186" s="1"/>
    </row>
    <row r="187" spans="1:21">
      <c r="A187" s="27" t="s">
        <v>180</v>
      </c>
      <c r="B187" s="13">
        <v>141482.06478000002</v>
      </c>
      <c r="C187" s="13">
        <v>0</v>
      </c>
      <c r="D187" s="13">
        <v>0</v>
      </c>
      <c r="E187" s="13">
        <v>0</v>
      </c>
      <c r="F187" s="13">
        <v>141482.06478000002</v>
      </c>
      <c r="G187" s="1"/>
      <c r="H187" s="1"/>
      <c r="I187" s="1"/>
      <c r="J187" s="1"/>
      <c r="K187" s="1"/>
      <c r="L187" s="1"/>
      <c r="M187" s="1"/>
      <c r="N187" s="1"/>
      <c r="O187" s="1"/>
      <c r="P187" s="1"/>
      <c r="Q187" s="1"/>
      <c r="R187" s="1"/>
      <c r="S187" s="1"/>
      <c r="T187" s="1"/>
      <c r="U187" s="1"/>
    </row>
    <row r="188" spans="1:21">
      <c r="A188" s="20" t="s">
        <v>181</v>
      </c>
      <c r="B188" s="13">
        <v>74545.360489999992</v>
      </c>
      <c r="C188" s="13">
        <v>0</v>
      </c>
      <c r="D188" s="13">
        <v>0</v>
      </c>
      <c r="E188" s="13">
        <v>0</v>
      </c>
      <c r="F188" s="13">
        <v>74545.360489999992</v>
      </c>
      <c r="G188" s="1"/>
      <c r="H188" s="1"/>
      <c r="I188" s="1"/>
      <c r="J188" s="1"/>
      <c r="K188" s="1"/>
      <c r="L188" s="1"/>
      <c r="M188" s="1"/>
      <c r="N188" s="1"/>
      <c r="O188" s="1"/>
      <c r="P188" s="1"/>
      <c r="Q188" s="1"/>
      <c r="R188" s="1"/>
      <c r="S188" s="1"/>
      <c r="T188" s="1"/>
      <c r="U188" s="1"/>
    </row>
    <row r="189" spans="1:21">
      <c r="A189" s="20" t="s">
        <v>182</v>
      </c>
      <c r="B189" s="13">
        <v>66936.704289999994</v>
      </c>
      <c r="C189" s="13">
        <v>0</v>
      </c>
      <c r="D189" s="13">
        <v>0</v>
      </c>
      <c r="E189" s="13">
        <v>0</v>
      </c>
      <c r="F189" s="13">
        <v>66936.704289999994</v>
      </c>
      <c r="G189" s="1"/>
      <c r="H189" s="1"/>
      <c r="I189" s="1"/>
      <c r="J189" s="1"/>
      <c r="K189" s="1"/>
      <c r="L189" s="1"/>
      <c r="M189" s="1"/>
      <c r="N189" s="1"/>
      <c r="O189" s="1"/>
      <c r="P189" s="1"/>
      <c r="Q189" s="1"/>
      <c r="R189" s="1"/>
      <c r="S189" s="1"/>
      <c r="T189" s="1"/>
      <c r="U189" s="1"/>
    </row>
    <row r="190" spans="1:21">
      <c r="A190" s="20" t="s">
        <v>183</v>
      </c>
      <c r="B190" s="13">
        <v>0</v>
      </c>
      <c r="C190" s="13">
        <v>0</v>
      </c>
      <c r="D190" s="13">
        <v>0</v>
      </c>
      <c r="E190" s="13">
        <v>0</v>
      </c>
      <c r="F190" s="13">
        <v>0</v>
      </c>
      <c r="G190" s="1"/>
      <c r="H190" s="1"/>
      <c r="I190" s="1"/>
      <c r="J190" s="1"/>
      <c r="K190" s="1"/>
      <c r="L190" s="1"/>
      <c r="M190" s="1"/>
      <c r="N190" s="1"/>
      <c r="O190" s="1"/>
      <c r="P190" s="1"/>
      <c r="Q190" s="1"/>
      <c r="R190" s="1"/>
      <c r="S190" s="1"/>
      <c r="T190" s="1"/>
      <c r="U190" s="1"/>
    </row>
    <row r="191" spans="1:21">
      <c r="A191" s="27" t="s">
        <v>184</v>
      </c>
      <c r="B191" s="13">
        <v>-18053.958289999999</v>
      </c>
      <c r="C191" s="13">
        <v>0</v>
      </c>
      <c r="D191" s="13">
        <v>0</v>
      </c>
      <c r="E191" s="13">
        <v>0</v>
      </c>
      <c r="F191" s="13">
        <v>-18053.958289999999</v>
      </c>
      <c r="G191" s="1"/>
      <c r="H191" s="1"/>
      <c r="I191" s="1"/>
      <c r="J191" s="1"/>
      <c r="K191" s="1"/>
      <c r="L191" s="1"/>
      <c r="M191" s="1"/>
      <c r="N191" s="1"/>
      <c r="O191" s="1"/>
      <c r="P191" s="1"/>
      <c r="Q191" s="1"/>
      <c r="R191" s="1"/>
      <c r="S191" s="1"/>
      <c r="T191" s="1"/>
      <c r="U191" s="1"/>
    </row>
    <row r="192" spans="1:21">
      <c r="A192" s="20" t="s">
        <v>185</v>
      </c>
      <c r="B192" s="13">
        <v>-26845.642010000003</v>
      </c>
      <c r="C192" s="13">
        <v>0</v>
      </c>
      <c r="D192" s="13">
        <v>0</v>
      </c>
      <c r="E192" s="13">
        <v>0</v>
      </c>
      <c r="F192" s="13">
        <v>-26845.642010000003</v>
      </c>
      <c r="G192" s="1"/>
      <c r="H192" s="1"/>
      <c r="I192" s="1"/>
      <c r="J192" s="1"/>
      <c r="K192" s="1"/>
      <c r="L192" s="1"/>
      <c r="M192" s="1"/>
      <c r="N192" s="1"/>
      <c r="O192" s="1"/>
      <c r="P192" s="1"/>
      <c r="Q192" s="1"/>
      <c r="R192" s="1"/>
      <c r="S192" s="1"/>
      <c r="T192" s="1"/>
      <c r="U192" s="1"/>
    </row>
    <row r="193" spans="1:21">
      <c r="A193" s="20" t="s">
        <v>186</v>
      </c>
      <c r="B193" s="13">
        <v>8791.6837200000009</v>
      </c>
      <c r="C193" s="13">
        <v>0</v>
      </c>
      <c r="D193" s="13">
        <v>0</v>
      </c>
      <c r="E193" s="13">
        <v>0</v>
      </c>
      <c r="F193" s="13">
        <v>8791.6837200000009</v>
      </c>
      <c r="G193" s="1"/>
      <c r="H193" s="1"/>
      <c r="I193" s="1"/>
      <c r="J193" s="1"/>
      <c r="K193" s="1"/>
      <c r="L193" s="1"/>
      <c r="M193" s="1"/>
      <c r="N193" s="1"/>
      <c r="O193" s="1"/>
      <c r="P193" s="1"/>
      <c r="Q193" s="1"/>
      <c r="R193" s="1"/>
      <c r="S193" s="1"/>
      <c r="T193" s="1"/>
      <c r="U193" s="1"/>
    </row>
    <row r="194" spans="1:21">
      <c r="A194" s="28" t="s">
        <v>187</v>
      </c>
      <c r="B194" s="11">
        <v>9294485.0601100009</v>
      </c>
      <c r="C194" s="11">
        <v>979074.92583000008</v>
      </c>
      <c r="D194" s="11">
        <v>0</v>
      </c>
      <c r="E194" s="11">
        <v>0</v>
      </c>
      <c r="F194" s="11">
        <v>10273559.98594</v>
      </c>
      <c r="G194" s="1"/>
      <c r="H194" s="1"/>
      <c r="I194" s="1"/>
      <c r="J194" s="1"/>
      <c r="K194" s="1"/>
      <c r="L194" s="1"/>
      <c r="M194" s="1"/>
      <c r="N194" s="1"/>
      <c r="O194" s="1"/>
      <c r="P194" s="1"/>
      <c r="Q194" s="1"/>
      <c r="R194" s="1"/>
      <c r="S194" s="1"/>
      <c r="T194" s="1"/>
      <c r="U194" s="1"/>
    </row>
    <row r="195" spans="1:21">
      <c r="A195" s="28" t="s">
        <v>188</v>
      </c>
      <c r="B195" s="11">
        <v>14562.17251</v>
      </c>
      <c r="C195" s="11">
        <v>0</v>
      </c>
      <c r="D195" s="11">
        <v>0</v>
      </c>
      <c r="E195" s="11">
        <v>0</v>
      </c>
      <c r="F195" s="11">
        <v>14562.17251</v>
      </c>
      <c r="G195" s="1"/>
      <c r="H195" s="1"/>
      <c r="I195" s="1"/>
      <c r="J195" s="1"/>
      <c r="K195" s="1"/>
      <c r="L195" s="1"/>
      <c r="M195" s="1"/>
      <c r="N195" s="1"/>
      <c r="O195" s="1"/>
      <c r="P195" s="1"/>
      <c r="Q195" s="1"/>
      <c r="R195" s="1"/>
      <c r="S195" s="1"/>
      <c r="T195" s="1"/>
      <c r="U195" s="1"/>
    </row>
    <row r="196" spans="1:21">
      <c r="A196" s="29" t="s">
        <v>189</v>
      </c>
      <c r="B196" s="13">
        <v>0</v>
      </c>
      <c r="C196" s="13">
        <v>0</v>
      </c>
      <c r="D196" s="13">
        <v>0</v>
      </c>
      <c r="E196" s="13">
        <v>0</v>
      </c>
      <c r="F196" s="13">
        <v>0</v>
      </c>
      <c r="G196" s="1"/>
      <c r="H196" s="1"/>
      <c r="I196" s="1"/>
      <c r="J196" s="1"/>
      <c r="K196" s="1"/>
      <c r="L196" s="1"/>
      <c r="M196" s="1"/>
      <c r="N196" s="1"/>
      <c r="O196" s="1"/>
      <c r="P196" s="1"/>
      <c r="Q196" s="1"/>
      <c r="R196" s="1"/>
      <c r="S196" s="1"/>
      <c r="T196" s="1"/>
      <c r="U196" s="1"/>
    </row>
    <row r="197" spans="1:21">
      <c r="A197" s="20" t="s">
        <v>190</v>
      </c>
      <c r="B197" s="13">
        <v>0</v>
      </c>
      <c r="C197" s="13">
        <v>0</v>
      </c>
      <c r="D197" s="13">
        <v>0</v>
      </c>
      <c r="E197" s="13">
        <v>0</v>
      </c>
      <c r="F197" s="13">
        <v>0</v>
      </c>
      <c r="G197" s="1"/>
      <c r="H197" s="1"/>
      <c r="I197" s="1"/>
      <c r="J197" s="1"/>
      <c r="K197" s="1"/>
      <c r="L197" s="1"/>
      <c r="M197" s="1"/>
      <c r="N197" s="1"/>
      <c r="O197" s="1"/>
      <c r="P197" s="1"/>
      <c r="Q197" s="1"/>
      <c r="R197" s="1"/>
      <c r="S197" s="1"/>
      <c r="T197" s="1"/>
      <c r="U197" s="1"/>
    </row>
    <row r="198" spans="1:21">
      <c r="A198" s="20" t="s">
        <v>191</v>
      </c>
      <c r="B198" s="13">
        <v>0</v>
      </c>
      <c r="C198" s="13">
        <v>0</v>
      </c>
      <c r="D198" s="13">
        <v>0</v>
      </c>
      <c r="E198" s="13">
        <v>0</v>
      </c>
      <c r="F198" s="13">
        <v>0</v>
      </c>
      <c r="G198" s="1"/>
      <c r="H198" s="1"/>
      <c r="I198" s="1"/>
      <c r="J198" s="1"/>
      <c r="K198" s="1"/>
      <c r="L198" s="1"/>
      <c r="M198" s="1"/>
      <c r="N198" s="1"/>
      <c r="O198" s="1"/>
      <c r="P198" s="1"/>
      <c r="Q198" s="1"/>
      <c r="R198" s="1"/>
      <c r="S198" s="1"/>
      <c r="T198" s="1"/>
      <c r="U198" s="1"/>
    </row>
    <row r="199" spans="1:21">
      <c r="A199" s="20" t="s">
        <v>192</v>
      </c>
      <c r="B199" s="13">
        <v>0</v>
      </c>
      <c r="C199" s="13">
        <v>0</v>
      </c>
      <c r="D199" s="13">
        <v>0</v>
      </c>
      <c r="E199" s="13">
        <v>0</v>
      </c>
      <c r="F199" s="13">
        <v>0</v>
      </c>
      <c r="G199" s="1"/>
      <c r="H199" s="1"/>
      <c r="I199" s="1"/>
      <c r="J199" s="1"/>
      <c r="K199" s="1"/>
      <c r="L199" s="1"/>
      <c r="M199" s="1"/>
      <c r="N199" s="1"/>
      <c r="O199" s="1"/>
      <c r="P199" s="1"/>
      <c r="Q199" s="1"/>
      <c r="R199" s="1"/>
      <c r="S199" s="1"/>
      <c r="T199" s="1"/>
      <c r="U199" s="1"/>
    </row>
    <row r="200" spans="1:21">
      <c r="A200" s="20" t="s">
        <v>193</v>
      </c>
      <c r="B200" s="13">
        <v>0</v>
      </c>
      <c r="C200" s="13">
        <v>0</v>
      </c>
      <c r="D200" s="13">
        <v>0</v>
      </c>
      <c r="E200" s="13">
        <v>0</v>
      </c>
      <c r="F200" s="13">
        <v>0</v>
      </c>
      <c r="G200" s="1"/>
      <c r="H200" s="1"/>
      <c r="I200" s="1"/>
      <c r="J200" s="1"/>
      <c r="K200" s="1"/>
      <c r="L200" s="1"/>
      <c r="M200" s="1"/>
      <c r="N200" s="1"/>
      <c r="O200" s="1"/>
      <c r="P200" s="1"/>
      <c r="Q200" s="1"/>
      <c r="R200" s="1"/>
      <c r="S200" s="1"/>
      <c r="T200" s="1"/>
      <c r="U200" s="1"/>
    </row>
    <row r="201" spans="1:21">
      <c r="A201" s="20" t="s">
        <v>194</v>
      </c>
      <c r="B201" s="13">
        <v>0</v>
      </c>
      <c r="C201" s="13">
        <v>0</v>
      </c>
      <c r="D201" s="13">
        <v>0</v>
      </c>
      <c r="E201" s="13">
        <v>0</v>
      </c>
      <c r="F201" s="13">
        <v>0</v>
      </c>
      <c r="G201" s="1"/>
      <c r="H201" s="1"/>
      <c r="I201" s="1"/>
      <c r="J201" s="1"/>
      <c r="K201" s="1"/>
      <c r="L201" s="1"/>
      <c r="M201" s="1"/>
      <c r="N201" s="1"/>
      <c r="O201" s="1"/>
      <c r="P201" s="1"/>
      <c r="Q201" s="1"/>
      <c r="R201" s="1"/>
      <c r="S201" s="1"/>
      <c r="T201" s="1"/>
      <c r="U201" s="1"/>
    </row>
    <row r="202" spans="1:21">
      <c r="A202" s="27" t="s">
        <v>195</v>
      </c>
      <c r="B202" s="13">
        <v>0</v>
      </c>
      <c r="C202" s="13">
        <v>0</v>
      </c>
      <c r="D202" s="13">
        <v>0</v>
      </c>
      <c r="E202" s="13">
        <v>0</v>
      </c>
      <c r="F202" s="13">
        <v>0</v>
      </c>
      <c r="G202" s="1"/>
      <c r="H202" s="1"/>
      <c r="I202" s="1"/>
      <c r="J202" s="1"/>
      <c r="K202" s="1"/>
      <c r="L202" s="1"/>
      <c r="M202" s="1"/>
      <c r="N202" s="1"/>
      <c r="O202" s="1"/>
      <c r="P202" s="1"/>
      <c r="Q202" s="1"/>
      <c r="R202" s="1"/>
      <c r="S202" s="1"/>
      <c r="T202" s="1"/>
      <c r="U202" s="1"/>
    </row>
    <row r="203" spans="1:21">
      <c r="A203" s="20" t="s">
        <v>196</v>
      </c>
      <c r="B203" s="13">
        <v>0</v>
      </c>
      <c r="C203" s="13">
        <v>0</v>
      </c>
      <c r="D203" s="13">
        <v>0</v>
      </c>
      <c r="E203" s="13">
        <v>0</v>
      </c>
      <c r="F203" s="13">
        <v>0</v>
      </c>
      <c r="G203" s="1"/>
      <c r="H203" s="1"/>
      <c r="I203" s="1"/>
      <c r="J203" s="1"/>
      <c r="K203" s="1"/>
      <c r="L203" s="1"/>
      <c r="M203" s="1"/>
      <c r="N203" s="1"/>
      <c r="O203" s="1"/>
      <c r="P203" s="1"/>
      <c r="Q203" s="1"/>
      <c r="R203" s="1"/>
      <c r="S203" s="1"/>
      <c r="T203" s="1"/>
      <c r="U203" s="1"/>
    </row>
    <row r="204" spans="1:21">
      <c r="A204" s="20" t="s">
        <v>197</v>
      </c>
      <c r="B204" s="13">
        <v>0</v>
      </c>
      <c r="C204" s="13">
        <v>0</v>
      </c>
      <c r="D204" s="13">
        <v>0</v>
      </c>
      <c r="E204" s="13">
        <v>0</v>
      </c>
      <c r="F204" s="13">
        <v>0</v>
      </c>
      <c r="G204" s="1"/>
      <c r="H204" s="1"/>
      <c r="I204" s="1"/>
      <c r="J204" s="1"/>
      <c r="K204" s="1"/>
      <c r="L204" s="1"/>
      <c r="M204" s="1"/>
      <c r="N204" s="1"/>
      <c r="O204" s="1"/>
      <c r="P204" s="1"/>
      <c r="Q204" s="1"/>
      <c r="R204" s="1"/>
      <c r="S204" s="1"/>
      <c r="T204" s="1"/>
      <c r="U204" s="1"/>
    </row>
    <row r="205" spans="1:21">
      <c r="A205" s="14" t="s">
        <v>198</v>
      </c>
      <c r="B205" s="13">
        <v>0</v>
      </c>
      <c r="C205" s="13">
        <v>0</v>
      </c>
      <c r="D205" s="13">
        <v>0</v>
      </c>
      <c r="E205" s="13">
        <v>0</v>
      </c>
      <c r="F205" s="13">
        <v>0</v>
      </c>
      <c r="G205" s="1"/>
      <c r="H205" s="1"/>
      <c r="I205" s="1"/>
      <c r="J205" s="1"/>
      <c r="K205" s="1"/>
      <c r="L205" s="1"/>
      <c r="M205" s="1"/>
      <c r="N205" s="1"/>
      <c r="O205" s="1"/>
      <c r="P205" s="1"/>
      <c r="Q205" s="1"/>
      <c r="R205" s="1"/>
      <c r="S205" s="1"/>
      <c r="T205" s="1"/>
      <c r="U205" s="1"/>
    </row>
    <row r="206" spans="1:21">
      <c r="A206" s="20" t="s">
        <v>199</v>
      </c>
      <c r="B206" s="13">
        <v>0</v>
      </c>
      <c r="C206" s="13">
        <v>0</v>
      </c>
      <c r="D206" s="13">
        <v>0</v>
      </c>
      <c r="E206" s="13">
        <v>0</v>
      </c>
      <c r="F206" s="13">
        <v>0</v>
      </c>
      <c r="G206" s="1"/>
      <c r="H206" s="1"/>
      <c r="I206" s="1"/>
      <c r="J206" s="1"/>
      <c r="K206" s="1"/>
      <c r="L206" s="1"/>
      <c r="M206" s="1"/>
      <c r="N206" s="1"/>
      <c r="O206" s="1"/>
      <c r="P206" s="1"/>
      <c r="Q206" s="1"/>
      <c r="R206" s="1"/>
      <c r="S206" s="1"/>
      <c r="T206" s="1"/>
      <c r="U206" s="1"/>
    </row>
    <row r="207" spans="1:21">
      <c r="A207" s="20" t="s">
        <v>200</v>
      </c>
      <c r="B207" s="13">
        <v>0</v>
      </c>
      <c r="C207" s="13">
        <v>0</v>
      </c>
      <c r="D207" s="13">
        <v>0</v>
      </c>
      <c r="E207" s="13">
        <v>0</v>
      </c>
      <c r="F207" s="13">
        <v>0</v>
      </c>
      <c r="G207" s="1"/>
      <c r="H207" s="1"/>
      <c r="I207" s="1"/>
      <c r="J207" s="1"/>
      <c r="K207" s="1"/>
      <c r="L207" s="1"/>
      <c r="M207" s="1"/>
      <c r="N207" s="1"/>
      <c r="O207" s="1"/>
      <c r="P207" s="1"/>
      <c r="Q207" s="1"/>
      <c r="R207" s="1"/>
      <c r="S207" s="1"/>
      <c r="T207" s="1"/>
      <c r="U207" s="1"/>
    </row>
    <row r="208" spans="1:21">
      <c r="A208" s="27" t="s">
        <v>201</v>
      </c>
      <c r="B208" s="13">
        <v>0</v>
      </c>
      <c r="C208" s="13">
        <v>0</v>
      </c>
      <c r="D208" s="13">
        <v>0</v>
      </c>
      <c r="E208" s="13">
        <v>0</v>
      </c>
      <c r="F208" s="13">
        <v>0</v>
      </c>
      <c r="G208" s="1"/>
      <c r="H208" s="1"/>
      <c r="I208" s="1"/>
      <c r="J208" s="1"/>
      <c r="K208" s="1"/>
      <c r="L208" s="1"/>
      <c r="M208" s="1"/>
      <c r="N208" s="1"/>
      <c r="O208" s="1"/>
      <c r="P208" s="1"/>
      <c r="Q208" s="1"/>
      <c r="R208" s="1"/>
      <c r="S208" s="1"/>
      <c r="T208" s="1"/>
      <c r="U208" s="1"/>
    </row>
    <row r="209" spans="1:21">
      <c r="A209" s="27" t="s">
        <v>202</v>
      </c>
      <c r="B209" s="13">
        <v>0</v>
      </c>
      <c r="C209" s="13">
        <v>0</v>
      </c>
      <c r="D209" s="13">
        <v>0</v>
      </c>
      <c r="E209" s="13">
        <v>0</v>
      </c>
      <c r="F209" s="13">
        <v>0</v>
      </c>
      <c r="G209" s="1"/>
      <c r="H209" s="1"/>
      <c r="I209" s="1"/>
      <c r="J209" s="1"/>
      <c r="K209" s="1"/>
      <c r="L209" s="1"/>
      <c r="M209" s="1"/>
      <c r="N209" s="1"/>
      <c r="O209" s="1"/>
      <c r="P209" s="1"/>
      <c r="Q209" s="1"/>
      <c r="R209" s="1"/>
      <c r="S209" s="1"/>
      <c r="T209" s="1"/>
      <c r="U209" s="1"/>
    </row>
    <row r="210" spans="1:21">
      <c r="A210" s="20" t="s">
        <v>203</v>
      </c>
      <c r="B210" s="13">
        <v>0</v>
      </c>
      <c r="C210" s="13">
        <v>0</v>
      </c>
      <c r="D210" s="13">
        <v>0</v>
      </c>
      <c r="E210" s="13">
        <v>0</v>
      </c>
      <c r="F210" s="13">
        <v>0</v>
      </c>
      <c r="G210" s="1"/>
      <c r="H210" s="1"/>
      <c r="I210" s="1"/>
      <c r="J210" s="1"/>
      <c r="K210" s="1"/>
      <c r="L210" s="1"/>
      <c r="M210" s="1"/>
      <c r="N210" s="1"/>
      <c r="O210" s="1"/>
      <c r="P210" s="1"/>
      <c r="Q210" s="1"/>
      <c r="R210" s="1"/>
      <c r="S210" s="1"/>
      <c r="T210" s="1"/>
      <c r="U210" s="1"/>
    </row>
    <row r="211" spans="1:21">
      <c r="A211" s="20" t="s">
        <v>204</v>
      </c>
      <c r="B211" s="13">
        <v>0</v>
      </c>
      <c r="C211" s="13">
        <v>0</v>
      </c>
      <c r="D211" s="13">
        <v>0</v>
      </c>
      <c r="E211" s="13">
        <v>0</v>
      </c>
      <c r="F211" s="13">
        <v>0</v>
      </c>
      <c r="G211" s="1"/>
      <c r="H211" s="1"/>
      <c r="I211" s="1"/>
      <c r="J211" s="1"/>
      <c r="K211" s="1"/>
      <c r="L211" s="1"/>
      <c r="M211" s="1"/>
      <c r="N211" s="1"/>
      <c r="O211" s="1"/>
      <c r="P211" s="1"/>
      <c r="Q211" s="1"/>
      <c r="R211" s="1"/>
      <c r="S211" s="1"/>
      <c r="T211" s="1"/>
      <c r="U211" s="1"/>
    </row>
    <row r="212" spans="1:21">
      <c r="A212" s="20" t="s">
        <v>205</v>
      </c>
      <c r="B212" s="13">
        <v>0</v>
      </c>
      <c r="C212" s="13">
        <v>0</v>
      </c>
      <c r="D212" s="13">
        <v>0</v>
      </c>
      <c r="E212" s="13">
        <v>0</v>
      </c>
      <c r="F212" s="13">
        <v>0</v>
      </c>
      <c r="G212" s="1"/>
      <c r="H212" s="1"/>
      <c r="I212" s="1"/>
      <c r="J212" s="1"/>
      <c r="K212" s="1"/>
      <c r="L212" s="1"/>
      <c r="M212" s="1"/>
      <c r="N212" s="1"/>
      <c r="O212" s="1"/>
      <c r="P212" s="1"/>
      <c r="Q212" s="1"/>
      <c r="R212" s="1"/>
      <c r="S212" s="1"/>
      <c r="T212" s="1"/>
      <c r="U212" s="1"/>
    </row>
    <row r="213" spans="1:21">
      <c r="A213" s="20" t="s">
        <v>206</v>
      </c>
      <c r="B213" s="13">
        <v>0</v>
      </c>
      <c r="C213" s="13">
        <v>0</v>
      </c>
      <c r="D213" s="13">
        <v>0</v>
      </c>
      <c r="E213" s="13">
        <v>0</v>
      </c>
      <c r="F213" s="13">
        <v>0</v>
      </c>
      <c r="G213" s="1"/>
      <c r="H213" s="1"/>
      <c r="I213" s="1"/>
      <c r="J213" s="1"/>
      <c r="K213" s="1"/>
      <c r="L213" s="1"/>
      <c r="M213" s="1"/>
      <c r="N213" s="1"/>
      <c r="O213" s="1"/>
      <c r="P213" s="1"/>
      <c r="Q213" s="1"/>
      <c r="R213" s="1"/>
      <c r="S213" s="1"/>
      <c r="T213" s="1"/>
      <c r="U213" s="1"/>
    </row>
    <row r="214" spans="1:21">
      <c r="A214" s="27" t="s">
        <v>207</v>
      </c>
      <c r="B214" s="13">
        <v>14562.17251</v>
      </c>
      <c r="C214" s="13">
        <v>0</v>
      </c>
      <c r="D214" s="13">
        <v>0</v>
      </c>
      <c r="E214" s="13">
        <v>0</v>
      </c>
      <c r="F214" s="13">
        <v>14562.17251</v>
      </c>
      <c r="G214" s="1"/>
      <c r="H214" s="1"/>
      <c r="I214" s="1"/>
      <c r="J214" s="1"/>
      <c r="K214" s="1"/>
      <c r="L214" s="1"/>
      <c r="M214" s="1"/>
      <c r="N214" s="1"/>
      <c r="O214" s="1"/>
      <c r="P214" s="1"/>
      <c r="Q214" s="1"/>
      <c r="R214" s="1"/>
      <c r="S214" s="1"/>
      <c r="T214" s="1"/>
      <c r="U214" s="1"/>
    </row>
    <row r="215" spans="1:21">
      <c r="A215" s="18" t="s">
        <v>208</v>
      </c>
      <c r="B215" s="11">
        <v>7739669.6919399993</v>
      </c>
      <c r="C215" s="11">
        <v>3035949.5121799996</v>
      </c>
      <c r="D215" s="11">
        <v>0</v>
      </c>
      <c r="E215" s="11">
        <v>0</v>
      </c>
      <c r="F215" s="11">
        <v>10775619.204120001</v>
      </c>
      <c r="G215" s="1"/>
      <c r="H215" s="1"/>
      <c r="I215" s="1"/>
      <c r="J215" s="1"/>
      <c r="K215" s="1"/>
      <c r="L215" s="1"/>
      <c r="M215" s="1"/>
      <c r="N215" s="1"/>
      <c r="O215" s="1"/>
      <c r="P215" s="1"/>
      <c r="Q215" s="1"/>
      <c r="R215" s="1"/>
      <c r="S215" s="1"/>
      <c r="T215" s="1"/>
      <c r="U215" s="1"/>
    </row>
    <row r="216" spans="1:21">
      <c r="A216" s="27" t="s">
        <v>209</v>
      </c>
      <c r="B216" s="13">
        <v>29840.825129999997</v>
      </c>
      <c r="C216" s="13">
        <v>0</v>
      </c>
      <c r="D216" s="13">
        <v>0</v>
      </c>
      <c r="E216" s="13">
        <v>0</v>
      </c>
      <c r="F216" s="13">
        <v>29840.825129999997</v>
      </c>
      <c r="G216" s="1"/>
      <c r="H216" s="1"/>
      <c r="I216" s="1"/>
      <c r="J216" s="1"/>
      <c r="K216" s="1"/>
      <c r="L216" s="1"/>
      <c r="M216" s="1"/>
      <c r="N216" s="1"/>
      <c r="O216" s="1"/>
      <c r="P216" s="1"/>
      <c r="Q216" s="1"/>
      <c r="R216" s="1"/>
      <c r="S216" s="1"/>
      <c r="T216" s="1"/>
      <c r="U216" s="1"/>
    </row>
    <row r="217" spans="1:21">
      <c r="A217" s="20" t="s">
        <v>210</v>
      </c>
      <c r="B217" s="13">
        <v>0</v>
      </c>
      <c r="C217" s="13">
        <v>0</v>
      </c>
      <c r="D217" s="13">
        <v>0</v>
      </c>
      <c r="E217" s="13">
        <v>0</v>
      </c>
      <c r="F217" s="13">
        <v>0</v>
      </c>
      <c r="G217" s="1"/>
      <c r="H217" s="1"/>
      <c r="I217" s="1"/>
      <c r="J217" s="1"/>
      <c r="K217" s="1"/>
      <c r="L217" s="1"/>
      <c r="M217" s="1"/>
      <c r="N217" s="1"/>
      <c r="O217" s="1"/>
      <c r="P217" s="1"/>
      <c r="Q217" s="1"/>
      <c r="R217" s="1"/>
      <c r="S217" s="1"/>
      <c r="T217" s="1"/>
      <c r="U217" s="1"/>
    </row>
    <row r="218" spans="1:21">
      <c r="A218" s="20" t="s">
        <v>211</v>
      </c>
      <c r="B218" s="13">
        <v>0</v>
      </c>
      <c r="C218" s="13">
        <v>0</v>
      </c>
      <c r="D218" s="13">
        <v>0</v>
      </c>
      <c r="E218" s="13">
        <v>0</v>
      </c>
      <c r="F218" s="13">
        <v>0</v>
      </c>
      <c r="G218" s="1"/>
      <c r="H218" s="1"/>
      <c r="I218" s="1"/>
      <c r="J218" s="1"/>
      <c r="K218" s="1"/>
      <c r="L218" s="1"/>
      <c r="M218" s="1"/>
      <c r="N218" s="1"/>
      <c r="O218" s="1"/>
      <c r="P218" s="1"/>
      <c r="Q218" s="1"/>
      <c r="R218" s="1"/>
      <c r="S218" s="1"/>
      <c r="T218" s="1"/>
      <c r="U218" s="1"/>
    </row>
    <row r="219" spans="1:21">
      <c r="A219" s="20" t="s">
        <v>212</v>
      </c>
      <c r="B219" s="13">
        <v>29840.825129999997</v>
      </c>
      <c r="C219" s="13">
        <v>0</v>
      </c>
      <c r="D219" s="13">
        <v>0</v>
      </c>
      <c r="E219" s="13">
        <v>0</v>
      </c>
      <c r="F219" s="13">
        <v>29840.825129999997</v>
      </c>
      <c r="G219" s="1"/>
      <c r="H219" s="1"/>
      <c r="I219" s="1"/>
      <c r="J219" s="1"/>
      <c r="K219" s="1"/>
      <c r="L219" s="1"/>
      <c r="M219" s="1"/>
      <c r="N219" s="1"/>
      <c r="O219" s="1"/>
      <c r="P219" s="1"/>
      <c r="Q219" s="1"/>
      <c r="R219" s="1"/>
      <c r="S219" s="1"/>
      <c r="T219" s="1"/>
      <c r="U219" s="1"/>
    </row>
    <row r="220" spans="1:21">
      <c r="A220" s="27" t="s">
        <v>213</v>
      </c>
      <c r="B220" s="13">
        <v>11778.080619999999</v>
      </c>
      <c r="C220" s="13">
        <v>0</v>
      </c>
      <c r="D220" s="13">
        <v>0</v>
      </c>
      <c r="E220" s="13">
        <v>0</v>
      </c>
      <c r="F220" s="13">
        <v>11778.080619999999</v>
      </c>
      <c r="G220" s="1"/>
      <c r="H220" s="1"/>
      <c r="I220" s="1"/>
      <c r="J220" s="1"/>
      <c r="K220" s="1"/>
      <c r="L220" s="1"/>
      <c r="M220" s="1"/>
      <c r="N220" s="1"/>
      <c r="O220" s="1"/>
      <c r="P220" s="1"/>
      <c r="Q220" s="1"/>
      <c r="R220" s="1"/>
      <c r="S220" s="1"/>
      <c r="T220" s="1"/>
      <c r="U220" s="1"/>
    </row>
    <row r="221" spans="1:21">
      <c r="A221" s="20" t="s">
        <v>214</v>
      </c>
      <c r="B221" s="13">
        <v>0</v>
      </c>
      <c r="C221" s="13">
        <v>0</v>
      </c>
      <c r="D221" s="13">
        <v>0</v>
      </c>
      <c r="E221" s="13">
        <v>0</v>
      </c>
      <c r="F221" s="13">
        <v>0</v>
      </c>
      <c r="G221" s="1"/>
      <c r="H221" s="1"/>
      <c r="I221" s="1"/>
      <c r="J221" s="1"/>
      <c r="K221" s="1"/>
      <c r="L221" s="1"/>
      <c r="M221" s="1"/>
      <c r="N221" s="1"/>
      <c r="O221" s="1"/>
      <c r="P221" s="1"/>
      <c r="Q221" s="1"/>
      <c r="R221" s="1"/>
      <c r="S221" s="1"/>
      <c r="T221" s="1"/>
      <c r="U221" s="1"/>
    </row>
    <row r="222" spans="1:21">
      <c r="A222" s="20" t="s">
        <v>215</v>
      </c>
      <c r="B222" s="13">
        <v>11620.30544</v>
      </c>
      <c r="C222" s="13">
        <v>0</v>
      </c>
      <c r="D222" s="13">
        <v>0</v>
      </c>
      <c r="E222" s="13">
        <v>0</v>
      </c>
      <c r="F222" s="13">
        <v>11620.30544</v>
      </c>
      <c r="G222" s="1"/>
      <c r="H222" s="1"/>
      <c r="I222" s="1"/>
      <c r="J222" s="1"/>
      <c r="K222" s="1"/>
      <c r="L222" s="1"/>
      <c r="M222" s="1"/>
      <c r="N222" s="1"/>
      <c r="O222" s="1"/>
      <c r="P222" s="1"/>
      <c r="Q222" s="1"/>
      <c r="R222" s="1"/>
      <c r="S222" s="1"/>
      <c r="T222" s="1"/>
      <c r="U222" s="1"/>
    </row>
    <row r="223" spans="1:21">
      <c r="A223" s="20" t="s">
        <v>216</v>
      </c>
      <c r="B223" s="13">
        <v>0</v>
      </c>
      <c r="C223" s="13">
        <v>0</v>
      </c>
      <c r="D223" s="13">
        <v>0</v>
      </c>
      <c r="E223" s="13">
        <v>0</v>
      </c>
      <c r="F223" s="13">
        <v>0</v>
      </c>
      <c r="G223" s="1"/>
      <c r="H223" s="1"/>
      <c r="I223" s="1"/>
      <c r="J223" s="1"/>
      <c r="K223" s="1"/>
      <c r="L223" s="1"/>
      <c r="M223" s="1"/>
      <c r="N223" s="1"/>
      <c r="O223" s="1"/>
      <c r="P223" s="1"/>
      <c r="Q223" s="1"/>
      <c r="R223" s="1"/>
      <c r="S223" s="1"/>
      <c r="T223" s="1"/>
      <c r="U223" s="1"/>
    </row>
    <row r="224" spans="1:21">
      <c r="A224" s="21" t="s">
        <v>217</v>
      </c>
      <c r="B224" s="13">
        <v>0</v>
      </c>
      <c r="C224" s="13">
        <v>0</v>
      </c>
      <c r="D224" s="13">
        <v>0</v>
      </c>
      <c r="E224" s="13">
        <v>0</v>
      </c>
      <c r="F224" s="13">
        <v>0</v>
      </c>
      <c r="G224" s="1"/>
      <c r="H224" s="1"/>
      <c r="I224" s="1"/>
      <c r="J224" s="1"/>
      <c r="K224" s="1"/>
      <c r="L224" s="1"/>
      <c r="M224" s="1"/>
      <c r="N224" s="1"/>
      <c r="O224" s="1"/>
      <c r="P224" s="1"/>
      <c r="Q224" s="1"/>
      <c r="R224" s="1"/>
      <c r="S224" s="1"/>
      <c r="T224" s="1"/>
      <c r="U224" s="1"/>
    </row>
    <row r="225" spans="1:21">
      <c r="A225" s="20" t="s">
        <v>218</v>
      </c>
      <c r="B225" s="13">
        <v>157.77518000000001</v>
      </c>
      <c r="C225" s="13">
        <v>0</v>
      </c>
      <c r="D225" s="13">
        <v>0</v>
      </c>
      <c r="E225" s="13">
        <v>0</v>
      </c>
      <c r="F225" s="13">
        <v>157.77518000000001</v>
      </c>
      <c r="G225" s="1"/>
      <c r="H225" s="1"/>
      <c r="I225" s="1"/>
      <c r="J225" s="1"/>
      <c r="K225" s="1"/>
      <c r="L225" s="1"/>
      <c r="M225" s="1"/>
      <c r="N225" s="1"/>
      <c r="O225" s="1"/>
      <c r="P225" s="1"/>
      <c r="Q225" s="1"/>
      <c r="R225" s="1"/>
      <c r="S225" s="1"/>
      <c r="T225" s="1"/>
      <c r="U225" s="1"/>
    </row>
    <row r="226" spans="1:21">
      <c r="A226" s="27" t="s">
        <v>219</v>
      </c>
      <c r="B226" s="13">
        <v>0</v>
      </c>
      <c r="C226" s="13">
        <v>82.470490000000012</v>
      </c>
      <c r="D226" s="13">
        <v>0</v>
      </c>
      <c r="E226" s="13">
        <v>0</v>
      </c>
      <c r="F226" s="13">
        <v>82.470490000000012</v>
      </c>
      <c r="G226" s="1"/>
      <c r="H226" s="1"/>
      <c r="I226" s="1"/>
      <c r="J226" s="1"/>
      <c r="K226" s="1"/>
      <c r="L226" s="1"/>
      <c r="M226" s="1"/>
      <c r="N226" s="1"/>
      <c r="O226" s="1"/>
      <c r="P226" s="1"/>
      <c r="Q226" s="1"/>
      <c r="R226" s="1"/>
      <c r="S226" s="1"/>
      <c r="T226" s="1"/>
      <c r="U226" s="1"/>
    </row>
    <row r="227" spans="1:21">
      <c r="A227" s="20" t="s">
        <v>220</v>
      </c>
      <c r="B227" s="13">
        <v>0</v>
      </c>
      <c r="C227" s="13">
        <v>82.470490000000012</v>
      </c>
      <c r="D227" s="13">
        <v>0</v>
      </c>
      <c r="E227" s="13">
        <v>0</v>
      </c>
      <c r="F227" s="13">
        <v>82.470490000000012</v>
      </c>
      <c r="G227" s="1"/>
      <c r="H227" s="1"/>
      <c r="I227" s="1"/>
      <c r="J227" s="1"/>
      <c r="K227" s="1"/>
      <c r="L227" s="1"/>
      <c r="M227" s="1"/>
      <c r="N227" s="1"/>
      <c r="O227" s="1"/>
      <c r="P227" s="1"/>
      <c r="Q227" s="1"/>
      <c r="R227" s="1"/>
      <c r="S227" s="1"/>
      <c r="T227" s="1"/>
      <c r="U227" s="1"/>
    </row>
    <row r="228" spans="1:21">
      <c r="A228" s="20" t="s">
        <v>221</v>
      </c>
      <c r="B228" s="13">
        <v>0</v>
      </c>
      <c r="C228" s="13">
        <v>0</v>
      </c>
      <c r="D228" s="13">
        <v>0</v>
      </c>
      <c r="E228" s="13">
        <v>0</v>
      </c>
      <c r="F228" s="13">
        <v>0</v>
      </c>
      <c r="G228" s="1"/>
      <c r="H228" s="1"/>
      <c r="I228" s="1"/>
      <c r="J228" s="1"/>
      <c r="K228" s="1"/>
      <c r="L228" s="1"/>
      <c r="M228" s="1"/>
      <c r="N228" s="1"/>
      <c r="O228" s="1"/>
      <c r="P228" s="1"/>
      <c r="Q228" s="1"/>
      <c r="R228" s="1"/>
      <c r="S228" s="1"/>
      <c r="T228" s="1"/>
      <c r="U228" s="1"/>
    </row>
    <row r="229" spans="1:21">
      <c r="A229" s="27" t="s">
        <v>222</v>
      </c>
      <c r="B229" s="13">
        <v>0</v>
      </c>
      <c r="C229" s="13">
        <v>0</v>
      </c>
      <c r="D229" s="13">
        <v>0</v>
      </c>
      <c r="E229" s="13">
        <v>0</v>
      </c>
      <c r="F229" s="13">
        <v>0</v>
      </c>
      <c r="G229" s="1"/>
      <c r="H229" s="1"/>
      <c r="I229" s="1"/>
      <c r="J229" s="1"/>
      <c r="K229" s="1"/>
      <c r="L229" s="1"/>
      <c r="M229" s="1"/>
      <c r="N229" s="1"/>
      <c r="O229" s="1"/>
      <c r="P229" s="1"/>
      <c r="Q229" s="1"/>
      <c r="R229" s="1"/>
      <c r="S229" s="1"/>
      <c r="T229" s="1"/>
      <c r="U229" s="1"/>
    </row>
    <row r="230" spans="1:21">
      <c r="A230" s="20" t="s">
        <v>223</v>
      </c>
      <c r="B230" s="13">
        <v>0</v>
      </c>
      <c r="C230" s="13">
        <v>0</v>
      </c>
      <c r="D230" s="13">
        <v>0</v>
      </c>
      <c r="E230" s="13">
        <v>0</v>
      </c>
      <c r="F230" s="13">
        <v>0</v>
      </c>
      <c r="G230" s="1"/>
      <c r="H230" s="1"/>
      <c r="I230" s="1"/>
      <c r="J230" s="1"/>
      <c r="K230" s="1"/>
      <c r="L230" s="1"/>
      <c r="M230" s="1"/>
      <c r="N230" s="1"/>
      <c r="O230" s="1"/>
      <c r="P230" s="1"/>
      <c r="Q230" s="1"/>
      <c r="R230" s="1"/>
      <c r="S230" s="1"/>
      <c r="T230" s="1"/>
      <c r="U230" s="1"/>
    </row>
    <row r="231" spans="1:21">
      <c r="A231" s="20" t="s">
        <v>224</v>
      </c>
      <c r="B231" s="13">
        <v>0</v>
      </c>
      <c r="C231" s="13">
        <v>0</v>
      </c>
      <c r="D231" s="13">
        <v>0</v>
      </c>
      <c r="E231" s="13">
        <v>0</v>
      </c>
      <c r="F231" s="13">
        <v>0</v>
      </c>
      <c r="G231" s="1"/>
      <c r="H231" s="1"/>
      <c r="I231" s="1"/>
      <c r="J231" s="1"/>
      <c r="K231" s="1"/>
      <c r="L231" s="1"/>
      <c r="M231" s="1"/>
      <c r="N231" s="1"/>
      <c r="O231" s="1"/>
      <c r="P231" s="1"/>
      <c r="Q231" s="1"/>
      <c r="R231" s="1"/>
      <c r="S231" s="1"/>
      <c r="T231" s="1"/>
      <c r="U231" s="1"/>
    </row>
    <row r="232" spans="1:21">
      <c r="A232" s="27" t="s">
        <v>225</v>
      </c>
      <c r="B232" s="13">
        <v>5452898.4512399994</v>
      </c>
      <c r="C232" s="13">
        <v>1751119.5800399999</v>
      </c>
      <c r="D232" s="13">
        <v>0</v>
      </c>
      <c r="E232" s="13">
        <v>0</v>
      </c>
      <c r="F232" s="13">
        <v>7204018.0312799998</v>
      </c>
      <c r="G232" s="1"/>
      <c r="H232" s="1"/>
      <c r="I232" s="1"/>
      <c r="J232" s="1"/>
      <c r="K232" s="1"/>
      <c r="L232" s="1"/>
      <c r="M232" s="1"/>
      <c r="N232" s="1"/>
      <c r="O232" s="1"/>
      <c r="P232" s="1"/>
      <c r="Q232" s="1"/>
      <c r="R232" s="1"/>
      <c r="S232" s="1"/>
      <c r="T232" s="1"/>
      <c r="U232" s="1"/>
    </row>
    <row r="233" spans="1:21">
      <c r="A233" s="20" t="s">
        <v>226</v>
      </c>
      <c r="B233" s="13">
        <v>1672099.1240899998</v>
      </c>
      <c r="C233" s="13">
        <v>1275184.1732300001</v>
      </c>
      <c r="D233" s="13">
        <v>0</v>
      </c>
      <c r="E233" s="13">
        <v>0</v>
      </c>
      <c r="F233" s="13">
        <v>2947283.2973200004</v>
      </c>
      <c r="G233" s="1"/>
      <c r="H233" s="1"/>
      <c r="I233" s="1"/>
      <c r="J233" s="1"/>
      <c r="K233" s="1"/>
      <c r="L233" s="1"/>
      <c r="M233" s="1"/>
      <c r="N233" s="1"/>
      <c r="O233" s="1"/>
      <c r="P233" s="1"/>
      <c r="Q233" s="1"/>
      <c r="R233" s="1"/>
      <c r="S233" s="1"/>
      <c r="T233" s="1"/>
      <c r="U233" s="1"/>
    </row>
    <row r="234" spans="1:21">
      <c r="A234" s="20" t="s">
        <v>227</v>
      </c>
      <c r="B234" s="13">
        <v>0</v>
      </c>
      <c r="C234" s="13">
        <v>0</v>
      </c>
      <c r="D234" s="13">
        <v>0</v>
      </c>
      <c r="E234" s="13">
        <v>0</v>
      </c>
      <c r="F234" s="13">
        <v>0</v>
      </c>
      <c r="G234" s="1"/>
      <c r="H234" s="1"/>
      <c r="I234" s="1"/>
      <c r="J234" s="1"/>
      <c r="K234" s="1"/>
      <c r="L234" s="1"/>
      <c r="M234" s="1"/>
      <c r="N234" s="1"/>
      <c r="O234" s="1"/>
      <c r="P234" s="1"/>
      <c r="Q234" s="1"/>
      <c r="R234" s="1"/>
      <c r="S234" s="1"/>
      <c r="T234" s="1"/>
      <c r="U234" s="1"/>
    </row>
    <row r="235" spans="1:21">
      <c r="A235" s="20" t="s">
        <v>228</v>
      </c>
      <c r="B235" s="13">
        <v>1575255.6691400001</v>
      </c>
      <c r="C235" s="13">
        <v>342030.59271</v>
      </c>
      <c r="D235" s="13">
        <v>0</v>
      </c>
      <c r="E235" s="13">
        <v>0</v>
      </c>
      <c r="F235" s="13">
        <v>1917286.2618499999</v>
      </c>
      <c r="G235" s="1"/>
      <c r="H235" s="1"/>
      <c r="I235" s="1"/>
      <c r="J235" s="1"/>
      <c r="K235" s="1"/>
      <c r="L235" s="1"/>
      <c r="M235" s="1"/>
      <c r="N235" s="1"/>
      <c r="O235" s="1"/>
      <c r="P235" s="1"/>
      <c r="Q235" s="1"/>
      <c r="R235" s="1"/>
      <c r="S235" s="1"/>
      <c r="T235" s="1"/>
      <c r="U235" s="1"/>
    </row>
    <row r="236" spans="1:21">
      <c r="A236" s="20" t="s">
        <v>229</v>
      </c>
      <c r="B236" s="13">
        <v>0</v>
      </c>
      <c r="C236" s="13">
        <v>0</v>
      </c>
      <c r="D236" s="13">
        <v>0</v>
      </c>
      <c r="E236" s="13">
        <v>0</v>
      </c>
      <c r="F236" s="13">
        <v>0</v>
      </c>
      <c r="G236" s="1"/>
      <c r="H236" s="1"/>
      <c r="I236" s="1"/>
      <c r="J236" s="1"/>
      <c r="K236" s="1"/>
      <c r="L236" s="1"/>
      <c r="M236" s="1"/>
      <c r="N236" s="1"/>
      <c r="O236" s="1"/>
      <c r="P236" s="1"/>
      <c r="Q236" s="1"/>
      <c r="R236" s="1"/>
      <c r="S236" s="1"/>
      <c r="T236" s="1"/>
      <c r="U236" s="1"/>
    </row>
    <row r="237" spans="1:21">
      <c r="A237" s="20" t="s">
        <v>230</v>
      </c>
      <c r="B237" s="13">
        <v>220480.71881999998</v>
      </c>
      <c r="C237" s="13">
        <v>0</v>
      </c>
      <c r="D237" s="13">
        <v>0</v>
      </c>
      <c r="E237" s="13">
        <v>0</v>
      </c>
      <c r="F237" s="13">
        <v>220480.71881999998</v>
      </c>
      <c r="G237" s="1"/>
      <c r="H237" s="1"/>
      <c r="I237" s="1"/>
      <c r="J237" s="1"/>
      <c r="K237" s="1"/>
      <c r="L237" s="1"/>
      <c r="M237" s="1"/>
      <c r="N237" s="1"/>
      <c r="O237" s="1"/>
      <c r="P237" s="1"/>
      <c r="Q237" s="1"/>
      <c r="R237" s="1"/>
      <c r="S237" s="1"/>
      <c r="T237" s="1"/>
      <c r="U237" s="1"/>
    </row>
    <row r="238" spans="1:21">
      <c r="A238" s="20" t="s">
        <v>231</v>
      </c>
      <c r="B238" s="13">
        <v>0</v>
      </c>
      <c r="C238" s="13">
        <v>0</v>
      </c>
      <c r="D238" s="13">
        <v>0</v>
      </c>
      <c r="E238" s="13">
        <v>0</v>
      </c>
      <c r="F238" s="13">
        <v>0</v>
      </c>
      <c r="G238" s="1"/>
      <c r="H238" s="1"/>
      <c r="I238" s="1"/>
      <c r="J238" s="1"/>
      <c r="K238" s="1"/>
      <c r="L238" s="1"/>
      <c r="M238" s="1"/>
      <c r="N238" s="1"/>
      <c r="O238" s="1"/>
      <c r="P238" s="1"/>
      <c r="Q238" s="1"/>
      <c r="R238" s="1"/>
      <c r="S238" s="1"/>
      <c r="T238" s="1"/>
      <c r="U238" s="1"/>
    </row>
    <row r="239" spans="1:21">
      <c r="A239" s="20" t="s">
        <v>232</v>
      </c>
      <c r="B239" s="13">
        <v>0</v>
      </c>
      <c r="C239" s="13">
        <v>0</v>
      </c>
      <c r="D239" s="13">
        <v>0</v>
      </c>
      <c r="E239" s="13">
        <v>0</v>
      </c>
      <c r="F239" s="13">
        <v>0</v>
      </c>
      <c r="G239" s="1"/>
      <c r="H239" s="1"/>
      <c r="I239" s="1"/>
      <c r="J239" s="1"/>
      <c r="K239" s="1"/>
      <c r="L239" s="1"/>
      <c r="M239" s="1"/>
      <c r="N239" s="1"/>
      <c r="O239" s="1"/>
      <c r="P239" s="1"/>
      <c r="Q239" s="1"/>
      <c r="R239" s="1"/>
      <c r="S239" s="1"/>
      <c r="T239" s="1"/>
      <c r="U239" s="1"/>
    </row>
    <row r="240" spans="1:21">
      <c r="A240" s="20" t="s">
        <v>233</v>
      </c>
      <c r="B240" s="13">
        <v>1985062.9391900001</v>
      </c>
      <c r="C240" s="13">
        <v>133904.81409999999</v>
      </c>
      <c r="D240" s="13">
        <v>0</v>
      </c>
      <c r="E240" s="13">
        <v>0</v>
      </c>
      <c r="F240" s="13">
        <v>2118967.7532899999</v>
      </c>
      <c r="G240" s="1"/>
      <c r="H240" s="1"/>
      <c r="I240" s="1"/>
      <c r="J240" s="1"/>
      <c r="K240" s="1"/>
      <c r="L240" s="1"/>
      <c r="M240" s="1"/>
      <c r="N240" s="1"/>
      <c r="O240" s="1"/>
      <c r="P240" s="1"/>
      <c r="Q240" s="1"/>
      <c r="R240" s="1"/>
      <c r="S240" s="1"/>
      <c r="T240" s="1"/>
      <c r="U240" s="1"/>
    </row>
    <row r="241" spans="1:21">
      <c r="A241" s="27" t="s">
        <v>234</v>
      </c>
      <c r="B241" s="13">
        <v>1544112.6831800002</v>
      </c>
      <c r="C241" s="13">
        <v>1284747.4616500002</v>
      </c>
      <c r="D241" s="13">
        <v>0</v>
      </c>
      <c r="E241" s="13">
        <v>0</v>
      </c>
      <c r="F241" s="13">
        <v>2828860.1448300001</v>
      </c>
      <c r="G241" s="1"/>
      <c r="H241" s="1"/>
      <c r="I241" s="1"/>
      <c r="J241" s="1"/>
      <c r="K241" s="1"/>
      <c r="L241" s="1"/>
      <c r="M241" s="1"/>
      <c r="N241" s="1"/>
      <c r="O241" s="1"/>
      <c r="P241" s="1"/>
      <c r="Q241" s="1"/>
      <c r="R241" s="1"/>
      <c r="S241" s="1"/>
      <c r="T241" s="1"/>
      <c r="U241" s="1"/>
    </row>
    <row r="242" spans="1:21">
      <c r="A242" s="20" t="s">
        <v>235</v>
      </c>
      <c r="B242" s="13">
        <v>73170.188519999996</v>
      </c>
      <c r="C242" s="13">
        <v>48975.415740000004</v>
      </c>
      <c r="D242" s="13">
        <v>0</v>
      </c>
      <c r="E242" s="13">
        <v>0</v>
      </c>
      <c r="F242" s="13">
        <v>122145.60426000001</v>
      </c>
      <c r="G242" s="1"/>
      <c r="H242" s="1"/>
      <c r="I242" s="1"/>
      <c r="J242" s="1"/>
      <c r="K242" s="1"/>
      <c r="L242" s="1"/>
      <c r="M242" s="1"/>
      <c r="N242" s="1"/>
      <c r="O242" s="1"/>
      <c r="P242" s="1"/>
      <c r="Q242" s="1"/>
      <c r="R242" s="1"/>
      <c r="S242" s="1"/>
      <c r="T242" s="1"/>
      <c r="U242" s="1"/>
    </row>
    <row r="243" spans="1:21">
      <c r="A243" s="20" t="s">
        <v>236</v>
      </c>
      <c r="B243" s="13">
        <v>764428.0196900001</v>
      </c>
      <c r="C243" s="13">
        <v>20580</v>
      </c>
      <c r="D243" s="13">
        <v>0</v>
      </c>
      <c r="E243" s="13">
        <v>0</v>
      </c>
      <c r="F243" s="13">
        <v>785008.0196900001</v>
      </c>
      <c r="G243" s="1"/>
      <c r="H243" s="1"/>
      <c r="I243" s="1"/>
      <c r="J243" s="1"/>
      <c r="K243" s="1"/>
      <c r="L243" s="1"/>
      <c r="M243" s="1"/>
      <c r="N243" s="1"/>
      <c r="O243" s="1"/>
      <c r="P243" s="1"/>
      <c r="Q243" s="1"/>
      <c r="R243" s="1"/>
      <c r="S243" s="1"/>
      <c r="T243" s="1"/>
      <c r="U243" s="1"/>
    </row>
    <row r="244" spans="1:21">
      <c r="A244" s="20" t="s">
        <v>237</v>
      </c>
      <c r="B244" s="13">
        <v>576865.46057</v>
      </c>
      <c r="C244" s="13">
        <v>78671.512569999992</v>
      </c>
      <c r="D244" s="13">
        <v>0</v>
      </c>
      <c r="E244" s="13">
        <v>0</v>
      </c>
      <c r="F244" s="13">
        <v>655536.97314000002</v>
      </c>
      <c r="G244" s="1"/>
      <c r="H244" s="1"/>
      <c r="I244" s="1"/>
      <c r="J244" s="1"/>
      <c r="K244" s="1"/>
      <c r="L244" s="1"/>
      <c r="M244" s="1"/>
      <c r="N244" s="1"/>
      <c r="O244" s="1"/>
      <c r="P244" s="1"/>
      <c r="Q244" s="1"/>
      <c r="R244" s="1"/>
      <c r="S244" s="1"/>
      <c r="T244" s="1"/>
      <c r="U244" s="1"/>
    </row>
    <row r="245" spans="1:21">
      <c r="A245" s="20" t="s">
        <v>238</v>
      </c>
      <c r="B245" s="13">
        <v>57350.10138</v>
      </c>
      <c r="C245" s="13">
        <v>5695.3132599999999</v>
      </c>
      <c r="D245" s="13">
        <v>0</v>
      </c>
      <c r="E245" s="13">
        <v>0</v>
      </c>
      <c r="F245" s="13">
        <v>63045.414640000003</v>
      </c>
      <c r="G245" s="1"/>
      <c r="H245" s="1"/>
      <c r="I245" s="1"/>
      <c r="J245" s="1"/>
      <c r="K245" s="1"/>
      <c r="L245" s="1"/>
      <c r="M245" s="1"/>
      <c r="N245" s="1"/>
      <c r="O245" s="1"/>
      <c r="P245" s="1"/>
      <c r="Q245" s="1"/>
      <c r="R245" s="1"/>
      <c r="S245" s="1"/>
      <c r="T245" s="1"/>
      <c r="U245" s="1"/>
    </row>
    <row r="246" spans="1:21">
      <c r="A246" s="14" t="s">
        <v>239</v>
      </c>
      <c r="B246" s="13">
        <v>0</v>
      </c>
      <c r="C246" s="13">
        <v>0</v>
      </c>
      <c r="D246" s="13">
        <v>0</v>
      </c>
      <c r="E246" s="13">
        <v>0</v>
      </c>
      <c r="F246" s="13">
        <v>0</v>
      </c>
      <c r="G246" s="1"/>
      <c r="H246" s="1"/>
      <c r="I246" s="1"/>
      <c r="J246" s="1"/>
      <c r="K246" s="1"/>
      <c r="L246" s="1"/>
      <c r="M246" s="1"/>
      <c r="N246" s="1"/>
      <c r="O246" s="1"/>
      <c r="P246" s="1"/>
      <c r="Q246" s="1"/>
      <c r="R246" s="1"/>
      <c r="S246" s="1"/>
      <c r="T246" s="1"/>
      <c r="U246" s="1"/>
    </row>
    <row r="247" spans="1:21">
      <c r="A247" s="20" t="s">
        <v>240</v>
      </c>
      <c r="B247" s="13">
        <v>72298.913019999993</v>
      </c>
      <c r="C247" s="13">
        <v>1130825.2200799999</v>
      </c>
      <c r="D247" s="13">
        <v>0</v>
      </c>
      <c r="E247" s="13">
        <v>0</v>
      </c>
      <c r="F247" s="13">
        <v>1203124.1331</v>
      </c>
      <c r="G247" s="1"/>
      <c r="H247" s="1"/>
      <c r="I247" s="1"/>
      <c r="J247" s="1"/>
      <c r="K247" s="1"/>
      <c r="L247" s="1"/>
      <c r="M247" s="1"/>
      <c r="N247" s="1"/>
      <c r="O247" s="1"/>
      <c r="P247" s="1"/>
      <c r="Q247" s="1"/>
      <c r="R247" s="1"/>
      <c r="S247" s="1"/>
      <c r="T247" s="1"/>
      <c r="U247" s="1"/>
    </row>
    <row r="248" spans="1:21">
      <c r="A248" s="27" t="s">
        <v>241</v>
      </c>
      <c r="B248" s="13">
        <v>0</v>
      </c>
      <c r="C248" s="13">
        <v>0</v>
      </c>
      <c r="D248" s="13">
        <v>0</v>
      </c>
      <c r="E248" s="13">
        <v>0</v>
      </c>
      <c r="F248" s="13">
        <v>0</v>
      </c>
      <c r="G248" s="1"/>
      <c r="H248" s="1"/>
      <c r="I248" s="1"/>
      <c r="J248" s="1"/>
      <c r="K248" s="1"/>
      <c r="L248" s="1"/>
      <c r="M248" s="1"/>
      <c r="N248" s="1"/>
      <c r="O248" s="1"/>
      <c r="P248" s="1"/>
      <c r="Q248" s="1"/>
      <c r="R248" s="1"/>
      <c r="S248" s="1"/>
      <c r="T248" s="1"/>
      <c r="U248" s="1"/>
    </row>
    <row r="249" spans="1:21">
      <c r="A249" s="20" t="s">
        <v>242</v>
      </c>
      <c r="B249" s="13">
        <v>0</v>
      </c>
      <c r="C249" s="13">
        <v>0</v>
      </c>
      <c r="D249" s="13">
        <v>0</v>
      </c>
      <c r="E249" s="13">
        <v>0</v>
      </c>
      <c r="F249" s="13">
        <v>0</v>
      </c>
      <c r="G249" s="1"/>
      <c r="H249" s="1"/>
      <c r="I249" s="1"/>
      <c r="J249" s="1"/>
      <c r="K249" s="1"/>
      <c r="L249" s="1"/>
      <c r="M249" s="1"/>
      <c r="N249" s="1"/>
      <c r="O249" s="1"/>
      <c r="P249" s="1"/>
      <c r="Q249" s="1"/>
      <c r="R249" s="1"/>
      <c r="S249" s="1"/>
      <c r="T249" s="1"/>
      <c r="U249" s="1"/>
    </row>
    <row r="250" spans="1:21">
      <c r="A250" s="20" t="s">
        <v>243</v>
      </c>
      <c r="B250" s="13">
        <v>0</v>
      </c>
      <c r="C250" s="13">
        <v>0</v>
      </c>
      <c r="D250" s="13">
        <v>0</v>
      </c>
      <c r="E250" s="13">
        <v>0</v>
      </c>
      <c r="F250" s="13">
        <v>0</v>
      </c>
      <c r="G250" s="1"/>
      <c r="H250" s="1"/>
      <c r="I250" s="1"/>
      <c r="J250" s="1"/>
      <c r="K250" s="1"/>
      <c r="L250" s="1"/>
      <c r="M250" s="1"/>
      <c r="N250" s="1"/>
      <c r="O250" s="1"/>
      <c r="P250" s="1"/>
      <c r="Q250" s="1"/>
      <c r="R250" s="1"/>
      <c r="S250" s="1"/>
      <c r="T250" s="1"/>
      <c r="U250" s="1"/>
    </row>
    <row r="251" spans="1:21">
      <c r="A251" s="27" t="s">
        <v>244</v>
      </c>
      <c r="B251" s="13">
        <v>701039.65177</v>
      </c>
      <c r="C251" s="13">
        <v>0</v>
      </c>
      <c r="D251" s="13">
        <v>0</v>
      </c>
      <c r="E251" s="13">
        <v>0</v>
      </c>
      <c r="F251" s="13">
        <v>701039.65177</v>
      </c>
      <c r="G251" s="1"/>
      <c r="H251" s="1"/>
      <c r="I251" s="1"/>
      <c r="J251" s="1"/>
      <c r="K251" s="1"/>
      <c r="L251" s="1"/>
      <c r="M251" s="1"/>
      <c r="N251" s="1"/>
      <c r="O251" s="1"/>
      <c r="P251" s="1"/>
      <c r="Q251" s="1"/>
      <c r="R251" s="1"/>
      <c r="S251" s="1"/>
      <c r="T251" s="1"/>
      <c r="U251" s="1"/>
    </row>
    <row r="252" spans="1:21">
      <c r="A252" s="20" t="s">
        <v>242</v>
      </c>
      <c r="B252" s="13">
        <v>696659.31152999995</v>
      </c>
      <c r="C252" s="13">
        <v>0</v>
      </c>
      <c r="D252" s="13">
        <v>0</v>
      </c>
      <c r="E252" s="13">
        <v>0</v>
      </c>
      <c r="F252" s="13">
        <v>696659.31152999995</v>
      </c>
      <c r="G252" s="1"/>
      <c r="H252" s="1"/>
      <c r="I252" s="1"/>
      <c r="J252" s="1"/>
      <c r="K252" s="1"/>
      <c r="L252" s="1"/>
      <c r="M252" s="1"/>
      <c r="N252" s="1"/>
      <c r="O252" s="1"/>
      <c r="P252" s="1"/>
      <c r="Q252" s="1"/>
      <c r="R252" s="1"/>
      <c r="S252" s="1"/>
      <c r="T252" s="1"/>
      <c r="U252" s="1"/>
    </row>
    <row r="253" spans="1:21">
      <c r="A253" s="20" t="s">
        <v>243</v>
      </c>
      <c r="B253" s="13">
        <v>4380.3402400000004</v>
      </c>
      <c r="C253" s="13">
        <v>0</v>
      </c>
      <c r="D253" s="13">
        <v>0</v>
      </c>
      <c r="E253" s="13">
        <v>0</v>
      </c>
      <c r="F253" s="13">
        <v>4380.3402400000004</v>
      </c>
      <c r="G253" s="1"/>
      <c r="H253" s="1"/>
      <c r="I253" s="1"/>
      <c r="J253" s="1"/>
      <c r="K253" s="1"/>
      <c r="L253" s="1"/>
      <c r="M253" s="1"/>
      <c r="N253" s="1"/>
      <c r="O253" s="1"/>
      <c r="P253" s="1"/>
      <c r="Q253" s="1"/>
      <c r="R253" s="1"/>
      <c r="S253" s="1"/>
      <c r="T253" s="1"/>
      <c r="U253" s="1"/>
    </row>
    <row r="254" spans="1:21">
      <c r="A254" s="30" t="s">
        <v>245</v>
      </c>
      <c r="B254" s="11">
        <v>417309.18544999999</v>
      </c>
      <c r="C254" s="11">
        <v>3963.76604</v>
      </c>
      <c r="D254" s="11">
        <v>0</v>
      </c>
      <c r="E254" s="11">
        <v>0</v>
      </c>
      <c r="F254" s="11">
        <v>421272.95149000001</v>
      </c>
      <c r="G254" s="1"/>
      <c r="H254" s="1"/>
      <c r="I254" s="1"/>
      <c r="J254" s="1"/>
      <c r="K254" s="1"/>
      <c r="L254" s="1"/>
      <c r="M254" s="1"/>
      <c r="N254" s="1"/>
      <c r="O254" s="1"/>
      <c r="P254" s="1"/>
      <c r="Q254" s="1"/>
      <c r="R254" s="1"/>
      <c r="S254" s="1"/>
      <c r="T254" s="1"/>
      <c r="U254" s="1"/>
    </row>
    <row r="255" spans="1:21">
      <c r="A255" s="22" t="s">
        <v>246</v>
      </c>
      <c r="B255" s="13">
        <v>2097.4624100000001</v>
      </c>
      <c r="C255" s="13">
        <v>3.6830799999999999</v>
      </c>
      <c r="D255" s="13">
        <v>0</v>
      </c>
      <c r="E255" s="13">
        <v>0</v>
      </c>
      <c r="F255" s="13">
        <v>2101.1454900000003</v>
      </c>
      <c r="G255" s="1"/>
      <c r="H255" s="1"/>
      <c r="I255" s="1"/>
      <c r="J255" s="1"/>
      <c r="K255" s="1"/>
      <c r="L255" s="1"/>
      <c r="M255" s="1"/>
      <c r="N255" s="1"/>
      <c r="O255" s="1"/>
      <c r="P255" s="1"/>
      <c r="Q255" s="1"/>
      <c r="R255" s="1"/>
      <c r="S255" s="1"/>
      <c r="T255" s="1"/>
      <c r="U255" s="1"/>
    </row>
    <row r="256" spans="1:21">
      <c r="A256" s="22" t="s">
        <v>247</v>
      </c>
      <c r="B256" s="13">
        <v>3290.1595499999999</v>
      </c>
      <c r="C256" s="13">
        <v>75.927019999999999</v>
      </c>
      <c r="D256" s="13">
        <v>0</v>
      </c>
      <c r="E256" s="13">
        <v>0</v>
      </c>
      <c r="F256" s="13">
        <v>3366.0865699999999</v>
      </c>
      <c r="G256" s="1"/>
      <c r="H256" s="1"/>
      <c r="I256" s="1"/>
      <c r="J256" s="1"/>
      <c r="K256" s="1"/>
      <c r="L256" s="1"/>
      <c r="M256" s="1"/>
      <c r="N256" s="1"/>
      <c r="O256" s="1"/>
      <c r="P256" s="1"/>
      <c r="Q256" s="1"/>
      <c r="R256" s="1"/>
      <c r="S256" s="1"/>
      <c r="T256" s="1"/>
      <c r="U256" s="1"/>
    </row>
    <row r="257" spans="1:21">
      <c r="A257" s="22" t="s">
        <v>248</v>
      </c>
      <c r="B257" s="13">
        <v>380905.70395999996</v>
      </c>
      <c r="C257" s="13">
        <v>1265.03071</v>
      </c>
      <c r="D257" s="13">
        <v>0</v>
      </c>
      <c r="E257" s="13">
        <v>0</v>
      </c>
      <c r="F257" s="13">
        <v>382170.73467000003</v>
      </c>
      <c r="G257" s="1"/>
      <c r="H257" s="1"/>
      <c r="I257" s="1"/>
      <c r="J257" s="1"/>
      <c r="K257" s="1"/>
      <c r="L257" s="1"/>
      <c r="M257" s="1"/>
      <c r="N257" s="1"/>
      <c r="O257" s="1"/>
      <c r="P257" s="1"/>
      <c r="Q257" s="1"/>
      <c r="R257" s="1"/>
      <c r="S257" s="1"/>
      <c r="T257" s="1"/>
      <c r="U257" s="1"/>
    </row>
    <row r="258" spans="1:21">
      <c r="A258" s="22" t="s">
        <v>249</v>
      </c>
      <c r="B258" s="13">
        <v>23002.006679999999</v>
      </c>
      <c r="C258" s="13">
        <v>1019.05912</v>
      </c>
      <c r="D258" s="13">
        <v>0</v>
      </c>
      <c r="E258" s="13">
        <v>0</v>
      </c>
      <c r="F258" s="13">
        <v>24021.0658</v>
      </c>
      <c r="G258" s="1"/>
      <c r="H258" s="1"/>
      <c r="I258" s="1"/>
      <c r="J258" s="1"/>
      <c r="K258" s="1"/>
      <c r="L258" s="1"/>
      <c r="M258" s="1"/>
      <c r="N258" s="1"/>
      <c r="O258" s="1"/>
      <c r="P258" s="1"/>
      <c r="Q258" s="1"/>
      <c r="R258" s="1"/>
      <c r="S258" s="1"/>
      <c r="T258" s="1"/>
      <c r="U258" s="1"/>
    </row>
    <row r="259" spans="1:21">
      <c r="A259" s="22" t="s">
        <v>250</v>
      </c>
      <c r="B259" s="13">
        <v>4039.0302200000001</v>
      </c>
      <c r="C259" s="13">
        <v>21.589470000000002</v>
      </c>
      <c r="D259" s="13">
        <v>0</v>
      </c>
      <c r="E259" s="13">
        <v>0</v>
      </c>
      <c r="F259" s="13">
        <v>4060.61969</v>
      </c>
      <c r="G259" s="1"/>
      <c r="H259" s="1"/>
      <c r="I259" s="1"/>
      <c r="J259" s="1"/>
      <c r="K259" s="1"/>
      <c r="L259" s="1"/>
      <c r="M259" s="1"/>
      <c r="N259" s="1"/>
      <c r="O259" s="1"/>
      <c r="P259" s="1"/>
      <c r="Q259" s="1"/>
      <c r="R259" s="1"/>
      <c r="S259" s="1"/>
      <c r="T259" s="1"/>
      <c r="U259" s="1"/>
    </row>
    <row r="260" spans="1:21">
      <c r="A260" s="22" t="s">
        <v>251</v>
      </c>
      <c r="B260" s="13">
        <v>1368.8656899999999</v>
      </c>
      <c r="C260" s="13">
        <v>1436.97946</v>
      </c>
      <c r="D260" s="13">
        <v>0</v>
      </c>
      <c r="E260" s="13">
        <v>0</v>
      </c>
      <c r="F260" s="13">
        <v>2805.8451500000001</v>
      </c>
      <c r="G260" s="1"/>
      <c r="H260" s="1"/>
      <c r="I260" s="1"/>
      <c r="J260" s="1"/>
      <c r="K260" s="1"/>
      <c r="L260" s="1"/>
      <c r="M260" s="1"/>
      <c r="N260" s="1"/>
      <c r="O260" s="1"/>
      <c r="P260" s="1"/>
      <c r="Q260" s="1"/>
      <c r="R260" s="1"/>
      <c r="S260" s="1"/>
      <c r="T260" s="1"/>
      <c r="U260" s="1"/>
    </row>
    <row r="261" spans="1:21">
      <c r="A261" s="22" t="s">
        <v>252</v>
      </c>
      <c r="B261" s="13">
        <v>988.84282999999994</v>
      </c>
      <c r="C261" s="13">
        <v>7.1943999999999999</v>
      </c>
      <c r="D261" s="13">
        <v>0</v>
      </c>
      <c r="E261" s="13">
        <v>0</v>
      </c>
      <c r="F261" s="13">
        <v>996.03723000000002</v>
      </c>
      <c r="G261" s="1"/>
      <c r="H261" s="1"/>
      <c r="I261" s="1"/>
      <c r="J261" s="1"/>
      <c r="K261" s="1"/>
      <c r="L261" s="1"/>
      <c r="M261" s="1"/>
      <c r="N261" s="1"/>
      <c r="O261" s="1"/>
      <c r="P261" s="1"/>
      <c r="Q261" s="1"/>
      <c r="R261" s="1"/>
      <c r="S261" s="1"/>
      <c r="T261" s="1"/>
      <c r="U261" s="1"/>
    </row>
    <row r="262" spans="1:21">
      <c r="A262" s="22" t="s">
        <v>253</v>
      </c>
      <c r="B262" s="13">
        <v>440.23889000000003</v>
      </c>
      <c r="C262" s="13">
        <v>99.014759999999995</v>
      </c>
      <c r="D262" s="13">
        <v>0</v>
      </c>
      <c r="E262" s="13">
        <v>0</v>
      </c>
      <c r="F262" s="13">
        <v>539.25364999999999</v>
      </c>
      <c r="G262" s="1"/>
      <c r="H262" s="1"/>
      <c r="I262" s="1"/>
      <c r="J262" s="1"/>
      <c r="K262" s="1"/>
      <c r="L262" s="1"/>
      <c r="M262" s="1"/>
      <c r="N262" s="1"/>
      <c r="O262" s="1"/>
      <c r="P262" s="1"/>
      <c r="Q262" s="1"/>
      <c r="R262" s="1"/>
      <c r="S262" s="1"/>
      <c r="T262" s="1"/>
      <c r="U262" s="1"/>
    </row>
    <row r="263" spans="1:21">
      <c r="A263" s="22" t="s">
        <v>254</v>
      </c>
      <c r="B263" s="13">
        <v>0</v>
      </c>
      <c r="C263" s="13">
        <v>0</v>
      </c>
      <c r="D263" s="13">
        <v>0</v>
      </c>
      <c r="E263" s="13">
        <v>0</v>
      </c>
      <c r="F263" s="13">
        <v>0</v>
      </c>
      <c r="G263" s="1"/>
      <c r="H263" s="1"/>
      <c r="I263" s="1"/>
      <c r="J263" s="1"/>
      <c r="K263" s="1"/>
      <c r="L263" s="1"/>
      <c r="M263" s="1"/>
      <c r="N263" s="1"/>
      <c r="O263" s="1"/>
      <c r="P263" s="1"/>
      <c r="Q263" s="1"/>
      <c r="R263" s="1"/>
      <c r="S263" s="1"/>
      <c r="T263" s="1"/>
      <c r="U263" s="1"/>
    </row>
    <row r="264" spans="1:21">
      <c r="A264" s="22" t="s">
        <v>255</v>
      </c>
      <c r="B264" s="13">
        <v>817.72109</v>
      </c>
      <c r="C264" s="13">
        <v>35.288019999999996</v>
      </c>
      <c r="D264" s="13">
        <v>0</v>
      </c>
      <c r="E264" s="13">
        <v>0</v>
      </c>
      <c r="F264" s="13">
        <v>853.00910999999996</v>
      </c>
      <c r="G264" s="1"/>
      <c r="H264" s="1"/>
      <c r="I264" s="1"/>
      <c r="J264" s="1"/>
      <c r="K264" s="1"/>
      <c r="L264" s="1"/>
      <c r="M264" s="1"/>
      <c r="N264" s="1"/>
      <c r="O264" s="1"/>
      <c r="P264" s="1"/>
      <c r="Q264" s="1"/>
      <c r="R264" s="1"/>
      <c r="S264" s="1"/>
      <c r="T264" s="1"/>
      <c r="U264" s="1"/>
    </row>
    <row r="265" spans="1:21">
      <c r="A265" s="22" t="s">
        <v>256</v>
      </c>
      <c r="B265" s="13">
        <v>359.15413000000001</v>
      </c>
      <c r="C265" s="13">
        <v>0</v>
      </c>
      <c r="D265" s="13">
        <v>0</v>
      </c>
      <c r="E265" s="13">
        <v>0</v>
      </c>
      <c r="F265" s="13">
        <v>359.15413000000001</v>
      </c>
      <c r="G265" s="1"/>
      <c r="H265" s="1"/>
      <c r="I265" s="1"/>
      <c r="J265" s="1"/>
      <c r="K265" s="1"/>
      <c r="L265" s="1"/>
      <c r="M265" s="1"/>
      <c r="N265" s="1"/>
      <c r="O265" s="1"/>
      <c r="P265" s="1"/>
      <c r="Q265" s="1"/>
      <c r="R265" s="1"/>
      <c r="S265" s="1"/>
      <c r="T265" s="1"/>
      <c r="U265" s="1"/>
    </row>
    <row r="266" spans="1:21">
      <c r="A266" s="30" t="s">
        <v>257</v>
      </c>
      <c r="B266" s="11">
        <v>-92719.08034</v>
      </c>
      <c r="C266" s="11">
        <v>-15429.07171</v>
      </c>
      <c r="D266" s="11">
        <v>0</v>
      </c>
      <c r="E266" s="11">
        <v>0</v>
      </c>
      <c r="F266" s="11">
        <v>-108148.15205</v>
      </c>
      <c r="G266" s="1"/>
      <c r="H266" s="1"/>
      <c r="I266" s="1"/>
      <c r="J266" s="1"/>
      <c r="K266" s="1"/>
      <c r="L266" s="1"/>
      <c r="M266" s="1"/>
      <c r="N266" s="1"/>
      <c r="O266" s="1"/>
      <c r="P266" s="1"/>
      <c r="Q266" s="1"/>
      <c r="R266" s="1"/>
      <c r="S266" s="1"/>
      <c r="T266" s="1"/>
      <c r="U266" s="1"/>
    </row>
    <row r="267" spans="1:21">
      <c r="A267" s="22" t="s">
        <v>258</v>
      </c>
      <c r="B267" s="13">
        <v>-8836.4344999999994</v>
      </c>
      <c r="C267" s="13">
        <v>-694.65579000000002</v>
      </c>
      <c r="D267" s="13">
        <v>0</v>
      </c>
      <c r="E267" s="13">
        <v>0</v>
      </c>
      <c r="F267" s="13">
        <v>-9531.0902899999983</v>
      </c>
      <c r="G267" s="1"/>
      <c r="H267" s="1"/>
      <c r="I267" s="1"/>
      <c r="J267" s="1"/>
      <c r="K267" s="1"/>
      <c r="L267" s="1"/>
      <c r="M267" s="1"/>
      <c r="N267" s="1"/>
      <c r="O267" s="1"/>
      <c r="P267" s="1"/>
      <c r="Q267" s="1"/>
      <c r="R267" s="1"/>
      <c r="S267" s="1"/>
      <c r="T267" s="1"/>
      <c r="U267" s="1"/>
    </row>
    <row r="268" spans="1:21">
      <c r="A268" s="22" t="s">
        <v>259</v>
      </c>
      <c r="B268" s="13">
        <v>0</v>
      </c>
      <c r="C268" s="13">
        <v>0</v>
      </c>
      <c r="D268" s="13">
        <v>0</v>
      </c>
      <c r="E268" s="13">
        <v>0</v>
      </c>
      <c r="F268" s="13">
        <v>0</v>
      </c>
      <c r="G268" s="1"/>
      <c r="H268" s="1"/>
      <c r="I268" s="1"/>
      <c r="J268" s="1"/>
      <c r="K268" s="1"/>
      <c r="L268" s="1"/>
      <c r="M268" s="1"/>
      <c r="N268" s="1"/>
      <c r="O268" s="1"/>
      <c r="P268" s="1"/>
      <c r="Q268" s="1"/>
      <c r="R268" s="1"/>
      <c r="S268" s="1"/>
      <c r="T268" s="1"/>
      <c r="U268" s="1"/>
    </row>
    <row r="269" spans="1:21">
      <c r="A269" s="22" t="s">
        <v>260</v>
      </c>
      <c r="B269" s="13">
        <v>-46315.538619999999</v>
      </c>
      <c r="C269" s="13">
        <v>-13463.429699999999</v>
      </c>
      <c r="D269" s="13">
        <v>0</v>
      </c>
      <c r="E269" s="13">
        <v>0</v>
      </c>
      <c r="F269" s="13">
        <v>-59778.96832</v>
      </c>
      <c r="G269" s="1"/>
      <c r="H269" s="1"/>
      <c r="I269" s="1"/>
      <c r="J269" s="1"/>
      <c r="K269" s="1"/>
      <c r="L269" s="1"/>
      <c r="M269" s="1"/>
      <c r="N269" s="1"/>
      <c r="O269" s="1"/>
      <c r="P269" s="1"/>
      <c r="Q269" s="1"/>
      <c r="R269" s="1"/>
      <c r="S269" s="1"/>
      <c r="T269" s="1"/>
      <c r="U269" s="1"/>
    </row>
    <row r="270" spans="1:21">
      <c r="A270" s="22" t="s">
        <v>261</v>
      </c>
      <c r="B270" s="13">
        <v>-257.65746000000001</v>
      </c>
      <c r="C270" s="13">
        <v>-156.81273999999999</v>
      </c>
      <c r="D270" s="13">
        <v>0</v>
      </c>
      <c r="E270" s="13">
        <v>0</v>
      </c>
      <c r="F270" s="13">
        <v>-414.47020000000003</v>
      </c>
      <c r="G270" s="1"/>
      <c r="H270" s="1"/>
      <c r="I270" s="1"/>
      <c r="J270" s="1"/>
      <c r="K270" s="1"/>
      <c r="L270" s="1"/>
      <c r="M270" s="1"/>
      <c r="N270" s="1"/>
      <c r="O270" s="1"/>
      <c r="P270" s="1"/>
      <c r="Q270" s="1"/>
      <c r="R270" s="1"/>
      <c r="S270" s="1"/>
      <c r="T270" s="1"/>
      <c r="U270" s="1"/>
    </row>
    <row r="271" spans="1:21">
      <c r="A271" s="22" t="s">
        <v>262</v>
      </c>
      <c r="B271" s="13">
        <v>-28770.986929999999</v>
      </c>
      <c r="C271" s="13">
        <v>-566.29142000000002</v>
      </c>
      <c r="D271" s="13">
        <v>0</v>
      </c>
      <c r="E271" s="13">
        <v>0</v>
      </c>
      <c r="F271" s="13">
        <v>-29337.278350000001</v>
      </c>
      <c r="G271" s="1"/>
      <c r="H271" s="1"/>
      <c r="I271" s="1"/>
      <c r="J271" s="1"/>
      <c r="K271" s="1"/>
      <c r="L271" s="1"/>
      <c r="M271" s="1"/>
      <c r="N271" s="1"/>
      <c r="O271" s="1"/>
      <c r="P271" s="1"/>
      <c r="Q271" s="1"/>
      <c r="R271" s="1"/>
      <c r="S271" s="1"/>
      <c r="T271" s="1"/>
      <c r="U271" s="1"/>
    </row>
    <row r="272" spans="1:21">
      <c r="A272" s="25" t="s">
        <v>263</v>
      </c>
      <c r="B272" s="13">
        <v>-1033.6589000000001</v>
      </c>
      <c r="C272" s="13">
        <v>-547.88206000000002</v>
      </c>
      <c r="D272" s="13">
        <v>0</v>
      </c>
      <c r="E272" s="13">
        <v>0</v>
      </c>
      <c r="F272" s="13">
        <v>-1581.54096</v>
      </c>
      <c r="G272" s="1"/>
      <c r="H272" s="1"/>
      <c r="I272" s="1"/>
      <c r="J272" s="1"/>
      <c r="K272" s="1"/>
      <c r="L272" s="1"/>
      <c r="M272" s="1"/>
      <c r="N272" s="1"/>
      <c r="O272" s="1"/>
      <c r="P272" s="1"/>
      <c r="Q272" s="1"/>
      <c r="R272" s="1"/>
      <c r="S272" s="1"/>
      <c r="T272" s="1"/>
      <c r="U272" s="1"/>
    </row>
    <row r="273" spans="1:21">
      <c r="A273" s="22" t="s">
        <v>264</v>
      </c>
      <c r="B273" s="13">
        <v>-7504.80393</v>
      </c>
      <c r="C273" s="13">
        <v>0</v>
      </c>
      <c r="D273" s="13">
        <v>0</v>
      </c>
      <c r="E273" s="13">
        <v>0</v>
      </c>
      <c r="F273" s="13">
        <v>-7504.80393</v>
      </c>
      <c r="G273" s="1"/>
      <c r="H273" s="1"/>
      <c r="I273" s="1"/>
      <c r="J273" s="1"/>
      <c r="K273" s="1"/>
      <c r="L273" s="1"/>
      <c r="M273" s="1"/>
      <c r="N273" s="1"/>
      <c r="O273" s="1"/>
      <c r="P273" s="1"/>
      <c r="Q273" s="1"/>
      <c r="R273" s="1"/>
      <c r="S273" s="1"/>
      <c r="T273" s="1"/>
      <c r="U273" s="1"/>
    </row>
    <row r="274" spans="1:21">
      <c r="A274" s="30" t="s">
        <v>265</v>
      </c>
      <c r="B274" s="11">
        <v>324590.10511</v>
      </c>
      <c r="C274" s="11">
        <v>-11465.30567</v>
      </c>
      <c r="D274" s="11">
        <v>0</v>
      </c>
      <c r="E274" s="11">
        <v>0</v>
      </c>
      <c r="F274" s="11">
        <v>313124.79943999997</v>
      </c>
      <c r="G274" s="1"/>
      <c r="H274" s="1"/>
      <c r="I274" s="1"/>
      <c r="J274" s="1"/>
      <c r="K274" s="1"/>
      <c r="L274" s="1"/>
      <c r="M274" s="1"/>
      <c r="N274" s="1"/>
      <c r="O274" s="1"/>
      <c r="P274" s="1"/>
      <c r="Q274" s="1"/>
      <c r="R274" s="1"/>
      <c r="S274" s="1"/>
      <c r="T274" s="1"/>
      <c r="U274" s="1"/>
    </row>
    <row r="275" spans="1:21">
      <c r="A275" s="31" t="s">
        <v>266</v>
      </c>
      <c r="B275" s="11">
        <v>10563.908359999999</v>
      </c>
      <c r="C275" s="11">
        <v>398.32497999999998</v>
      </c>
      <c r="D275" s="11">
        <v>0</v>
      </c>
      <c r="E275" s="11">
        <v>0</v>
      </c>
      <c r="F275" s="11">
        <v>10962.233340000001</v>
      </c>
      <c r="G275" s="1"/>
      <c r="H275" s="1"/>
      <c r="I275" s="1"/>
      <c r="J275" s="1"/>
      <c r="K275" s="1"/>
      <c r="L275" s="1"/>
      <c r="M275" s="1"/>
      <c r="N275" s="1"/>
      <c r="O275" s="1"/>
      <c r="P275" s="1"/>
      <c r="Q275" s="1"/>
      <c r="R275" s="1"/>
      <c r="S275" s="1"/>
      <c r="T275" s="1"/>
      <c r="U275" s="1"/>
    </row>
    <row r="276" spans="1:21">
      <c r="A276" s="22" t="s">
        <v>267</v>
      </c>
      <c r="B276" s="13">
        <v>6026.4925999999996</v>
      </c>
      <c r="C276" s="13">
        <v>129.26785000000001</v>
      </c>
      <c r="D276" s="13">
        <v>0</v>
      </c>
      <c r="E276" s="13">
        <v>0</v>
      </c>
      <c r="F276" s="13">
        <v>6155.7604499999998</v>
      </c>
      <c r="G276" s="1"/>
      <c r="H276" s="1"/>
      <c r="I276" s="1"/>
      <c r="J276" s="1"/>
      <c r="K276" s="1"/>
      <c r="L276" s="1"/>
      <c r="M276" s="1"/>
      <c r="N276" s="1"/>
      <c r="O276" s="1"/>
      <c r="P276" s="1"/>
      <c r="Q276" s="1"/>
      <c r="R276" s="1"/>
      <c r="S276" s="1"/>
      <c r="T276" s="1"/>
      <c r="U276" s="1"/>
    </row>
    <row r="277" spans="1:21">
      <c r="A277" s="22" t="s">
        <v>268</v>
      </c>
      <c r="B277" s="13">
        <v>629.95621999999992</v>
      </c>
      <c r="C277" s="13">
        <v>247.95175</v>
      </c>
      <c r="D277" s="13">
        <v>0</v>
      </c>
      <c r="E277" s="13">
        <v>0</v>
      </c>
      <c r="F277" s="13">
        <v>877.90796999999998</v>
      </c>
      <c r="G277" s="1"/>
      <c r="H277" s="1"/>
      <c r="I277" s="1"/>
      <c r="J277" s="1"/>
      <c r="K277" s="1"/>
      <c r="L277" s="1"/>
      <c r="M277" s="1"/>
      <c r="N277" s="1"/>
      <c r="O277" s="1"/>
      <c r="P277" s="1"/>
      <c r="Q277" s="1"/>
      <c r="R277" s="1"/>
      <c r="S277" s="1"/>
      <c r="T277" s="1"/>
      <c r="U277" s="1"/>
    </row>
    <row r="278" spans="1:21">
      <c r="A278" s="22" t="s">
        <v>269</v>
      </c>
      <c r="B278" s="13">
        <v>98.251820000000009</v>
      </c>
      <c r="C278" s="13">
        <v>0</v>
      </c>
      <c r="D278" s="13">
        <v>0</v>
      </c>
      <c r="E278" s="13">
        <v>0</v>
      </c>
      <c r="F278" s="13">
        <v>98.251820000000009</v>
      </c>
      <c r="G278" s="1"/>
      <c r="H278" s="1"/>
      <c r="I278" s="1"/>
      <c r="J278" s="1"/>
      <c r="K278" s="1"/>
      <c r="L278" s="1"/>
      <c r="M278" s="1"/>
      <c r="N278" s="1"/>
      <c r="O278" s="1"/>
      <c r="P278" s="1"/>
      <c r="Q278" s="1"/>
      <c r="R278" s="1"/>
      <c r="S278" s="1"/>
      <c r="T278" s="1"/>
      <c r="U278" s="1"/>
    </row>
    <row r="279" spans="1:21">
      <c r="A279" s="22" t="s">
        <v>270</v>
      </c>
      <c r="B279" s="13">
        <v>74.099999999999994</v>
      </c>
      <c r="C279" s="13">
        <v>0</v>
      </c>
      <c r="D279" s="13">
        <v>0</v>
      </c>
      <c r="E279" s="13">
        <v>0</v>
      </c>
      <c r="F279" s="13">
        <v>74.099999999999994</v>
      </c>
      <c r="G279" s="1"/>
      <c r="H279" s="1"/>
      <c r="I279" s="1"/>
      <c r="J279" s="1"/>
      <c r="K279" s="1"/>
      <c r="L279" s="1"/>
      <c r="M279" s="1"/>
      <c r="N279" s="1"/>
      <c r="O279" s="1"/>
      <c r="P279" s="1"/>
      <c r="Q279" s="1"/>
      <c r="R279" s="1"/>
      <c r="S279" s="1"/>
      <c r="T279" s="1"/>
      <c r="U279" s="1"/>
    </row>
    <row r="280" spans="1:21">
      <c r="A280" s="22" t="s">
        <v>271</v>
      </c>
      <c r="B280" s="13">
        <v>3735.1077200000004</v>
      </c>
      <c r="C280" s="13">
        <v>21.10538</v>
      </c>
      <c r="D280" s="13">
        <v>0</v>
      </c>
      <c r="E280" s="13">
        <v>0</v>
      </c>
      <c r="F280" s="13">
        <v>3756.2130999999999</v>
      </c>
      <c r="G280" s="1"/>
      <c r="H280" s="1"/>
      <c r="I280" s="1"/>
      <c r="J280" s="1"/>
      <c r="K280" s="1"/>
      <c r="L280" s="1"/>
      <c r="M280" s="1"/>
      <c r="N280" s="1"/>
      <c r="O280" s="1"/>
      <c r="P280" s="1"/>
      <c r="Q280" s="1"/>
      <c r="R280" s="1"/>
      <c r="S280" s="1"/>
      <c r="T280" s="1"/>
      <c r="U280" s="1"/>
    </row>
    <row r="281" spans="1:21">
      <c r="A281" s="22" t="s">
        <v>272</v>
      </c>
      <c r="B281" s="13">
        <v>0</v>
      </c>
      <c r="C281" s="13">
        <v>0</v>
      </c>
      <c r="D281" s="13">
        <v>0</v>
      </c>
      <c r="E281" s="13">
        <v>0</v>
      </c>
      <c r="F281" s="13">
        <v>0</v>
      </c>
      <c r="G281" s="1"/>
      <c r="H281" s="1"/>
      <c r="I281" s="1"/>
      <c r="J281" s="1"/>
      <c r="K281" s="1"/>
      <c r="L281" s="1"/>
      <c r="M281" s="1"/>
      <c r="N281" s="1"/>
      <c r="O281" s="1"/>
      <c r="P281" s="1"/>
      <c r="Q281" s="1"/>
      <c r="R281" s="1"/>
      <c r="S281" s="1"/>
      <c r="T281" s="1"/>
      <c r="U281" s="1"/>
    </row>
    <row r="282" spans="1:21">
      <c r="A282" s="32" t="s">
        <v>273</v>
      </c>
      <c r="B282" s="11">
        <v>-13111.73941</v>
      </c>
      <c r="C282" s="11">
        <v>-1807.0628000000002</v>
      </c>
      <c r="D282" s="11">
        <v>0</v>
      </c>
      <c r="E282" s="11">
        <v>0</v>
      </c>
      <c r="F282" s="11">
        <v>-14918.802210000002</v>
      </c>
      <c r="G282" s="1"/>
      <c r="H282" s="1"/>
      <c r="I282" s="1"/>
      <c r="J282" s="1"/>
      <c r="K282" s="1"/>
      <c r="L282" s="1"/>
      <c r="M282" s="1"/>
      <c r="N282" s="1"/>
      <c r="O282" s="1"/>
      <c r="P282" s="1"/>
      <c r="Q282" s="1"/>
      <c r="R282" s="1"/>
      <c r="S282" s="1"/>
      <c r="T282" s="1"/>
      <c r="U282" s="1"/>
    </row>
    <row r="283" spans="1:21">
      <c r="A283" s="22" t="s">
        <v>267</v>
      </c>
      <c r="B283" s="13">
        <v>-6331.1286300000002</v>
      </c>
      <c r="C283" s="13">
        <v>-1498.9380900000001</v>
      </c>
      <c r="D283" s="13">
        <v>0</v>
      </c>
      <c r="E283" s="13">
        <v>0</v>
      </c>
      <c r="F283" s="13">
        <v>-7830.0667199999998</v>
      </c>
      <c r="G283" s="1"/>
      <c r="H283" s="1"/>
      <c r="I283" s="1"/>
      <c r="J283" s="1"/>
      <c r="K283" s="1"/>
      <c r="L283" s="1"/>
      <c r="M283" s="1"/>
      <c r="N283" s="1"/>
      <c r="O283" s="1"/>
      <c r="P283" s="1"/>
      <c r="Q283" s="1"/>
      <c r="R283" s="1"/>
      <c r="S283" s="1"/>
      <c r="T283" s="1"/>
      <c r="U283" s="1"/>
    </row>
    <row r="284" spans="1:21">
      <c r="A284" s="22" t="s">
        <v>274</v>
      </c>
      <c r="B284" s="13">
        <v>-118.71452000000001</v>
      </c>
      <c r="C284" s="13">
        <v>0</v>
      </c>
      <c r="D284" s="13">
        <v>0</v>
      </c>
      <c r="E284" s="13">
        <v>0</v>
      </c>
      <c r="F284" s="13">
        <v>-118.71452000000001</v>
      </c>
      <c r="G284" s="1"/>
      <c r="H284" s="1"/>
      <c r="I284" s="1"/>
      <c r="J284" s="1"/>
      <c r="K284" s="1"/>
      <c r="L284" s="1"/>
      <c r="M284" s="1"/>
      <c r="N284" s="1"/>
      <c r="O284" s="1"/>
      <c r="P284" s="1"/>
      <c r="Q284" s="1"/>
      <c r="R284" s="1"/>
      <c r="S284" s="1"/>
      <c r="T284" s="1"/>
      <c r="U284" s="1"/>
    </row>
    <row r="285" spans="1:21">
      <c r="A285" s="22" t="s">
        <v>275</v>
      </c>
      <c r="B285" s="13">
        <v>0</v>
      </c>
      <c r="C285" s="13">
        <v>0</v>
      </c>
      <c r="D285" s="13">
        <v>0</v>
      </c>
      <c r="E285" s="13">
        <v>0</v>
      </c>
      <c r="F285" s="13">
        <v>0</v>
      </c>
      <c r="G285" s="1"/>
      <c r="H285" s="1"/>
      <c r="I285" s="1"/>
      <c r="J285" s="1"/>
      <c r="K285" s="1"/>
      <c r="L285" s="1"/>
      <c r="M285" s="1"/>
      <c r="N285" s="1"/>
      <c r="O285" s="1"/>
      <c r="P285" s="1"/>
      <c r="Q285" s="1"/>
      <c r="R285" s="1"/>
      <c r="S285" s="1"/>
      <c r="T285" s="1"/>
      <c r="U285" s="1"/>
    </row>
    <row r="286" spans="1:21">
      <c r="A286" s="22" t="s">
        <v>276</v>
      </c>
      <c r="B286" s="13">
        <v>-0.05</v>
      </c>
      <c r="C286" s="13">
        <v>0</v>
      </c>
      <c r="D286" s="13">
        <v>0</v>
      </c>
      <c r="E286" s="13">
        <v>0</v>
      </c>
      <c r="F286" s="13">
        <v>-0.05</v>
      </c>
      <c r="G286" s="1"/>
      <c r="H286" s="1"/>
      <c r="I286" s="1"/>
      <c r="J286" s="1"/>
      <c r="K286" s="1"/>
      <c r="L286" s="1"/>
      <c r="M286" s="1"/>
      <c r="N286" s="1"/>
      <c r="O286" s="1"/>
      <c r="P286" s="1"/>
      <c r="Q286" s="1"/>
      <c r="R286" s="1"/>
      <c r="S286" s="1"/>
      <c r="T286" s="1"/>
      <c r="U286" s="1"/>
    </row>
    <row r="287" spans="1:21">
      <c r="A287" s="22" t="s">
        <v>277</v>
      </c>
      <c r="B287" s="13">
        <v>-6661.8462599999993</v>
      </c>
      <c r="C287" s="13">
        <v>-308.12470999999999</v>
      </c>
      <c r="D287" s="13">
        <v>0</v>
      </c>
      <c r="E287" s="13">
        <v>0</v>
      </c>
      <c r="F287" s="13">
        <v>-6969.9709699999994</v>
      </c>
      <c r="G287" s="1"/>
      <c r="H287" s="1"/>
      <c r="I287" s="1"/>
      <c r="J287" s="1"/>
      <c r="K287" s="1"/>
      <c r="L287" s="1"/>
      <c r="M287" s="1"/>
      <c r="N287" s="1"/>
      <c r="O287" s="1"/>
      <c r="P287" s="1"/>
      <c r="Q287" s="1"/>
      <c r="R287" s="1"/>
      <c r="S287" s="1"/>
      <c r="T287" s="1"/>
      <c r="U287" s="1"/>
    </row>
    <row r="288" spans="1:21">
      <c r="A288" s="22" t="s">
        <v>278</v>
      </c>
      <c r="B288" s="13">
        <v>0</v>
      </c>
      <c r="C288" s="13">
        <v>0</v>
      </c>
      <c r="D288" s="13">
        <v>0</v>
      </c>
      <c r="E288" s="13">
        <v>0</v>
      </c>
      <c r="F288" s="13">
        <v>0</v>
      </c>
      <c r="G288" s="1"/>
      <c r="H288" s="1"/>
      <c r="I288" s="1"/>
      <c r="J288" s="1"/>
      <c r="K288" s="1"/>
      <c r="L288" s="1"/>
      <c r="M288" s="1"/>
      <c r="N288" s="1"/>
      <c r="O288" s="1"/>
      <c r="P288" s="1"/>
      <c r="Q288" s="1"/>
      <c r="R288" s="1"/>
      <c r="S288" s="1"/>
      <c r="T288" s="1"/>
      <c r="U288" s="1"/>
    </row>
    <row r="289" spans="1:21">
      <c r="A289" s="30" t="s">
        <v>279</v>
      </c>
      <c r="B289" s="11">
        <v>322042.27406000003</v>
      </c>
      <c r="C289" s="11">
        <v>-12874.04349</v>
      </c>
      <c r="D289" s="11">
        <v>0</v>
      </c>
      <c r="E289" s="11">
        <v>0</v>
      </c>
      <c r="F289" s="11">
        <v>309168.23057000001</v>
      </c>
      <c r="G289" s="1"/>
      <c r="H289" s="1"/>
      <c r="I289" s="1"/>
      <c r="J289" s="1"/>
      <c r="K289" s="1"/>
      <c r="L289" s="1"/>
      <c r="M289" s="1"/>
      <c r="N289" s="1"/>
      <c r="O289" s="1"/>
      <c r="P289" s="1"/>
      <c r="Q289" s="1"/>
      <c r="R289" s="1"/>
      <c r="S289" s="1"/>
      <c r="T289" s="1"/>
      <c r="U289" s="1"/>
    </row>
    <row r="290" spans="1:21">
      <c r="A290" s="22" t="s">
        <v>280</v>
      </c>
      <c r="B290" s="13">
        <v>97020.009459999987</v>
      </c>
      <c r="C290" s="13">
        <v>2824.6901600000001</v>
      </c>
      <c r="D290" s="13">
        <v>0</v>
      </c>
      <c r="E290" s="13">
        <v>0</v>
      </c>
      <c r="F290" s="13">
        <v>99844.699619999999</v>
      </c>
      <c r="G290" s="1"/>
      <c r="H290" s="1"/>
      <c r="I290" s="1"/>
      <c r="J290" s="1"/>
      <c r="K290" s="1"/>
      <c r="L290" s="1"/>
      <c r="M290" s="1"/>
      <c r="N290" s="1"/>
      <c r="O290" s="1"/>
      <c r="P290" s="1"/>
      <c r="Q290" s="1"/>
      <c r="R290" s="1"/>
      <c r="S290" s="1"/>
      <c r="T290" s="1"/>
      <c r="U290" s="1"/>
    </row>
    <row r="291" spans="1:21">
      <c r="A291" s="22" t="s">
        <v>281</v>
      </c>
      <c r="B291" s="13">
        <v>5555.7489800000003</v>
      </c>
      <c r="C291" s="13">
        <v>186.13423</v>
      </c>
      <c r="D291" s="13">
        <v>0</v>
      </c>
      <c r="E291" s="13">
        <v>0</v>
      </c>
      <c r="F291" s="13">
        <v>5741.88321</v>
      </c>
      <c r="G291" s="1"/>
      <c r="H291" s="1"/>
      <c r="I291" s="1"/>
      <c r="J291" s="1"/>
      <c r="K291" s="1"/>
      <c r="L291" s="1"/>
      <c r="M291" s="1"/>
      <c r="N291" s="1"/>
      <c r="O291" s="1"/>
      <c r="P291" s="1"/>
      <c r="Q291" s="1"/>
      <c r="R291" s="1"/>
      <c r="S291" s="1"/>
      <c r="T291" s="1"/>
      <c r="U291" s="1"/>
    </row>
    <row r="292" spans="1:21">
      <c r="A292" s="22" t="s">
        <v>282</v>
      </c>
      <c r="B292" s="13">
        <v>91464.260479999997</v>
      </c>
      <c r="C292" s="13">
        <v>2638.55593</v>
      </c>
      <c r="D292" s="13">
        <v>0</v>
      </c>
      <c r="E292" s="13">
        <v>0</v>
      </c>
      <c r="F292" s="13">
        <v>94102.816409999999</v>
      </c>
      <c r="G292" s="1"/>
      <c r="H292" s="1"/>
      <c r="I292" s="1"/>
      <c r="J292" s="1"/>
      <c r="K292" s="1"/>
      <c r="L292" s="1"/>
      <c r="M292" s="1"/>
      <c r="N292" s="1"/>
      <c r="O292" s="1"/>
      <c r="P292" s="1"/>
      <c r="Q292" s="1"/>
      <c r="R292" s="1"/>
      <c r="S292" s="1"/>
      <c r="T292" s="1"/>
      <c r="U292" s="1"/>
    </row>
    <row r="293" spans="1:21">
      <c r="A293" s="22" t="s">
        <v>283</v>
      </c>
      <c r="B293" s="13">
        <v>0</v>
      </c>
      <c r="C293" s="13">
        <v>0</v>
      </c>
      <c r="D293" s="13">
        <v>0</v>
      </c>
      <c r="E293" s="13">
        <v>0</v>
      </c>
      <c r="F293" s="13">
        <v>0</v>
      </c>
      <c r="G293" s="1"/>
      <c r="H293" s="1"/>
      <c r="I293" s="1"/>
      <c r="J293" s="1"/>
      <c r="K293" s="1"/>
      <c r="L293" s="1"/>
      <c r="M293" s="1"/>
      <c r="N293" s="1"/>
      <c r="O293" s="1"/>
      <c r="P293" s="1"/>
      <c r="Q293" s="1"/>
      <c r="R293" s="1"/>
      <c r="S293" s="1"/>
      <c r="T293" s="1"/>
      <c r="U293" s="1"/>
    </row>
    <row r="294" spans="1:21">
      <c r="A294" s="22" t="s">
        <v>284</v>
      </c>
      <c r="B294" s="13">
        <v>0</v>
      </c>
      <c r="C294" s="13">
        <v>0</v>
      </c>
      <c r="D294" s="13">
        <v>0</v>
      </c>
      <c r="E294" s="13">
        <v>0</v>
      </c>
      <c r="F294" s="13">
        <v>0</v>
      </c>
      <c r="G294" s="1"/>
      <c r="H294" s="1"/>
      <c r="I294" s="1"/>
      <c r="J294" s="1"/>
      <c r="K294" s="1"/>
      <c r="L294" s="1"/>
      <c r="M294" s="1"/>
      <c r="N294" s="1"/>
      <c r="O294" s="1"/>
      <c r="P294" s="1"/>
      <c r="Q294" s="1"/>
      <c r="R294" s="1"/>
      <c r="S294" s="1"/>
      <c r="T294" s="1"/>
      <c r="U294" s="1"/>
    </row>
    <row r="295" spans="1:21">
      <c r="A295" s="22" t="s">
        <v>285</v>
      </c>
      <c r="B295" s="13">
        <v>0</v>
      </c>
      <c r="C295" s="13">
        <v>0</v>
      </c>
      <c r="D295" s="13">
        <v>0</v>
      </c>
      <c r="E295" s="13">
        <v>0</v>
      </c>
      <c r="F295" s="13">
        <v>0</v>
      </c>
      <c r="G295" s="1"/>
      <c r="H295" s="1"/>
      <c r="I295" s="1"/>
      <c r="J295" s="1"/>
      <c r="K295" s="1"/>
      <c r="L295" s="1"/>
      <c r="M295" s="1"/>
      <c r="N295" s="1"/>
      <c r="O295" s="1"/>
      <c r="P295" s="1"/>
      <c r="Q295" s="1"/>
      <c r="R295" s="1"/>
      <c r="S295" s="1"/>
      <c r="T295" s="1"/>
      <c r="U295" s="1"/>
    </row>
    <row r="296" spans="1:21">
      <c r="A296" s="22" t="s">
        <v>286</v>
      </c>
      <c r="B296" s="13">
        <v>0</v>
      </c>
      <c r="C296" s="13">
        <v>0</v>
      </c>
      <c r="D296" s="13">
        <v>0</v>
      </c>
      <c r="E296" s="13">
        <v>0</v>
      </c>
      <c r="F296" s="13">
        <v>0</v>
      </c>
      <c r="G296" s="1"/>
      <c r="H296" s="1"/>
      <c r="I296" s="1"/>
      <c r="J296" s="1"/>
      <c r="K296" s="1"/>
      <c r="L296" s="1"/>
      <c r="M296" s="1"/>
      <c r="N296" s="1"/>
      <c r="O296" s="1"/>
      <c r="P296" s="1"/>
      <c r="Q296" s="1"/>
      <c r="R296" s="1"/>
      <c r="S296" s="1"/>
      <c r="T296" s="1"/>
      <c r="U296" s="1"/>
    </row>
    <row r="297" spans="1:21">
      <c r="A297" s="22" t="s">
        <v>287</v>
      </c>
      <c r="B297" s="13">
        <v>0</v>
      </c>
      <c r="C297" s="13">
        <v>0</v>
      </c>
      <c r="D297" s="13">
        <v>0</v>
      </c>
      <c r="E297" s="13">
        <v>0</v>
      </c>
      <c r="F297" s="13">
        <v>0</v>
      </c>
      <c r="G297" s="1"/>
      <c r="H297" s="1"/>
      <c r="I297" s="1"/>
      <c r="J297" s="1"/>
      <c r="K297" s="1"/>
      <c r="L297" s="1"/>
      <c r="M297" s="1"/>
      <c r="N297" s="1"/>
      <c r="O297" s="1"/>
      <c r="P297" s="1"/>
      <c r="Q297" s="1"/>
      <c r="R297" s="1"/>
      <c r="S297" s="1"/>
      <c r="T297" s="1"/>
      <c r="U297" s="1"/>
    </row>
    <row r="298" spans="1:21">
      <c r="A298" s="22" t="s">
        <v>288</v>
      </c>
      <c r="B298" s="13">
        <v>-156439.84624000001</v>
      </c>
      <c r="C298" s="13">
        <v>-9903.8242499999997</v>
      </c>
      <c r="D298" s="13">
        <v>0</v>
      </c>
      <c r="E298" s="13">
        <v>0</v>
      </c>
      <c r="F298" s="13">
        <v>-166343.67049000002</v>
      </c>
      <c r="G298" s="1"/>
      <c r="H298" s="1"/>
      <c r="I298" s="1"/>
      <c r="J298" s="1"/>
      <c r="K298" s="1"/>
      <c r="L298" s="1"/>
      <c r="M298" s="1"/>
      <c r="N298" s="1"/>
      <c r="O298" s="1"/>
      <c r="P298" s="1"/>
      <c r="Q298" s="1"/>
      <c r="R298" s="1"/>
      <c r="S298" s="1"/>
      <c r="T298" s="1"/>
      <c r="U298" s="1"/>
    </row>
    <row r="299" spans="1:21">
      <c r="A299" s="22" t="s">
        <v>289</v>
      </c>
      <c r="B299" s="13">
        <v>-142484.04228999998</v>
      </c>
      <c r="C299" s="13">
        <v>-8059.8111200000003</v>
      </c>
      <c r="D299" s="13">
        <v>0</v>
      </c>
      <c r="E299" s="13">
        <v>0</v>
      </c>
      <c r="F299" s="13">
        <v>-150543.85341000001</v>
      </c>
      <c r="G299" s="1"/>
      <c r="H299" s="1"/>
      <c r="I299" s="1"/>
      <c r="J299" s="1"/>
      <c r="K299" s="1"/>
      <c r="L299" s="1"/>
      <c r="M299" s="1"/>
      <c r="N299" s="1"/>
      <c r="O299" s="1"/>
      <c r="P299" s="1"/>
      <c r="Q299" s="1"/>
      <c r="R299" s="1"/>
      <c r="S299" s="1"/>
      <c r="T299" s="1"/>
      <c r="U299" s="1"/>
    </row>
    <row r="300" spans="1:21">
      <c r="A300" s="22" t="s">
        <v>290</v>
      </c>
      <c r="B300" s="13">
        <v>-565.57650999999998</v>
      </c>
      <c r="C300" s="13">
        <v>-0.11823</v>
      </c>
      <c r="D300" s="13">
        <v>0</v>
      </c>
      <c r="E300" s="13">
        <v>0</v>
      </c>
      <c r="F300" s="13">
        <v>-565.69474000000002</v>
      </c>
      <c r="G300" s="1"/>
      <c r="H300" s="1"/>
      <c r="I300" s="1"/>
      <c r="J300" s="1"/>
      <c r="K300" s="1"/>
      <c r="L300" s="1"/>
      <c r="M300" s="1"/>
      <c r="N300" s="1"/>
      <c r="O300" s="1"/>
      <c r="P300" s="1"/>
      <c r="Q300" s="1"/>
      <c r="R300" s="1"/>
      <c r="S300" s="1"/>
      <c r="T300" s="1"/>
      <c r="U300" s="1"/>
    </row>
    <row r="301" spans="1:21">
      <c r="A301" s="22" t="s">
        <v>291</v>
      </c>
      <c r="B301" s="13">
        <v>0</v>
      </c>
      <c r="C301" s="13">
        <v>0</v>
      </c>
      <c r="D301" s="13">
        <v>0</v>
      </c>
      <c r="E301" s="13">
        <v>0</v>
      </c>
      <c r="F301" s="13">
        <v>0</v>
      </c>
      <c r="G301" s="1"/>
      <c r="H301" s="1"/>
      <c r="I301" s="1"/>
      <c r="J301" s="1"/>
      <c r="K301" s="1"/>
      <c r="L301" s="1"/>
      <c r="M301" s="1"/>
      <c r="N301" s="1"/>
      <c r="O301" s="1"/>
      <c r="P301" s="1"/>
      <c r="Q301" s="1"/>
      <c r="R301" s="1"/>
      <c r="S301" s="1"/>
      <c r="T301" s="1"/>
      <c r="U301" s="1"/>
    </row>
    <row r="302" spans="1:21">
      <c r="A302" s="25" t="s">
        <v>292</v>
      </c>
      <c r="B302" s="13">
        <v>-13390.227439999999</v>
      </c>
      <c r="C302" s="13">
        <v>-1843.5518999999999</v>
      </c>
      <c r="D302" s="13">
        <v>0</v>
      </c>
      <c r="E302" s="13">
        <v>0</v>
      </c>
      <c r="F302" s="13">
        <v>-15233.779339999999</v>
      </c>
      <c r="G302" s="1"/>
      <c r="H302" s="1"/>
      <c r="I302" s="1"/>
      <c r="J302" s="1"/>
      <c r="K302" s="1"/>
      <c r="L302" s="1"/>
      <c r="M302" s="1"/>
      <c r="N302" s="1"/>
      <c r="O302" s="1"/>
      <c r="P302" s="1"/>
      <c r="Q302" s="1"/>
      <c r="R302" s="1"/>
      <c r="S302" s="1"/>
      <c r="T302" s="1"/>
      <c r="U302" s="1"/>
    </row>
    <row r="303" spans="1:21">
      <c r="A303" s="14" t="s">
        <v>293</v>
      </c>
      <c r="B303" s="13">
        <v>0</v>
      </c>
      <c r="C303" s="13">
        <v>0</v>
      </c>
      <c r="D303" s="13">
        <v>0</v>
      </c>
      <c r="E303" s="13">
        <v>0</v>
      </c>
      <c r="F303" s="13">
        <v>0</v>
      </c>
      <c r="G303" s="1"/>
      <c r="H303" s="1"/>
      <c r="I303" s="1"/>
      <c r="J303" s="1"/>
      <c r="K303" s="1"/>
      <c r="L303" s="1"/>
      <c r="M303" s="1"/>
      <c r="N303" s="1"/>
      <c r="O303" s="1"/>
      <c r="P303" s="1"/>
      <c r="Q303" s="1"/>
      <c r="R303" s="1"/>
      <c r="S303" s="1"/>
      <c r="T303" s="1"/>
      <c r="U303" s="1"/>
    </row>
    <row r="304" spans="1:21">
      <c r="A304" s="25" t="s">
        <v>294</v>
      </c>
      <c r="B304" s="13">
        <v>0</v>
      </c>
      <c r="C304" s="13">
        <v>-0.34300000000000003</v>
      </c>
      <c r="D304" s="13">
        <v>0</v>
      </c>
      <c r="E304" s="13">
        <v>0</v>
      </c>
      <c r="F304" s="13">
        <v>-0.34300000000000003</v>
      </c>
      <c r="G304" s="1"/>
      <c r="H304" s="1"/>
      <c r="I304" s="1"/>
      <c r="J304" s="1"/>
      <c r="K304" s="1"/>
      <c r="L304" s="1"/>
      <c r="M304" s="1"/>
      <c r="N304" s="1"/>
      <c r="O304" s="1"/>
      <c r="P304" s="1"/>
      <c r="Q304" s="1"/>
      <c r="R304" s="1"/>
      <c r="S304" s="1"/>
      <c r="T304" s="1"/>
      <c r="U304" s="1"/>
    </row>
    <row r="305" spans="1:21">
      <c r="A305" s="30" t="s">
        <v>295</v>
      </c>
      <c r="B305" s="11">
        <v>262622.43728000001</v>
      </c>
      <c r="C305" s="11">
        <v>-19953.17758</v>
      </c>
      <c r="D305" s="11">
        <v>0</v>
      </c>
      <c r="E305" s="11">
        <v>0</v>
      </c>
      <c r="F305" s="11">
        <v>242669.2597</v>
      </c>
      <c r="G305" s="1"/>
      <c r="H305" s="1"/>
      <c r="I305" s="1"/>
      <c r="J305" s="1"/>
      <c r="K305" s="1"/>
      <c r="L305" s="1"/>
      <c r="M305" s="1"/>
      <c r="N305" s="1"/>
      <c r="O305" s="1"/>
      <c r="P305" s="1"/>
      <c r="Q305" s="1"/>
      <c r="R305" s="1"/>
      <c r="S305" s="1"/>
      <c r="T305" s="1"/>
      <c r="U305" s="1"/>
    </row>
    <row r="306" spans="1:21">
      <c r="A306" s="30" t="s">
        <v>296</v>
      </c>
      <c r="B306" s="11">
        <v>-231152.44006999998</v>
      </c>
      <c r="C306" s="11">
        <v>-1149.8649700000001</v>
      </c>
      <c r="D306" s="11">
        <v>0</v>
      </c>
      <c r="E306" s="11">
        <v>0</v>
      </c>
      <c r="F306" s="11">
        <v>-232302.30503999998</v>
      </c>
      <c r="G306" s="1"/>
      <c r="H306" s="1"/>
      <c r="I306" s="1"/>
      <c r="J306" s="1"/>
      <c r="K306" s="1"/>
      <c r="L306" s="1"/>
      <c r="M306" s="1"/>
      <c r="N306" s="1"/>
      <c r="O306" s="1"/>
      <c r="P306" s="1"/>
      <c r="Q306" s="1"/>
      <c r="R306" s="1"/>
      <c r="S306" s="1"/>
      <c r="T306" s="1"/>
      <c r="U306" s="1"/>
    </row>
    <row r="307" spans="1:21">
      <c r="A307" s="22" t="s">
        <v>297</v>
      </c>
      <c r="B307" s="13">
        <v>-153559.66777999999</v>
      </c>
      <c r="C307" s="13">
        <v>-18.19256</v>
      </c>
      <c r="D307" s="13">
        <v>0</v>
      </c>
      <c r="E307" s="13">
        <v>0</v>
      </c>
      <c r="F307" s="13">
        <v>-153577.86034000001</v>
      </c>
      <c r="G307" s="1"/>
      <c r="H307" s="1"/>
      <c r="I307" s="1"/>
      <c r="J307" s="1"/>
      <c r="K307" s="1"/>
      <c r="L307" s="1"/>
      <c r="M307" s="1"/>
      <c r="N307" s="1"/>
      <c r="O307" s="1"/>
      <c r="P307" s="1"/>
      <c r="Q307" s="1"/>
      <c r="R307" s="1"/>
      <c r="S307" s="1"/>
      <c r="T307" s="1"/>
      <c r="U307" s="1"/>
    </row>
    <row r="308" spans="1:21">
      <c r="A308" s="22" t="s">
        <v>298</v>
      </c>
      <c r="B308" s="13">
        <v>-15532.383760000001</v>
      </c>
      <c r="C308" s="13">
        <v>-38.63935</v>
      </c>
      <c r="D308" s="13">
        <v>0</v>
      </c>
      <c r="E308" s="13">
        <v>0</v>
      </c>
      <c r="F308" s="13">
        <v>-15571.02311</v>
      </c>
      <c r="G308" s="1"/>
      <c r="H308" s="1"/>
      <c r="I308" s="1"/>
      <c r="J308" s="1"/>
      <c r="K308" s="1"/>
      <c r="L308" s="1"/>
      <c r="M308" s="1"/>
      <c r="N308" s="1"/>
      <c r="O308" s="1"/>
      <c r="P308" s="1"/>
      <c r="Q308" s="1"/>
      <c r="R308" s="1"/>
      <c r="S308" s="1"/>
      <c r="T308" s="1"/>
      <c r="U308" s="1"/>
    </row>
    <row r="309" spans="1:21">
      <c r="A309" s="22" t="s">
        <v>299</v>
      </c>
      <c r="B309" s="13">
        <v>-1028.76187</v>
      </c>
      <c r="C309" s="13">
        <v>-827.36522000000002</v>
      </c>
      <c r="D309" s="13">
        <v>0</v>
      </c>
      <c r="E309" s="13">
        <v>0</v>
      </c>
      <c r="F309" s="13">
        <v>-1856.1270900000002</v>
      </c>
      <c r="G309" s="1"/>
      <c r="H309" s="1"/>
      <c r="I309" s="1"/>
      <c r="J309" s="1"/>
      <c r="K309" s="1"/>
      <c r="L309" s="1"/>
      <c r="M309" s="1"/>
      <c r="N309" s="1"/>
      <c r="O309" s="1"/>
      <c r="P309" s="1"/>
      <c r="Q309" s="1"/>
      <c r="R309" s="1"/>
      <c r="S309" s="1"/>
      <c r="T309" s="1"/>
      <c r="U309" s="1"/>
    </row>
    <row r="310" spans="1:21">
      <c r="A310" s="22" t="s">
        <v>300</v>
      </c>
      <c r="B310" s="13">
        <v>-7913.3211500000007</v>
      </c>
      <c r="C310" s="13">
        <v>-10.2355</v>
      </c>
      <c r="D310" s="13">
        <v>0</v>
      </c>
      <c r="E310" s="13">
        <v>0</v>
      </c>
      <c r="F310" s="13">
        <v>-7923.5566500000004</v>
      </c>
      <c r="G310" s="1"/>
      <c r="H310" s="1"/>
      <c r="I310" s="1"/>
      <c r="J310" s="1"/>
      <c r="K310" s="1"/>
      <c r="L310" s="1"/>
      <c r="M310" s="1"/>
      <c r="N310" s="1"/>
      <c r="O310" s="1"/>
      <c r="P310" s="1"/>
      <c r="Q310" s="1"/>
      <c r="R310" s="1"/>
      <c r="S310" s="1"/>
      <c r="T310" s="1"/>
      <c r="U310" s="1"/>
    </row>
    <row r="311" spans="1:21">
      <c r="A311" s="22" t="s">
        <v>301</v>
      </c>
      <c r="B311" s="13">
        <v>-13913.073339999999</v>
      </c>
      <c r="C311" s="13">
        <v>0</v>
      </c>
      <c r="D311" s="13">
        <v>0</v>
      </c>
      <c r="E311" s="13">
        <v>0</v>
      </c>
      <c r="F311" s="13">
        <v>-13913.073339999999</v>
      </c>
      <c r="G311" s="1"/>
      <c r="H311" s="1"/>
      <c r="I311" s="1"/>
      <c r="J311" s="1"/>
      <c r="K311" s="1"/>
      <c r="L311" s="1"/>
      <c r="M311" s="1"/>
      <c r="N311" s="1"/>
      <c r="O311" s="1"/>
      <c r="P311" s="1"/>
      <c r="Q311" s="1"/>
      <c r="R311" s="1"/>
      <c r="S311" s="1"/>
      <c r="T311" s="1"/>
      <c r="U311" s="1"/>
    </row>
    <row r="312" spans="1:21">
      <c r="A312" s="22" t="s">
        <v>302</v>
      </c>
      <c r="B312" s="13">
        <v>-3887.5787400000004</v>
      </c>
      <c r="C312" s="13">
        <v>0</v>
      </c>
      <c r="D312" s="13">
        <v>0</v>
      </c>
      <c r="E312" s="13">
        <v>0</v>
      </c>
      <c r="F312" s="13">
        <v>-3887.5787400000004</v>
      </c>
      <c r="G312" s="1"/>
      <c r="H312" s="1"/>
      <c r="I312" s="1"/>
      <c r="J312" s="1"/>
      <c r="K312" s="1"/>
      <c r="L312" s="1"/>
      <c r="M312" s="1"/>
      <c r="N312" s="1"/>
      <c r="O312" s="1"/>
      <c r="P312" s="1"/>
      <c r="Q312" s="1"/>
      <c r="R312" s="1"/>
      <c r="S312" s="1"/>
      <c r="T312" s="1"/>
      <c r="U312" s="1"/>
    </row>
    <row r="313" spans="1:21">
      <c r="A313" s="22" t="s">
        <v>303</v>
      </c>
      <c r="B313" s="13">
        <v>-7493.0191500000001</v>
      </c>
      <c r="C313" s="13">
        <v>0</v>
      </c>
      <c r="D313" s="13">
        <v>0</v>
      </c>
      <c r="E313" s="13">
        <v>0</v>
      </c>
      <c r="F313" s="13">
        <v>-7493.0191500000001</v>
      </c>
      <c r="G313" s="1"/>
      <c r="H313" s="1"/>
      <c r="I313" s="1"/>
      <c r="J313" s="1"/>
      <c r="K313" s="1"/>
      <c r="L313" s="1"/>
      <c r="M313" s="1"/>
      <c r="N313" s="1"/>
      <c r="O313" s="1"/>
      <c r="P313" s="1"/>
      <c r="Q313" s="1"/>
      <c r="R313" s="1"/>
      <c r="S313" s="1"/>
      <c r="T313" s="1"/>
      <c r="U313" s="1"/>
    </row>
    <row r="314" spans="1:21">
      <c r="A314" s="22" t="s">
        <v>304</v>
      </c>
      <c r="B314" s="13">
        <v>-3757.15202</v>
      </c>
      <c r="C314" s="13">
        <v>0</v>
      </c>
      <c r="D314" s="13">
        <v>0</v>
      </c>
      <c r="E314" s="13">
        <v>0</v>
      </c>
      <c r="F314" s="13">
        <v>-3757.15202</v>
      </c>
      <c r="G314" s="1"/>
      <c r="H314" s="1"/>
      <c r="I314" s="1"/>
      <c r="J314" s="1"/>
      <c r="K314" s="1"/>
      <c r="L314" s="1"/>
      <c r="M314" s="1"/>
      <c r="N314" s="1"/>
      <c r="O314" s="1"/>
      <c r="P314" s="1"/>
      <c r="Q314" s="1"/>
      <c r="R314" s="1"/>
      <c r="S314" s="1"/>
      <c r="T314" s="1"/>
      <c r="U314" s="1"/>
    </row>
    <row r="315" spans="1:21">
      <c r="A315" s="22" t="s">
        <v>305</v>
      </c>
      <c r="B315" s="13">
        <v>-24067.482260000001</v>
      </c>
      <c r="C315" s="13">
        <v>-255.43234000000001</v>
      </c>
      <c r="D315" s="13">
        <v>0</v>
      </c>
      <c r="E315" s="13">
        <v>0</v>
      </c>
      <c r="F315" s="13">
        <v>-24322.9146</v>
      </c>
      <c r="G315" s="1"/>
      <c r="H315" s="1"/>
      <c r="I315" s="1"/>
      <c r="J315" s="1"/>
      <c r="K315" s="1"/>
      <c r="L315" s="1"/>
      <c r="M315" s="1"/>
      <c r="N315" s="1"/>
      <c r="O315" s="1"/>
      <c r="P315" s="1"/>
      <c r="Q315" s="1"/>
      <c r="R315" s="1"/>
      <c r="S315" s="1"/>
      <c r="T315" s="1"/>
      <c r="U315" s="1"/>
    </row>
    <row r="316" spans="1:21">
      <c r="A316" s="31" t="s">
        <v>306</v>
      </c>
      <c r="B316" s="11">
        <v>31469.997210000001</v>
      </c>
      <c r="C316" s="11">
        <v>-21103.042550000002</v>
      </c>
      <c r="D316" s="11">
        <v>0</v>
      </c>
      <c r="E316" s="11">
        <v>0</v>
      </c>
      <c r="F316" s="11">
        <v>10366.954659999999</v>
      </c>
      <c r="G316" s="1"/>
      <c r="H316" s="1"/>
      <c r="I316" s="1"/>
      <c r="J316" s="1"/>
      <c r="K316" s="1"/>
      <c r="L316" s="1"/>
      <c r="M316" s="1"/>
      <c r="N316" s="1"/>
      <c r="O316" s="1"/>
      <c r="P316" s="1"/>
      <c r="Q316" s="1"/>
      <c r="R316" s="1"/>
      <c r="S316" s="1"/>
      <c r="T316" s="1"/>
      <c r="U316" s="1"/>
    </row>
    <row r="317" spans="1:21">
      <c r="A317" s="25" t="s">
        <v>307</v>
      </c>
      <c r="B317" s="13">
        <v>1.641</v>
      </c>
      <c r="C317" s="13">
        <v>0</v>
      </c>
      <c r="D317" s="13">
        <v>0</v>
      </c>
      <c r="E317" s="13">
        <v>0</v>
      </c>
      <c r="F317" s="13">
        <v>1.641</v>
      </c>
      <c r="G317" s="1"/>
      <c r="H317" s="1"/>
      <c r="I317" s="1"/>
      <c r="J317" s="1"/>
      <c r="K317" s="1"/>
      <c r="L317" s="1"/>
      <c r="M317" s="1"/>
      <c r="N317" s="1"/>
      <c r="O317" s="1"/>
      <c r="P317" s="1"/>
      <c r="Q317" s="1"/>
      <c r="R317" s="1"/>
      <c r="S317" s="1"/>
      <c r="T317" s="1"/>
      <c r="U317" s="1"/>
    </row>
    <row r="318" spans="1:21">
      <c r="A318" s="25" t="s">
        <v>308</v>
      </c>
      <c r="B318" s="13">
        <v>1.641</v>
      </c>
      <c r="C318" s="13">
        <v>0</v>
      </c>
      <c r="D318" s="13">
        <v>0</v>
      </c>
      <c r="E318" s="13">
        <v>0</v>
      </c>
      <c r="F318" s="13">
        <v>1.641</v>
      </c>
      <c r="G318" s="1"/>
      <c r="H318" s="1"/>
      <c r="I318" s="1"/>
      <c r="J318" s="1"/>
      <c r="K318" s="1"/>
      <c r="L318" s="1"/>
      <c r="M318" s="1"/>
      <c r="N318" s="1"/>
      <c r="O318" s="1"/>
      <c r="P318" s="1"/>
      <c r="Q318" s="1"/>
      <c r="R318" s="1"/>
      <c r="S318" s="1"/>
      <c r="T318" s="1"/>
      <c r="U318" s="1"/>
    </row>
    <row r="319" spans="1:21">
      <c r="A319" s="25" t="s">
        <v>309</v>
      </c>
      <c r="B319" s="13">
        <v>0</v>
      </c>
      <c r="C319" s="13">
        <v>0</v>
      </c>
      <c r="D319" s="13">
        <v>0</v>
      </c>
      <c r="E319" s="13">
        <v>0</v>
      </c>
      <c r="F319" s="13">
        <v>0</v>
      </c>
      <c r="G319" s="1"/>
      <c r="H319" s="1"/>
      <c r="I319" s="1"/>
      <c r="J319" s="1"/>
      <c r="K319" s="1"/>
      <c r="L319" s="1"/>
      <c r="M319" s="1"/>
      <c r="N319" s="1"/>
      <c r="O319" s="1"/>
      <c r="P319" s="1"/>
      <c r="Q319" s="1"/>
      <c r="R319" s="1"/>
      <c r="S319" s="1"/>
      <c r="T319" s="1"/>
      <c r="U319" s="1"/>
    </row>
    <row r="320" spans="1:21">
      <c r="A320" s="25" t="s">
        <v>310</v>
      </c>
      <c r="B320" s="13">
        <v>-1.1677899999999999</v>
      </c>
      <c r="C320" s="13">
        <v>99.031789999999987</v>
      </c>
      <c r="D320" s="13">
        <v>0</v>
      </c>
      <c r="E320" s="13">
        <v>0</v>
      </c>
      <c r="F320" s="13">
        <v>97.864000000000004</v>
      </c>
      <c r="G320" s="1"/>
      <c r="H320" s="1"/>
      <c r="I320" s="1"/>
      <c r="J320" s="1"/>
      <c r="K320" s="1"/>
      <c r="L320" s="1"/>
      <c r="M320" s="1"/>
      <c r="N320" s="1"/>
      <c r="O320" s="1"/>
      <c r="P320" s="1"/>
      <c r="Q320" s="1"/>
      <c r="R320" s="1"/>
      <c r="S320" s="1"/>
      <c r="T320" s="1"/>
      <c r="U320" s="1"/>
    </row>
    <row r="321" spans="1:21">
      <c r="A321" s="25" t="s">
        <v>311</v>
      </c>
      <c r="B321" s="13">
        <v>-1.16774</v>
      </c>
      <c r="C321" s="13">
        <v>0</v>
      </c>
      <c r="D321" s="13">
        <v>0</v>
      </c>
      <c r="E321" s="13">
        <v>0</v>
      </c>
      <c r="F321" s="13">
        <v>-1.16774</v>
      </c>
      <c r="G321" s="1"/>
      <c r="H321" s="1"/>
      <c r="I321" s="1"/>
      <c r="J321" s="1"/>
      <c r="K321" s="1"/>
      <c r="L321" s="1"/>
      <c r="M321" s="1"/>
      <c r="N321" s="1"/>
      <c r="O321" s="1"/>
      <c r="P321" s="1"/>
      <c r="Q321" s="1"/>
      <c r="R321" s="1"/>
      <c r="S321" s="1"/>
      <c r="T321" s="1"/>
      <c r="U321" s="1"/>
    </row>
    <row r="322" spans="1:21">
      <c r="A322" s="25" t="s">
        <v>312</v>
      </c>
      <c r="B322" s="13">
        <v>-5.0000000000000002E-5</v>
      </c>
      <c r="C322" s="13">
        <v>99.031789999999987</v>
      </c>
      <c r="D322" s="13">
        <v>0</v>
      </c>
      <c r="E322" s="13">
        <v>0</v>
      </c>
      <c r="F322" s="13">
        <v>99.031739999999999</v>
      </c>
      <c r="G322" s="1"/>
      <c r="H322" s="1"/>
      <c r="I322" s="1"/>
      <c r="J322" s="1"/>
      <c r="K322" s="1"/>
      <c r="L322" s="1"/>
      <c r="M322" s="1"/>
      <c r="N322" s="1"/>
      <c r="O322" s="1"/>
      <c r="P322" s="1"/>
      <c r="Q322" s="1"/>
      <c r="R322" s="1"/>
      <c r="S322" s="1"/>
      <c r="T322" s="1"/>
      <c r="U322" s="1"/>
    </row>
    <row r="323" spans="1:21">
      <c r="A323" s="17" t="s">
        <v>313</v>
      </c>
      <c r="B323" s="11">
        <v>31470.470420000001</v>
      </c>
      <c r="C323" s="11">
        <v>-21004.010760000001</v>
      </c>
      <c r="D323" s="11">
        <v>0</v>
      </c>
      <c r="E323" s="11">
        <v>0</v>
      </c>
      <c r="F323" s="11">
        <v>10466.45966</v>
      </c>
      <c r="G323" s="1"/>
      <c r="H323" s="1"/>
      <c r="I323" s="1"/>
      <c r="J323" s="1"/>
      <c r="K323" s="1"/>
      <c r="L323" s="1"/>
      <c r="M323" s="1"/>
      <c r="N323" s="1"/>
      <c r="O323" s="1"/>
      <c r="P323" s="1"/>
      <c r="Q323" s="1"/>
      <c r="R323" s="1"/>
      <c r="S323" s="1"/>
      <c r="T323" s="1"/>
      <c r="U323" s="1"/>
    </row>
    <row r="324" spans="1:21">
      <c r="A324" s="22" t="s">
        <v>314</v>
      </c>
      <c r="B324" s="13">
        <v>-511.07539000000003</v>
      </c>
      <c r="C324" s="13">
        <v>0</v>
      </c>
      <c r="D324" s="13">
        <v>0</v>
      </c>
      <c r="E324" s="13">
        <v>0</v>
      </c>
      <c r="F324" s="13">
        <v>-511.07539000000003</v>
      </c>
      <c r="G324" s="1"/>
      <c r="H324" s="1"/>
      <c r="I324" s="1"/>
      <c r="J324" s="1"/>
      <c r="K324" s="1"/>
      <c r="L324" s="1"/>
      <c r="M324" s="1"/>
      <c r="N324" s="1"/>
      <c r="O324" s="1"/>
      <c r="P324" s="1"/>
      <c r="Q324" s="1"/>
      <c r="R324" s="1"/>
      <c r="S324" s="1"/>
      <c r="T324" s="1"/>
      <c r="U324" s="1"/>
    </row>
    <row r="325" spans="1:21">
      <c r="A325" s="31" t="s">
        <v>315</v>
      </c>
      <c r="B325" s="11">
        <v>30959.39503</v>
      </c>
      <c r="C325" s="11">
        <v>-21004.010760000001</v>
      </c>
      <c r="D325" s="11">
        <v>0</v>
      </c>
      <c r="E325" s="11">
        <v>0</v>
      </c>
      <c r="F325" s="11">
        <v>9955.3842699999987</v>
      </c>
      <c r="G325" s="1"/>
      <c r="H325" s="1"/>
      <c r="I325" s="1"/>
      <c r="J325" s="1"/>
      <c r="K325" s="1"/>
      <c r="L325" s="1"/>
      <c r="M325" s="1"/>
      <c r="N325" s="1"/>
      <c r="O325" s="1"/>
      <c r="P325" s="1"/>
      <c r="Q325" s="1"/>
      <c r="R325" s="1"/>
      <c r="S325" s="1"/>
      <c r="T325" s="1"/>
      <c r="U325" s="1"/>
    </row>
    <row r="326" spans="1:21">
      <c r="A326" s="25" t="s">
        <v>316</v>
      </c>
      <c r="B326" s="13">
        <v>107.43571</v>
      </c>
      <c r="C326" s="13">
        <v>19.564720000000001</v>
      </c>
      <c r="D326" s="13">
        <v>0</v>
      </c>
      <c r="E326" s="13">
        <v>0</v>
      </c>
      <c r="F326" s="13">
        <v>127.00042999999999</v>
      </c>
      <c r="G326" s="1"/>
      <c r="H326" s="1"/>
      <c r="I326" s="1"/>
      <c r="J326" s="1"/>
      <c r="K326" s="1"/>
      <c r="L326" s="1"/>
      <c r="M326" s="1"/>
      <c r="N326" s="1"/>
      <c r="O326" s="1"/>
      <c r="P326" s="1"/>
      <c r="Q326" s="1"/>
      <c r="R326" s="1"/>
      <c r="S326" s="1"/>
      <c r="T326" s="1"/>
      <c r="U326" s="1"/>
    </row>
    <row r="327" spans="1:21">
      <c r="A327" s="17" t="s">
        <v>317</v>
      </c>
      <c r="B327" s="11">
        <v>31066.830739999998</v>
      </c>
      <c r="C327" s="11">
        <v>-20984.446039999999</v>
      </c>
      <c r="D327" s="11">
        <v>0</v>
      </c>
      <c r="E327" s="11">
        <v>0</v>
      </c>
      <c r="F327" s="11">
        <v>10082.384699999999</v>
      </c>
      <c r="G327" s="1"/>
      <c r="H327" s="1"/>
      <c r="I327" s="1"/>
      <c r="J327" s="1"/>
      <c r="K327" s="1"/>
      <c r="L327" s="1"/>
      <c r="M327" s="1"/>
      <c r="N327" s="1"/>
      <c r="O327" s="1"/>
      <c r="P327" s="1"/>
      <c r="Q327" s="1"/>
      <c r="R327" s="1"/>
      <c r="S327" s="1"/>
      <c r="T327" s="1"/>
      <c r="U327" s="1"/>
    </row>
    <row r="328" spans="1:21">
      <c r="A328" s="25" t="s">
        <v>318</v>
      </c>
      <c r="B328" s="13">
        <v>0</v>
      </c>
      <c r="C328" s="13">
        <v>0</v>
      </c>
      <c r="D328" s="13">
        <v>0</v>
      </c>
      <c r="E328" s="13">
        <v>0</v>
      </c>
      <c r="F328" s="13">
        <v>0</v>
      </c>
      <c r="G328" s="1"/>
      <c r="H328" s="1"/>
      <c r="I328" s="1"/>
      <c r="J328" s="1"/>
      <c r="K328" s="1"/>
      <c r="L328" s="1"/>
      <c r="M328" s="1"/>
      <c r="N328" s="1"/>
      <c r="O328" s="1"/>
      <c r="P328" s="1"/>
      <c r="Q328" s="1"/>
      <c r="R328" s="1"/>
      <c r="S328" s="1"/>
      <c r="T328" s="1"/>
      <c r="U328" s="1"/>
    </row>
    <row r="329" spans="1:21">
      <c r="A329" s="31" t="s">
        <v>319</v>
      </c>
      <c r="B329" s="11">
        <v>31066.830739999998</v>
      </c>
      <c r="C329" s="11">
        <v>-20984.446039999999</v>
      </c>
      <c r="D329" s="11">
        <v>0</v>
      </c>
      <c r="E329" s="11">
        <v>0</v>
      </c>
      <c r="F329" s="11">
        <v>10082.384699999999</v>
      </c>
      <c r="G329" s="1"/>
      <c r="H329" s="1"/>
      <c r="I329" s="1"/>
      <c r="J329" s="1"/>
      <c r="K329" s="1"/>
      <c r="L329" s="1"/>
      <c r="M329" s="1"/>
      <c r="N329" s="1"/>
      <c r="O329" s="1"/>
      <c r="P329" s="1"/>
      <c r="Q329" s="1"/>
      <c r="R329" s="1"/>
      <c r="S329" s="1"/>
      <c r="T329" s="1"/>
      <c r="U329" s="1"/>
    </row>
    <row r="330" spans="1:21">
      <c r="A330" s="25" t="s">
        <v>320</v>
      </c>
      <c r="B330" s="13">
        <v>-1290.7011</v>
      </c>
      <c r="C330" s="13">
        <v>0</v>
      </c>
      <c r="D330" s="13">
        <v>0</v>
      </c>
      <c r="E330" s="13">
        <v>0</v>
      </c>
      <c r="F330" s="13">
        <v>-1290.7011</v>
      </c>
      <c r="G330" s="1"/>
      <c r="H330" s="1"/>
      <c r="I330" s="1"/>
      <c r="J330" s="1"/>
      <c r="K330" s="1"/>
      <c r="L330" s="1"/>
      <c r="M330" s="1"/>
      <c r="N330" s="1"/>
      <c r="O330" s="1"/>
      <c r="P330" s="1"/>
      <c r="Q330" s="1"/>
      <c r="R330" s="1"/>
      <c r="S330" s="1"/>
      <c r="T330" s="1"/>
      <c r="U330" s="1"/>
    </row>
    <row r="331" spans="1:21">
      <c r="A331" s="31" t="s">
        <v>321</v>
      </c>
      <c r="B331" s="11">
        <v>29776.129639999999</v>
      </c>
      <c r="C331" s="11">
        <v>-20984.446039999999</v>
      </c>
      <c r="D331" s="11">
        <v>0</v>
      </c>
      <c r="E331" s="11">
        <v>0</v>
      </c>
      <c r="F331" s="11">
        <v>8791.6836000000003</v>
      </c>
      <c r="G331" s="1"/>
      <c r="H331" s="1"/>
      <c r="I331" s="1"/>
      <c r="J331" s="1"/>
      <c r="K331" s="1"/>
      <c r="L331" s="1"/>
      <c r="M331" s="1"/>
      <c r="N331" s="1"/>
      <c r="O331" s="1"/>
      <c r="P331" s="1"/>
      <c r="Q331" s="1"/>
      <c r="R331" s="1"/>
      <c r="S331" s="1"/>
      <c r="T331" s="1"/>
      <c r="U331" s="1"/>
    </row>
    <row r="332" spans="1:21" ht="3.75" customHeight="1" thickBot="1">
      <c r="A332" s="67"/>
      <c r="B332" s="35"/>
      <c r="C332" s="35"/>
      <c r="D332" s="35"/>
      <c r="E332" s="35"/>
      <c r="F332" s="35"/>
      <c r="G332" s="1"/>
      <c r="H332" s="1"/>
      <c r="I332" s="1"/>
      <c r="J332" s="1"/>
      <c r="K332" s="1"/>
      <c r="L332" s="1"/>
      <c r="M332" s="1"/>
      <c r="N332" s="1"/>
      <c r="O332" s="1"/>
      <c r="P332" s="1"/>
      <c r="Q332" s="1"/>
      <c r="R332" s="1"/>
      <c r="S332" s="1"/>
      <c r="T332" s="1"/>
      <c r="U332" s="1"/>
    </row>
    <row r="333" spans="1:21" ht="15.75" thickTop="1">
      <c r="A333" s="20"/>
      <c r="B333" s="37"/>
      <c r="C333" s="37"/>
      <c r="D333" s="37"/>
      <c r="E333" s="37"/>
      <c r="F333" s="37"/>
      <c r="G333" s="1"/>
      <c r="H333" s="1"/>
      <c r="I333" s="1"/>
      <c r="J333" s="1"/>
      <c r="K333" s="1"/>
      <c r="L333" s="1"/>
      <c r="M333" s="1"/>
      <c r="N333" s="1"/>
      <c r="O333" s="1"/>
      <c r="P333" s="1"/>
      <c r="Q333" s="1"/>
      <c r="R333" s="1"/>
      <c r="S333" s="1"/>
      <c r="T333" s="1"/>
      <c r="U333" s="1"/>
    </row>
  </sheetData>
  <mergeCells count="4">
    <mergeCell ref="A1:F1"/>
    <mergeCell ref="A2:F2"/>
    <mergeCell ref="A3:F3"/>
    <mergeCell ref="A4:F4"/>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dimension ref="A1:T332"/>
  <sheetViews>
    <sheetView zoomScaleNormal="100" workbookViewId="0">
      <selection activeCell="A3" sqref="A3:K3"/>
    </sheetView>
  </sheetViews>
  <sheetFormatPr baseColWidth="10" defaultColWidth="9.140625" defaultRowHeight="15"/>
  <cols>
    <col min="1" max="1" width="104.42578125" customWidth="1"/>
    <col min="2" max="3" width="10" bestFit="1" customWidth="1"/>
    <col min="4" max="4" width="10.28515625" bestFit="1" customWidth="1"/>
    <col min="5" max="6" width="8.7109375" customWidth="1"/>
    <col min="7" max="7" width="10" bestFit="1" customWidth="1"/>
    <col min="8" max="8" width="7.7109375" customWidth="1"/>
    <col min="9" max="9" width="10" bestFit="1" customWidth="1"/>
    <col min="10" max="10" width="8.7109375" customWidth="1"/>
    <col min="11" max="11" width="14.85546875" customWidth="1"/>
    <col min="12" max="256" width="11.42578125" customWidth="1"/>
    <col min="257" max="257" width="104.42578125" customWidth="1"/>
    <col min="258" max="259" width="10" bestFit="1" customWidth="1"/>
    <col min="260" max="260" width="10.28515625" bestFit="1" customWidth="1"/>
    <col min="261" max="262" width="8.7109375" customWidth="1"/>
    <col min="263" max="263" width="10" bestFit="1" customWidth="1"/>
    <col min="264" max="264" width="7.7109375" customWidth="1"/>
    <col min="265" max="265" width="10" bestFit="1" customWidth="1"/>
    <col min="266" max="266" width="8.7109375" customWidth="1"/>
    <col min="267" max="267" width="14.85546875" customWidth="1"/>
    <col min="268" max="512" width="11.42578125" customWidth="1"/>
    <col min="513" max="513" width="104.42578125" customWidth="1"/>
    <col min="514" max="515" width="10" bestFit="1" customWidth="1"/>
    <col min="516" max="516" width="10.28515625" bestFit="1" customWidth="1"/>
    <col min="517" max="518" width="8.7109375" customWidth="1"/>
    <col min="519" max="519" width="10" bestFit="1" customWidth="1"/>
    <col min="520" max="520" width="7.7109375" customWidth="1"/>
    <col min="521" max="521" width="10" bestFit="1" customWidth="1"/>
    <col min="522" max="522" width="8.7109375" customWidth="1"/>
    <col min="523" max="523" width="14.85546875" customWidth="1"/>
    <col min="524" max="768" width="11.42578125" customWidth="1"/>
    <col min="769" max="769" width="104.42578125" customWidth="1"/>
    <col min="770" max="771" width="10" bestFit="1" customWidth="1"/>
    <col min="772" max="772" width="10.28515625" bestFit="1" customWidth="1"/>
    <col min="773" max="774" width="8.7109375" customWidth="1"/>
    <col min="775" max="775" width="10" bestFit="1" customWidth="1"/>
    <col min="776" max="776" width="7.7109375" customWidth="1"/>
    <col min="777" max="777" width="10" bestFit="1" customWidth="1"/>
    <col min="778" max="778" width="8.7109375" customWidth="1"/>
    <col min="779" max="779" width="14.85546875" customWidth="1"/>
    <col min="780" max="1024" width="11.42578125" customWidth="1"/>
    <col min="1025" max="1025" width="104.42578125" customWidth="1"/>
    <col min="1026" max="1027" width="10" bestFit="1" customWidth="1"/>
    <col min="1028" max="1028" width="10.28515625" bestFit="1" customWidth="1"/>
    <col min="1029" max="1030" width="8.7109375" customWidth="1"/>
    <col min="1031" max="1031" width="10" bestFit="1" customWidth="1"/>
    <col min="1032" max="1032" width="7.7109375" customWidth="1"/>
    <col min="1033" max="1033" width="10" bestFit="1" customWidth="1"/>
    <col min="1034" max="1034" width="8.7109375" customWidth="1"/>
    <col min="1035" max="1035" width="14.85546875" customWidth="1"/>
    <col min="1036" max="1280" width="11.42578125" customWidth="1"/>
    <col min="1281" max="1281" width="104.42578125" customWidth="1"/>
    <col min="1282" max="1283" width="10" bestFit="1" customWidth="1"/>
    <col min="1284" max="1284" width="10.28515625" bestFit="1" customWidth="1"/>
    <col min="1285" max="1286" width="8.7109375" customWidth="1"/>
    <col min="1287" max="1287" width="10" bestFit="1" customWidth="1"/>
    <col min="1288" max="1288" width="7.7109375" customWidth="1"/>
    <col min="1289" max="1289" width="10" bestFit="1" customWidth="1"/>
    <col min="1290" max="1290" width="8.7109375" customWidth="1"/>
    <col min="1291" max="1291" width="14.85546875" customWidth="1"/>
    <col min="1292" max="1536" width="11.42578125" customWidth="1"/>
    <col min="1537" max="1537" width="104.42578125" customWidth="1"/>
    <col min="1538" max="1539" width="10" bestFit="1" customWidth="1"/>
    <col min="1540" max="1540" width="10.28515625" bestFit="1" customWidth="1"/>
    <col min="1541" max="1542" width="8.7109375" customWidth="1"/>
    <col min="1543" max="1543" width="10" bestFit="1" customWidth="1"/>
    <col min="1544" max="1544" width="7.7109375" customWidth="1"/>
    <col min="1545" max="1545" width="10" bestFit="1" customWidth="1"/>
    <col min="1546" max="1546" width="8.7109375" customWidth="1"/>
    <col min="1547" max="1547" width="14.85546875" customWidth="1"/>
    <col min="1548" max="1792" width="11.42578125" customWidth="1"/>
    <col min="1793" max="1793" width="104.42578125" customWidth="1"/>
    <col min="1794" max="1795" width="10" bestFit="1" customWidth="1"/>
    <col min="1796" max="1796" width="10.28515625" bestFit="1" customWidth="1"/>
    <col min="1797" max="1798" width="8.7109375" customWidth="1"/>
    <col min="1799" max="1799" width="10" bestFit="1" customWidth="1"/>
    <col min="1800" max="1800" width="7.7109375" customWidth="1"/>
    <col min="1801" max="1801" width="10" bestFit="1" customWidth="1"/>
    <col min="1802" max="1802" width="8.7109375" customWidth="1"/>
    <col min="1803" max="1803" width="14.85546875" customWidth="1"/>
    <col min="1804" max="2048" width="11.42578125" customWidth="1"/>
    <col min="2049" max="2049" width="104.42578125" customWidth="1"/>
    <col min="2050" max="2051" width="10" bestFit="1" customWidth="1"/>
    <col min="2052" max="2052" width="10.28515625" bestFit="1" customWidth="1"/>
    <col min="2053" max="2054" width="8.7109375" customWidth="1"/>
    <col min="2055" max="2055" width="10" bestFit="1" customWidth="1"/>
    <col min="2056" max="2056" width="7.7109375" customWidth="1"/>
    <col min="2057" max="2057" width="10" bestFit="1" customWidth="1"/>
    <col min="2058" max="2058" width="8.7109375" customWidth="1"/>
    <col min="2059" max="2059" width="14.85546875" customWidth="1"/>
    <col min="2060" max="2304" width="11.42578125" customWidth="1"/>
    <col min="2305" max="2305" width="104.42578125" customWidth="1"/>
    <col min="2306" max="2307" width="10" bestFit="1" customWidth="1"/>
    <col min="2308" max="2308" width="10.28515625" bestFit="1" customWidth="1"/>
    <col min="2309" max="2310" width="8.7109375" customWidth="1"/>
    <col min="2311" max="2311" width="10" bestFit="1" customWidth="1"/>
    <col min="2312" max="2312" width="7.7109375" customWidth="1"/>
    <col min="2313" max="2313" width="10" bestFit="1" customWidth="1"/>
    <col min="2314" max="2314" width="8.7109375" customWidth="1"/>
    <col min="2315" max="2315" width="14.85546875" customWidth="1"/>
    <col min="2316" max="2560" width="11.42578125" customWidth="1"/>
    <col min="2561" max="2561" width="104.42578125" customWidth="1"/>
    <col min="2562" max="2563" width="10" bestFit="1" customWidth="1"/>
    <col min="2564" max="2564" width="10.28515625" bestFit="1" customWidth="1"/>
    <col min="2565" max="2566" width="8.7109375" customWidth="1"/>
    <col min="2567" max="2567" width="10" bestFit="1" customWidth="1"/>
    <col min="2568" max="2568" width="7.7109375" customWidth="1"/>
    <col min="2569" max="2569" width="10" bestFit="1" customWidth="1"/>
    <col min="2570" max="2570" width="8.7109375" customWidth="1"/>
    <col min="2571" max="2571" width="14.85546875" customWidth="1"/>
    <col min="2572" max="2816" width="11.42578125" customWidth="1"/>
    <col min="2817" max="2817" width="104.42578125" customWidth="1"/>
    <col min="2818" max="2819" width="10" bestFit="1" customWidth="1"/>
    <col min="2820" max="2820" width="10.28515625" bestFit="1" customWidth="1"/>
    <col min="2821" max="2822" width="8.7109375" customWidth="1"/>
    <col min="2823" max="2823" width="10" bestFit="1" customWidth="1"/>
    <col min="2824" max="2824" width="7.7109375" customWidth="1"/>
    <col min="2825" max="2825" width="10" bestFit="1" customWidth="1"/>
    <col min="2826" max="2826" width="8.7109375" customWidth="1"/>
    <col min="2827" max="2827" width="14.85546875" customWidth="1"/>
    <col min="2828" max="3072" width="11.42578125" customWidth="1"/>
    <col min="3073" max="3073" width="104.42578125" customWidth="1"/>
    <col min="3074" max="3075" width="10" bestFit="1" customWidth="1"/>
    <col min="3076" max="3076" width="10.28515625" bestFit="1" customWidth="1"/>
    <col min="3077" max="3078" width="8.7109375" customWidth="1"/>
    <col min="3079" max="3079" width="10" bestFit="1" customWidth="1"/>
    <col min="3080" max="3080" width="7.7109375" customWidth="1"/>
    <col min="3081" max="3081" width="10" bestFit="1" customWidth="1"/>
    <col min="3082" max="3082" width="8.7109375" customWidth="1"/>
    <col min="3083" max="3083" width="14.85546875" customWidth="1"/>
    <col min="3084" max="3328" width="11.42578125" customWidth="1"/>
    <col min="3329" max="3329" width="104.42578125" customWidth="1"/>
    <col min="3330" max="3331" width="10" bestFit="1" customWidth="1"/>
    <col min="3332" max="3332" width="10.28515625" bestFit="1" customWidth="1"/>
    <col min="3333" max="3334" width="8.7109375" customWidth="1"/>
    <col min="3335" max="3335" width="10" bestFit="1" customWidth="1"/>
    <col min="3336" max="3336" width="7.7109375" customWidth="1"/>
    <col min="3337" max="3337" width="10" bestFit="1" customWidth="1"/>
    <col min="3338" max="3338" width="8.7109375" customWidth="1"/>
    <col min="3339" max="3339" width="14.85546875" customWidth="1"/>
    <col min="3340" max="3584" width="11.42578125" customWidth="1"/>
    <col min="3585" max="3585" width="104.42578125" customWidth="1"/>
    <col min="3586" max="3587" width="10" bestFit="1" customWidth="1"/>
    <col min="3588" max="3588" width="10.28515625" bestFit="1" customWidth="1"/>
    <col min="3589" max="3590" width="8.7109375" customWidth="1"/>
    <col min="3591" max="3591" width="10" bestFit="1" customWidth="1"/>
    <col min="3592" max="3592" width="7.7109375" customWidth="1"/>
    <col min="3593" max="3593" width="10" bestFit="1" customWidth="1"/>
    <col min="3594" max="3594" width="8.7109375" customWidth="1"/>
    <col min="3595" max="3595" width="14.85546875" customWidth="1"/>
    <col min="3596" max="3840" width="11.42578125" customWidth="1"/>
    <col min="3841" max="3841" width="104.42578125" customWidth="1"/>
    <col min="3842" max="3843" width="10" bestFit="1" customWidth="1"/>
    <col min="3844" max="3844" width="10.28515625" bestFit="1" customWidth="1"/>
    <col min="3845" max="3846" width="8.7109375" customWidth="1"/>
    <col min="3847" max="3847" width="10" bestFit="1" customWidth="1"/>
    <col min="3848" max="3848" width="7.7109375" customWidth="1"/>
    <col min="3849" max="3849" width="10" bestFit="1" customWidth="1"/>
    <col min="3850" max="3850" width="8.7109375" customWidth="1"/>
    <col min="3851" max="3851" width="14.85546875" customWidth="1"/>
    <col min="3852" max="4096" width="11.42578125" customWidth="1"/>
    <col min="4097" max="4097" width="104.42578125" customWidth="1"/>
    <col min="4098" max="4099" width="10" bestFit="1" customWidth="1"/>
    <col min="4100" max="4100" width="10.28515625" bestFit="1" customWidth="1"/>
    <col min="4101" max="4102" width="8.7109375" customWidth="1"/>
    <col min="4103" max="4103" width="10" bestFit="1" customWidth="1"/>
    <col min="4104" max="4104" width="7.7109375" customWidth="1"/>
    <col min="4105" max="4105" width="10" bestFit="1" customWidth="1"/>
    <col min="4106" max="4106" width="8.7109375" customWidth="1"/>
    <col min="4107" max="4107" width="14.85546875" customWidth="1"/>
    <col min="4108" max="4352" width="11.42578125" customWidth="1"/>
    <col min="4353" max="4353" width="104.42578125" customWidth="1"/>
    <col min="4354" max="4355" width="10" bestFit="1" customWidth="1"/>
    <col min="4356" max="4356" width="10.28515625" bestFit="1" customWidth="1"/>
    <col min="4357" max="4358" width="8.7109375" customWidth="1"/>
    <col min="4359" max="4359" width="10" bestFit="1" customWidth="1"/>
    <col min="4360" max="4360" width="7.7109375" customWidth="1"/>
    <col min="4361" max="4361" width="10" bestFit="1" customWidth="1"/>
    <col min="4362" max="4362" width="8.7109375" customWidth="1"/>
    <col min="4363" max="4363" width="14.85546875" customWidth="1"/>
    <col min="4364" max="4608" width="11.42578125" customWidth="1"/>
    <col min="4609" max="4609" width="104.42578125" customWidth="1"/>
    <col min="4610" max="4611" width="10" bestFit="1" customWidth="1"/>
    <col min="4612" max="4612" width="10.28515625" bestFit="1" customWidth="1"/>
    <col min="4613" max="4614" width="8.7109375" customWidth="1"/>
    <col min="4615" max="4615" width="10" bestFit="1" customWidth="1"/>
    <col min="4616" max="4616" width="7.7109375" customWidth="1"/>
    <col min="4617" max="4617" width="10" bestFit="1" customWidth="1"/>
    <col min="4618" max="4618" width="8.7109375" customWidth="1"/>
    <col min="4619" max="4619" width="14.85546875" customWidth="1"/>
    <col min="4620" max="4864" width="11.42578125" customWidth="1"/>
    <col min="4865" max="4865" width="104.42578125" customWidth="1"/>
    <col min="4866" max="4867" width="10" bestFit="1" customWidth="1"/>
    <col min="4868" max="4868" width="10.28515625" bestFit="1" customWidth="1"/>
    <col min="4869" max="4870" width="8.7109375" customWidth="1"/>
    <col min="4871" max="4871" width="10" bestFit="1" customWidth="1"/>
    <col min="4872" max="4872" width="7.7109375" customWidth="1"/>
    <col min="4873" max="4873" width="10" bestFit="1" customWidth="1"/>
    <col min="4874" max="4874" width="8.7109375" customWidth="1"/>
    <col min="4875" max="4875" width="14.85546875" customWidth="1"/>
    <col min="4876" max="5120" width="11.42578125" customWidth="1"/>
    <col min="5121" max="5121" width="104.42578125" customWidth="1"/>
    <col min="5122" max="5123" width="10" bestFit="1" customWidth="1"/>
    <col min="5124" max="5124" width="10.28515625" bestFit="1" customWidth="1"/>
    <col min="5125" max="5126" width="8.7109375" customWidth="1"/>
    <col min="5127" max="5127" width="10" bestFit="1" customWidth="1"/>
    <col min="5128" max="5128" width="7.7109375" customWidth="1"/>
    <col min="5129" max="5129" width="10" bestFit="1" customWidth="1"/>
    <col min="5130" max="5130" width="8.7109375" customWidth="1"/>
    <col min="5131" max="5131" width="14.85546875" customWidth="1"/>
    <col min="5132" max="5376" width="11.42578125" customWidth="1"/>
    <col min="5377" max="5377" width="104.42578125" customWidth="1"/>
    <col min="5378" max="5379" width="10" bestFit="1" customWidth="1"/>
    <col min="5380" max="5380" width="10.28515625" bestFit="1" customWidth="1"/>
    <col min="5381" max="5382" width="8.7109375" customWidth="1"/>
    <col min="5383" max="5383" width="10" bestFit="1" customWidth="1"/>
    <col min="5384" max="5384" width="7.7109375" customWidth="1"/>
    <col min="5385" max="5385" width="10" bestFit="1" customWidth="1"/>
    <col min="5386" max="5386" width="8.7109375" customWidth="1"/>
    <col min="5387" max="5387" width="14.85546875" customWidth="1"/>
    <col min="5388" max="5632" width="11.42578125" customWidth="1"/>
    <col min="5633" max="5633" width="104.42578125" customWidth="1"/>
    <col min="5634" max="5635" width="10" bestFit="1" customWidth="1"/>
    <col min="5636" max="5636" width="10.28515625" bestFit="1" customWidth="1"/>
    <col min="5637" max="5638" width="8.7109375" customWidth="1"/>
    <col min="5639" max="5639" width="10" bestFit="1" customWidth="1"/>
    <col min="5640" max="5640" width="7.7109375" customWidth="1"/>
    <col min="5641" max="5641" width="10" bestFit="1" customWidth="1"/>
    <col min="5642" max="5642" width="8.7109375" customWidth="1"/>
    <col min="5643" max="5643" width="14.85546875" customWidth="1"/>
    <col min="5644" max="5888" width="11.42578125" customWidth="1"/>
    <col min="5889" max="5889" width="104.42578125" customWidth="1"/>
    <col min="5890" max="5891" width="10" bestFit="1" customWidth="1"/>
    <col min="5892" max="5892" width="10.28515625" bestFit="1" customWidth="1"/>
    <col min="5893" max="5894" width="8.7109375" customWidth="1"/>
    <col min="5895" max="5895" width="10" bestFit="1" customWidth="1"/>
    <col min="5896" max="5896" width="7.7109375" customWidth="1"/>
    <col min="5897" max="5897" width="10" bestFit="1" customWidth="1"/>
    <col min="5898" max="5898" width="8.7109375" customWidth="1"/>
    <col min="5899" max="5899" width="14.85546875" customWidth="1"/>
    <col min="5900" max="6144" width="11.42578125" customWidth="1"/>
    <col min="6145" max="6145" width="104.42578125" customWidth="1"/>
    <col min="6146" max="6147" width="10" bestFit="1" customWidth="1"/>
    <col min="6148" max="6148" width="10.28515625" bestFit="1" customWidth="1"/>
    <col min="6149" max="6150" width="8.7109375" customWidth="1"/>
    <col min="6151" max="6151" width="10" bestFit="1" customWidth="1"/>
    <col min="6152" max="6152" width="7.7109375" customWidth="1"/>
    <col min="6153" max="6153" width="10" bestFit="1" customWidth="1"/>
    <col min="6154" max="6154" width="8.7109375" customWidth="1"/>
    <col min="6155" max="6155" width="14.85546875" customWidth="1"/>
    <col min="6156" max="6400" width="11.42578125" customWidth="1"/>
    <col min="6401" max="6401" width="104.42578125" customWidth="1"/>
    <col min="6402" max="6403" width="10" bestFit="1" customWidth="1"/>
    <col min="6404" max="6404" width="10.28515625" bestFit="1" customWidth="1"/>
    <col min="6405" max="6406" width="8.7109375" customWidth="1"/>
    <col min="6407" max="6407" width="10" bestFit="1" customWidth="1"/>
    <col min="6408" max="6408" width="7.7109375" customWidth="1"/>
    <col min="6409" max="6409" width="10" bestFit="1" customWidth="1"/>
    <col min="6410" max="6410" width="8.7109375" customWidth="1"/>
    <col min="6411" max="6411" width="14.85546875" customWidth="1"/>
    <col min="6412" max="6656" width="11.42578125" customWidth="1"/>
    <col min="6657" max="6657" width="104.42578125" customWidth="1"/>
    <col min="6658" max="6659" width="10" bestFit="1" customWidth="1"/>
    <col min="6660" max="6660" width="10.28515625" bestFit="1" customWidth="1"/>
    <col min="6661" max="6662" width="8.7109375" customWidth="1"/>
    <col min="6663" max="6663" width="10" bestFit="1" customWidth="1"/>
    <col min="6664" max="6664" width="7.7109375" customWidth="1"/>
    <col min="6665" max="6665" width="10" bestFit="1" customWidth="1"/>
    <col min="6666" max="6666" width="8.7109375" customWidth="1"/>
    <col min="6667" max="6667" width="14.85546875" customWidth="1"/>
    <col min="6668" max="6912" width="11.42578125" customWidth="1"/>
    <col min="6913" max="6913" width="104.42578125" customWidth="1"/>
    <col min="6914" max="6915" width="10" bestFit="1" customWidth="1"/>
    <col min="6916" max="6916" width="10.28515625" bestFit="1" customWidth="1"/>
    <col min="6917" max="6918" width="8.7109375" customWidth="1"/>
    <col min="6919" max="6919" width="10" bestFit="1" customWidth="1"/>
    <col min="6920" max="6920" width="7.7109375" customWidth="1"/>
    <col min="6921" max="6921" width="10" bestFit="1" customWidth="1"/>
    <col min="6922" max="6922" width="8.7109375" customWidth="1"/>
    <col min="6923" max="6923" width="14.85546875" customWidth="1"/>
    <col min="6924" max="7168" width="11.42578125" customWidth="1"/>
    <col min="7169" max="7169" width="104.42578125" customWidth="1"/>
    <col min="7170" max="7171" width="10" bestFit="1" customWidth="1"/>
    <col min="7172" max="7172" width="10.28515625" bestFit="1" customWidth="1"/>
    <col min="7173" max="7174" width="8.7109375" customWidth="1"/>
    <col min="7175" max="7175" width="10" bestFit="1" customWidth="1"/>
    <col min="7176" max="7176" width="7.7109375" customWidth="1"/>
    <col min="7177" max="7177" width="10" bestFit="1" customWidth="1"/>
    <col min="7178" max="7178" width="8.7109375" customWidth="1"/>
    <col min="7179" max="7179" width="14.85546875" customWidth="1"/>
    <col min="7180" max="7424" width="11.42578125" customWidth="1"/>
    <col min="7425" max="7425" width="104.42578125" customWidth="1"/>
    <col min="7426" max="7427" width="10" bestFit="1" customWidth="1"/>
    <col min="7428" max="7428" width="10.28515625" bestFit="1" customWidth="1"/>
    <col min="7429" max="7430" width="8.7109375" customWidth="1"/>
    <col min="7431" max="7431" width="10" bestFit="1" customWidth="1"/>
    <col min="7432" max="7432" width="7.7109375" customWidth="1"/>
    <col min="7433" max="7433" width="10" bestFit="1" customWidth="1"/>
    <col min="7434" max="7434" width="8.7109375" customWidth="1"/>
    <col min="7435" max="7435" width="14.85546875" customWidth="1"/>
    <col min="7436" max="7680" width="11.42578125" customWidth="1"/>
    <col min="7681" max="7681" width="104.42578125" customWidth="1"/>
    <col min="7682" max="7683" width="10" bestFit="1" customWidth="1"/>
    <col min="7684" max="7684" width="10.28515625" bestFit="1" customWidth="1"/>
    <col min="7685" max="7686" width="8.7109375" customWidth="1"/>
    <col min="7687" max="7687" width="10" bestFit="1" customWidth="1"/>
    <col min="7688" max="7688" width="7.7109375" customWidth="1"/>
    <col min="7689" max="7689" width="10" bestFit="1" customWidth="1"/>
    <col min="7690" max="7690" width="8.7109375" customWidth="1"/>
    <col min="7691" max="7691" width="14.85546875" customWidth="1"/>
    <col min="7692" max="7936" width="11.42578125" customWidth="1"/>
    <col min="7937" max="7937" width="104.42578125" customWidth="1"/>
    <col min="7938" max="7939" width="10" bestFit="1" customWidth="1"/>
    <col min="7940" max="7940" width="10.28515625" bestFit="1" customWidth="1"/>
    <col min="7941" max="7942" width="8.7109375" customWidth="1"/>
    <col min="7943" max="7943" width="10" bestFit="1" customWidth="1"/>
    <col min="7944" max="7944" width="7.7109375" customWidth="1"/>
    <col min="7945" max="7945" width="10" bestFit="1" customWidth="1"/>
    <col min="7946" max="7946" width="8.7109375" customWidth="1"/>
    <col min="7947" max="7947" width="14.85546875" customWidth="1"/>
    <col min="7948" max="8192" width="11.42578125" customWidth="1"/>
    <col min="8193" max="8193" width="104.42578125" customWidth="1"/>
    <col min="8194" max="8195" width="10" bestFit="1" customWidth="1"/>
    <col min="8196" max="8196" width="10.28515625" bestFit="1" customWidth="1"/>
    <col min="8197" max="8198" width="8.7109375" customWidth="1"/>
    <col min="8199" max="8199" width="10" bestFit="1" customWidth="1"/>
    <col min="8200" max="8200" width="7.7109375" customWidth="1"/>
    <col min="8201" max="8201" width="10" bestFit="1" customWidth="1"/>
    <col min="8202" max="8202" width="8.7109375" customWidth="1"/>
    <col min="8203" max="8203" width="14.85546875" customWidth="1"/>
    <col min="8204" max="8448" width="11.42578125" customWidth="1"/>
    <col min="8449" max="8449" width="104.42578125" customWidth="1"/>
    <col min="8450" max="8451" width="10" bestFit="1" customWidth="1"/>
    <col min="8452" max="8452" width="10.28515625" bestFit="1" customWidth="1"/>
    <col min="8453" max="8454" width="8.7109375" customWidth="1"/>
    <col min="8455" max="8455" width="10" bestFit="1" customWidth="1"/>
    <col min="8456" max="8456" width="7.7109375" customWidth="1"/>
    <col min="8457" max="8457" width="10" bestFit="1" customWidth="1"/>
    <col min="8458" max="8458" width="8.7109375" customWidth="1"/>
    <col min="8459" max="8459" width="14.85546875" customWidth="1"/>
    <col min="8460" max="8704" width="11.42578125" customWidth="1"/>
    <col min="8705" max="8705" width="104.42578125" customWidth="1"/>
    <col min="8706" max="8707" width="10" bestFit="1" customWidth="1"/>
    <col min="8708" max="8708" width="10.28515625" bestFit="1" customWidth="1"/>
    <col min="8709" max="8710" width="8.7109375" customWidth="1"/>
    <col min="8711" max="8711" width="10" bestFit="1" customWidth="1"/>
    <col min="8712" max="8712" width="7.7109375" customWidth="1"/>
    <col min="8713" max="8713" width="10" bestFit="1" customWidth="1"/>
    <col min="8714" max="8714" width="8.7109375" customWidth="1"/>
    <col min="8715" max="8715" width="14.85546875" customWidth="1"/>
    <col min="8716" max="8960" width="11.42578125" customWidth="1"/>
    <col min="8961" max="8961" width="104.42578125" customWidth="1"/>
    <col min="8962" max="8963" width="10" bestFit="1" customWidth="1"/>
    <col min="8964" max="8964" width="10.28515625" bestFit="1" customWidth="1"/>
    <col min="8965" max="8966" width="8.7109375" customWidth="1"/>
    <col min="8967" max="8967" width="10" bestFit="1" customWidth="1"/>
    <col min="8968" max="8968" width="7.7109375" customWidth="1"/>
    <col min="8969" max="8969" width="10" bestFit="1" customWidth="1"/>
    <col min="8970" max="8970" width="8.7109375" customWidth="1"/>
    <col min="8971" max="8971" width="14.85546875" customWidth="1"/>
    <col min="8972" max="9216" width="11.42578125" customWidth="1"/>
    <col min="9217" max="9217" width="104.42578125" customWidth="1"/>
    <col min="9218" max="9219" width="10" bestFit="1" customWidth="1"/>
    <col min="9220" max="9220" width="10.28515625" bestFit="1" customWidth="1"/>
    <col min="9221" max="9222" width="8.7109375" customWidth="1"/>
    <col min="9223" max="9223" width="10" bestFit="1" customWidth="1"/>
    <col min="9224" max="9224" width="7.7109375" customWidth="1"/>
    <col min="9225" max="9225" width="10" bestFit="1" customWidth="1"/>
    <col min="9226" max="9226" width="8.7109375" customWidth="1"/>
    <col min="9227" max="9227" width="14.85546875" customWidth="1"/>
    <col min="9228" max="9472" width="11.42578125" customWidth="1"/>
    <col min="9473" max="9473" width="104.42578125" customWidth="1"/>
    <col min="9474" max="9475" width="10" bestFit="1" customWidth="1"/>
    <col min="9476" max="9476" width="10.28515625" bestFit="1" customWidth="1"/>
    <col min="9477" max="9478" width="8.7109375" customWidth="1"/>
    <col min="9479" max="9479" width="10" bestFit="1" customWidth="1"/>
    <col min="9480" max="9480" width="7.7109375" customWidth="1"/>
    <col min="9481" max="9481" width="10" bestFit="1" customWidth="1"/>
    <col min="9482" max="9482" width="8.7109375" customWidth="1"/>
    <col min="9483" max="9483" width="14.85546875" customWidth="1"/>
    <col min="9484" max="9728" width="11.42578125" customWidth="1"/>
    <col min="9729" max="9729" width="104.42578125" customWidth="1"/>
    <col min="9730" max="9731" width="10" bestFit="1" customWidth="1"/>
    <col min="9732" max="9732" width="10.28515625" bestFit="1" customWidth="1"/>
    <col min="9733" max="9734" width="8.7109375" customWidth="1"/>
    <col min="9735" max="9735" width="10" bestFit="1" customWidth="1"/>
    <col min="9736" max="9736" width="7.7109375" customWidth="1"/>
    <col min="9737" max="9737" width="10" bestFit="1" customWidth="1"/>
    <col min="9738" max="9738" width="8.7109375" customWidth="1"/>
    <col min="9739" max="9739" width="14.85546875" customWidth="1"/>
    <col min="9740" max="9984" width="11.42578125" customWidth="1"/>
    <col min="9985" max="9985" width="104.42578125" customWidth="1"/>
    <col min="9986" max="9987" width="10" bestFit="1" customWidth="1"/>
    <col min="9988" max="9988" width="10.28515625" bestFit="1" customWidth="1"/>
    <col min="9989" max="9990" width="8.7109375" customWidth="1"/>
    <col min="9991" max="9991" width="10" bestFit="1" customWidth="1"/>
    <col min="9992" max="9992" width="7.7109375" customWidth="1"/>
    <col min="9993" max="9993" width="10" bestFit="1" customWidth="1"/>
    <col min="9994" max="9994" width="8.7109375" customWidth="1"/>
    <col min="9995" max="9995" width="14.85546875" customWidth="1"/>
    <col min="9996" max="10240" width="11.42578125" customWidth="1"/>
    <col min="10241" max="10241" width="104.42578125" customWidth="1"/>
    <col min="10242" max="10243" width="10" bestFit="1" customWidth="1"/>
    <col min="10244" max="10244" width="10.28515625" bestFit="1" customWidth="1"/>
    <col min="10245" max="10246" width="8.7109375" customWidth="1"/>
    <col min="10247" max="10247" width="10" bestFit="1" customWidth="1"/>
    <col min="10248" max="10248" width="7.7109375" customWidth="1"/>
    <col min="10249" max="10249" width="10" bestFit="1" customWidth="1"/>
    <col min="10250" max="10250" width="8.7109375" customWidth="1"/>
    <col min="10251" max="10251" width="14.85546875" customWidth="1"/>
    <col min="10252" max="10496" width="11.42578125" customWidth="1"/>
    <col min="10497" max="10497" width="104.42578125" customWidth="1"/>
    <col min="10498" max="10499" width="10" bestFit="1" customWidth="1"/>
    <col min="10500" max="10500" width="10.28515625" bestFit="1" customWidth="1"/>
    <col min="10501" max="10502" width="8.7109375" customWidth="1"/>
    <col min="10503" max="10503" width="10" bestFit="1" customWidth="1"/>
    <col min="10504" max="10504" width="7.7109375" customWidth="1"/>
    <col min="10505" max="10505" width="10" bestFit="1" customWidth="1"/>
    <col min="10506" max="10506" width="8.7109375" customWidth="1"/>
    <col min="10507" max="10507" width="14.85546875" customWidth="1"/>
    <col min="10508" max="10752" width="11.42578125" customWidth="1"/>
    <col min="10753" max="10753" width="104.42578125" customWidth="1"/>
    <col min="10754" max="10755" width="10" bestFit="1" customWidth="1"/>
    <col min="10756" max="10756" width="10.28515625" bestFit="1" customWidth="1"/>
    <col min="10757" max="10758" width="8.7109375" customWidth="1"/>
    <col min="10759" max="10759" width="10" bestFit="1" customWidth="1"/>
    <col min="10760" max="10760" width="7.7109375" customWidth="1"/>
    <col min="10761" max="10761" width="10" bestFit="1" customWidth="1"/>
    <col min="10762" max="10762" width="8.7109375" customWidth="1"/>
    <col min="10763" max="10763" width="14.85546875" customWidth="1"/>
    <col min="10764" max="11008" width="11.42578125" customWidth="1"/>
    <col min="11009" max="11009" width="104.42578125" customWidth="1"/>
    <col min="11010" max="11011" width="10" bestFit="1" customWidth="1"/>
    <col min="11012" max="11012" width="10.28515625" bestFit="1" customWidth="1"/>
    <col min="11013" max="11014" width="8.7109375" customWidth="1"/>
    <col min="11015" max="11015" width="10" bestFit="1" customWidth="1"/>
    <col min="11016" max="11016" width="7.7109375" customWidth="1"/>
    <col min="11017" max="11017" width="10" bestFit="1" customWidth="1"/>
    <col min="11018" max="11018" width="8.7109375" customWidth="1"/>
    <col min="11019" max="11019" width="14.85546875" customWidth="1"/>
    <col min="11020" max="11264" width="11.42578125" customWidth="1"/>
    <col min="11265" max="11265" width="104.42578125" customWidth="1"/>
    <col min="11266" max="11267" width="10" bestFit="1" customWidth="1"/>
    <col min="11268" max="11268" width="10.28515625" bestFit="1" customWidth="1"/>
    <col min="11269" max="11270" width="8.7109375" customWidth="1"/>
    <col min="11271" max="11271" width="10" bestFit="1" customWidth="1"/>
    <col min="11272" max="11272" width="7.7109375" customWidth="1"/>
    <col min="11273" max="11273" width="10" bestFit="1" customWidth="1"/>
    <col min="11274" max="11274" width="8.7109375" customWidth="1"/>
    <col min="11275" max="11275" width="14.85546875" customWidth="1"/>
    <col min="11276" max="11520" width="11.42578125" customWidth="1"/>
    <col min="11521" max="11521" width="104.42578125" customWidth="1"/>
    <col min="11522" max="11523" width="10" bestFit="1" customWidth="1"/>
    <col min="11524" max="11524" width="10.28515625" bestFit="1" customWidth="1"/>
    <col min="11525" max="11526" width="8.7109375" customWidth="1"/>
    <col min="11527" max="11527" width="10" bestFit="1" customWidth="1"/>
    <col min="11528" max="11528" width="7.7109375" customWidth="1"/>
    <col min="11529" max="11529" width="10" bestFit="1" customWidth="1"/>
    <col min="11530" max="11530" width="8.7109375" customWidth="1"/>
    <col min="11531" max="11531" width="14.85546875" customWidth="1"/>
    <col min="11532" max="11776" width="11.42578125" customWidth="1"/>
    <col min="11777" max="11777" width="104.42578125" customWidth="1"/>
    <col min="11778" max="11779" width="10" bestFit="1" customWidth="1"/>
    <col min="11780" max="11780" width="10.28515625" bestFit="1" customWidth="1"/>
    <col min="11781" max="11782" width="8.7109375" customWidth="1"/>
    <col min="11783" max="11783" width="10" bestFit="1" customWidth="1"/>
    <col min="11784" max="11784" width="7.7109375" customWidth="1"/>
    <col min="11785" max="11785" width="10" bestFit="1" customWidth="1"/>
    <col min="11786" max="11786" width="8.7109375" customWidth="1"/>
    <col min="11787" max="11787" width="14.85546875" customWidth="1"/>
    <col min="11788" max="12032" width="11.42578125" customWidth="1"/>
    <col min="12033" max="12033" width="104.42578125" customWidth="1"/>
    <col min="12034" max="12035" width="10" bestFit="1" customWidth="1"/>
    <col min="12036" max="12036" width="10.28515625" bestFit="1" customWidth="1"/>
    <col min="12037" max="12038" width="8.7109375" customWidth="1"/>
    <col min="12039" max="12039" width="10" bestFit="1" customWidth="1"/>
    <col min="12040" max="12040" width="7.7109375" customWidth="1"/>
    <col min="12041" max="12041" width="10" bestFit="1" customWidth="1"/>
    <col min="12042" max="12042" width="8.7109375" customWidth="1"/>
    <col min="12043" max="12043" width="14.85546875" customWidth="1"/>
    <col min="12044" max="12288" width="11.42578125" customWidth="1"/>
    <col min="12289" max="12289" width="104.42578125" customWidth="1"/>
    <col min="12290" max="12291" width="10" bestFit="1" customWidth="1"/>
    <col min="12292" max="12292" width="10.28515625" bestFit="1" customWidth="1"/>
    <col min="12293" max="12294" width="8.7109375" customWidth="1"/>
    <col min="12295" max="12295" width="10" bestFit="1" customWidth="1"/>
    <col min="12296" max="12296" width="7.7109375" customWidth="1"/>
    <col min="12297" max="12297" width="10" bestFit="1" customWidth="1"/>
    <col min="12298" max="12298" width="8.7109375" customWidth="1"/>
    <col min="12299" max="12299" width="14.85546875" customWidth="1"/>
    <col min="12300" max="12544" width="11.42578125" customWidth="1"/>
    <col min="12545" max="12545" width="104.42578125" customWidth="1"/>
    <col min="12546" max="12547" width="10" bestFit="1" customWidth="1"/>
    <col min="12548" max="12548" width="10.28515625" bestFit="1" customWidth="1"/>
    <col min="12549" max="12550" width="8.7109375" customWidth="1"/>
    <col min="12551" max="12551" width="10" bestFit="1" customWidth="1"/>
    <col min="12552" max="12552" width="7.7109375" customWidth="1"/>
    <col min="12553" max="12553" width="10" bestFit="1" customWidth="1"/>
    <col min="12554" max="12554" width="8.7109375" customWidth="1"/>
    <col min="12555" max="12555" width="14.85546875" customWidth="1"/>
    <col min="12556" max="12800" width="11.42578125" customWidth="1"/>
    <col min="12801" max="12801" width="104.42578125" customWidth="1"/>
    <col min="12802" max="12803" width="10" bestFit="1" customWidth="1"/>
    <col min="12804" max="12804" width="10.28515625" bestFit="1" customWidth="1"/>
    <col min="12805" max="12806" width="8.7109375" customWidth="1"/>
    <col min="12807" max="12807" width="10" bestFit="1" customWidth="1"/>
    <col min="12808" max="12808" width="7.7109375" customWidth="1"/>
    <col min="12809" max="12809" width="10" bestFit="1" customWidth="1"/>
    <col min="12810" max="12810" width="8.7109375" customWidth="1"/>
    <col min="12811" max="12811" width="14.85546875" customWidth="1"/>
    <col min="12812" max="13056" width="11.42578125" customWidth="1"/>
    <col min="13057" max="13057" width="104.42578125" customWidth="1"/>
    <col min="13058" max="13059" width="10" bestFit="1" customWidth="1"/>
    <col min="13060" max="13060" width="10.28515625" bestFit="1" customWidth="1"/>
    <col min="13061" max="13062" width="8.7109375" customWidth="1"/>
    <col min="13063" max="13063" width="10" bestFit="1" customWidth="1"/>
    <col min="13064" max="13064" width="7.7109375" customWidth="1"/>
    <col min="13065" max="13065" width="10" bestFit="1" customWidth="1"/>
    <col min="13066" max="13066" width="8.7109375" customWidth="1"/>
    <col min="13067" max="13067" width="14.85546875" customWidth="1"/>
    <col min="13068" max="13312" width="11.42578125" customWidth="1"/>
    <col min="13313" max="13313" width="104.42578125" customWidth="1"/>
    <col min="13314" max="13315" width="10" bestFit="1" customWidth="1"/>
    <col min="13316" max="13316" width="10.28515625" bestFit="1" customWidth="1"/>
    <col min="13317" max="13318" width="8.7109375" customWidth="1"/>
    <col min="13319" max="13319" width="10" bestFit="1" customWidth="1"/>
    <col min="13320" max="13320" width="7.7109375" customWidth="1"/>
    <col min="13321" max="13321" width="10" bestFit="1" customWidth="1"/>
    <col min="13322" max="13322" width="8.7109375" customWidth="1"/>
    <col min="13323" max="13323" width="14.85546875" customWidth="1"/>
    <col min="13324" max="13568" width="11.42578125" customWidth="1"/>
    <col min="13569" max="13569" width="104.42578125" customWidth="1"/>
    <col min="13570" max="13571" width="10" bestFit="1" customWidth="1"/>
    <col min="13572" max="13572" width="10.28515625" bestFit="1" customWidth="1"/>
    <col min="13573" max="13574" width="8.7109375" customWidth="1"/>
    <col min="13575" max="13575" width="10" bestFit="1" customWidth="1"/>
    <col min="13576" max="13576" width="7.7109375" customWidth="1"/>
    <col min="13577" max="13577" width="10" bestFit="1" customWidth="1"/>
    <col min="13578" max="13578" width="8.7109375" customWidth="1"/>
    <col min="13579" max="13579" width="14.85546875" customWidth="1"/>
    <col min="13580" max="13824" width="11.42578125" customWidth="1"/>
    <col min="13825" max="13825" width="104.42578125" customWidth="1"/>
    <col min="13826" max="13827" width="10" bestFit="1" customWidth="1"/>
    <col min="13828" max="13828" width="10.28515625" bestFit="1" customWidth="1"/>
    <col min="13829" max="13830" width="8.7109375" customWidth="1"/>
    <col min="13831" max="13831" width="10" bestFit="1" customWidth="1"/>
    <col min="13832" max="13832" width="7.7109375" customWidth="1"/>
    <col min="13833" max="13833" width="10" bestFit="1" customWidth="1"/>
    <col min="13834" max="13834" width="8.7109375" customWidth="1"/>
    <col min="13835" max="13835" width="14.85546875" customWidth="1"/>
    <col min="13836" max="14080" width="11.42578125" customWidth="1"/>
    <col min="14081" max="14081" width="104.42578125" customWidth="1"/>
    <col min="14082" max="14083" width="10" bestFit="1" customWidth="1"/>
    <col min="14084" max="14084" width="10.28515625" bestFit="1" customWidth="1"/>
    <col min="14085" max="14086" width="8.7109375" customWidth="1"/>
    <col min="14087" max="14087" width="10" bestFit="1" customWidth="1"/>
    <col min="14088" max="14088" width="7.7109375" customWidth="1"/>
    <col min="14089" max="14089" width="10" bestFit="1" customWidth="1"/>
    <col min="14090" max="14090" width="8.7109375" customWidth="1"/>
    <col min="14091" max="14091" width="14.85546875" customWidth="1"/>
    <col min="14092" max="14336" width="11.42578125" customWidth="1"/>
    <col min="14337" max="14337" width="104.42578125" customWidth="1"/>
    <col min="14338" max="14339" width="10" bestFit="1" customWidth="1"/>
    <col min="14340" max="14340" width="10.28515625" bestFit="1" customWidth="1"/>
    <col min="14341" max="14342" width="8.7109375" customWidth="1"/>
    <col min="14343" max="14343" width="10" bestFit="1" customWidth="1"/>
    <col min="14344" max="14344" width="7.7109375" customWidth="1"/>
    <col min="14345" max="14345" width="10" bestFit="1" customWidth="1"/>
    <col min="14346" max="14346" width="8.7109375" customWidth="1"/>
    <col min="14347" max="14347" width="14.85546875" customWidth="1"/>
    <col min="14348" max="14592" width="11.42578125" customWidth="1"/>
    <col min="14593" max="14593" width="104.42578125" customWidth="1"/>
    <col min="14594" max="14595" width="10" bestFit="1" customWidth="1"/>
    <col min="14596" max="14596" width="10.28515625" bestFit="1" customWidth="1"/>
    <col min="14597" max="14598" width="8.7109375" customWidth="1"/>
    <col min="14599" max="14599" width="10" bestFit="1" customWidth="1"/>
    <col min="14600" max="14600" width="7.7109375" customWidth="1"/>
    <col min="14601" max="14601" width="10" bestFit="1" customWidth="1"/>
    <col min="14602" max="14602" width="8.7109375" customWidth="1"/>
    <col min="14603" max="14603" width="14.85546875" customWidth="1"/>
    <col min="14604" max="14848" width="11.42578125" customWidth="1"/>
    <col min="14849" max="14849" width="104.42578125" customWidth="1"/>
    <col min="14850" max="14851" width="10" bestFit="1" customWidth="1"/>
    <col min="14852" max="14852" width="10.28515625" bestFit="1" customWidth="1"/>
    <col min="14853" max="14854" width="8.7109375" customWidth="1"/>
    <col min="14855" max="14855" width="10" bestFit="1" customWidth="1"/>
    <col min="14856" max="14856" width="7.7109375" customWidth="1"/>
    <col min="14857" max="14857" width="10" bestFit="1" customWidth="1"/>
    <col min="14858" max="14858" width="8.7109375" customWidth="1"/>
    <col min="14859" max="14859" width="14.85546875" customWidth="1"/>
    <col min="14860" max="15104" width="11.42578125" customWidth="1"/>
    <col min="15105" max="15105" width="104.42578125" customWidth="1"/>
    <col min="15106" max="15107" width="10" bestFit="1" customWidth="1"/>
    <col min="15108" max="15108" width="10.28515625" bestFit="1" customWidth="1"/>
    <col min="15109" max="15110" width="8.7109375" customWidth="1"/>
    <col min="15111" max="15111" width="10" bestFit="1" customWidth="1"/>
    <col min="15112" max="15112" width="7.7109375" customWidth="1"/>
    <col min="15113" max="15113" width="10" bestFit="1" customWidth="1"/>
    <col min="15114" max="15114" width="8.7109375" customWidth="1"/>
    <col min="15115" max="15115" width="14.85546875" customWidth="1"/>
    <col min="15116" max="15360" width="11.42578125" customWidth="1"/>
    <col min="15361" max="15361" width="104.42578125" customWidth="1"/>
    <col min="15362" max="15363" width="10" bestFit="1" customWidth="1"/>
    <col min="15364" max="15364" width="10.28515625" bestFit="1" customWidth="1"/>
    <col min="15365" max="15366" width="8.7109375" customWidth="1"/>
    <col min="15367" max="15367" width="10" bestFit="1" customWidth="1"/>
    <col min="15368" max="15368" width="7.7109375" customWidth="1"/>
    <col min="15369" max="15369" width="10" bestFit="1" customWidth="1"/>
    <col min="15370" max="15370" width="8.7109375" customWidth="1"/>
    <col min="15371" max="15371" width="14.85546875" customWidth="1"/>
    <col min="15372" max="15616" width="11.42578125" customWidth="1"/>
    <col min="15617" max="15617" width="104.42578125" customWidth="1"/>
    <col min="15618" max="15619" width="10" bestFit="1" customWidth="1"/>
    <col min="15620" max="15620" width="10.28515625" bestFit="1" customWidth="1"/>
    <col min="15621" max="15622" width="8.7109375" customWidth="1"/>
    <col min="15623" max="15623" width="10" bestFit="1" customWidth="1"/>
    <col min="15624" max="15624" width="7.7109375" customWidth="1"/>
    <col min="15625" max="15625" width="10" bestFit="1" customWidth="1"/>
    <col min="15626" max="15626" width="8.7109375" customWidth="1"/>
    <col min="15627" max="15627" width="14.85546875" customWidth="1"/>
    <col min="15628" max="15872" width="11.42578125" customWidth="1"/>
    <col min="15873" max="15873" width="104.42578125" customWidth="1"/>
    <col min="15874" max="15875" width="10" bestFit="1" customWidth="1"/>
    <col min="15876" max="15876" width="10.28515625" bestFit="1" customWidth="1"/>
    <col min="15877" max="15878" width="8.7109375" customWidth="1"/>
    <col min="15879" max="15879" width="10" bestFit="1" customWidth="1"/>
    <col min="15880" max="15880" width="7.7109375" customWidth="1"/>
    <col min="15881" max="15881" width="10" bestFit="1" customWidth="1"/>
    <col min="15882" max="15882" width="8.7109375" customWidth="1"/>
    <col min="15883" max="15883" width="14.85546875" customWidth="1"/>
    <col min="15884" max="16128" width="11.42578125" customWidth="1"/>
    <col min="16129" max="16129" width="104.42578125" customWidth="1"/>
    <col min="16130" max="16131" width="10" bestFit="1" customWidth="1"/>
    <col min="16132" max="16132" width="10.28515625" bestFit="1" customWidth="1"/>
    <col min="16133" max="16134" width="8.7109375" customWidth="1"/>
    <col min="16135" max="16135" width="10" bestFit="1" customWidth="1"/>
    <col min="16136" max="16136" width="7.7109375" customWidth="1"/>
    <col min="16137" max="16137" width="10" bestFit="1" customWidth="1"/>
    <col min="16138" max="16138" width="8.7109375" customWidth="1"/>
    <col min="16139" max="16139" width="14.85546875" customWidth="1"/>
    <col min="16140" max="16384" width="11.42578125" customWidth="1"/>
  </cols>
  <sheetData>
    <row r="1" spans="1:20" ht="30" customHeight="1">
      <c r="A1" s="760" t="s">
        <v>396</v>
      </c>
      <c r="B1" s="760"/>
      <c r="C1" s="760"/>
      <c r="D1" s="760"/>
      <c r="E1" s="760"/>
      <c r="F1" s="760"/>
      <c r="G1" s="760"/>
      <c r="H1" s="760"/>
      <c r="I1" s="760"/>
      <c r="J1" s="760"/>
      <c r="K1" s="760"/>
      <c r="L1" s="1"/>
      <c r="M1" s="1"/>
      <c r="N1" s="1"/>
      <c r="O1" s="1"/>
      <c r="P1" s="1"/>
      <c r="Q1" s="1"/>
      <c r="R1" s="1"/>
      <c r="S1" s="1"/>
      <c r="T1" s="1"/>
    </row>
    <row r="2" spans="1:20" ht="18">
      <c r="A2" s="761" t="s">
        <v>443</v>
      </c>
      <c r="B2" s="761"/>
      <c r="C2" s="761"/>
      <c r="D2" s="761"/>
      <c r="E2" s="761"/>
      <c r="F2" s="761"/>
      <c r="G2" s="761"/>
      <c r="H2" s="761"/>
      <c r="I2" s="761"/>
      <c r="J2" s="761"/>
      <c r="K2" s="761"/>
      <c r="L2" s="1"/>
      <c r="M2" s="1"/>
      <c r="N2" s="1"/>
      <c r="O2" s="1"/>
      <c r="P2" s="1"/>
      <c r="Q2" s="1"/>
      <c r="R2" s="1"/>
      <c r="S2" s="1"/>
      <c r="T2" s="1"/>
    </row>
    <row r="3" spans="1:20" ht="18">
      <c r="A3" s="761" t="s">
        <v>2</v>
      </c>
      <c r="B3" s="761"/>
      <c r="C3" s="761"/>
      <c r="D3" s="761"/>
      <c r="E3" s="761"/>
      <c r="F3" s="761"/>
      <c r="G3" s="761"/>
      <c r="H3" s="761"/>
      <c r="I3" s="761"/>
      <c r="J3" s="761"/>
      <c r="K3" s="761"/>
      <c r="L3" s="1"/>
      <c r="M3" s="1"/>
      <c r="N3" s="1"/>
      <c r="O3" s="1"/>
      <c r="P3" s="1"/>
      <c r="Q3" s="1"/>
      <c r="R3" s="1"/>
      <c r="S3" s="1"/>
      <c r="T3" s="1"/>
    </row>
    <row r="4" spans="1:20" ht="30" customHeight="1">
      <c r="A4" s="765" t="s">
        <v>3</v>
      </c>
      <c r="B4" s="765"/>
      <c r="C4" s="765"/>
      <c r="D4" s="765"/>
      <c r="E4" s="765"/>
      <c r="F4" s="765"/>
      <c r="G4" s="765"/>
      <c r="H4" s="765"/>
      <c r="I4" s="765"/>
      <c r="J4" s="765"/>
      <c r="K4" s="765"/>
      <c r="L4" s="1"/>
      <c r="M4" s="1"/>
      <c r="N4" s="1"/>
      <c r="O4" s="1"/>
      <c r="P4" s="1"/>
      <c r="Q4" s="1"/>
      <c r="R4" s="1"/>
      <c r="S4" s="1"/>
      <c r="T4" s="1"/>
    </row>
    <row r="5" spans="1:20" ht="3.75" customHeight="1">
      <c r="A5" s="1"/>
      <c r="B5" s="1"/>
      <c r="C5" s="1"/>
      <c r="D5" s="1"/>
      <c r="E5" s="1"/>
      <c r="F5" s="1"/>
      <c r="G5" s="1"/>
      <c r="H5" s="1"/>
      <c r="I5" s="1"/>
      <c r="J5" s="1"/>
      <c r="K5" s="1"/>
      <c r="L5" s="1"/>
      <c r="M5" s="1"/>
      <c r="N5" s="1"/>
      <c r="O5" s="1"/>
      <c r="P5" s="1"/>
      <c r="Q5" s="1"/>
      <c r="R5" s="1"/>
      <c r="S5" s="1"/>
      <c r="T5" s="1"/>
    </row>
    <row r="6" spans="1:20" ht="30" customHeight="1" thickBot="1">
      <c r="A6" s="70"/>
      <c r="B6" s="70" t="s">
        <v>397</v>
      </c>
      <c r="C6" s="70" t="s">
        <v>429</v>
      </c>
      <c r="D6" s="70" t="s">
        <v>430</v>
      </c>
      <c r="E6" s="70" t="s">
        <v>431</v>
      </c>
      <c r="F6" s="70" t="s">
        <v>432</v>
      </c>
      <c r="G6" s="70" t="s">
        <v>433</v>
      </c>
      <c r="H6" s="70" t="s">
        <v>434</v>
      </c>
      <c r="I6" s="70" t="s">
        <v>435</v>
      </c>
      <c r="J6" s="70" t="s">
        <v>436</v>
      </c>
      <c r="K6" s="71" t="s">
        <v>444</v>
      </c>
      <c r="L6" s="514"/>
      <c r="M6" s="514"/>
      <c r="N6" s="514"/>
      <c r="O6" s="514"/>
      <c r="P6" s="514"/>
      <c r="Q6" s="514"/>
      <c r="R6" s="514"/>
      <c r="S6" s="514"/>
      <c r="T6" s="514"/>
    </row>
    <row r="7" spans="1:20">
      <c r="A7" s="72" t="s">
        <v>9</v>
      </c>
      <c r="B7" s="8">
        <v>1207414.4421300001</v>
      </c>
      <c r="C7" s="8">
        <v>3426249.1290799999</v>
      </c>
      <c r="D7" s="8">
        <v>2362102.8435900002</v>
      </c>
      <c r="E7" s="8">
        <v>79273.282879999999</v>
      </c>
      <c r="F7" s="8">
        <v>523260.04696000001</v>
      </c>
      <c r="G7" s="8">
        <v>747582.0196</v>
      </c>
      <c r="H7" s="8">
        <v>48121.67441</v>
      </c>
      <c r="I7" s="8">
        <v>1474009.89753</v>
      </c>
      <c r="J7" s="8">
        <v>405546.64958999999</v>
      </c>
      <c r="K7" s="8">
        <v>10273559.98577</v>
      </c>
      <c r="L7" s="1"/>
      <c r="M7" s="1"/>
      <c r="N7" s="1"/>
      <c r="O7" s="1"/>
      <c r="P7" s="1"/>
      <c r="Q7" s="1"/>
      <c r="R7" s="1"/>
      <c r="S7" s="1"/>
      <c r="T7" s="1"/>
    </row>
    <row r="8" spans="1:20">
      <c r="A8" s="18" t="s">
        <v>10</v>
      </c>
      <c r="B8" s="11">
        <v>19105.372230000001</v>
      </c>
      <c r="C8" s="11">
        <v>130373.31629999999</v>
      </c>
      <c r="D8" s="11">
        <v>252087.42791</v>
      </c>
      <c r="E8" s="11">
        <v>2387.1034300000001</v>
      </c>
      <c r="F8" s="11">
        <v>55362.29103</v>
      </c>
      <c r="G8" s="11">
        <v>24935.366539999999</v>
      </c>
      <c r="H8" s="11">
        <v>3733.9015600000002</v>
      </c>
      <c r="I8" s="11">
        <v>200374.33569000001</v>
      </c>
      <c r="J8" s="11">
        <v>8841.2943800000012</v>
      </c>
      <c r="K8" s="11">
        <v>697200.40907000005</v>
      </c>
      <c r="L8" s="1"/>
      <c r="M8" s="1"/>
      <c r="N8" s="1"/>
      <c r="O8" s="1"/>
      <c r="P8" s="1"/>
      <c r="Q8" s="1"/>
      <c r="R8" s="1"/>
      <c r="S8" s="1"/>
      <c r="T8" s="1"/>
    </row>
    <row r="9" spans="1:20">
      <c r="A9" s="20" t="s">
        <v>11</v>
      </c>
      <c r="B9" s="13">
        <v>5766.8006999999998</v>
      </c>
      <c r="C9" s="13">
        <v>49870.537420000001</v>
      </c>
      <c r="D9" s="13">
        <v>43619.982320000003</v>
      </c>
      <c r="E9" s="13">
        <v>521.74534000000006</v>
      </c>
      <c r="F9" s="13">
        <v>8131.7074299999995</v>
      </c>
      <c r="G9" s="13">
        <v>5363.8187099999996</v>
      </c>
      <c r="H9" s="13">
        <v>1532.2768100000001</v>
      </c>
      <c r="I9" s="13">
        <v>11398.048449999998</v>
      </c>
      <c r="J9" s="13">
        <v>3754.3179300000002</v>
      </c>
      <c r="K9" s="13">
        <v>129959.23510999999</v>
      </c>
      <c r="L9" s="1"/>
      <c r="M9" s="1"/>
      <c r="N9" s="1"/>
      <c r="O9" s="1"/>
      <c r="P9" s="1"/>
      <c r="Q9" s="1"/>
      <c r="R9" s="1"/>
      <c r="S9" s="1"/>
      <c r="T9" s="1"/>
    </row>
    <row r="10" spans="1:20">
      <c r="A10" s="20" t="s">
        <v>12</v>
      </c>
      <c r="B10" s="13">
        <v>9114.572619999999</v>
      </c>
      <c r="C10" s="13">
        <v>31927.820460000003</v>
      </c>
      <c r="D10" s="13">
        <v>21258.102940000001</v>
      </c>
      <c r="E10" s="13">
        <v>46.212849999999996</v>
      </c>
      <c r="F10" s="13">
        <v>3399.5581899999997</v>
      </c>
      <c r="G10" s="13">
        <v>4997.8521900000005</v>
      </c>
      <c r="H10" s="13">
        <v>1021.3985</v>
      </c>
      <c r="I10" s="13">
        <v>13424.035220000002</v>
      </c>
      <c r="J10" s="13">
        <v>17.462150000000001</v>
      </c>
      <c r="K10" s="13">
        <v>85207.015120000011</v>
      </c>
      <c r="L10" s="1"/>
      <c r="M10" s="1"/>
      <c r="N10" s="1"/>
      <c r="O10" s="1"/>
      <c r="P10" s="1"/>
      <c r="Q10" s="1"/>
      <c r="R10" s="1"/>
      <c r="S10" s="1"/>
      <c r="T10" s="1"/>
    </row>
    <row r="11" spans="1:20">
      <c r="A11" s="20" t="s">
        <v>13</v>
      </c>
      <c r="B11" s="13">
        <v>4222.9221900000002</v>
      </c>
      <c r="C11" s="13">
        <v>48574.958420000003</v>
      </c>
      <c r="D11" s="13">
        <v>186666.05884000001</v>
      </c>
      <c r="E11" s="13">
        <v>1819.1452400000001</v>
      </c>
      <c r="F11" s="13">
        <v>43831.025409999995</v>
      </c>
      <c r="G11" s="13">
        <v>13591.117099999999</v>
      </c>
      <c r="H11" s="13">
        <v>1180.2262499999999</v>
      </c>
      <c r="I11" s="13">
        <v>175552.25202000001</v>
      </c>
      <c r="J11" s="13">
        <v>5069.5142999999998</v>
      </c>
      <c r="K11" s="13">
        <v>480507.21976999997</v>
      </c>
      <c r="L11" s="1"/>
      <c r="M11" s="1"/>
      <c r="N11" s="1"/>
      <c r="O11" s="1"/>
      <c r="P11" s="1"/>
      <c r="Q11" s="1"/>
      <c r="R11" s="1"/>
      <c r="S11" s="1"/>
      <c r="T11" s="1"/>
    </row>
    <row r="12" spans="1:20">
      <c r="A12" s="20" t="s">
        <v>14</v>
      </c>
      <c r="B12" s="13">
        <v>0</v>
      </c>
      <c r="C12" s="13">
        <v>0</v>
      </c>
      <c r="D12" s="13">
        <v>0</v>
      </c>
      <c r="E12" s="13">
        <v>0</v>
      </c>
      <c r="F12" s="13">
        <v>0</v>
      </c>
      <c r="G12" s="13">
        <v>0</v>
      </c>
      <c r="H12" s="13">
        <v>0</v>
      </c>
      <c r="I12" s="13">
        <v>0</v>
      </c>
      <c r="J12" s="13">
        <v>0</v>
      </c>
      <c r="K12" s="13">
        <v>0</v>
      </c>
      <c r="L12" s="1"/>
      <c r="M12" s="1"/>
      <c r="N12" s="1"/>
      <c r="O12" s="1"/>
      <c r="P12" s="1"/>
      <c r="Q12" s="1"/>
      <c r="R12" s="1"/>
      <c r="S12" s="1"/>
      <c r="T12" s="1"/>
    </row>
    <row r="13" spans="1:20">
      <c r="A13" s="20" t="s">
        <v>15</v>
      </c>
      <c r="B13" s="13">
        <v>0</v>
      </c>
      <c r="C13" s="13">
        <v>0</v>
      </c>
      <c r="D13" s="13">
        <v>0</v>
      </c>
      <c r="E13" s="13">
        <v>0</v>
      </c>
      <c r="F13" s="13">
        <v>0</v>
      </c>
      <c r="G13" s="13">
        <v>0</v>
      </c>
      <c r="H13" s="13">
        <v>0</v>
      </c>
      <c r="I13" s="13">
        <v>0</v>
      </c>
      <c r="J13" s="13">
        <v>0</v>
      </c>
      <c r="K13" s="13">
        <v>0</v>
      </c>
      <c r="L13" s="1"/>
      <c r="M13" s="1"/>
      <c r="N13" s="1"/>
      <c r="O13" s="1"/>
      <c r="P13" s="1"/>
      <c r="Q13" s="1"/>
      <c r="R13" s="1"/>
      <c r="S13" s="1"/>
      <c r="T13" s="1"/>
    </row>
    <row r="14" spans="1:20">
      <c r="A14" s="14" t="s">
        <v>16</v>
      </c>
      <c r="B14" s="13">
        <v>0</v>
      </c>
      <c r="C14" s="13">
        <v>0</v>
      </c>
      <c r="D14" s="13">
        <v>543.28381000000002</v>
      </c>
      <c r="E14" s="13">
        <v>0</v>
      </c>
      <c r="F14" s="13">
        <v>0</v>
      </c>
      <c r="G14" s="13">
        <v>982.57854000000009</v>
      </c>
      <c r="H14" s="13">
        <v>0</v>
      </c>
      <c r="I14" s="13">
        <v>0</v>
      </c>
      <c r="J14" s="13">
        <v>0</v>
      </c>
      <c r="K14" s="13">
        <v>1525.8623500000001</v>
      </c>
      <c r="L14" s="1"/>
      <c r="M14" s="1"/>
      <c r="N14" s="1"/>
      <c r="O14" s="1"/>
      <c r="P14" s="1"/>
      <c r="Q14" s="1"/>
      <c r="R14" s="1"/>
      <c r="S14" s="1"/>
      <c r="T14" s="1"/>
    </row>
    <row r="15" spans="1:20">
      <c r="A15" s="20" t="s">
        <v>17</v>
      </c>
      <c r="B15" s="13">
        <v>1.0767200000000001</v>
      </c>
      <c r="C15" s="13">
        <v>0</v>
      </c>
      <c r="D15" s="13">
        <v>0</v>
      </c>
      <c r="E15" s="13">
        <v>0</v>
      </c>
      <c r="F15" s="13">
        <v>0</v>
      </c>
      <c r="G15" s="13">
        <v>0</v>
      </c>
      <c r="H15" s="13">
        <v>0</v>
      </c>
      <c r="I15" s="13">
        <v>0</v>
      </c>
      <c r="J15" s="13">
        <v>0</v>
      </c>
      <c r="K15" s="13">
        <v>1.0767200000000001</v>
      </c>
      <c r="L15" s="1"/>
      <c r="M15" s="1"/>
      <c r="N15" s="1"/>
      <c r="O15" s="1"/>
      <c r="P15" s="1"/>
      <c r="Q15" s="1"/>
      <c r="R15" s="1"/>
      <c r="S15" s="1"/>
      <c r="T15" s="1"/>
    </row>
    <row r="16" spans="1:20">
      <c r="A16" s="20" t="s">
        <v>18</v>
      </c>
      <c r="B16" s="13">
        <v>0</v>
      </c>
      <c r="C16" s="13">
        <v>0</v>
      </c>
      <c r="D16" s="13">
        <v>0</v>
      </c>
      <c r="E16" s="13">
        <v>0</v>
      </c>
      <c r="F16" s="13">
        <v>0</v>
      </c>
      <c r="G16" s="13">
        <v>0</v>
      </c>
      <c r="H16" s="13">
        <v>0</v>
      </c>
      <c r="I16" s="13">
        <v>0</v>
      </c>
      <c r="J16" s="13">
        <v>0</v>
      </c>
      <c r="K16" s="13">
        <v>0</v>
      </c>
      <c r="L16" s="1"/>
      <c r="M16" s="1"/>
      <c r="N16" s="1"/>
      <c r="O16" s="1"/>
      <c r="P16" s="1"/>
      <c r="Q16" s="1"/>
      <c r="R16" s="1"/>
      <c r="S16" s="1"/>
      <c r="T16" s="1"/>
    </row>
    <row r="17" spans="1:20">
      <c r="A17" s="18" t="s">
        <v>19</v>
      </c>
      <c r="B17" s="11">
        <v>28855.283579999999</v>
      </c>
      <c r="C17" s="11">
        <v>110133.72376000001</v>
      </c>
      <c r="D17" s="11">
        <v>65358.159439999996</v>
      </c>
      <c r="E17" s="11">
        <v>4857.3954699999995</v>
      </c>
      <c r="F17" s="11">
        <v>1528.3066799999999</v>
      </c>
      <c r="G17" s="11">
        <v>20239.44974</v>
      </c>
      <c r="H17" s="11">
        <v>16374.41027</v>
      </c>
      <c r="I17" s="11">
        <v>65417.46961</v>
      </c>
      <c r="J17" s="11">
        <v>3.50196</v>
      </c>
      <c r="K17" s="11">
        <v>312767.70051</v>
      </c>
      <c r="L17" s="1"/>
      <c r="M17" s="1"/>
      <c r="N17" s="1"/>
      <c r="O17" s="1"/>
      <c r="P17" s="1"/>
      <c r="Q17" s="1"/>
      <c r="R17" s="1"/>
      <c r="S17" s="1"/>
      <c r="T17" s="1"/>
    </row>
    <row r="18" spans="1:20">
      <c r="A18" s="20" t="s">
        <v>20</v>
      </c>
      <c r="B18" s="13">
        <v>0</v>
      </c>
      <c r="C18" s="13">
        <v>0</v>
      </c>
      <c r="D18" s="13">
        <v>0</v>
      </c>
      <c r="E18" s="13">
        <v>0</v>
      </c>
      <c r="F18" s="13">
        <v>0</v>
      </c>
      <c r="G18" s="13">
        <v>0</v>
      </c>
      <c r="H18" s="13">
        <v>0</v>
      </c>
      <c r="I18" s="13">
        <v>0</v>
      </c>
      <c r="J18" s="13">
        <v>0</v>
      </c>
      <c r="K18" s="13">
        <v>0</v>
      </c>
      <c r="L18" s="1"/>
      <c r="M18" s="1"/>
      <c r="N18" s="1"/>
      <c r="O18" s="1"/>
      <c r="P18" s="1"/>
      <c r="Q18" s="1"/>
      <c r="R18" s="1"/>
      <c r="S18" s="1"/>
      <c r="T18" s="1"/>
    </row>
    <row r="19" spans="1:20">
      <c r="A19" s="20" t="s">
        <v>21</v>
      </c>
      <c r="B19" s="13">
        <v>24270.078440000001</v>
      </c>
      <c r="C19" s="13">
        <v>38244.43374</v>
      </c>
      <c r="D19" s="13">
        <v>37103.890340000005</v>
      </c>
      <c r="E19" s="13">
        <v>2260.1237700000001</v>
      </c>
      <c r="F19" s="13">
        <v>0</v>
      </c>
      <c r="G19" s="13">
        <v>18645.662920000002</v>
      </c>
      <c r="H19" s="13">
        <v>16171.5823</v>
      </c>
      <c r="I19" s="13">
        <v>52228.158689999997</v>
      </c>
      <c r="J19" s="13">
        <v>3.50196</v>
      </c>
      <c r="K19" s="13">
        <v>188927.43216</v>
      </c>
      <c r="L19" s="1"/>
      <c r="M19" s="1"/>
      <c r="N19" s="1"/>
      <c r="O19" s="1"/>
      <c r="P19" s="1"/>
      <c r="Q19" s="1"/>
      <c r="R19" s="1"/>
      <c r="S19" s="1"/>
      <c r="T19" s="1"/>
    </row>
    <row r="20" spans="1:20">
      <c r="A20" s="20" t="s">
        <v>22</v>
      </c>
      <c r="B20" s="13">
        <v>0</v>
      </c>
      <c r="C20" s="13">
        <v>0</v>
      </c>
      <c r="D20" s="13">
        <v>0</v>
      </c>
      <c r="E20" s="13">
        <v>0</v>
      </c>
      <c r="F20" s="13">
        <v>0</v>
      </c>
      <c r="G20" s="13">
        <v>0</v>
      </c>
      <c r="H20" s="13">
        <v>0</v>
      </c>
      <c r="I20" s="13">
        <v>0</v>
      </c>
      <c r="J20" s="13">
        <v>0</v>
      </c>
      <c r="K20" s="13">
        <v>0</v>
      </c>
      <c r="L20" s="1"/>
      <c r="M20" s="1"/>
      <c r="N20" s="1"/>
      <c r="O20" s="1"/>
      <c r="P20" s="1"/>
      <c r="Q20" s="1"/>
      <c r="R20" s="1"/>
      <c r="S20" s="1"/>
      <c r="T20" s="1"/>
    </row>
    <row r="21" spans="1:20">
      <c r="A21" s="20" t="s">
        <v>23</v>
      </c>
      <c r="B21" s="13">
        <v>0</v>
      </c>
      <c r="C21" s="13">
        <v>0</v>
      </c>
      <c r="D21" s="13">
        <v>0</v>
      </c>
      <c r="E21" s="13">
        <v>0</v>
      </c>
      <c r="F21" s="13">
        <v>0</v>
      </c>
      <c r="G21" s="13">
        <v>0</v>
      </c>
      <c r="H21" s="13">
        <v>0</v>
      </c>
      <c r="I21" s="13">
        <v>0</v>
      </c>
      <c r="J21" s="13">
        <v>0</v>
      </c>
      <c r="K21" s="13">
        <v>0</v>
      </c>
      <c r="L21" s="1"/>
      <c r="M21" s="1"/>
      <c r="N21" s="1"/>
      <c r="O21" s="1"/>
      <c r="P21" s="1"/>
      <c r="Q21" s="1"/>
      <c r="R21" s="1"/>
      <c r="S21" s="1"/>
      <c r="T21" s="1"/>
    </row>
    <row r="22" spans="1:20">
      <c r="A22" s="14" t="s">
        <v>24</v>
      </c>
      <c r="B22" s="13">
        <v>1776.39354</v>
      </c>
      <c r="C22" s="13">
        <v>58515.934820000002</v>
      </c>
      <c r="D22" s="13">
        <v>25713.265100000001</v>
      </c>
      <c r="E22" s="13">
        <v>2534.0337300000001</v>
      </c>
      <c r="F22" s="13">
        <v>12.708680000000001</v>
      </c>
      <c r="G22" s="13">
        <v>33.940339999999999</v>
      </c>
      <c r="H22" s="13">
        <v>13.161700000000002</v>
      </c>
      <c r="I22" s="13">
        <v>9125.5020399999994</v>
      </c>
      <c r="J22" s="13">
        <v>0</v>
      </c>
      <c r="K22" s="13">
        <v>97724.93995</v>
      </c>
      <c r="L22" s="1"/>
      <c r="M22" s="1"/>
      <c r="N22" s="1"/>
      <c r="O22" s="1"/>
      <c r="P22" s="1"/>
      <c r="Q22" s="1"/>
      <c r="R22" s="1"/>
      <c r="S22" s="1"/>
      <c r="T22" s="1"/>
    </row>
    <row r="23" spans="1:20">
      <c r="A23" s="20" t="s">
        <v>25</v>
      </c>
      <c r="B23" s="13">
        <v>2745.7873599999998</v>
      </c>
      <c r="C23" s="13">
        <v>16795.799640000001</v>
      </c>
      <c r="D23" s="13">
        <v>2513.8928900000001</v>
      </c>
      <c r="E23" s="13">
        <v>63.237970000000004</v>
      </c>
      <c r="F23" s="13">
        <v>1515.598</v>
      </c>
      <c r="G23" s="13">
        <v>1534.5788200000002</v>
      </c>
      <c r="H23" s="13">
        <v>112.56905</v>
      </c>
      <c r="I23" s="13">
        <v>3348.6204600000001</v>
      </c>
      <c r="J23" s="13">
        <v>0</v>
      </c>
      <c r="K23" s="13">
        <v>28630.084190000001</v>
      </c>
      <c r="L23" s="1"/>
      <c r="M23" s="1"/>
      <c r="N23" s="1"/>
      <c r="O23" s="1"/>
      <c r="P23" s="1"/>
      <c r="Q23" s="1"/>
      <c r="R23" s="1"/>
      <c r="S23" s="1"/>
      <c r="T23" s="1"/>
    </row>
    <row r="24" spans="1:20">
      <c r="A24" s="20" t="s">
        <v>26</v>
      </c>
      <c r="B24" s="13">
        <v>63.024239999999999</v>
      </c>
      <c r="C24" s="13">
        <v>7.5555600000000007</v>
      </c>
      <c r="D24" s="13">
        <v>27.11111</v>
      </c>
      <c r="E24" s="13">
        <v>0</v>
      </c>
      <c r="F24" s="13">
        <v>0</v>
      </c>
      <c r="G24" s="13">
        <v>25.267659999999999</v>
      </c>
      <c r="H24" s="13">
        <v>77.097220000000007</v>
      </c>
      <c r="I24" s="13">
        <v>715.18842000000006</v>
      </c>
      <c r="J24" s="13">
        <v>0</v>
      </c>
      <c r="K24" s="13">
        <v>915.24420999999995</v>
      </c>
      <c r="L24" s="1"/>
      <c r="M24" s="1"/>
      <c r="N24" s="1"/>
      <c r="O24" s="1"/>
      <c r="P24" s="1"/>
      <c r="Q24" s="1"/>
      <c r="R24" s="1"/>
      <c r="S24" s="1"/>
      <c r="T24" s="1"/>
    </row>
    <row r="25" spans="1:20">
      <c r="A25" s="20" t="s">
        <v>27</v>
      </c>
      <c r="B25" s="13">
        <v>0</v>
      </c>
      <c r="C25" s="13">
        <v>-3430</v>
      </c>
      <c r="D25" s="13">
        <v>0</v>
      </c>
      <c r="E25" s="13">
        <v>0</v>
      </c>
      <c r="F25" s="13">
        <v>0</v>
      </c>
      <c r="G25" s="13">
        <v>0</v>
      </c>
      <c r="H25" s="13">
        <v>0</v>
      </c>
      <c r="I25" s="13">
        <v>0</v>
      </c>
      <c r="J25" s="13">
        <v>0</v>
      </c>
      <c r="K25" s="13">
        <v>-3430</v>
      </c>
      <c r="L25" s="1"/>
      <c r="M25" s="1"/>
      <c r="N25" s="1"/>
      <c r="O25" s="1"/>
      <c r="P25" s="1"/>
      <c r="Q25" s="1"/>
      <c r="R25" s="1"/>
      <c r="S25" s="1"/>
      <c r="T25" s="1"/>
    </row>
    <row r="26" spans="1:20">
      <c r="A26" s="18" t="s">
        <v>28</v>
      </c>
      <c r="B26" s="11">
        <v>960497.29917999997</v>
      </c>
      <c r="C26" s="11">
        <v>2760700.1238000002</v>
      </c>
      <c r="D26" s="11">
        <v>1771383.7069399999</v>
      </c>
      <c r="E26" s="11">
        <v>65482.180500000002</v>
      </c>
      <c r="F26" s="11">
        <v>455795.27505</v>
      </c>
      <c r="G26" s="11">
        <v>577101.18149999995</v>
      </c>
      <c r="H26" s="11">
        <v>22764.06537</v>
      </c>
      <c r="I26" s="11">
        <v>1096411.5933900001</v>
      </c>
      <c r="J26" s="11">
        <v>269392.14945999999</v>
      </c>
      <c r="K26" s="11">
        <v>7979527.5751899993</v>
      </c>
      <c r="L26" s="1"/>
      <c r="M26" s="1"/>
      <c r="N26" s="1"/>
      <c r="O26" s="1"/>
      <c r="P26" s="1"/>
      <c r="Q26" s="1"/>
      <c r="R26" s="1"/>
      <c r="S26" s="1"/>
      <c r="T26" s="1"/>
    </row>
    <row r="27" spans="1:20">
      <c r="A27" s="27" t="s">
        <v>29</v>
      </c>
      <c r="B27" s="13">
        <v>827149.81453999993</v>
      </c>
      <c r="C27" s="13">
        <v>2739751.7194599998</v>
      </c>
      <c r="D27" s="13">
        <v>1734468.2912000001</v>
      </c>
      <c r="E27" s="13">
        <v>58291.061130000002</v>
      </c>
      <c r="F27" s="13">
        <v>447769.00804000004</v>
      </c>
      <c r="G27" s="13">
        <v>542719.69573000004</v>
      </c>
      <c r="H27" s="13">
        <v>22633.63925</v>
      </c>
      <c r="I27" s="13">
        <v>1075210.2468800002</v>
      </c>
      <c r="J27" s="13">
        <v>235867.22547</v>
      </c>
      <c r="K27" s="13">
        <v>7683860.7017000001</v>
      </c>
      <c r="L27" s="1"/>
      <c r="M27" s="1"/>
      <c r="N27" s="1"/>
      <c r="O27" s="1"/>
      <c r="P27" s="1"/>
      <c r="Q27" s="1"/>
      <c r="R27" s="1"/>
      <c r="S27" s="1"/>
      <c r="T27" s="1"/>
    </row>
    <row r="28" spans="1:20">
      <c r="A28" s="20" t="s">
        <v>30</v>
      </c>
      <c r="B28" s="13">
        <v>688249.73820000002</v>
      </c>
      <c r="C28" s="13">
        <v>2549736.3956799996</v>
      </c>
      <c r="D28" s="13">
        <v>1603300.5094900001</v>
      </c>
      <c r="E28" s="13">
        <v>38859.389329999998</v>
      </c>
      <c r="F28" s="13">
        <v>430196.65052999998</v>
      </c>
      <c r="G28" s="13">
        <v>463224.71493999998</v>
      </c>
      <c r="H28" s="13">
        <v>21183.463680000001</v>
      </c>
      <c r="I28" s="13">
        <v>1022077.2935700001</v>
      </c>
      <c r="J28" s="13">
        <v>185383.96643</v>
      </c>
      <c r="K28" s="13">
        <v>7002212.1218500007</v>
      </c>
      <c r="L28" s="1"/>
      <c r="M28" s="1"/>
      <c r="N28" s="1"/>
      <c r="O28" s="1"/>
      <c r="P28" s="1"/>
      <c r="Q28" s="1"/>
      <c r="R28" s="1"/>
      <c r="S28" s="1"/>
      <c r="T28" s="1"/>
    </row>
    <row r="29" spans="1:20">
      <c r="A29" s="20" t="s">
        <v>31</v>
      </c>
      <c r="B29" s="13">
        <v>121890.19266</v>
      </c>
      <c r="C29" s="13">
        <v>136920.82462</v>
      </c>
      <c r="D29" s="13">
        <v>107738.38384000001</v>
      </c>
      <c r="E29" s="13">
        <v>18232.094699999998</v>
      </c>
      <c r="F29" s="13">
        <v>9595.9600600000012</v>
      </c>
      <c r="G29" s="13">
        <v>70980.153030000001</v>
      </c>
      <c r="H29" s="13">
        <v>933.62096999999994</v>
      </c>
      <c r="I29" s="13">
        <v>37456.696909999999</v>
      </c>
      <c r="J29" s="13">
        <v>42144.975680000003</v>
      </c>
      <c r="K29" s="13">
        <v>545892.90246999997</v>
      </c>
      <c r="L29" s="1"/>
      <c r="M29" s="1"/>
      <c r="N29" s="1"/>
      <c r="O29" s="1"/>
      <c r="P29" s="1"/>
      <c r="Q29" s="1"/>
      <c r="R29" s="1"/>
      <c r="S29" s="1"/>
      <c r="T29" s="1"/>
    </row>
    <row r="30" spans="1:20">
      <c r="A30" s="20" t="s">
        <v>32</v>
      </c>
      <c r="B30" s="13">
        <v>17009.883679999999</v>
      </c>
      <c r="C30" s="13">
        <v>53094.499159999999</v>
      </c>
      <c r="D30" s="13">
        <v>23429.397870000001</v>
      </c>
      <c r="E30" s="13">
        <v>1199.5771000000002</v>
      </c>
      <c r="F30" s="13">
        <v>7976.3974500000004</v>
      </c>
      <c r="G30" s="13">
        <v>8514.8277600000001</v>
      </c>
      <c r="H30" s="13">
        <v>516.55459999999994</v>
      </c>
      <c r="I30" s="13">
        <v>15676.2564</v>
      </c>
      <c r="J30" s="13">
        <v>8338.2833599999994</v>
      </c>
      <c r="K30" s="13">
        <v>135755.67738000001</v>
      </c>
      <c r="L30" s="1"/>
      <c r="M30" s="1"/>
      <c r="N30" s="1"/>
      <c r="O30" s="1"/>
      <c r="P30" s="1"/>
      <c r="Q30" s="1"/>
      <c r="R30" s="1"/>
      <c r="S30" s="1"/>
      <c r="T30" s="1"/>
    </row>
    <row r="31" spans="1:20">
      <c r="A31" s="27" t="s">
        <v>33</v>
      </c>
      <c r="B31" s="13">
        <v>4444.94319</v>
      </c>
      <c r="C31" s="13">
        <v>31599.44529</v>
      </c>
      <c r="D31" s="13">
        <v>35568.095030000004</v>
      </c>
      <c r="E31" s="13">
        <v>78.495580000000004</v>
      </c>
      <c r="F31" s="13">
        <v>5375.8001599999998</v>
      </c>
      <c r="G31" s="13">
        <v>8846.6879900000004</v>
      </c>
      <c r="H31" s="13">
        <v>308.31925999999999</v>
      </c>
      <c r="I31" s="13">
        <v>23345.435109999999</v>
      </c>
      <c r="J31" s="13">
        <v>6595.4279800000004</v>
      </c>
      <c r="K31" s="13">
        <v>116162.64959</v>
      </c>
      <c r="L31" s="1"/>
      <c r="M31" s="1"/>
      <c r="N31" s="1"/>
      <c r="O31" s="1"/>
      <c r="P31" s="1"/>
      <c r="Q31" s="1"/>
      <c r="R31" s="1"/>
      <c r="S31" s="1"/>
      <c r="T31" s="1"/>
    </row>
    <row r="32" spans="1:20">
      <c r="A32" s="20" t="s">
        <v>34</v>
      </c>
      <c r="B32" s="13">
        <v>1739.9083400000002</v>
      </c>
      <c r="C32" s="13">
        <v>24909.255519999999</v>
      </c>
      <c r="D32" s="13">
        <v>25667.696949999998</v>
      </c>
      <c r="E32" s="13">
        <v>19.9983</v>
      </c>
      <c r="F32" s="13">
        <v>3894.3257899999999</v>
      </c>
      <c r="G32" s="13">
        <v>5817.8903399999999</v>
      </c>
      <c r="H32" s="13">
        <v>291.84546999999998</v>
      </c>
      <c r="I32" s="13">
        <v>20318.863679999999</v>
      </c>
      <c r="J32" s="13">
        <v>3480.90571</v>
      </c>
      <c r="K32" s="13">
        <v>86140.690099999993</v>
      </c>
      <c r="L32" s="1"/>
      <c r="M32" s="1"/>
      <c r="N32" s="1"/>
      <c r="O32" s="1"/>
      <c r="P32" s="1"/>
      <c r="Q32" s="1"/>
      <c r="R32" s="1"/>
      <c r="S32" s="1"/>
      <c r="T32" s="1"/>
    </row>
    <row r="33" spans="1:20">
      <c r="A33" s="20" t="s">
        <v>35</v>
      </c>
      <c r="B33" s="13">
        <v>2502.8920400000002</v>
      </c>
      <c r="C33" s="13">
        <v>4474.3656200000005</v>
      </c>
      <c r="D33" s="13">
        <v>6989.0497300000006</v>
      </c>
      <c r="E33" s="13">
        <v>45.814779999999999</v>
      </c>
      <c r="F33" s="13">
        <v>638.65793000000008</v>
      </c>
      <c r="G33" s="13">
        <v>2665.01494</v>
      </c>
      <c r="H33" s="13">
        <v>11.06794</v>
      </c>
      <c r="I33" s="13">
        <v>1909.6783500000001</v>
      </c>
      <c r="J33" s="13">
        <v>2924.9284400000001</v>
      </c>
      <c r="K33" s="13">
        <v>22161.46977</v>
      </c>
      <c r="L33" s="1"/>
      <c r="M33" s="1"/>
      <c r="N33" s="1"/>
      <c r="O33" s="1"/>
      <c r="P33" s="1"/>
      <c r="Q33" s="1"/>
      <c r="R33" s="1"/>
      <c r="S33" s="1"/>
      <c r="T33" s="1"/>
    </row>
    <row r="34" spans="1:20">
      <c r="A34" s="21" t="s">
        <v>36</v>
      </c>
      <c r="B34" s="13">
        <v>202.14281</v>
      </c>
      <c r="C34" s="13">
        <v>2215.8241499999999</v>
      </c>
      <c r="D34" s="13">
        <v>2911.3483500000002</v>
      </c>
      <c r="E34" s="13">
        <v>12.682499999999999</v>
      </c>
      <c r="F34" s="13">
        <v>842.81643999999994</v>
      </c>
      <c r="G34" s="13">
        <v>363.78271000000001</v>
      </c>
      <c r="H34" s="13">
        <v>5.40585</v>
      </c>
      <c r="I34" s="13">
        <v>1116.8930800000001</v>
      </c>
      <c r="J34" s="13">
        <v>189.59383</v>
      </c>
      <c r="K34" s="13">
        <v>7860.4897199999996</v>
      </c>
      <c r="L34" s="1"/>
      <c r="M34" s="1"/>
      <c r="N34" s="1"/>
      <c r="O34" s="1"/>
      <c r="P34" s="1"/>
      <c r="Q34" s="1"/>
      <c r="R34" s="1"/>
      <c r="S34" s="1"/>
      <c r="T34" s="1"/>
    </row>
    <row r="35" spans="1:20">
      <c r="A35" s="27" t="s">
        <v>37</v>
      </c>
      <c r="B35" s="13">
        <v>16415.810400000002</v>
      </c>
      <c r="C35" s="13">
        <v>33822.513559999999</v>
      </c>
      <c r="D35" s="13">
        <v>17141.237579999997</v>
      </c>
      <c r="E35" s="13">
        <v>954.37570999999991</v>
      </c>
      <c r="F35" s="13">
        <v>13118.733199999999</v>
      </c>
      <c r="G35" s="13">
        <v>7469.2482599999994</v>
      </c>
      <c r="H35" s="13">
        <v>319.87334999999996</v>
      </c>
      <c r="I35" s="13">
        <v>31143.989829999999</v>
      </c>
      <c r="J35" s="13">
        <v>4058.4812000000002</v>
      </c>
      <c r="K35" s="13">
        <v>124444.26309000001</v>
      </c>
      <c r="L35" s="1"/>
      <c r="M35" s="1"/>
      <c r="N35" s="1"/>
      <c r="O35" s="1"/>
      <c r="P35" s="1"/>
      <c r="Q35" s="1"/>
      <c r="R35" s="1"/>
      <c r="S35" s="1"/>
      <c r="T35" s="1"/>
    </row>
    <row r="36" spans="1:20">
      <c r="A36" s="20" t="s">
        <v>38</v>
      </c>
      <c r="B36" s="13">
        <v>11798.27339</v>
      </c>
      <c r="C36" s="13">
        <v>20174.68765</v>
      </c>
      <c r="D36" s="13">
        <v>8838.9387200000001</v>
      </c>
      <c r="E36" s="13">
        <v>209.84119000000001</v>
      </c>
      <c r="F36" s="13">
        <v>10575.488670000001</v>
      </c>
      <c r="G36" s="13">
        <v>4062.6602000000003</v>
      </c>
      <c r="H36" s="13">
        <v>244.83776999999998</v>
      </c>
      <c r="I36" s="13">
        <v>28407.100079999997</v>
      </c>
      <c r="J36" s="13">
        <v>2591.0646200000001</v>
      </c>
      <c r="K36" s="13">
        <v>86902.892290000003</v>
      </c>
      <c r="L36" s="1"/>
      <c r="M36" s="1"/>
      <c r="N36" s="1"/>
      <c r="O36" s="1"/>
      <c r="P36" s="1"/>
      <c r="Q36" s="1"/>
      <c r="R36" s="1"/>
      <c r="S36" s="1"/>
      <c r="T36" s="1"/>
    </row>
    <row r="37" spans="1:20">
      <c r="A37" s="20" t="s">
        <v>39</v>
      </c>
      <c r="B37" s="13">
        <v>4270.8407100000004</v>
      </c>
      <c r="C37" s="13">
        <v>10867.014570000001</v>
      </c>
      <c r="D37" s="13">
        <v>7423.4767999999995</v>
      </c>
      <c r="E37" s="13">
        <v>584.84900000000005</v>
      </c>
      <c r="F37" s="13">
        <v>1684.8953700000002</v>
      </c>
      <c r="G37" s="13">
        <v>3139.68003</v>
      </c>
      <c r="H37" s="13">
        <v>52.887140000000002</v>
      </c>
      <c r="I37" s="13">
        <v>1812.4078500000001</v>
      </c>
      <c r="J37" s="13">
        <v>1442.6162899999999</v>
      </c>
      <c r="K37" s="13">
        <v>31278.66776</v>
      </c>
      <c r="L37" s="1"/>
      <c r="M37" s="1"/>
      <c r="N37" s="1"/>
      <c r="O37" s="1"/>
      <c r="P37" s="1"/>
      <c r="Q37" s="1"/>
      <c r="R37" s="1"/>
      <c r="S37" s="1"/>
      <c r="T37" s="1"/>
    </row>
    <row r="38" spans="1:20">
      <c r="A38" s="20" t="s">
        <v>40</v>
      </c>
      <c r="B38" s="13">
        <v>346.69630000000001</v>
      </c>
      <c r="C38" s="13">
        <v>2780.8113399999997</v>
      </c>
      <c r="D38" s="13">
        <v>878.82206000000008</v>
      </c>
      <c r="E38" s="13">
        <v>159.68552</v>
      </c>
      <c r="F38" s="13">
        <v>858.34915999999998</v>
      </c>
      <c r="G38" s="13">
        <v>266.90803000000005</v>
      </c>
      <c r="H38" s="13">
        <v>22.148439999999997</v>
      </c>
      <c r="I38" s="13">
        <v>924.4819</v>
      </c>
      <c r="J38" s="13">
        <v>24.80029</v>
      </c>
      <c r="K38" s="13">
        <v>6262.7030400000003</v>
      </c>
      <c r="L38" s="1"/>
      <c r="M38" s="1"/>
      <c r="N38" s="1"/>
      <c r="O38" s="1"/>
      <c r="P38" s="1"/>
      <c r="Q38" s="1"/>
      <c r="R38" s="1"/>
      <c r="S38" s="1"/>
      <c r="T38" s="1"/>
    </row>
    <row r="39" spans="1:20">
      <c r="A39" s="27" t="s">
        <v>41</v>
      </c>
      <c r="B39" s="13">
        <v>138678.90075</v>
      </c>
      <c r="C39" s="13">
        <v>100743.95440999999</v>
      </c>
      <c r="D39" s="13">
        <v>78061.652499999997</v>
      </c>
      <c r="E39" s="13">
        <v>7713.3772399999998</v>
      </c>
      <c r="F39" s="13">
        <v>12085.281720000001</v>
      </c>
      <c r="G39" s="13">
        <v>33348.711260000004</v>
      </c>
      <c r="H39" s="13">
        <v>1881.1807699999999</v>
      </c>
      <c r="I39" s="13">
        <v>59811.322180000003</v>
      </c>
      <c r="J39" s="13">
        <v>32312.215809999998</v>
      </c>
      <c r="K39" s="13">
        <v>464636.59664</v>
      </c>
      <c r="L39" s="1"/>
      <c r="M39" s="1"/>
      <c r="N39" s="1"/>
      <c r="O39" s="1"/>
      <c r="P39" s="1"/>
      <c r="Q39" s="1"/>
      <c r="R39" s="1"/>
      <c r="S39" s="1"/>
      <c r="T39" s="1"/>
    </row>
    <row r="40" spans="1:20">
      <c r="A40" s="21" t="s">
        <v>42</v>
      </c>
      <c r="B40" s="13">
        <v>51308.352009999995</v>
      </c>
      <c r="C40" s="13">
        <v>50057.021679999998</v>
      </c>
      <c r="D40" s="13">
        <v>17366.45075</v>
      </c>
      <c r="E40" s="13">
        <v>1194.6638500000001</v>
      </c>
      <c r="F40" s="13">
        <v>6412.9403600000005</v>
      </c>
      <c r="G40" s="13">
        <v>8146.4243099999994</v>
      </c>
      <c r="H40" s="13">
        <v>1092.7798700000001</v>
      </c>
      <c r="I40" s="13">
        <v>42210.274850000002</v>
      </c>
      <c r="J40" s="13">
        <v>7492.4562400000004</v>
      </c>
      <c r="K40" s="13">
        <v>185281.36391999997</v>
      </c>
      <c r="L40" s="1"/>
      <c r="M40" s="1"/>
      <c r="N40" s="1"/>
      <c r="O40" s="1"/>
      <c r="P40" s="1"/>
      <c r="Q40" s="1"/>
      <c r="R40" s="1"/>
      <c r="S40" s="1"/>
      <c r="T40" s="1"/>
    </row>
    <row r="41" spans="1:20">
      <c r="A41" s="20" t="s">
        <v>43</v>
      </c>
      <c r="B41" s="13">
        <v>34210.948979999994</v>
      </c>
      <c r="C41" s="13">
        <v>1303.2792899999999</v>
      </c>
      <c r="D41" s="13">
        <v>11986.11802</v>
      </c>
      <c r="E41" s="13">
        <v>4980.1520999999993</v>
      </c>
      <c r="F41" s="13">
        <v>1648.87967</v>
      </c>
      <c r="G41" s="13">
        <v>3494.85734</v>
      </c>
      <c r="H41" s="13">
        <v>123.30378999999999</v>
      </c>
      <c r="I41" s="13">
        <v>7783.6845400000002</v>
      </c>
      <c r="J41" s="13">
        <v>2396.6432999999997</v>
      </c>
      <c r="K41" s="13">
        <v>67927.867029999994</v>
      </c>
      <c r="L41" s="1"/>
      <c r="M41" s="1"/>
      <c r="N41" s="1"/>
      <c r="O41" s="1"/>
      <c r="P41" s="1"/>
      <c r="Q41" s="1"/>
      <c r="R41" s="1"/>
      <c r="S41" s="1"/>
      <c r="T41" s="1"/>
    </row>
    <row r="42" spans="1:20">
      <c r="A42" s="20" t="s">
        <v>44</v>
      </c>
      <c r="B42" s="13">
        <v>305.61526000000003</v>
      </c>
      <c r="C42" s="13">
        <v>426.48240999999996</v>
      </c>
      <c r="D42" s="13">
        <v>82.371369999999999</v>
      </c>
      <c r="E42" s="13">
        <v>2.31E-3</v>
      </c>
      <c r="F42" s="13">
        <v>22.923380000000002</v>
      </c>
      <c r="G42" s="13">
        <v>133.16358</v>
      </c>
      <c r="H42" s="13">
        <v>0.12608</v>
      </c>
      <c r="I42" s="13">
        <v>81.17801</v>
      </c>
      <c r="J42" s="13">
        <v>34.898720000000004</v>
      </c>
      <c r="K42" s="13">
        <v>1086.7611200000001</v>
      </c>
      <c r="L42" s="1"/>
      <c r="M42" s="1"/>
      <c r="N42" s="1"/>
      <c r="O42" s="1"/>
      <c r="P42" s="1"/>
      <c r="Q42" s="1"/>
      <c r="R42" s="1"/>
      <c r="S42" s="1"/>
      <c r="T42" s="1"/>
    </row>
    <row r="43" spans="1:20">
      <c r="A43" s="20" t="s">
        <v>45</v>
      </c>
      <c r="B43" s="13">
        <v>1817.44019</v>
      </c>
      <c r="C43" s="13">
        <v>49.596290000000003</v>
      </c>
      <c r="D43" s="13">
        <v>286.34601000000004</v>
      </c>
      <c r="E43" s="13">
        <v>10.275</v>
      </c>
      <c r="F43" s="13">
        <v>13.690280000000001</v>
      </c>
      <c r="G43" s="13">
        <v>76.59966</v>
      </c>
      <c r="H43" s="13">
        <v>0</v>
      </c>
      <c r="I43" s="13">
        <v>15.242389999999999</v>
      </c>
      <c r="J43" s="13">
        <v>27.360889999999998</v>
      </c>
      <c r="K43" s="13">
        <v>2296.55071</v>
      </c>
      <c r="L43" s="1"/>
      <c r="M43" s="1"/>
      <c r="N43" s="1"/>
      <c r="O43" s="1"/>
      <c r="P43" s="1"/>
      <c r="Q43" s="1"/>
      <c r="R43" s="1"/>
      <c r="S43" s="1"/>
      <c r="T43" s="1"/>
    </row>
    <row r="44" spans="1:20">
      <c r="A44" s="20" t="s">
        <v>46</v>
      </c>
      <c r="B44" s="13">
        <v>0</v>
      </c>
      <c r="C44" s="13">
        <v>127.28808000000001</v>
      </c>
      <c r="D44" s="13">
        <v>14.384589999999999</v>
      </c>
      <c r="E44" s="13">
        <v>0</v>
      </c>
      <c r="F44" s="13">
        <v>0</v>
      </c>
      <c r="G44" s="13">
        <v>71.028890000000004</v>
      </c>
      <c r="H44" s="13">
        <v>0</v>
      </c>
      <c r="I44" s="13">
        <v>0</v>
      </c>
      <c r="J44" s="13">
        <v>0</v>
      </c>
      <c r="K44" s="13">
        <v>212.70156</v>
      </c>
      <c r="L44" s="1"/>
      <c r="M44" s="1"/>
      <c r="N44" s="1"/>
      <c r="O44" s="1"/>
      <c r="P44" s="1"/>
      <c r="Q44" s="1"/>
      <c r="R44" s="1"/>
      <c r="S44" s="1"/>
      <c r="T44" s="1"/>
    </row>
    <row r="45" spans="1:20">
      <c r="A45" s="22" t="s">
        <v>47</v>
      </c>
      <c r="B45" s="13">
        <v>0</v>
      </c>
      <c r="C45" s="13">
        <v>34.388089999999998</v>
      </c>
      <c r="D45" s="13">
        <v>38.814699999999995</v>
      </c>
      <c r="E45" s="13">
        <v>0</v>
      </c>
      <c r="F45" s="13">
        <v>0.6362000000000001</v>
      </c>
      <c r="G45" s="13">
        <v>24.990509999999997</v>
      </c>
      <c r="H45" s="13">
        <v>0</v>
      </c>
      <c r="I45" s="13">
        <v>0</v>
      </c>
      <c r="J45" s="13">
        <v>0</v>
      </c>
      <c r="K45" s="13">
        <v>98.829499999999996</v>
      </c>
      <c r="L45" s="1"/>
      <c r="M45" s="1"/>
      <c r="N45" s="1"/>
      <c r="O45" s="1"/>
      <c r="P45" s="1"/>
      <c r="Q45" s="1"/>
      <c r="R45" s="1"/>
      <c r="S45" s="1"/>
      <c r="T45" s="1"/>
    </row>
    <row r="46" spans="1:20">
      <c r="A46" s="21" t="s">
        <v>48</v>
      </c>
      <c r="B46" s="13">
        <v>34253.088159999999</v>
      </c>
      <c r="C46" s="13">
        <v>17038.231940000001</v>
      </c>
      <c r="D46" s="13">
        <v>23432.96818</v>
      </c>
      <c r="E46" s="13">
        <v>340.69759999999997</v>
      </c>
      <c r="F46" s="13">
        <v>759.44319999999993</v>
      </c>
      <c r="G46" s="13">
        <v>7692.5911900000001</v>
      </c>
      <c r="H46" s="13">
        <v>361.73548999999997</v>
      </c>
      <c r="I46" s="13">
        <v>3031.4303199999999</v>
      </c>
      <c r="J46" s="13">
        <v>3289.8671800000002</v>
      </c>
      <c r="K46" s="13">
        <v>90200.053260000001</v>
      </c>
      <c r="L46" s="1"/>
      <c r="M46" s="1"/>
      <c r="N46" s="1"/>
      <c r="O46" s="1"/>
      <c r="P46" s="1"/>
      <c r="Q46" s="1"/>
      <c r="R46" s="1"/>
      <c r="S46" s="1"/>
      <c r="T46" s="1"/>
    </row>
    <row r="47" spans="1:20">
      <c r="A47" s="20" t="s">
        <v>49</v>
      </c>
      <c r="B47" s="13">
        <v>16033.82842</v>
      </c>
      <c r="C47" s="13">
        <v>30727.55402</v>
      </c>
      <c r="D47" s="13">
        <v>24053.596450000001</v>
      </c>
      <c r="E47" s="13">
        <v>1185.59755</v>
      </c>
      <c r="F47" s="13">
        <v>3147.3308900000002</v>
      </c>
      <c r="G47" s="13">
        <v>13133.19167</v>
      </c>
      <c r="H47" s="13">
        <v>303.23553999999996</v>
      </c>
      <c r="I47" s="13">
        <v>6574.96414</v>
      </c>
      <c r="J47" s="13">
        <v>18923.412179999999</v>
      </c>
      <c r="K47" s="13">
        <v>114082.71086000001</v>
      </c>
      <c r="L47" s="1"/>
      <c r="M47" s="1"/>
      <c r="N47" s="1"/>
      <c r="O47" s="1"/>
      <c r="P47" s="1"/>
      <c r="Q47" s="1"/>
      <c r="R47" s="1"/>
      <c r="S47" s="1"/>
      <c r="T47" s="1"/>
    </row>
    <row r="48" spans="1:20">
      <c r="A48" s="20" t="s">
        <v>50</v>
      </c>
      <c r="B48" s="13">
        <v>230.80765</v>
      </c>
      <c r="C48" s="13">
        <v>225.88189000000003</v>
      </c>
      <c r="D48" s="13">
        <v>212.96451999999999</v>
      </c>
      <c r="E48" s="13">
        <v>0</v>
      </c>
      <c r="F48" s="13">
        <v>0.56895000000000007</v>
      </c>
      <c r="G48" s="13">
        <v>36.583739999999999</v>
      </c>
      <c r="H48" s="13">
        <v>0</v>
      </c>
      <c r="I48" s="13">
        <v>6.5982599999999998</v>
      </c>
      <c r="J48" s="13">
        <v>10.16662</v>
      </c>
      <c r="K48" s="13">
        <v>723.57163000000003</v>
      </c>
      <c r="L48" s="1"/>
      <c r="M48" s="1"/>
      <c r="N48" s="1"/>
      <c r="O48" s="1"/>
      <c r="P48" s="1"/>
      <c r="Q48" s="1"/>
      <c r="R48" s="1"/>
      <c r="S48" s="1"/>
      <c r="T48" s="1"/>
    </row>
    <row r="49" spans="1:20">
      <c r="A49" s="20" t="s">
        <v>51</v>
      </c>
      <c r="B49" s="13">
        <v>128.75531000000001</v>
      </c>
      <c r="C49" s="13">
        <v>470.37837999999999</v>
      </c>
      <c r="D49" s="13">
        <v>489.83694000000003</v>
      </c>
      <c r="E49" s="13">
        <v>1.9888299999999999</v>
      </c>
      <c r="F49" s="13">
        <v>70.39849000000001</v>
      </c>
      <c r="G49" s="13">
        <v>219.86660000000001</v>
      </c>
      <c r="H49" s="13">
        <v>0</v>
      </c>
      <c r="I49" s="13">
        <v>107.94967</v>
      </c>
      <c r="J49" s="13">
        <v>137.41067999999999</v>
      </c>
      <c r="K49" s="13">
        <v>1626.5848999999998</v>
      </c>
      <c r="L49" s="1"/>
      <c r="M49" s="1"/>
      <c r="N49" s="1"/>
      <c r="O49" s="1"/>
      <c r="P49" s="1"/>
      <c r="Q49" s="1"/>
      <c r="R49" s="1"/>
      <c r="S49" s="1"/>
      <c r="T49" s="1"/>
    </row>
    <row r="50" spans="1:20">
      <c r="A50" s="20" t="s">
        <v>52</v>
      </c>
      <c r="B50" s="13">
        <v>390.06477000000001</v>
      </c>
      <c r="C50" s="13">
        <v>14.947799999999999</v>
      </c>
      <c r="D50" s="13">
        <v>69.443939999999998</v>
      </c>
      <c r="E50" s="13">
        <v>0</v>
      </c>
      <c r="F50" s="13">
        <v>0</v>
      </c>
      <c r="G50" s="13">
        <v>28.062720000000002</v>
      </c>
      <c r="H50" s="13">
        <v>0</v>
      </c>
      <c r="I50" s="13">
        <v>0</v>
      </c>
      <c r="J50" s="13">
        <v>0</v>
      </c>
      <c r="K50" s="13">
        <v>502.51922999999999</v>
      </c>
      <c r="L50" s="1"/>
      <c r="M50" s="1"/>
      <c r="N50" s="1"/>
      <c r="O50" s="1"/>
      <c r="P50" s="1"/>
      <c r="Q50" s="1"/>
      <c r="R50" s="1"/>
      <c r="S50" s="1"/>
      <c r="T50" s="1"/>
    </row>
    <row r="51" spans="1:20">
      <c r="A51" s="22" t="s">
        <v>53</v>
      </c>
      <c r="B51" s="13">
        <v>0</v>
      </c>
      <c r="C51" s="13">
        <v>268.90454</v>
      </c>
      <c r="D51" s="13">
        <v>28.357029999999998</v>
      </c>
      <c r="E51" s="13">
        <v>0</v>
      </c>
      <c r="F51" s="13">
        <v>8.4702999999999999</v>
      </c>
      <c r="G51" s="13">
        <v>291.35104999999999</v>
      </c>
      <c r="H51" s="13">
        <v>0</v>
      </c>
      <c r="I51" s="13">
        <v>0</v>
      </c>
      <c r="J51" s="13">
        <v>0</v>
      </c>
      <c r="K51" s="13">
        <v>597.08292000000006</v>
      </c>
      <c r="L51" s="1"/>
      <c r="M51" s="1"/>
      <c r="N51" s="1"/>
      <c r="O51" s="1"/>
      <c r="P51" s="1"/>
      <c r="Q51" s="1"/>
      <c r="R51" s="1"/>
      <c r="S51" s="1"/>
      <c r="T51" s="1"/>
    </row>
    <row r="52" spans="1:20">
      <c r="A52" s="73" t="s">
        <v>54</v>
      </c>
      <c r="B52" s="13">
        <v>-26192.169699999999</v>
      </c>
      <c r="C52" s="13">
        <v>-145217.50891999999</v>
      </c>
      <c r="D52" s="13">
        <v>-93855.569370000012</v>
      </c>
      <c r="E52" s="13">
        <v>-1555.12916</v>
      </c>
      <c r="F52" s="13">
        <v>-22553.548070000001</v>
      </c>
      <c r="G52" s="13">
        <v>-15283.16174</v>
      </c>
      <c r="H52" s="13">
        <v>-2378.9472599999999</v>
      </c>
      <c r="I52" s="13">
        <v>-93099.400609999997</v>
      </c>
      <c r="J52" s="13">
        <v>-9441.2009999999991</v>
      </c>
      <c r="K52" s="13">
        <v>-409576.63582999998</v>
      </c>
      <c r="L52" s="1"/>
      <c r="M52" s="1"/>
      <c r="N52" s="1"/>
      <c r="O52" s="1"/>
      <c r="P52" s="1"/>
      <c r="Q52" s="1"/>
      <c r="R52" s="1"/>
      <c r="S52" s="1"/>
      <c r="T52" s="1"/>
    </row>
    <row r="53" spans="1:20">
      <c r="A53" s="20" t="s">
        <v>55</v>
      </c>
      <c r="B53" s="13">
        <v>-4440.7094400000005</v>
      </c>
      <c r="C53" s="13">
        <v>-23349.96704</v>
      </c>
      <c r="D53" s="13">
        <v>-20374.979380000001</v>
      </c>
      <c r="E53" s="13">
        <v>-174.59193999999999</v>
      </c>
      <c r="F53" s="13">
        <v>-2104.7331600000002</v>
      </c>
      <c r="G53" s="13">
        <v>-2266.1343400000001</v>
      </c>
      <c r="H53" s="13">
        <v>-269.28927000000004</v>
      </c>
      <c r="I53" s="13">
        <v>-12600.175949999999</v>
      </c>
      <c r="J53" s="13">
        <v>-219.71173999999999</v>
      </c>
      <c r="K53" s="13">
        <v>-65800.292260000002</v>
      </c>
      <c r="L53" s="1"/>
      <c r="M53" s="1"/>
      <c r="N53" s="1"/>
      <c r="O53" s="1"/>
      <c r="P53" s="1"/>
      <c r="Q53" s="1"/>
      <c r="R53" s="1"/>
      <c r="S53" s="1"/>
      <c r="T53" s="1"/>
    </row>
    <row r="54" spans="1:20">
      <c r="A54" s="20" t="s">
        <v>56</v>
      </c>
      <c r="B54" s="13">
        <v>-1035.8790100000001</v>
      </c>
      <c r="C54" s="13">
        <v>-4901.1143499999998</v>
      </c>
      <c r="D54" s="13">
        <v>-2681.4704999999999</v>
      </c>
      <c r="E54" s="13">
        <v>-57.147970000000001</v>
      </c>
      <c r="F54" s="13">
        <v>-107.53976</v>
      </c>
      <c r="G54" s="13">
        <v>-890.02555000000007</v>
      </c>
      <c r="H54" s="13">
        <v>-20.542069999999999</v>
      </c>
      <c r="I54" s="13">
        <v>-778.18988000000002</v>
      </c>
      <c r="J54" s="13">
        <v>-66.892030000000005</v>
      </c>
      <c r="K54" s="13">
        <v>-10538.80112</v>
      </c>
      <c r="L54" s="1"/>
      <c r="M54" s="1"/>
      <c r="N54" s="1"/>
      <c r="O54" s="1"/>
      <c r="P54" s="1"/>
      <c r="Q54" s="1"/>
      <c r="R54" s="1"/>
      <c r="S54" s="1"/>
      <c r="T54" s="1"/>
    </row>
    <row r="55" spans="1:20">
      <c r="A55" s="20" t="s">
        <v>57</v>
      </c>
      <c r="B55" s="13">
        <v>-315.58928000000003</v>
      </c>
      <c r="C55" s="13">
        <v>-13618.01801</v>
      </c>
      <c r="D55" s="13">
        <v>-20423.962760000002</v>
      </c>
      <c r="E55" s="13">
        <v>-10.542620000000001</v>
      </c>
      <c r="F55" s="13">
        <v>-2444.0113700000002</v>
      </c>
      <c r="G55" s="13">
        <v>-2664.0075499999998</v>
      </c>
      <c r="H55" s="13">
        <v>-206.37061</v>
      </c>
      <c r="I55" s="13">
        <v>-13673.71818</v>
      </c>
      <c r="J55" s="13">
        <v>-2492.5393399999998</v>
      </c>
      <c r="K55" s="13">
        <v>-55848.759720000002</v>
      </c>
      <c r="L55" s="1"/>
      <c r="M55" s="1"/>
      <c r="N55" s="1"/>
      <c r="O55" s="1"/>
      <c r="P55" s="1"/>
      <c r="Q55" s="1"/>
      <c r="R55" s="1"/>
      <c r="S55" s="1"/>
      <c r="T55" s="1"/>
    </row>
    <row r="56" spans="1:20">
      <c r="A56" s="20" t="s">
        <v>58</v>
      </c>
      <c r="B56" s="13">
        <v>-338.40652</v>
      </c>
      <c r="C56" s="13">
        <v>-2161.5896299999999</v>
      </c>
      <c r="D56" s="13">
        <v>-5053.5478300000004</v>
      </c>
      <c r="E56" s="13">
        <v>-11.738280000000001</v>
      </c>
      <c r="F56" s="13">
        <v>-296.26269000000002</v>
      </c>
      <c r="G56" s="13">
        <v>-1361.1820299999999</v>
      </c>
      <c r="H56" s="13">
        <v>-14.07558</v>
      </c>
      <c r="I56" s="13">
        <v>-798.06169</v>
      </c>
      <c r="J56" s="13">
        <v>-2248.5202999999997</v>
      </c>
      <c r="K56" s="13">
        <v>-12283.384550000001</v>
      </c>
      <c r="L56" s="1"/>
      <c r="M56" s="1"/>
      <c r="N56" s="1"/>
      <c r="O56" s="1"/>
      <c r="P56" s="1"/>
      <c r="Q56" s="1"/>
      <c r="R56" s="1"/>
      <c r="S56" s="1"/>
      <c r="T56" s="1"/>
    </row>
    <row r="57" spans="1:20">
      <c r="A57" s="20" t="s">
        <v>59</v>
      </c>
      <c r="B57" s="13">
        <v>-3074.3287200000004</v>
      </c>
      <c r="C57" s="13">
        <v>-15786.674929999999</v>
      </c>
      <c r="D57" s="13">
        <v>-5812.6407399999998</v>
      </c>
      <c r="E57" s="13">
        <v>-104.92060000000001</v>
      </c>
      <c r="F57" s="13">
        <v>-8933.508240000001</v>
      </c>
      <c r="G57" s="13">
        <v>-2070.5866599999999</v>
      </c>
      <c r="H57" s="13">
        <v>-171.92460999999997</v>
      </c>
      <c r="I57" s="13">
        <v>-27465.20103</v>
      </c>
      <c r="J57" s="13">
        <v>-1765.1181299999998</v>
      </c>
      <c r="K57" s="13">
        <v>-65184.903659999996</v>
      </c>
      <c r="L57" s="1"/>
      <c r="M57" s="1"/>
      <c r="N57" s="1"/>
      <c r="O57" s="1"/>
      <c r="P57" s="1"/>
      <c r="Q57" s="1"/>
      <c r="R57" s="1"/>
      <c r="S57" s="1"/>
      <c r="T57" s="1"/>
    </row>
    <row r="58" spans="1:20">
      <c r="A58" s="20" t="s">
        <v>60</v>
      </c>
      <c r="B58" s="13">
        <v>-1108.4106100000001</v>
      </c>
      <c r="C58" s="13">
        <v>-7648.2983600000007</v>
      </c>
      <c r="D58" s="13">
        <v>-5101.0934999999999</v>
      </c>
      <c r="E58" s="13">
        <v>-365.77195</v>
      </c>
      <c r="F58" s="13">
        <v>-1657.6999900000001</v>
      </c>
      <c r="G58" s="13">
        <v>-1517.97721</v>
      </c>
      <c r="H58" s="13">
        <v>-42.555120000000002</v>
      </c>
      <c r="I58" s="13">
        <v>-1411.31557</v>
      </c>
      <c r="J58" s="13">
        <v>-1063.8696699999998</v>
      </c>
      <c r="K58" s="13">
        <v>-19916.991979999999</v>
      </c>
      <c r="L58" s="1"/>
      <c r="M58" s="1"/>
      <c r="N58" s="1"/>
      <c r="O58" s="1"/>
      <c r="P58" s="1"/>
      <c r="Q58" s="1"/>
      <c r="R58" s="1"/>
      <c r="S58" s="1"/>
      <c r="T58" s="1"/>
    </row>
    <row r="59" spans="1:20">
      <c r="A59" s="20" t="s">
        <v>61</v>
      </c>
      <c r="B59" s="13">
        <v>-15504.842000000001</v>
      </c>
      <c r="C59" s="13">
        <v>-63318.815009999998</v>
      </c>
      <c r="D59" s="13">
        <v>-30005.190999999999</v>
      </c>
      <c r="E59" s="13">
        <v>-792.55399999999997</v>
      </c>
      <c r="F59" s="13">
        <v>-3542.0399500000003</v>
      </c>
      <c r="G59" s="13">
        <v>-1570.3709799999999</v>
      </c>
      <c r="H59" s="13">
        <v>-1654.19</v>
      </c>
      <c r="I59" s="13">
        <v>-23096.504960000002</v>
      </c>
      <c r="J59" s="13">
        <v>-968.90499999999997</v>
      </c>
      <c r="K59" s="13">
        <v>-140453.4129</v>
      </c>
      <c r="L59" s="1"/>
      <c r="M59" s="1"/>
      <c r="N59" s="1"/>
      <c r="O59" s="1"/>
      <c r="P59" s="1"/>
      <c r="Q59" s="1"/>
      <c r="R59" s="1"/>
      <c r="S59" s="1"/>
      <c r="T59" s="1"/>
    </row>
    <row r="60" spans="1:20">
      <c r="A60" s="20" t="s">
        <v>62</v>
      </c>
      <c r="B60" s="13">
        <v>0</v>
      </c>
      <c r="C60" s="13">
        <v>-9832.5409</v>
      </c>
      <c r="D60" s="13">
        <v>-363.95158000000004</v>
      </c>
      <c r="E60" s="13">
        <v>0</v>
      </c>
      <c r="F60" s="13">
        <v>-181.10051999999999</v>
      </c>
      <c r="G60" s="13">
        <v>-2538.1999999999998</v>
      </c>
      <c r="H60" s="13">
        <v>0</v>
      </c>
      <c r="I60" s="13">
        <v>-10446.646060000001</v>
      </c>
      <c r="J60" s="13">
        <v>-464.29020000000003</v>
      </c>
      <c r="K60" s="13">
        <v>-23826.72926</v>
      </c>
      <c r="L60" s="1"/>
      <c r="M60" s="1"/>
      <c r="N60" s="1"/>
      <c r="O60" s="1"/>
      <c r="P60" s="1"/>
      <c r="Q60" s="1"/>
      <c r="R60" s="1"/>
      <c r="S60" s="1"/>
      <c r="T60" s="1"/>
    </row>
    <row r="61" spans="1:20">
      <c r="A61" s="20" t="s">
        <v>63</v>
      </c>
      <c r="B61" s="13">
        <v>0</v>
      </c>
      <c r="C61" s="13">
        <v>0</v>
      </c>
      <c r="D61" s="13">
        <v>0</v>
      </c>
      <c r="E61" s="13">
        <v>0</v>
      </c>
      <c r="F61" s="13">
        <v>0</v>
      </c>
      <c r="G61" s="13">
        <v>0</v>
      </c>
      <c r="H61" s="13">
        <v>0</v>
      </c>
      <c r="I61" s="13">
        <v>0</v>
      </c>
      <c r="J61" s="13">
        <v>0</v>
      </c>
      <c r="K61" s="13">
        <v>0</v>
      </c>
      <c r="L61" s="1"/>
      <c r="M61" s="1"/>
      <c r="N61" s="1"/>
      <c r="O61" s="1"/>
      <c r="P61" s="1"/>
      <c r="Q61" s="1"/>
      <c r="R61" s="1"/>
      <c r="S61" s="1"/>
      <c r="T61" s="1"/>
    </row>
    <row r="62" spans="1:20">
      <c r="A62" s="20" t="s">
        <v>64</v>
      </c>
      <c r="B62" s="13">
        <v>0</v>
      </c>
      <c r="C62" s="13">
        <v>0</v>
      </c>
      <c r="D62" s="13">
        <v>0</v>
      </c>
      <c r="E62" s="13">
        <v>0</v>
      </c>
      <c r="F62" s="13">
        <v>0</v>
      </c>
      <c r="G62" s="13">
        <v>0</v>
      </c>
      <c r="H62" s="13">
        <v>0</v>
      </c>
      <c r="I62" s="13">
        <v>0</v>
      </c>
      <c r="J62" s="13">
        <v>0</v>
      </c>
      <c r="K62" s="13">
        <v>0</v>
      </c>
      <c r="L62" s="1"/>
      <c r="M62" s="1"/>
      <c r="N62" s="1"/>
      <c r="O62" s="1"/>
      <c r="P62" s="1"/>
      <c r="Q62" s="1"/>
      <c r="R62" s="1"/>
      <c r="S62" s="1"/>
      <c r="T62" s="1"/>
    </row>
    <row r="63" spans="1:20">
      <c r="A63" s="20" t="s">
        <v>65</v>
      </c>
      <c r="B63" s="13">
        <v>0</v>
      </c>
      <c r="C63" s="13">
        <v>0</v>
      </c>
      <c r="D63" s="13">
        <v>0</v>
      </c>
      <c r="E63" s="13">
        <v>-9.2797999999999998</v>
      </c>
      <c r="F63" s="13">
        <v>0</v>
      </c>
      <c r="G63" s="13">
        <v>0</v>
      </c>
      <c r="H63" s="13">
        <v>0</v>
      </c>
      <c r="I63" s="13">
        <v>-124.85147000000001</v>
      </c>
      <c r="J63" s="13">
        <v>0</v>
      </c>
      <c r="K63" s="13">
        <v>-134.13127</v>
      </c>
      <c r="L63" s="1"/>
      <c r="M63" s="1"/>
      <c r="N63" s="1"/>
      <c r="O63" s="1"/>
      <c r="P63" s="1"/>
      <c r="Q63" s="1"/>
      <c r="R63" s="1"/>
      <c r="S63" s="1"/>
      <c r="T63" s="1"/>
    </row>
    <row r="64" spans="1:20">
      <c r="A64" s="20" t="s">
        <v>66</v>
      </c>
      <c r="B64" s="13">
        <v>0</v>
      </c>
      <c r="C64" s="13">
        <v>0</v>
      </c>
      <c r="D64" s="13">
        <v>0</v>
      </c>
      <c r="E64" s="13">
        <v>-19.792830000000002</v>
      </c>
      <c r="F64" s="13">
        <v>0</v>
      </c>
      <c r="G64" s="13">
        <v>0</v>
      </c>
      <c r="H64" s="13">
        <v>0</v>
      </c>
      <c r="I64" s="13">
        <v>-146.13423999999998</v>
      </c>
      <c r="J64" s="13">
        <v>0</v>
      </c>
      <c r="K64" s="13">
        <v>-165.92707000000001</v>
      </c>
      <c r="L64" s="1"/>
      <c r="M64" s="1"/>
      <c r="N64" s="1"/>
      <c r="O64" s="1"/>
      <c r="P64" s="1"/>
      <c r="Q64" s="1"/>
      <c r="R64" s="1"/>
      <c r="S64" s="1"/>
      <c r="T64" s="1"/>
    </row>
    <row r="65" spans="1:20">
      <c r="A65" s="20" t="s">
        <v>67</v>
      </c>
      <c r="B65" s="13">
        <v>-96.623979999999989</v>
      </c>
      <c r="C65" s="13">
        <v>-670.32749999999999</v>
      </c>
      <c r="D65" s="13">
        <v>-877.12380000000007</v>
      </c>
      <c r="E65" s="13">
        <v>0</v>
      </c>
      <c r="F65" s="13">
        <v>-241.61573000000001</v>
      </c>
      <c r="G65" s="13">
        <v>-31.811109999999999</v>
      </c>
      <c r="H65" s="13">
        <v>0</v>
      </c>
      <c r="I65" s="13">
        <v>-411.66077000000001</v>
      </c>
      <c r="J65" s="13">
        <v>-36.851010000000002</v>
      </c>
      <c r="K65" s="13">
        <v>-2366.0138999999999</v>
      </c>
      <c r="L65" s="1"/>
      <c r="M65" s="1"/>
      <c r="N65" s="1"/>
      <c r="O65" s="1"/>
      <c r="P65" s="1"/>
      <c r="Q65" s="1"/>
      <c r="R65" s="1"/>
      <c r="S65" s="1"/>
      <c r="T65" s="1"/>
    </row>
    <row r="66" spans="1:20">
      <c r="A66" s="20" t="s">
        <v>68</v>
      </c>
      <c r="B66" s="13">
        <v>-63.921839999999996</v>
      </c>
      <c r="C66" s="13">
        <v>-1341.3178</v>
      </c>
      <c r="D66" s="13">
        <v>-2349.2357499999998</v>
      </c>
      <c r="E66" s="13">
        <v>-4.3830000000000001E-2</v>
      </c>
      <c r="F66" s="13">
        <v>-629.92277999999999</v>
      </c>
      <c r="G66" s="13">
        <v>-186.22854999999998</v>
      </c>
      <c r="H66" s="13">
        <v>0</v>
      </c>
      <c r="I66" s="13">
        <v>-1000.1237</v>
      </c>
      <c r="J66" s="13">
        <v>-93.770080000000007</v>
      </c>
      <c r="K66" s="13">
        <v>-5664.5643300000002</v>
      </c>
      <c r="L66" s="1"/>
      <c r="M66" s="1"/>
      <c r="N66" s="1"/>
      <c r="O66" s="1"/>
      <c r="P66" s="1"/>
      <c r="Q66" s="1"/>
      <c r="R66" s="1"/>
      <c r="S66" s="1"/>
      <c r="T66" s="1"/>
    </row>
    <row r="67" spans="1:20">
      <c r="A67" s="20" t="s">
        <v>69</v>
      </c>
      <c r="B67" s="13">
        <v>-126.78422</v>
      </c>
      <c r="C67" s="13">
        <v>-607.80155000000002</v>
      </c>
      <c r="D67" s="13">
        <v>-138.40671</v>
      </c>
      <c r="E67" s="13">
        <v>0</v>
      </c>
      <c r="F67" s="13">
        <v>-1570.71218</v>
      </c>
      <c r="G67" s="13">
        <v>-22.169060000000002</v>
      </c>
      <c r="H67" s="13">
        <v>0</v>
      </c>
      <c r="I67" s="13">
        <v>-227.05395999999999</v>
      </c>
      <c r="J67" s="13">
        <v>-8.3333500000000011</v>
      </c>
      <c r="K67" s="13">
        <v>-2701.2610299999997</v>
      </c>
      <c r="L67" s="1"/>
      <c r="M67" s="1"/>
      <c r="N67" s="1"/>
      <c r="O67" s="1"/>
      <c r="P67" s="1"/>
      <c r="Q67" s="1"/>
      <c r="R67" s="1"/>
      <c r="S67" s="1"/>
      <c r="T67" s="1"/>
    </row>
    <row r="68" spans="1:20">
      <c r="A68" s="20" t="s">
        <v>70</v>
      </c>
      <c r="B68" s="13">
        <v>-86.674080000000004</v>
      </c>
      <c r="C68" s="13">
        <v>-1981.04384</v>
      </c>
      <c r="D68" s="13">
        <v>-673.96581999999989</v>
      </c>
      <c r="E68" s="13">
        <v>-8.7453400000000006</v>
      </c>
      <c r="F68" s="13">
        <v>-844.40170000000001</v>
      </c>
      <c r="G68" s="13">
        <v>-164.46870000000001</v>
      </c>
      <c r="H68" s="13">
        <v>0</v>
      </c>
      <c r="I68" s="13">
        <v>-919.76315</v>
      </c>
      <c r="J68" s="13">
        <v>-12.40015</v>
      </c>
      <c r="K68" s="13">
        <v>-4691.4627799999998</v>
      </c>
      <c r="L68" s="1"/>
      <c r="M68" s="1"/>
      <c r="N68" s="1"/>
      <c r="O68" s="1"/>
      <c r="P68" s="1"/>
      <c r="Q68" s="1"/>
      <c r="R68" s="1"/>
      <c r="S68" s="1"/>
      <c r="T68" s="1"/>
    </row>
    <row r="69" spans="1:20">
      <c r="A69" s="18" t="s">
        <v>71</v>
      </c>
      <c r="B69" s="11">
        <v>8735.6147700000001</v>
      </c>
      <c r="C69" s="11">
        <v>23142.19356</v>
      </c>
      <c r="D69" s="11">
        <v>11138.48237</v>
      </c>
      <c r="E69" s="11">
        <v>1102.7752</v>
      </c>
      <c r="F69" s="11">
        <v>3762.1509300000002</v>
      </c>
      <c r="G69" s="11">
        <v>3013.8565199999998</v>
      </c>
      <c r="H69" s="11">
        <v>1174.5128300000001</v>
      </c>
      <c r="I69" s="11">
        <v>8882.3734999999997</v>
      </c>
      <c r="J69" s="11">
        <v>2695.62698</v>
      </c>
      <c r="K69" s="11">
        <v>63647.586659999994</v>
      </c>
      <c r="L69" s="1"/>
      <c r="M69" s="1"/>
      <c r="N69" s="1"/>
      <c r="O69" s="1"/>
      <c r="P69" s="1"/>
      <c r="Q69" s="1"/>
      <c r="R69" s="1"/>
      <c r="S69" s="1"/>
      <c r="T69" s="1"/>
    </row>
    <row r="70" spans="1:20">
      <c r="A70" s="20" t="s">
        <v>72</v>
      </c>
      <c r="B70" s="13">
        <v>0</v>
      </c>
      <c r="C70" s="13">
        <v>0</v>
      </c>
      <c r="D70" s="13">
        <v>0</v>
      </c>
      <c r="E70" s="13">
        <v>0</v>
      </c>
      <c r="F70" s="13">
        <v>0</v>
      </c>
      <c r="G70" s="13">
        <v>0</v>
      </c>
      <c r="H70" s="13">
        <v>0</v>
      </c>
      <c r="I70" s="13">
        <v>0</v>
      </c>
      <c r="J70" s="13">
        <v>0</v>
      </c>
      <c r="K70" s="13">
        <v>0</v>
      </c>
      <c r="L70" s="1"/>
      <c r="M70" s="1"/>
      <c r="N70" s="1"/>
      <c r="O70" s="1"/>
      <c r="P70" s="1"/>
      <c r="Q70" s="1"/>
      <c r="R70" s="1"/>
      <c r="S70" s="1"/>
      <c r="T70" s="1"/>
    </row>
    <row r="71" spans="1:20">
      <c r="A71" s="20" t="s">
        <v>73</v>
      </c>
      <c r="B71" s="13">
        <v>2217.79232</v>
      </c>
      <c r="C71" s="13">
        <v>20695.512210000001</v>
      </c>
      <c r="D71" s="13">
        <v>4439.9489999999996</v>
      </c>
      <c r="E71" s="13">
        <v>297.04280999999997</v>
      </c>
      <c r="F71" s="13">
        <v>2175.6531</v>
      </c>
      <c r="G71" s="13">
        <v>588.61792000000003</v>
      </c>
      <c r="H71" s="13">
        <v>83.927120000000002</v>
      </c>
      <c r="I71" s="13">
        <v>5471.5849500000004</v>
      </c>
      <c r="J71" s="13">
        <v>457.21129999999999</v>
      </c>
      <c r="K71" s="13">
        <v>36427.290729999993</v>
      </c>
      <c r="L71" s="1"/>
      <c r="M71" s="1"/>
      <c r="N71" s="1"/>
      <c r="O71" s="1"/>
      <c r="P71" s="1"/>
      <c r="Q71" s="1"/>
      <c r="R71" s="1"/>
      <c r="S71" s="1"/>
      <c r="T71" s="1"/>
    </row>
    <row r="72" spans="1:20">
      <c r="A72" s="20" t="s">
        <v>74</v>
      </c>
      <c r="B72" s="13">
        <v>6517.8224500000006</v>
      </c>
      <c r="C72" s="13">
        <v>32792.767679999997</v>
      </c>
      <c r="D72" s="13">
        <v>6698.5333700000001</v>
      </c>
      <c r="E72" s="13">
        <v>2203.2321000000002</v>
      </c>
      <c r="F72" s="13">
        <v>2016.51864</v>
      </c>
      <c r="G72" s="13">
        <v>3484.7002599999996</v>
      </c>
      <c r="H72" s="13">
        <v>1368.33356</v>
      </c>
      <c r="I72" s="13">
        <v>4738.0189500000006</v>
      </c>
      <c r="J72" s="13">
        <v>4327.03575</v>
      </c>
      <c r="K72" s="13">
        <v>64146.962759999995</v>
      </c>
      <c r="L72" s="1"/>
      <c r="M72" s="1"/>
      <c r="N72" s="1"/>
      <c r="O72" s="1"/>
      <c r="P72" s="1"/>
      <c r="Q72" s="1"/>
      <c r="R72" s="1"/>
      <c r="S72" s="1"/>
      <c r="T72" s="1"/>
    </row>
    <row r="73" spans="1:20">
      <c r="A73" s="20" t="s">
        <v>75</v>
      </c>
      <c r="B73" s="13">
        <v>0</v>
      </c>
      <c r="C73" s="13">
        <v>0</v>
      </c>
      <c r="D73" s="13">
        <v>0</v>
      </c>
      <c r="E73" s="13">
        <v>0</v>
      </c>
      <c r="F73" s="13">
        <v>0</v>
      </c>
      <c r="G73" s="13">
        <v>0</v>
      </c>
      <c r="H73" s="13">
        <v>0</v>
      </c>
      <c r="I73" s="13">
        <v>0</v>
      </c>
      <c r="J73" s="13">
        <v>0</v>
      </c>
      <c r="K73" s="13">
        <v>0</v>
      </c>
      <c r="L73" s="1"/>
      <c r="M73" s="1"/>
      <c r="N73" s="1"/>
      <c r="O73" s="1"/>
      <c r="P73" s="1"/>
      <c r="Q73" s="1"/>
      <c r="R73" s="1"/>
      <c r="S73" s="1"/>
      <c r="T73" s="1"/>
    </row>
    <row r="74" spans="1:20">
      <c r="A74" s="20" t="s">
        <v>76</v>
      </c>
      <c r="B74" s="13">
        <v>0</v>
      </c>
      <c r="C74" s="13">
        <v>-30346.086329999998</v>
      </c>
      <c r="D74" s="13">
        <v>0</v>
      </c>
      <c r="E74" s="13">
        <v>-1397.4997100000001</v>
      </c>
      <c r="F74" s="13">
        <v>-430.02080999999998</v>
      </c>
      <c r="G74" s="13">
        <v>-1059.4616599999999</v>
      </c>
      <c r="H74" s="13">
        <v>-277.74784999999997</v>
      </c>
      <c r="I74" s="13">
        <v>-1327.2303999999999</v>
      </c>
      <c r="J74" s="13">
        <v>-2088.6200699999999</v>
      </c>
      <c r="K74" s="13">
        <v>-36926.666829999995</v>
      </c>
      <c r="L74" s="1"/>
      <c r="M74" s="1"/>
      <c r="N74" s="1"/>
      <c r="O74" s="1"/>
      <c r="P74" s="1"/>
      <c r="Q74" s="1"/>
      <c r="R74" s="1"/>
      <c r="S74" s="1"/>
      <c r="T74" s="1"/>
    </row>
    <row r="75" spans="1:20">
      <c r="A75" s="18" t="s">
        <v>77</v>
      </c>
      <c r="B75" s="11">
        <v>3.0000000000000001E-3</v>
      </c>
      <c r="C75" s="11">
        <v>84.102639999999994</v>
      </c>
      <c r="D75" s="11">
        <v>607.32103000000006</v>
      </c>
      <c r="E75" s="11">
        <v>3.0000000000000001E-3</v>
      </c>
      <c r="F75" s="11">
        <v>1E-3</v>
      </c>
      <c r="G75" s="11">
        <v>51.569410000000005</v>
      </c>
      <c r="H75" s="11">
        <v>0</v>
      </c>
      <c r="I75" s="11">
        <v>1025.49252</v>
      </c>
      <c r="J75" s="11">
        <v>87.391159999999999</v>
      </c>
      <c r="K75" s="11">
        <v>1855.8837599999999</v>
      </c>
      <c r="L75" s="1"/>
      <c r="M75" s="1"/>
      <c r="N75" s="1"/>
      <c r="O75" s="1"/>
      <c r="P75" s="1"/>
      <c r="Q75" s="1"/>
      <c r="R75" s="1"/>
      <c r="S75" s="1"/>
      <c r="T75" s="1"/>
    </row>
    <row r="76" spans="1:20">
      <c r="A76" s="20" t="s">
        <v>78</v>
      </c>
      <c r="B76" s="13">
        <v>0</v>
      </c>
      <c r="C76" s="13">
        <v>0</v>
      </c>
      <c r="D76" s="13">
        <v>0</v>
      </c>
      <c r="E76" s="13">
        <v>0</v>
      </c>
      <c r="F76" s="13">
        <v>0</v>
      </c>
      <c r="G76" s="13">
        <v>0</v>
      </c>
      <c r="H76" s="13">
        <v>0</v>
      </c>
      <c r="I76" s="13">
        <v>0</v>
      </c>
      <c r="J76" s="13">
        <v>0</v>
      </c>
      <c r="K76" s="13">
        <v>0</v>
      </c>
      <c r="L76" s="1"/>
      <c r="M76" s="1"/>
      <c r="N76" s="1"/>
      <c r="O76" s="1"/>
      <c r="P76" s="1"/>
      <c r="Q76" s="1"/>
      <c r="R76" s="1"/>
      <c r="S76" s="1"/>
      <c r="T76" s="1"/>
    </row>
    <row r="77" spans="1:20">
      <c r="A77" s="20" t="s">
        <v>79</v>
      </c>
      <c r="B77" s="13">
        <v>1339.88752</v>
      </c>
      <c r="C77" s="13">
        <v>262.34140000000002</v>
      </c>
      <c r="D77" s="13">
        <v>1277.29755</v>
      </c>
      <c r="E77" s="13">
        <v>48.442419999999998</v>
      </c>
      <c r="F77" s="13">
        <v>243.34889999999999</v>
      </c>
      <c r="G77" s="13">
        <v>1823.9085400000001</v>
      </c>
      <c r="H77" s="13">
        <v>0</v>
      </c>
      <c r="I77" s="13">
        <v>1122.5556000000001</v>
      </c>
      <c r="J77" s="13">
        <v>327.31783000000001</v>
      </c>
      <c r="K77" s="13">
        <v>6445.0997600000001</v>
      </c>
      <c r="L77" s="1"/>
      <c r="M77" s="1"/>
      <c r="N77" s="1"/>
      <c r="O77" s="1"/>
      <c r="P77" s="1"/>
      <c r="Q77" s="1"/>
      <c r="R77" s="1"/>
      <c r="S77" s="1"/>
      <c r="T77" s="1"/>
    </row>
    <row r="78" spans="1:20">
      <c r="A78" s="20" t="s">
        <v>80</v>
      </c>
      <c r="B78" s="13">
        <v>0</v>
      </c>
      <c r="C78" s="13">
        <v>0</v>
      </c>
      <c r="D78" s="13">
        <v>308.66775000000001</v>
      </c>
      <c r="E78" s="13">
        <v>0</v>
      </c>
      <c r="F78" s="13">
        <v>0</v>
      </c>
      <c r="G78" s="13">
        <v>409.85546999999997</v>
      </c>
      <c r="H78" s="13">
        <v>0</v>
      </c>
      <c r="I78" s="13">
        <v>36.027239999999999</v>
      </c>
      <c r="J78" s="13">
        <v>0</v>
      </c>
      <c r="K78" s="13">
        <v>754.55045999999993</v>
      </c>
      <c r="L78" s="1"/>
      <c r="M78" s="1"/>
      <c r="N78" s="1"/>
      <c r="O78" s="1"/>
      <c r="P78" s="1"/>
      <c r="Q78" s="1"/>
      <c r="R78" s="1"/>
      <c r="S78" s="1"/>
      <c r="T78" s="1"/>
    </row>
    <row r="79" spans="1:20">
      <c r="A79" s="20" t="s">
        <v>81</v>
      </c>
      <c r="B79" s="13">
        <v>0</v>
      </c>
      <c r="C79" s="13">
        <v>0</v>
      </c>
      <c r="D79" s="13">
        <v>0</v>
      </c>
      <c r="E79" s="13">
        <v>0</v>
      </c>
      <c r="F79" s="13">
        <v>0</v>
      </c>
      <c r="G79" s="13">
        <v>0</v>
      </c>
      <c r="H79" s="13">
        <v>0</v>
      </c>
      <c r="I79" s="13">
        <v>0</v>
      </c>
      <c r="J79" s="13">
        <v>1E-3</v>
      </c>
      <c r="K79" s="13">
        <v>1E-3</v>
      </c>
      <c r="L79" s="1"/>
      <c r="M79" s="1"/>
      <c r="N79" s="1"/>
      <c r="O79" s="1"/>
      <c r="P79" s="1"/>
      <c r="Q79" s="1"/>
      <c r="R79" s="1"/>
      <c r="S79" s="1"/>
      <c r="T79" s="1"/>
    </row>
    <row r="80" spans="1:20">
      <c r="A80" s="20" t="s">
        <v>82</v>
      </c>
      <c r="B80" s="13">
        <v>-1339.8845200000001</v>
      </c>
      <c r="C80" s="13">
        <v>-178.23876000000001</v>
      </c>
      <c r="D80" s="13">
        <v>-978.64427000000001</v>
      </c>
      <c r="E80" s="13">
        <v>-48.439419999999998</v>
      </c>
      <c r="F80" s="13">
        <v>-243.34789999999998</v>
      </c>
      <c r="G80" s="13">
        <v>-2182.1946000000003</v>
      </c>
      <c r="H80" s="13">
        <v>0</v>
      </c>
      <c r="I80" s="13">
        <v>-133.09032000000002</v>
      </c>
      <c r="J80" s="13">
        <v>-239.92767000000001</v>
      </c>
      <c r="K80" s="13">
        <v>-5343.76746</v>
      </c>
      <c r="L80" s="1"/>
      <c r="M80" s="1"/>
      <c r="N80" s="1"/>
      <c r="O80" s="1"/>
      <c r="P80" s="1"/>
      <c r="Q80" s="1"/>
      <c r="R80" s="1"/>
      <c r="S80" s="1"/>
      <c r="T80" s="1"/>
    </row>
    <row r="81" spans="1:20">
      <c r="A81" s="18" t="s">
        <v>83</v>
      </c>
      <c r="B81" s="11">
        <v>172451.32152</v>
      </c>
      <c r="C81" s="11">
        <v>337791.10930000001</v>
      </c>
      <c r="D81" s="11">
        <v>184675.47588999997</v>
      </c>
      <c r="E81" s="11">
        <v>1293.02908</v>
      </c>
      <c r="F81" s="11">
        <v>43.652999999999999</v>
      </c>
      <c r="G81" s="11">
        <v>115128.83965000001</v>
      </c>
      <c r="H81" s="11">
        <v>2251.3904300000004</v>
      </c>
      <c r="I81" s="11">
        <v>84994.841780000002</v>
      </c>
      <c r="J81" s="11">
        <v>113076.10489</v>
      </c>
      <c r="K81" s="11">
        <v>1011705.7655399999</v>
      </c>
      <c r="L81" s="1"/>
      <c r="M81" s="1"/>
      <c r="N81" s="1"/>
      <c r="O81" s="1"/>
      <c r="P81" s="1"/>
      <c r="Q81" s="1"/>
      <c r="R81" s="1"/>
      <c r="S81" s="1"/>
      <c r="T81" s="1"/>
    </row>
    <row r="82" spans="1:20">
      <c r="A82" s="20" t="s">
        <v>20</v>
      </c>
      <c r="B82" s="13">
        <v>0</v>
      </c>
      <c r="C82" s="13">
        <v>0</v>
      </c>
      <c r="D82" s="13">
        <v>0</v>
      </c>
      <c r="E82" s="13">
        <v>0</v>
      </c>
      <c r="F82" s="13">
        <v>0</v>
      </c>
      <c r="G82" s="13">
        <v>0</v>
      </c>
      <c r="H82" s="13">
        <v>0</v>
      </c>
      <c r="I82" s="13">
        <v>0</v>
      </c>
      <c r="J82" s="13">
        <v>0</v>
      </c>
      <c r="K82" s="13">
        <v>0</v>
      </c>
      <c r="L82" s="1"/>
      <c r="M82" s="1"/>
      <c r="N82" s="1"/>
      <c r="O82" s="1"/>
      <c r="P82" s="1"/>
      <c r="Q82" s="1"/>
      <c r="R82" s="1"/>
      <c r="S82" s="1"/>
      <c r="T82" s="1"/>
    </row>
    <row r="83" spans="1:20">
      <c r="A83" s="20" t="s">
        <v>21</v>
      </c>
      <c r="B83" s="13">
        <v>0</v>
      </c>
      <c r="C83" s="13">
        <v>50864.800000000003</v>
      </c>
      <c r="D83" s="13">
        <v>0</v>
      </c>
      <c r="E83" s="13">
        <v>0</v>
      </c>
      <c r="F83" s="13">
        <v>0</v>
      </c>
      <c r="G83" s="13">
        <v>12000</v>
      </c>
      <c r="H83" s="13">
        <v>0</v>
      </c>
      <c r="I83" s="13">
        <v>0</v>
      </c>
      <c r="J83" s="13">
        <v>0</v>
      </c>
      <c r="K83" s="13">
        <v>62864.800000000003</v>
      </c>
      <c r="L83" s="1"/>
      <c r="M83" s="1"/>
      <c r="N83" s="1"/>
      <c r="O83" s="1"/>
      <c r="P83" s="1"/>
      <c r="Q83" s="1"/>
      <c r="R83" s="1"/>
      <c r="S83" s="1"/>
      <c r="T83" s="1"/>
    </row>
    <row r="84" spans="1:20">
      <c r="A84" s="20" t="s">
        <v>22</v>
      </c>
      <c r="B84" s="13">
        <v>0</v>
      </c>
      <c r="C84" s="13">
        <v>0</v>
      </c>
      <c r="D84" s="13">
        <v>0</v>
      </c>
      <c r="E84" s="13">
        <v>0</v>
      </c>
      <c r="F84" s="13">
        <v>0</v>
      </c>
      <c r="G84" s="13">
        <v>0</v>
      </c>
      <c r="H84" s="13">
        <v>0</v>
      </c>
      <c r="I84" s="13">
        <v>0</v>
      </c>
      <c r="J84" s="13">
        <v>0</v>
      </c>
      <c r="K84" s="13">
        <v>0</v>
      </c>
      <c r="L84" s="1"/>
      <c r="M84" s="1"/>
      <c r="N84" s="1"/>
      <c r="O84" s="1"/>
      <c r="P84" s="1"/>
      <c r="Q84" s="1"/>
      <c r="R84" s="1"/>
      <c r="S84" s="1"/>
      <c r="T84" s="1"/>
    </row>
    <row r="85" spans="1:20">
      <c r="A85" s="20" t="s">
        <v>23</v>
      </c>
      <c r="B85" s="13">
        <v>0</v>
      </c>
      <c r="C85" s="13">
        <v>0</v>
      </c>
      <c r="D85" s="13">
        <v>0</v>
      </c>
      <c r="E85" s="13">
        <v>0</v>
      </c>
      <c r="F85" s="13">
        <v>0</v>
      </c>
      <c r="G85" s="13">
        <v>0</v>
      </c>
      <c r="H85" s="13">
        <v>0</v>
      </c>
      <c r="I85" s="13">
        <v>0</v>
      </c>
      <c r="J85" s="13">
        <v>0</v>
      </c>
      <c r="K85" s="13">
        <v>0</v>
      </c>
      <c r="L85" s="1"/>
      <c r="M85" s="1"/>
      <c r="N85" s="1"/>
      <c r="O85" s="1"/>
      <c r="P85" s="1"/>
      <c r="Q85" s="1"/>
      <c r="R85" s="1"/>
      <c r="S85" s="1"/>
      <c r="T85" s="1"/>
    </row>
    <row r="86" spans="1:20">
      <c r="A86" s="20" t="s">
        <v>84</v>
      </c>
      <c r="B86" s="13">
        <v>0</v>
      </c>
      <c r="C86" s="13">
        <v>362.5</v>
      </c>
      <c r="D86" s="13">
        <v>569.70000000000005</v>
      </c>
      <c r="E86" s="13">
        <v>0</v>
      </c>
      <c r="F86" s="13">
        <v>0</v>
      </c>
      <c r="G86" s="13">
        <v>292.10000000000002</v>
      </c>
      <c r="H86" s="13">
        <v>0</v>
      </c>
      <c r="I86" s="13">
        <v>692.3</v>
      </c>
      <c r="J86" s="13">
        <v>3.6278200000000003</v>
      </c>
      <c r="K86" s="13">
        <v>1920.2278200000001</v>
      </c>
      <c r="L86" s="1"/>
      <c r="M86" s="1"/>
      <c r="N86" s="1"/>
      <c r="O86" s="1"/>
      <c r="P86" s="1"/>
      <c r="Q86" s="1"/>
      <c r="R86" s="1"/>
      <c r="S86" s="1"/>
      <c r="T86" s="1"/>
    </row>
    <row r="87" spans="1:20">
      <c r="A87" s="20" t="s">
        <v>24</v>
      </c>
      <c r="B87" s="13">
        <v>175.54104999999998</v>
      </c>
      <c r="C87" s="13">
        <v>53.508000000000003</v>
      </c>
      <c r="D87" s="13">
        <v>125.98922</v>
      </c>
      <c r="E87" s="13">
        <v>110.13681</v>
      </c>
      <c r="F87" s="13">
        <v>85.406999999999996</v>
      </c>
      <c r="G87" s="13">
        <v>163.41836999999998</v>
      </c>
      <c r="H87" s="13">
        <v>12.603540000000001</v>
      </c>
      <c r="I87" s="13">
        <v>0</v>
      </c>
      <c r="J87" s="13">
        <v>110.10299999999999</v>
      </c>
      <c r="K87" s="13">
        <v>836.70699000000002</v>
      </c>
      <c r="L87" s="1"/>
      <c r="M87" s="1"/>
      <c r="N87" s="1"/>
      <c r="O87" s="1"/>
      <c r="P87" s="1"/>
      <c r="Q87" s="1"/>
      <c r="R87" s="1"/>
      <c r="S87" s="1"/>
      <c r="T87" s="1"/>
    </row>
    <row r="88" spans="1:20">
      <c r="A88" s="20" t="s">
        <v>25</v>
      </c>
      <c r="B88" s="13">
        <v>172393.02028</v>
      </c>
      <c r="C88" s="13">
        <v>285474.40727999998</v>
      </c>
      <c r="D88" s="13">
        <v>183794.62974999999</v>
      </c>
      <c r="E88" s="13">
        <v>1182.8922700000001</v>
      </c>
      <c r="F88" s="13">
        <v>11.73</v>
      </c>
      <c r="G88" s="13">
        <v>102590.91412999999</v>
      </c>
      <c r="H88" s="13">
        <v>2246.5884300000002</v>
      </c>
      <c r="I88" s="13">
        <v>84302.54178</v>
      </c>
      <c r="J88" s="13">
        <v>112962.37406999999</v>
      </c>
      <c r="K88" s="13">
        <v>944959.09799000004</v>
      </c>
      <c r="L88" s="1"/>
      <c r="M88" s="1"/>
      <c r="N88" s="1"/>
      <c r="O88" s="1"/>
      <c r="P88" s="1"/>
      <c r="Q88" s="1"/>
      <c r="R88" s="1"/>
      <c r="S88" s="1"/>
      <c r="T88" s="1"/>
    </row>
    <row r="89" spans="1:20">
      <c r="A89" s="20" t="s">
        <v>85</v>
      </c>
      <c r="B89" s="13">
        <v>0</v>
      </c>
      <c r="C89" s="13">
        <v>1062.7520300000001</v>
      </c>
      <c r="D89" s="13">
        <v>270.56117</v>
      </c>
      <c r="E89" s="13">
        <v>0</v>
      </c>
      <c r="F89" s="13">
        <v>0</v>
      </c>
      <c r="G89" s="13">
        <v>184.29132000000001</v>
      </c>
      <c r="H89" s="13">
        <v>0</v>
      </c>
      <c r="I89" s="13">
        <v>0</v>
      </c>
      <c r="J89" s="13">
        <v>0</v>
      </c>
      <c r="K89" s="13">
        <v>1517.6045200000001</v>
      </c>
      <c r="L89" s="1"/>
      <c r="M89" s="1"/>
      <c r="N89" s="1"/>
      <c r="O89" s="1"/>
      <c r="P89" s="1"/>
      <c r="Q89" s="1"/>
      <c r="R89" s="1"/>
      <c r="S89" s="1"/>
      <c r="T89" s="1"/>
    </row>
    <row r="90" spans="1:20">
      <c r="A90" s="20" t="s">
        <v>86</v>
      </c>
      <c r="B90" s="13">
        <v>-117.23980999999999</v>
      </c>
      <c r="C90" s="13">
        <v>-26.85801</v>
      </c>
      <c r="D90" s="13">
        <v>-85.404250000000005</v>
      </c>
      <c r="E90" s="13">
        <v>0</v>
      </c>
      <c r="F90" s="13">
        <v>-53.484000000000002</v>
      </c>
      <c r="G90" s="13">
        <v>-101.88417</v>
      </c>
      <c r="H90" s="13">
        <v>-7.8015400000000001</v>
      </c>
      <c r="I90" s="13">
        <v>0</v>
      </c>
      <c r="J90" s="13">
        <v>0</v>
      </c>
      <c r="K90" s="13">
        <v>-392.67178000000001</v>
      </c>
      <c r="L90" s="1"/>
      <c r="M90" s="1"/>
      <c r="N90" s="1"/>
      <c r="O90" s="1"/>
      <c r="P90" s="1"/>
      <c r="Q90" s="1"/>
      <c r="R90" s="1"/>
      <c r="S90" s="1"/>
      <c r="T90" s="1"/>
    </row>
    <row r="91" spans="1:20">
      <c r="A91" s="18" t="s">
        <v>87</v>
      </c>
      <c r="B91" s="11">
        <v>16107.98899</v>
      </c>
      <c r="C91" s="11">
        <v>54352.797939999997</v>
      </c>
      <c r="D91" s="11">
        <v>66726.260869999998</v>
      </c>
      <c r="E91" s="11">
        <v>3816.0725600000001</v>
      </c>
      <c r="F91" s="11">
        <v>5141.8228600000002</v>
      </c>
      <c r="G91" s="11">
        <v>5458.5790900000002</v>
      </c>
      <c r="H91" s="11">
        <v>1283.68381</v>
      </c>
      <c r="I91" s="11">
        <v>11856.781929999999</v>
      </c>
      <c r="J91" s="11">
        <v>10149.765009999999</v>
      </c>
      <c r="K91" s="11">
        <v>174893.75305999999</v>
      </c>
      <c r="L91" s="1"/>
      <c r="M91" s="1"/>
      <c r="N91" s="1"/>
      <c r="O91" s="1"/>
      <c r="P91" s="1"/>
      <c r="Q91" s="1"/>
      <c r="R91" s="1"/>
      <c r="S91" s="1"/>
      <c r="T91" s="1"/>
    </row>
    <row r="92" spans="1:20">
      <c r="A92" s="20" t="s">
        <v>88</v>
      </c>
      <c r="B92" s="13">
        <v>7557.2098499999993</v>
      </c>
      <c r="C92" s="13">
        <v>9362.2161099999994</v>
      </c>
      <c r="D92" s="13">
        <v>11173.8267</v>
      </c>
      <c r="E92" s="13">
        <v>1803.92912</v>
      </c>
      <c r="F92" s="13">
        <v>0</v>
      </c>
      <c r="G92" s="13">
        <v>729.74800000000005</v>
      </c>
      <c r="H92" s="13">
        <v>359</v>
      </c>
      <c r="I92" s="13">
        <v>0</v>
      </c>
      <c r="J92" s="13">
        <v>3056.80618</v>
      </c>
      <c r="K92" s="13">
        <v>34042.735959999998</v>
      </c>
      <c r="L92" s="1"/>
      <c r="M92" s="1"/>
      <c r="N92" s="1"/>
      <c r="O92" s="1"/>
      <c r="P92" s="1"/>
      <c r="Q92" s="1"/>
      <c r="R92" s="1"/>
      <c r="S92" s="1"/>
      <c r="T92" s="1"/>
    </row>
    <row r="93" spans="1:20">
      <c r="A93" s="20" t="s">
        <v>89</v>
      </c>
      <c r="B93" s="13">
        <v>4654.6293700000006</v>
      </c>
      <c r="C93" s="13">
        <v>25950.488450000001</v>
      </c>
      <c r="D93" s="13">
        <v>27220.71819</v>
      </c>
      <c r="E93" s="13">
        <v>1730.5732800000001</v>
      </c>
      <c r="F93" s="13">
        <v>0</v>
      </c>
      <c r="G93" s="13">
        <v>500.70240999999999</v>
      </c>
      <c r="H93" s="13">
        <v>449.35262999999998</v>
      </c>
      <c r="I93" s="13">
        <v>1648.8886</v>
      </c>
      <c r="J93" s="13">
        <v>2558.4828700000003</v>
      </c>
      <c r="K93" s="13">
        <v>64713.835799999993</v>
      </c>
      <c r="L93" s="1"/>
      <c r="M93" s="1"/>
      <c r="N93" s="1"/>
      <c r="O93" s="1"/>
      <c r="P93" s="1"/>
      <c r="Q93" s="1"/>
      <c r="R93" s="1"/>
      <c r="S93" s="1"/>
      <c r="T93" s="1"/>
    </row>
    <row r="94" spans="1:20">
      <c r="A94" s="20" t="s">
        <v>90</v>
      </c>
      <c r="B94" s="13">
        <v>633.11093000000005</v>
      </c>
      <c r="C94" s="13">
        <v>4459.1536100000003</v>
      </c>
      <c r="D94" s="13">
        <v>4818.4353799999999</v>
      </c>
      <c r="E94" s="13">
        <v>75.451189999999997</v>
      </c>
      <c r="F94" s="13">
        <v>1761.64213</v>
      </c>
      <c r="G94" s="13">
        <v>1162.9976399999998</v>
      </c>
      <c r="H94" s="13">
        <v>102.32716000000001</v>
      </c>
      <c r="I94" s="13">
        <v>1059.41074</v>
      </c>
      <c r="J94" s="13">
        <v>752.70835999999997</v>
      </c>
      <c r="K94" s="13">
        <v>14825.237140000001</v>
      </c>
      <c r="L94" s="1"/>
      <c r="M94" s="1"/>
      <c r="N94" s="1"/>
      <c r="O94" s="1"/>
      <c r="P94" s="1"/>
      <c r="Q94" s="1"/>
      <c r="R94" s="1"/>
      <c r="S94" s="1"/>
      <c r="T94" s="1"/>
    </row>
    <row r="95" spans="1:20">
      <c r="A95" s="20" t="s">
        <v>91</v>
      </c>
      <c r="B95" s="13">
        <v>610.92823999999996</v>
      </c>
      <c r="C95" s="13">
        <v>4582.4307399999998</v>
      </c>
      <c r="D95" s="13">
        <v>6793.5110199999999</v>
      </c>
      <c r="E95" s="13">
        <v>54.865130000000001</v>
      </c>
      <c r="F95" s="13">
        <v>615.57298000000003</v>
      </c>
      <c r="G95" s="13">
        <v>386.73280999999997</v>
      </c>
      <c r="H95" s="13">
        <v>53.442529999999998</v>
      </c>
      <c r="I95" s="13">
        <v>4662.0625199999995</v>
      </c>
      <c r="J95" s="13">
        <v>710.33129000000008</v>
      </c>
      <c r="K95" s="13">
        <v>18469.877260000001</v>
      </c>
      <c r="L95" s="1"/>
      <c r="M95" s="1"/>
      <c r="N95" s="1"/>
      <c r="O95" s="1"/>
      <c r="P95" s="1"/>
      <c r="Q95" s="1"/>
      <c r="R95" s="1"/>
      <c r="S95" s="1"/>
      <c r="T95" s="1"/>
    </row>
    <row r="96" spans="1:20">
      <c r="A96" s="20" t="s">
        <v>92</v>
      </c>
      <c r="B96" s="13">
        <v>1224.81592</v>
      </c>
      <c r="C96" s="13">
        <v>5379.1793899999993</v>
      </c>
      <c r="D96" s="13">
        <v>13841.98206</v>
      </c>
      <c r="E96" s="13">
        <v>113.78292</v>
      </c>
      <c r="F96" s="13">
        <v>2559.51305</v>
      </c>
      <c r="G96" s="13">
        <v>1512.7110299999999</v>
      </c>
      <c r="H96" s="13">
        <v>304.52915000000002</v>
      </c>
      <c r="I96" s="13">
        <v>4486.3690700000006</v>
      </c>
      <c r="J96" s="13">
        <v>833.81187</v>
      </c>
      <c r="K96" s="13">
        <v>30256.694460000002</v>
      </c>
      <c r="L96" s="1"/>
      <c r="M96" s="1"/>
      <c r="N96" s="1"/>
      <c r="O96" s="1"/>
      <c r="P96" s="1"/>
      <c r="Q96" s="1"/>
      <c r="R96" s="1"/>
      <c r="S96" s="1"/>
      <c r="T96" s="1"/>
    </row>
    <row r="97" spans="1:20">
      <c r="A97" s="20" t="s">
        <v>93</v>
      </c>
      <c r="B97" s="13">
        <v>1363.8933300000001</v>
      </c>
      <c r="C97" s="13">
        <v>4619.3296399999999</v>
      </c>
      <c r="D97" s="13">
        <v>2862.3040599999999</v>
      </c>
      <c r="E97" s="13">
        <v>37.47092</v>
      </c>
      <c r="F97" s="13">
        <v>205.09470000000002</v>
      </c>
      <c r="G97" s="13">
        <v>1165.6871999999998</v>
      </c>
      <c r="H97" s="13">
        <v>13.17783</v>
      </c>
      <c r="I97" s="13">
        <v>5.0999999999999997E-2</v>
      </c>
      <c r="J97" s="13">
        <v>3.0000000000000001E-3</v>
      </c>
      <c r="K97" s="13">
        <v>10267.01168</v>
      </c>
      <c r="L97" s="1"/>
      <c r="M97" s="1"/>
      <c r="N97" s="1"/>
      <c r="O97" s="1"/>
      <c r="P97" s="1"/>
      <c r="Q97" s="1"/>
      <c r="R97" s="1"/>
      <c r="S97" s="1"/>
      <c r="T97" s="1"/>
    </row>
    <row r="98" spans="1:20">
      <c r="A98" s="20" t="s">
        <v>94</v>
      </c>
      <c r="B98" s="13">
        <v>63.401350000000001</v>
      </c>
      <c r="C98" s="13">
        <v>0</v>
      </c>
      <c r="D98" s="13">
        <v>0</v>
      </c>
      <c r="E98" s="13">
        <v>0</v>
      </c>
      <c r="F98" s="13">
        <v>0</v>
      </c>
      <c r="G98" s="13">
        <v>0</v>
      </c>
      <c r="H98" s="13">
        <v>1.8545099999999999</v>
      </c>
      <c r="I98" s="13">
        <v>0</v>
      </c>
      <c r="J98" s="13">
        <v>0</v>
      </c>
      <c r="K98" s="13">
        <v>65.255859999999998</v>
      </c>
      <c r="L98" s="1"/>
      <c r="M98" s="1"/>
      <c r="N98" s="1"/>
      <c r="O98" s="1"/>
      <c r="P98" s="1"/>
      <c r="Q98" s="1"/>
      <c r="R98" s="1"/>
      <c r="S98" s="1"/>
      <c r="T98" s="1"/>
    </row>
    <row r="99" spans="1:20">
      <c r="A99" s="20" t="s">
        <v>95</v>
      </c>
      <c r="B99" s="13">
        <v>0</v>
      </c>
      <c r="C99" s="13">
        <v>0</v>
      </c>
      <c r="D99" s="13">
        <v>0</v>
      </c>
      <c r="E99" s="13">
        <v>0</v>
      </c>
      <c r="F99" s="13">
        <v>0</v>
      </c>
      <c r="G99" s="13">
        <v>0</v>
      </c>
      <c r="H99" s="13">
        <v>0</v>
      </c>
      <c r="I99" s="13">
        <v>0</v>
      </c>
      <c r="J99" s="13">
        <v>2237.6214399999999</v>
      </c>
      <c r="K99" s="13">
        <v>2237.6214399999999</v>
      </c>
      <c r="L99" s="1"/>
      <c r="M99" s="1"/>
      <c r="N99" s="1"/>
      <c r="O99" s="1"/>
      <c r="P99" s="1"/>
      <c r="Q99" s="1"/>
      <c r="R99" s="1"/>
      <c r="S99" s="1"/>
      <c r="T99" s="1"/>
    </row>
    <row r="100" spans="1:20">
      <c r="A100" s="20" t="s">
        <v>96</v>
      </c>
      <c r="B100" s="13">
        <v>0</v>
      </c>
      <c r="C100" s="13">
        <v>0</v>
      </c>
      <c r="D100" s="13">
        <v>15.483459999999999</v>
      </c>
      <c r="E100" s="13">
        <v>0</v>
      </c>
      <c r="F100" s="13">
        <v>0</v>
      </c>
      <c r="G100" s="13">
        <v>0</v>
      </c>
      <c r="H100" s="13">
        <v>0</v>
      </c>
      <c r="I100" s="13">
        <v>0</v>
      </c>
      <c r="J100" s="13">
        <v>0</v>
      </c>
      <c r="K100" s="13">
        <v>15.483459999999999</v>
      </c>
      <c r="L100" s="1"/>
      <c r="M100" s="1"/>
      <c r="N100" s="1"/>
      <c r="O100" s="1"/>
      <c r="P100" s="1"/>
      <c r="Q100" s="1"/>
      <c r="R100" s="1"/>
      <c r="S100" s="1"/>
      <c r="T100" s="1"/>
    </row>
    <row r="101" spans="1:20">
      <c r="A101" s="18" t="s">
        <v>97</v>
      </c>
      <c r="B101" s="11">
        <v>1661.5588600000001</v>
      </c>
      <c r="C101" s="11">
        <v>9671.7617799999989</v>
      </c>
      <c r="D101" s="11">
        <v>10126.00914</v>
      </c>
      <c r="E101" s="11">
        <v>334.72363999999999</v>
      </c>
      <c r="F101" s="11">
        <v>1626.5464099999999</v>
      </c>
      <c r="G101" s="11">
        <v>1653.17715</v>
      </c>
      <c r="H101" s="11">
        <v>539.71014000000002</v>
      </c>
      <c r="I101" s="11">
        <v>5047.00911</v>
      </c>
      <c r="J101" s="11">
        <v>1300.81575</v>
      </c>
      <c r="K101" s="11">
        <v>31961.311980000002</v>
      </c>
      <c r="L101" s="1"/>
      <c r="M101" s="1"/>
      <c r="N101" s="1"/>
      <c r="O101" s="1"/>
      <c r="P101" s="1"/>
      <c r="Q101" s="1"/>
      <c r="R101" s="1"/>
      <c r="S101" s="1"/>
      <c r="T101" s="1"/>
    </row>
    <row r="102" spans="1:20">
      <c r="A102" s="20" t="s">
        <v>98</v>
      </c>
      <c r="B102" s="13">
        <v>333.64668999999998</v>
      </c>
      <c r="C102" s="13">
        <v>3767.7732900000001</v>
      </c>
      <c r="D102" s="13">
        <v>1615.7434599999999</v>
      </c>
      <c r="E102" s="13">
        <v>46.597449999999995</v>
      </c>
      <c r="F102" s="13">
        <v>483.75304999999997</v>
      </c>
      <c r="G102" s="13">
        <v>0</v>
      </c>
      <c r="H102" s="13">
        <v>43.601419999999997</v>
      </c>
      <c r="I102" s="13">
        <v>245.72452999999999</v>
      </c>
      <c r="J102" s="13">
        <v>126.96510000000001</v>
      </c>
      <c r="K102" s="13">
        <v>6663.8049900000005</v>
      </c>
      <c r="L102" s="1"/>
      <c r="M102" s="1"/>
      <c r="N102" s="1"/>
      <c r="O102" s="1"/>
      <c r="P102" s="1"/>
      <c r="Q102" s="1"/>
      <c r="R102" s="1"/>
      <c r="S102" s="1"/>
      <c r="T102" s="1"/>
    </row>
    <row r="103" spans="1:20">
      <c r="A103" s="20" t="s">
        <v>99</v>
      </c>
      <c r="B103" s="13">
        <v>532.41806999999994</v>
      </c>
      <c r="C103" s="13">
        <v>2771.0663599999998</v>
      </c>
      <c r="D103" s="13">
        <v>4114.9965299999994</v>
      </c>
      <c r="E103" s="13">
        <v>10.801260000000001</v>
      </c>
      <c r="F103" s="13">
        <v>243.53942000000001</v>
      </c>
      <c r="G103" s="13">
        <v>923.62694999999997</v>
      </c>
      <c r="H103" s="13">
        <v>206.22234</v>
      </c>
      <c r="I103" s="13">
        <v>2609.5758900000001</v>
      </c>
      <c r="J103" s="13">
        <v>311.37243999999998</v>
      </c>
      <c r="K103" s="13">
        <v>11723.619259999999</v>
      </c>
      <c r="L103" s="1"/>
      <c r="M103" s="1"/>
      <c r="N103" s="1"/>
      <c r="O103" s="1"/>
      <c r="P103" s="1"/>
      <c r="Q103" s="1"/>
      <c r="R103" s="1"/>
      <c r="S103" s="1"/>
      <c r="T103" s="1"/>
    </row>
    <row r="104" spans="1:20">
      <c r="A104" s="20" t="s">
        <v>100</v>
      </c>
      <c r="B104" s="13">
        <v>0</v>
      </c>
      <c r="C104" s="13">
        <v>3011.5347299999999</v>
      </c>
      <c r="D104" s="13">
        <v>0</v>
      </c>
      <c r="E104" s="13">
        <v>133.74782000000002</v>
      </c>
      <c r="F104" s="13">
        <v>113.45271000000001</v>
      </c>
      <c r="G104" s="13">
        <v>0</v>
      </c>
      <c r="H104" s="13">
        <v>0</v>
      </c>
      <c r="I104" s="13">
        <v>58.028449999999999</v>
      </c>
      <c r="J104" s="13">
        <v>15.10543</v>
      </c>
      <c r="K104" s="13">
        <v>3331.8691400000002</v>
      </c>
      <c r="L104" s="1"/>
      <c r="M104" s="1"/>
      <c r="N104" s="1"/>
      <c r="O104" s="1"/>
      <c r="P104" s="1"/>
      <c r="Q104" s="1"/>
      <c r="R104" s="1"/>
      <c r="S104" s="1"/>
      <c r="T104" s="1"/>
    </row>
    <row r="105" spans="1:20">
      <c r="A105" s="20" t="s">
        <v>101</v>
      </c>
      <c r="B105" s="13">
        <v>795.4941</v>
      </c>
      <c r="C105" s="13">
        <v>121.73039999999999</v>
      </c>
      <c r="D105" s="13">
        <v>4395.2691500000001</v>
      </c>
      <c r="E105" s="13">
        <v>143.57710999999998</v>
      </c>
      <c r="F105" s="13">
        <v>785.80123000000003</v>
      </c>
      <c r="G105" s="13">
        <v>729.5501999999999</v>
      </c>
      <c r="H105" s="13">
        <v>289.88638000000003</v>
      </c>
      <c r="I105" s="13">
        <v>2133.6802400000001</v>
      </c>
      <c r="J105" s="13">
        <v>847.37278000000003</v>
      </c>
      <c r="K105" s="13">
        <v>10242.36159</v>
      </c>
      <c r="L105" s="1"/>
      <c r="M105" s="1"/>
      <c r="N105" s="1"/>
      <c r="O105" s="1"/>
      <c r="P105" s="1"/>
      <c r="Q105" s="1"/>
      <c r="R105" s="1"/>
      <c r="S105" s="1"/>
      <c r="T105" s="1"/>
    </row>
    <row r="106" spans="1:20">
      <c r="A106" s="22" t="s">
        <v>102</v>
      </c>
      <c r="B106" s="13">
        <v>0</v>
      </c>
      <c r="C106" s="13">
        <v>-0.34300000000000003</v>
      </c>
      <c r="D106" s="13">
        <v>0</v>
      </c>
      <c r="E106" s="13">
        <v>0</v>
      </c>
      <c r="F106" s="13">
        <v>0</v>
      </c>
      <c r="G106" s="13">
        <v>0</v>
      </c>
      <c r="H106" s="13">
        <v>0</v>
      </c>
      <c r="I106" s="13">
        <v>0</v>
      </c>
      <c r="J106" s="13">
        <v>0</v>
      </c>
      <c r="K106" s="13">
        <v>-0.34300000000000003</v>
      </c>
      <c r="L106" s="1"/>
      <c r="M106" s="1"/>
      <c r="N106" s="1"/>
      <c r="O106" s="1"/>
      <c r="P106" s="1"/>
      <c r="Q106" s="1"/>
      <c r="R106" s="1"/>
      <c r="S106" s="1"/>
      <c r="T106" s="1"/>
    </row>
    <row r="107" spans="1:20">
      <c r="A107" s="18" t="s">
        <v>103</v>
      </c>
      <c r="B107" s="11">
        <v>0</v>
      </c>
      <c r="C107" s="11">
        <v>0</v>
      </c>
      <c r="D107" s="11">
        <v>0</v>
      </c>
      <c r="E107" s="11">
        <v>0</v>
      </c>
      <c r="F107" s="11">
        <v>0</v>
      </c>
      <c r="G107" s="11">
        <v>0</v>
      </c>
      <c r="H107" s="11">
        <v>0</v>
      </c>
      <c r="I107" s="11">
        <v>0</v>
      </c>
      <c r="J107" s="11">
        <v>0</v>
      </c>
      <c r="K107" s="11">
        <v>0</v>
      </c>
      <c r="L107" s="1"/>
      <c r="M107" s="1"/>
      <c r="N107" s="1"/>
      <c r="O107" s="1"/>
      <c r="P107" s="1"/>
      <c r="Q107" s="1"/>
      <c r="R107" s="1"/>
      <c r="S107" s="1"/>
      <c r="T107" s="1"/>
    </row>
    <row r="108" spans="1:20">
      <c r="A108" s="20" t="s">
        <v>104</v>
      </c>
      <c r="B108" s="13">
        <v>0</v>
      </c>
      <c r="C108" s="13">
        <v>0</v>
      </c>
      <c r="D108" s="13">
        <v>0</v>
      </c>
      <c r="E108" s="13">
        <v>0</v>
      </c>
      <c r="F108" s="13">
        <v>0</v>
      </c>
      <c r="G108" s="13">
        <v>0</v>
      </c>
      <c r="H108" s="13">
        <v>0</v>
      </c>
      <c r="I108" s="13">
        <v>0</v>
      </c>
      <c r="J108" s="13">
        <v>0</v>
      </c>
      <c r="K108" s="13">
        <v>0</v>
      </c>
      <c r="L108" s="1"/>
      <c r="M108" s="1"/>
      <c r="N108" s="1"/>
      <c r="O108" s="1"/>
      <c r="P108" s="1"/>
      <c r="Q108" s="1"/>
      <c r="R108" s="1"/>
      <c r="S108" s="1"/>
      <c r="T108" s="1"/>
    </row>
    <row r="109" spans="1:20">
      <c r="A109" s="20" t="s">
        <v>105</v>
      </c>
      <c r="B109" s="13">
        <v>0</v>
      </c>
      <c r="C109" s="13">
        <v>0</v>
      </c>
      <c r="D109" s="13">
        <v>0</v>
      </c>
      <c r="E109" s="13">
        <v>0</v>
      </c>
      <c r="F109" s="13">
        <v>0</v>
      </c>
      <c r="G109" s="13">
        <v>0</v>
      </c>
      <c r="H109" s="13">
        <v>0</v>
      </c>
      <c r="I109" s="13">
        <v>0</v>
      </c>
      <c r="J109" s="13">
        <v>0</v>
      </c>
      <c r="K109" s="13">
        <v>0</v>
      </c>
      <c r="L109" s="1"/>
      <c r="M109" s="1"/>
      <c r="N109" s="1"/>
      <c r="O109" s="1"/>
      <c r="P109" s="1"/>
      <c r="Q109" s="1"/>
      <c r="R109" s="1"/>
      <c r="S109" s="1"/>
      <c r="T109" s="1"/>
    </row>
    <row r="110" spans="1:20">
      <c r="A110" s="20" t="s">
        <v>106</v>
      </c>
      <c r="B110" s="13">
        <v>0</v>
      </c>
      <c r="C110" s="13">
        <v>0</v>
      </c>
      <c r="D110" s="13">
        <v>0</v>
      </c>
      <c r="E110" s="13">
        <v>0</v>
      </c>
      <c r="F110" s="13">
        <v>0</v>
      </c>
      <c r="G110" s="13">
        <v>0</v>
      </c>
      <c r="H110" s="13">
        <v>0</v>
      </c>
      <c r="I110" s="13">
        <v>0</v>
      </c>
      <c r="J110" s="13">
        <v>0</v>
      </c>
      <c r="K110" s="13">
        <v>0</v>
      </c>
      <c r="L110" s="1"/>
      <c r="M110" s="1"/>
      <c r="N110" s="1"/>
      <c r="O110" s="1"/>
      <c r="P110" s="1"/>
      <c r="Q110" s="1"/>
      <c r="R110" s="1"/>
      <c r="S110" s="1"/>
      <c r="T110" s="1"/>
    </row>
    <row r="111" spans="1:20">
      <c r="A111" s="20" t="s">
        <v>107</v>
      </c>
      <c r="B111" s="13">
        <v>0</v>
      </c>
      <c r="C111" s="13">
        <v>0</v>
      </c>
      <c r="D111" s="13">
        <v>0</v>
      </c>
      <c r="E111" s="13">
        <v>0</v>
      </c>
      <c r="F111" s="13">
        <v>0</v>
      </c>
      <c r="G111" s="13">
        <v>0</v>
      </c>
      <c r="H111" s="13">
        <v>0</v>
      </c>
      <c r="I111" s="13">
        <v>0</v>
      </c>
      <c r="J111" s="13">
        <v>0</v>
      </c>
      <c r="K111" s="13">
        <v>0</v>
      </c>
      <c r="L111" s="1"/>
      <c r="M111" s="1"/>
      <c r="N111" s="1"/>
      <c r="O111" s="1"/>
      <c r="P111" s="1"/>
      <c r="Q111" s="1"/>
      <c r="R111" s="1"/>
      <c r="S111" s="1"/>
      <c r="T111" s="1"/>
    </row>
    <row r="112" spans="1:20">
      <c r="A112" s="20" t="s">
        <v>108</v>
      </c>
      <c r="B112" s="13">
        <v>0</v>
      </c>
      <c r="C112" s="13">
        <v>0</v>
      </c>
      <c r="D112" s="13">
        <v>0</v>
      </c>
      <c r="E112" s="13">
        <v>0</v>
      </c>
      <c r="F112" s="13">
        <v>0</v>
      </c>
      <c r="G112" s="13">
        <v>0</v>
      </c>
      <c r="H112" s="13">
        <v>0</v>
      </c>
      <c r="I112" s="13">
        <v>0</v>
      </c>
      <c r="J112" s="13">
        <v>0</v>
      </c>
      <c r="K112" s="13">
        <v>0</v>
      </c>
      <c r="L112" s="1"/>
      <c r="M112" s="1"/>
      <c r="N112" s="1"/>
      <c r="O112" s="1"/>
      <c r="P112" s="1"/>
      <c r="Q112" s="1"/>
      <c r="R112" s="1"/>
      <c r="S112" s="1"/>
      <c r="T112" s="1"/>
    </row>
    <row r="113" spans="1:20">
      <c r="A113" s="22" t="s">
        <v>109</v>
      </c>
      <c r="B113" s="13">
        <v>0</v>
      </c>
      <c r="C113" s="13">
        <v>0</v>
      </c>
      <c r="D113" s="13">
        <v>0</v>
      </c>
      <c r="E113" s="13">
        <v>0</v>
      </c>
      <c r="F113" s="13">
        <v>0</v>
      </c>
      <c r="G113" s="13">
        <v>0</v>
      </c>
      <c r="H113" s="13">
        <v>0</v>
      </c>
      <c r="I113" s="13">
        <v>0</v>
      </c>
      <c r="J113" s="13">
        <v>0</v>
      </c>
      <c r="K113" s="13">
        <v>0</v>
      </c>
      <c r="L113" s="1"/>
      <c r="M113" s="1"/>
      <c r="N113" s="1"/>
      <c r="O113" s="1"/>
      <c r="P113" s="1"/>
      <c r="Q113" s="1"/>
      <c r="R113" s="1"/>
      <c r="S113" s="1"/>
      <c r="T113" s="1"/>
    </row>
    <row r="114" spans="1:20">
      <c r="A114" s="18" t="s">
        <v>110</v>
      </c>
      <c r="B114" s="11">
        <v>1107519.14784</v>
      </c>
      <c r="C114" s="11">
        <v>2945611.39</v>
      </c>
      <c r="D114" s="11">
        <v>1865039.13448</v>
      </c>
      <c r="E114" s="11">
        <v>65248.525889999997</v>
      </c>
      <c r="F114" s="11">
        <v>445283.28863999998</v>
      </c>
      <c r="G114" s="11">
        <v>686644.91970000009</v>
      </c>
      <c r="H114" s="11">
        <v>44083.388709999999</v>
      </c>
      <c r="I114" s="11">
        <v>1282704.7509900001</v>
      </c>
      <c r="J114" s="11">
        <v>365074.31723000004</v>
      </c>
      <c r="K114" s="11">
        <v>8807208.8634799998</v>
      </c>
      <c r="L114" s="1"/>
      <c r="M114" s="1"/>
      <c r="N114" s="1"/>
      <c r="O114" s="1"/>
      <c r="P114" s="1"/>
      <c r="Q114" s="1"/>
      <c r="R114" s="1"/>
      <c r="S114" s="1"/>
      <c r="T114" s="1"/>
    </row>
    <row r="115" spans="1:20">
      <c r="A115" s="18" t="s">
        <v>111</v>
      </c>
      <c r="B115" s="11">
        <v>71998.514569999999</v>
      </c>
      <c r="C115" s="11">
        <v>534055.30631999997</v>
      </c>
      <c r="D115" s="11">
        <v>158610.12986000002</v>
      </c>
      <c r="E115" s="11">
        <v>84.9375</v>
      </c>
      <c r="F115" s="11">
        <v>53061.53355</v>
      </c>
      <c r="G115" s="11">
        <v>17205.27117</v>
      </c>
      <c r="H115" s="11">
        <v>0</v>
      </c>
      <c r="I115" s="11">
        <v>109321.48261000001</v>
      </c>
      <c r="J115" s="11">
        <v>0</v>
      </c>
      <c r="K115" s="11">
        <v>944337.17558000004</v>
      </c>
      <c r="L115" s="1"/>
      <c r="M115" s="1"/>
      <c r="N115" s="1"/>
      <c r="O115" s="1"/>
      <c r="P115" s="1"/>
      <c r="Q115" s="1"/>
      <c r="R115" s="1"/>
      <c r="S115" s="1"/>
      <c r="T115" s="1"/>
    </row>
    <row r="116" spans="1:20">
      <c r="A116" s="20" t="s">
        <v>112</v>
      </c>
      <c r="B116" s="13">
        <v>0</v>
      </c>
      <c r="C116" s="13">
        <v>5.9450000000000003</v>
      </c>
      <c r="D116" s="13">
        <v>437.60278999999997</v>
      </c>
      <c r="E116" s="13">
        <v>84.9375</v>
      </c>
      <c r="F116" s="13">
        <v>0.23799999999999999</v>
      </c>
      <c r="G116" s="13">
        <v>0</v>
      </c>
      <c r="H116" s="13">
        <v>0</v>
      </c>
      <c r="I116" s="13">
        <v>3</v>
      </c>
      <c r="J116" s="13">
        <v>0</v>
      </c>
      <c r="K116" s="13">
        <v>531.72329000000002</v>
      </c>
      <c r="L116" s="1"/>
      <c r="M116" s="1"/>
      <c r="N116" s="1"/>
      <c r="O116" s="1"/>
      <c r="P116" s="1"/>
      <c r="Q116" s="1"/>
      <c r="R116" s="1"/>
      <c r="S116" s="1"/>
      <c r="T116" s="1"/>
    </row>
    <row r="117" spans="1:20">
      <c r="A117" s="20" t="s">
        <v>113</v>
      </c>
      <c r="B117" s="13">
        <v>0</v>
      </c>
      <c r="C117" s="13">
        <v>0</v>
      </c>
      <c r="D117" s="13">
        <v>0</v>
      </c>
      <c r="E117" s="13">
        <v>0</v>
      </c>
      <c r="F117" s="13">
        <v>0</v>
      </c>
      <c r="G117" s="13">
        <v>0</v>
      </c>
      <c r="H117" s="13">
        <v>0</v>
      </c>
      <c r="I117" s="13">
        <v>0</v>
      </c>
      <c r="J117" s="13">
        <v>0</v>
      </c>
      <c r="K117" s="13">
        <v>0</v>
      </c>
      <c r="L117" s="1"/>
      <c r="M117" s="1"/>
      <c r="N117" s="1"/>
      <c r="O117" s="1"/>
      <c r="P117" s="1"/>
      <c r="Q117" s="1"/>
      <c r="R117" s="1"/>
      <c r="S117" s="1"/>
      <c r="T117" s="1"/>
    </row>
    <row r="118" spans="1:20">
      <c r="A118" s="20" t="s">
        <v>114</v>
      </c>
      <c r="B118" s="13">
        <v>0</v>
      </c>
      <c r="C118" s="13">
        <v>5.9450000000000003</v>
      </c>
      <c r="D118" s="13">
        <v>437.60278999999997</v>
      </c>
      <c r="E118" s="13">
        <v>84.9375</v>
      </c>
      <c r="F118" s="13">
        <v>0.23799999999999999</v>
      </c>
      <c r="G118" s="13">
        <v>0</v>
      </c>
      <c r="H118" s="13">
        <v>0</v>
      </c>
      <c r="I118" s="13">
        <v>3</v>
      </c>
      <c r="J118" s="13">
        <v>0</v>
      </c>
      <c r="K118" s="13">
        <v>531.72329000000002</v>
      </c>
      <c r="L118" s="1"/>
      <c r="M118" s="1"/>
      <c r="N118" s="1"/>
      <c r="O118" s="1"/>
      <c r="P118" s="1"/>
      <c r="Q118" s="1"/>
      <c r="R118" s="1"/>
      <c r="S118" s="1"/>
      <c r="T118" s="1"/>
    </row>
    <row r="119" spans="1:20">
      <c r="A119" s="20" t="s">
        <v>115</v>
      </c>
      <c r="B119" s="13">
        <v>18174.683579999997</v>
      </c>
      <c r="C119" s="13">
        <v>294123.83051</v>
      </c>
      <c r="D119" s="13">
        <v>79444.463510000001</v>
      </c>
      <c r="E119" s="13">
        <v>0</v>
      </c>
      <c r="F119" s="13">
        <v>48060.26715</v>
      </c>
      <c r="G119" s="13">
        <v>6277.2925300000006</v>
      </c>
      <c r="H119" s="13">
        <v>0</v>
      </c>
      <c r="I119" s="13">
        <v>83278.87732</v>
      </c>
      <c r="J119" s="13">
        <v>0</v>
      </c>
      <c r="K119" s="13">
        <v>529359.41460000002</v>
      </c>
      <c r="L119" s="1"/>
      <c r="M119" s="1"/>
      <c r="N119" s="1"/>
      <c r="O119" s="1"/>
      <c r="P119" s="1"/>
      <c r="Q119" s="1"/>
      <c r="R119" s="1"/>
      <c r="S119" s="1"/>
      <c r="T119" s="1"/>
    </row>
    <row r="120" spans="1:20">
      <c r="A120" s="20" t="s">
        <v>116</v>
      </c>
      <c r="B120" s="13">
        <v>52979.054389999998</v>
      </c>
      <c r="C120" s="13">
        <v>0</v>
      </c>
      <c r="D120" s="13">
        <v>0</v>
      </c>
      <c r="E120" s="13">
        <v>0</v>
      </c>
      <c r="F120" s="13">
        <v>4903.4163099999996</v>
      </c>
      <c r="G120" s="13">
        <v>2518.28208</v>
      </c>
      <c r="H120" s="13">
        <v>0</v>
      </c>
      <c r="I120" s="13">
        <v>0</v>
      </c>
      <c r="J120" s="13">
        <v>0</v>
      </c>
      <c r="K120" s="13">
        <v>60400.752780000003</v>
      </c>
      <c r="L120" s="1"/>
      <c r="M120" s="1"/>
      <c r="N120" s="1"/>
      <c r="O120" s="1"/>
      <c r="P120" s="1"/>
      <c r="Q120" s="1"/>
      <c r="R120" s="1"/>
      <c r="S120" s="1"/>
      <c r="T120" s="1"/>
    </row>
    <row r="121" spans="1:20">
      <c r="A121" s="21" t="s">
        <v>117</v>
      </c>
      <c r="B121" s="13">
        <v>384.58809000000002</v>
      </c>
      <c r="C121" s="13">
        <v>0</v>
      </c>
      <c r="D121" s="13">
        <v>0</v>
      </c>
      <c r="E121" s="13">
        <v>0</v>
      </c>
      <c r="F121" s="13">
        <v>26.645520000000001</v>
      </c>
      <c r="G121" s="13">
        <v>236.88108</v>
      </c>
      <c r="H121" s="13">
        <v>0</v>
      </c>
      <c r="I121" s="13">
        <v>0</v>
      </c>
      <c r="J121" s="13">
        <v>0</v>
      </c>
      <c r="K121" s="13">
        <v>648.11469</v>
      </c>
      <c r="L121" s="1"/>
      <c r="M121" s="1"/>
      <c r="N121" s="1"/>
      <c r="O121" s="1"/>
      <c r="P121" s="1"/>
      <c r="Q121" s="1"/>
      <c r="R121" s="1"/>
      <c r="S121" s="1"/>
      <c r="T121" s="1"/>
    </row>
    <row r="122" spans="1:20">
      <c r="A122" s="22" t="s">
        <v>118</v>
      </c>
      <c r="B122" s="13">
        <v>364.91934999999995</v>
      </c>
      <c r="C122" s="13">
        <v>0</v>
      </c>
      <c r="D122" s="13">
        <v>0</v>
      </c>
      <c r="E122" s="13">
        <v>0</v>
      </c>
      <c r="F122" s="13">
        <v>4.0869999999999997</v>
      </c>
      <c r="G122" s="13">
        <v>0</v>
      </c>
      <c r="H122" s="13">
        <v>0</v>
      </c>
      <c r="I122" s="13">
        <v>0</v>
      </c>
      <c r="J122" s="13">
        <v>0</v>
      </c>
      <c r="K122" s="13">
        <v>369.00635</v>
      </c>
      <c r="L122" s="1"/>
      <c r="M122" s="1"/>
      <c r="N122" s="1"/>
      <c r="O122" s="1"/>
      <c r="P122" s="1"/>
      <c r="Q122" s="1"/>
      <c r="R122" s="1"/>
      <c r="S122" s="1"/>
      <c r="T122" s="1"/>
    </row>
    <row r="123" spans="1:20">
      <c r="A123" s="22" t="s">
        <v>119</v>
      </c>
      <c r="B123" s="13">
        <v>221.49196000000001</v>
      </c>
      <c r="C123" s="13">
        <v>0</v>
      </c>
      <c r="D123" s="13">
        <v>0</v>
      </c>
      <c r="E123" s="13">
        <v>0</v>
      </c>
      <c r="F123" s="13">
        <v>5.3</v>
      </c>
      <c r="G123" s="13">
        <v>0</v>
      </c>
      <c r="H123" s="13">
        <v>0</v>
      </c>
      <c r="I123" s="13">
        <v>0</v>
      </c>
      <c r="J123" s="13">
        <v>0</v>
      </c>
      <c r="K123" s="13">
        <v>226.79195999999999</v>
      </c>
      <c r="L123" s="1"/>
      <c r="M123" s="1"/>
      <c r="N123" s="1"/>
      <c r="O123" s="1"/>
      <c r="P123" s="1"/>
      <c r="Q123" s="1"/>
      <c r="R123" s="1"/>
      <c r="S123" s="1"/>
      <c r="T123" s="1"/>
    </row>
    <row r="124" spans="1:20">
      <c r="A124" s="22" t="s">
        <v>120</v>
      </c>
      <c r="B124" s="13">
        <v>4234.5902699999997</v>
      </c>
      <c r="C124" s="13">
        <v>0</v>
      </c>
      <c r="D124" s="13">
        <v>0</v>
      </c>
      <c r="E124" s="13">
        <v>0</v>
      </c>
      <c r="F124" s="13">
        <v>66</v>
      </c>
      <c r="G124" s="13">
        <v>0</v>
      </c>
      <c r="H124" s="13">
        <v>0</v>
      </c>
      <c r="I124" s="13">
        <v>0</v>
      </c>
      <c r="J124" s="13">
        <v>0</v>
      </c>
      <c r="K124" s="13">
        <v>4300.5902699999997</v>
      </c>
      <c r="L124" s="1"/>
      <c r="M124" s="1"/>
      <c r="N124" s="1"/>
      <c r="O124" s="1"/>
      <c r="P124" s="1"/>
      <c r="Q124" s="1"/>
      <c r="R124" s="1"/>
      <c r="S124" s="1"/>
      <c r="T124" s="1"/>
    </row>
    <row r="125" spans="1:20">
      <c r="A125" s="22" t="s">
        <v>121</v>
      </c>
      <c r="B125" s="13">
        <v>12352.26107</v>
      </c>
      <c r="C125" s="13">
        <v>0</v>
      </c>
      <c r="D125" s="13">
        <v>0</v>
      </c>
      <c r="E125" s="13">
        <v>0</v>
      </c>
      <c r="F125" s="13">
        <v>2731.6470399999998</v>
      </c>
      <c r="G125" s="13">
        <v>33.5</v>
      </c>
      <c r="H125" s="13">
        <v>0</v>
      </c>
      <c r="I125" s="13">
        <v>0</v>
      </c>
      <c r="J125" s="13">
        <v>0</v>
      </c>
      <c r="K125" s="13">
        <v>15117.40811</v>
      </c>
      <c r="L125" s="1"/>
      <c r="M125" s="1"/>
      <c r="N125" s="1"/>
      <c r="O125" s="1"/>
      <c r="P125" s="1"/>
      <c r="Q125" s="1"/>
      <c r="R125" s="1"/>
      <c r="S125" s="1"/>
      <c r="T125" s="1"/>
    </row>
    <row r="126" spans="1:20">
      <c r="A126" s="22" t="s">
        <v>122</v>
      </c>
      <c r="B126" s="13">
        <v>9344.5799600000009</v>
      </c>
      <c r="C126" s="13">
        <v>0</v>
      </c>
      <c r="D126" s="13">
        <v>0</v>
      </c>
      <c r="E126" s="13">
        <v>0</v>
      </c>
      <c r="F126" s="13">
        <v>2060.8187499999999</v>
      </c>
      <c r="G126" s="13">
        <v>2241.3009999999999</v>
      </c>
      <c r="H126" s="13">
        <v>0</v>
      </c>
      <c r="I126" s="13">
        <v>0</v>
      </c>
      <c r="J126" s="13">
        <v>0</v>
      </c>
      <c r="K126" s="13">
        <v>13646.699710000001</v>
      </c>
      <c r="L126" s="1"/>
      <c r="M126" s="1"/>
      <c r="N126" s="1"/>
      <c r="O126" s="1"/>
      <c r="P126" s="1"/>
      <c r="Q126" s="1"/>
      <c r="R126" s="1"/>
      <c r="S126" s="1"/>
      <c r="T126" s="1"/>
    </row>
    <row r="127" spans="1:20">
      <c r="A127" s="23" t="s">
        <v>123</v>
      </c>
      <c r="B127" s="13">
        <v>25691.223690000003</v>
      </c>
      <c r="C127" s="13">
        <v>0</v>
      </c>
      <c r="D127" s="13">
        <v>0</v>
      </c>
      <c r="E127" s="13">
        <v>0</v>
      </c>
      <c r="F127" s="13">
        <v>0</v>
      </c>
      <c r="G127" s="13">
        <v>6.6</v>
      </c>
      <c r="H127" s="13">
        <v>0</v>
      </c>
      <c r="I127" s="13">
        <v>0</v>
      </c>
      <c r="J127" s="13">
        <v>0</v>
      </c>
      <c r="K127" s="13">
        <v>25697.823690000001</v>
      </c>
      <c r="L127" s="1"/>
      <c r="M127" s="1"/>
      <c r="N127" s="1"/>
      <c r="O127" s="1"/>
      <c r="P127" s="1"/>
      <c r="Q127" s="1"/>
      <c r="R127" s="1"/>
      <c r="S127" s="1"/>
      <c r="T127" s="1"/>
    </row>
    <row r="128" spans="1:20">
      <c r="A128" s="24" t="s">
        <v>124</v>
      </c>
      <c r="B128" s="13">
        <v>385.4</v>
      </c>
      <c r="C128" s="13">
        <v>0</v>
      </c>
      <c r="D128" s="13">
        <v>0</v>
      </c>
      <c r="E128" s="13">
        <v>0</v>
      </c>
      <c r="F128" s="13">
        <v>8.9179999999999993</v>
      </c>
      <c r="G128" s="13">
        <v>0</v>
      </c>
      <c r="H128" s="13">
        <v>0</v>
      </c>
      <c r="I128" s="13">
        <v>0</v>
      </c>
      <c r="J128" s="13">
        <v>0</v>
      </c>
      <c r="K128" s="13">
        <v>394.31799999999998</v>
      </c>
      <c r="L128" s="1"/>
      <c r="M128" s="1"/>
      <c r="N128" s="1"/>
      <c r="O128" s="1"/>
      <c r="P128" s="1"/>
      <c r="Q128" s="1"/>
      <c r="R128" s="1"/>
      <c r="S128" s="1"/>
      <c r="T128" s="1"/>
    </row>
    <row r="129" spans="1:20">
      <c r="A129" s="25" t="s">
        <v>125</v>
      </c>
      <c r="B129" s="13">
        <v>51.664490000000001</v>
      </c>
      <c r="C129" s="13">
        <v>601.20035999999993</v>
      </c>
      <c r="D129" s="13">
        <v>464.92723999999998</v>
      </c>
      <c r="E129" s="13">
        <v>0</v>
      </c>
      <c r="F129" s="13">
        <v>3.7069899999999998</v>
      </c>
      <c r="G129" s="13">
        <v>3.7320500000000001</v>
      </c>
      <c r="H129" s="13">
        <v>0</v>
      </c>
      <c r="I129" s="13">
        <v>14.78299</v>
      </c>
      <c r="J129" s="13">
        <v>0</v>
      </c>
      <c r="K129" s="13">
        <v>1140.01412</v>
      </c>
      <c r="L129" s="1"/>
      <c r="M129" s="1"/>
      <c r="N129" s="1"/>
      <c r="O129" s="1"/>
      <c r="P129" s="1"/>
      <c r="Q129" s="1"/>
      <c r="R129" s="1"/>
      <c r="S129" s="1"/>
      <c r="T129" s="1"/>
    </row>
    <row r="130" spans="1:20">
      <c r="A130" s="20" t="s">
        <v>126</v>
      </c>
      <c r="B130" s="13">
        <v>0</v>
      </c>
      <c r="C130" s="13">
        <v>234550.85581000001</v>
      </c>
      <c r="D130" s="13">
        <v>76564.458840000007</v>
      </c>
      <c r="E130" s="13">
        <v>0</v>
      </c>
      <c r="F130" s="13">
        <v>0</v>
      </c>
      <c r="G130" s="13">
        <v>8224.9651400000002</v>
      </c>
      <c r="H130" s="13">
        <v>0</v>
      </c>
      <c r="I130" s="13">
        <v>25620.71</v>
      </c>
      <c r="J130" s="13">
        <v>0</v>
      </c>
      <c r="K130" s="13">
        <v>344960.98979000002</v>
      </c>
      <c r="L130" s="1"/>
      <c r="M130" s="1"/>
      <c r="N130" s="1"/>
      <c r="O130" s="1"/>
      <c r="P130" s="1"/>
      <c r="Q130" s="1"/>
      <c r="R130" s="1"/>
      <c r="S130" s="1"/>
      <c r="T130" s="1"/>
    </row>
    <row r="131" spans="1:20">
      <c r="A131" s="20" t="s">
        <v>127</v>
      </c>
      <c r="B131" s="13">
        <v>793.11211000000003</v>
      </c>
      <c r="C131" s="13">
        <v>4773.4746399999995</v>
      </c>
      <c r="D131" s="13">
        <v>1698.6774800000001</v>
      </c>
      <c r="E131" s="13">
        <v>0</v>
      </c>
      <c r="F131" s="13">
        <v>93.905100000000004</v>
      </c>
      <c r="G131" s="13">
        <v>180.99937</v>
      </c>
      <c r="H131" s="13">
        <v>0</v>
      </c>
      <c r="I131" s="13">
        <v>404.1123</v>
      </c>
      <c r="J131" s="13">
        <v>0</v>
      </c>
      <c r="K131" s="13">
        <v>7944.2809999999999</v>
      </c>
      <c r="L131" s="1"/>
      <c r="M131" s="1"/>
      <c r="N131" s="1"/>
      <c r="O131" s="1"/>
      <c r="P131" s="1"/>
      <c r="Q131" s="1"/>
      <c r="R131" s="1"/>
      <c r="S131" s="1"/>
      <c r="T131" s="1"/>
    </row>
    <row r="132" spans="1:20">
      <c r="A132" s="18" t="s">
        <v>128</v>
      </c>
      <c r="B132" s="11">
        <v>1.5537000000000001</v>
      </c>
      <c r="C132" s="11">
        <v>5.2395500000000004</v>
      </c>
      <c r="D132" s="11">
        <v>5.0626699999999998</v>
      </c>
      <c r="E132" s="11">
        <v>0</v>
      </c>
      <c r="F132" s="11">
        <v>1.43824</v>
      </c>
      <c r="G132" s="11">
        <v>0</v>
      </c>
      <c r="H132" s="11">
        <v>0</v>
      </c>
      <c r="I132" s="11">
        <v>2.962E-2</v>
      </c>
      <c r="J132" s="11">
        <v>0</v>
      </c>
      <c r="K132" s="11">
        <v>13.323780000000001</v>
      </c>
      <c r="L132" s="1"/>
      <c r="M132" s="1"/>
      <c r="N132" s="1"/>
      <c r="O132" s="1"/>
      <c r="P132" s="1"/>
      <c r="Q132" s="1"/>
      <c r="R132" s="1"/>
      <c r="S132" s="1"/>
      <c r="T132" s="1"/>
    </row>
    <row r="133" spans="1:20">
      <c r="A133" s="18" t="s">
        <v>129</v>
      </c>
      <c r="B133" s="11">
        <v>543.31535999999994</v>
      </c>
      <c r="C133" s="11">
        <v>264005.70386000001</v>
      </c>
      <c r="D133" s="11">
        <v>179679.72765000002</v>
      </c>
      <c r="E133" s="11">
        <v>0</v>
      </c>
      <c r="F133" s="11">
        <v>0</v>
      </c>
      <c r="G133" s="11">
        <v>0</v>
      </c>
      <c r="H133" s="11">
        <v>0</v>
      </c>
      <c r="I133" s="11">
        <v>119338.95508</v>
      </c>
      <c r="J133" s="11">
        <v>0</v>
      </c>
      <c r="K133" s="11">
        <v>563567.70195000002</v>
      </c>
      <c r="L133" s="1"/>
      <c r="M133" s="1"/>
      <c r="N133" s="1"/>
      <c r="O133" s="1"/>
      <c r="P133" s="1"/>
      <c r="Q133" s="1"/>
      <c r="R133" s="1"/>
      <c r="S133" s="1"/>
      <c r="T133" s="1"/>
    </row>
    <row r="134" spans="1:20">
      <c r="A134" s="20" t="s">
        <v>130</v>
      </c>
      <c r="B134" s="13">
        <v>0</v>
      </c>
      <c r="C134" s="13">
        <v>0</v>
      </c>
      <c r="D134" s="13">
        <v>0</v>
      </c>
      <c r="E134" s="13">
        <v>0</v>
      </c>
      <c r="F134" s="13">
        <v>0</v>
      </c>
      <c r="G134" s="13">
        <v>0</v>
      </c>
      <c r="H134" s="13">
        <v>0</v>
      </c>
      <c r="I134" s="13">
        <v>0</v>
      </c>
      <c r="J134" s="13">
        <v>0</v>
      </c>
      <c r="K134" s="13">
        <v>0</v>
      </c>
      <c r="L134" s="1"/>
      <c r="M134" s="1"/>
      <c r="N134" s="1"/>
      <c r="O134" s="1"/>
      <c r="P134" s="1"/>
      <c r="Q134" s="1"/>
      <c r="R134" s="1"/>
      <c r="S134" s="1"/>
      <c r="T134" s="1"/>
    </row>
    <row r="135" spans="1:20">
      <c r="A135" s="20" t="s">
        <v>131</v>
      </c>
      <c r="B135" s="13">
        <v>543.31535999999994</v>
      </c>
      <c r="C135" s="13">
        <v>15599.717699999999</v>
      </c>
      <c r="D135" s="13">
        <v>5704.0332400000007</v>
      </c>
      <c r="E135" s="13">
        <v>0</v>
      </c>
      <c r="F135" s="13">
        <v>0</v>
      </c>
      <c r="G135" s="13">
        <v>0</v>
      </c>
      <c r="H135" s="13">
        <v>0</v>
      </c>
      <c r="I135" s="13">
        <v>839.20510000000002</v>
      </c>
      <c r="J135" s="13">
        <v>0</v>
      </c>
      <c r="K135" s="13">
        <v>22686.271399999998</v>
      </c>
      <c r="L135" s="1"/>
      <c r="M135" s="1"/>
      <c r="N135" s="1"/>
      <c r="O135" s="1"/>
      <c r="P135" s="1"/>
      <c r="Q135" s="1"/>
      <c r="R135" s="1"/>
      <c r="S135" s="1"/>
      <c r="T135" s="1"/>
    </row>
    <row r="136" spans="1:20">
      <c r="A136" s="20" t="s">
        <v>132</v>
      </c>
      <c r="B136" s="13">
        <v>0</v>
      </c>
      <c r="C136" s="13">
        <v>0</v>
      </c>
      <c r="D136" s="13">
        <v>0</v>
      </c>
      <c r="E136" s="13">
        <v>0</v>
      </c>
      <c r="F136" s="13">
        <v>0</v>
      </c>
      <c r="G136" s="13">
        <v>0</v>
      </c>
      <c r="H136" s="13">
        <v>0</v>
      </c>
      <c r="I136" s="13">
        <v>0</v>
      </c>
      <c r="J136" s="13">
        <v>0</v>
      </c>
      <c r="K136" s="13">
        <v>0</v>
      </c>
      <c r="L136" s="1"/>
      <c r="M136" s="1"/>
      <c r="N136" s="1"/>
      <c r="O136" s="1"/>
      <c r="P136" s="1"/>
      <c r="Q136" s="1"/>
      <c r="R136" s="1"/>
      <c r="S136" s="1"/>
      <c r="T136" s="1"/>
    </row>
    <row r="137" spans="1:20">
      <c r="A137" s="20" t="s">
        <v>133</v>
      </c>
      <c r="B137" s="13">
        <v>0</v>
      </c>
      <c r="C137" s="13">
        <v>0</v>
      </c>
      <c r="D137" s="13">
        <v>0</v>
      </c>
      <c r="E137" s="13">
        <v>0</v>
      </c>
      <c r="F137" s="13">
        <v>0</v>
      </c>
      <c r="G137" s="13">
        <v>0</v>
      </c>
      <c r="H137" s="13">
        <v>0</v>
      </c>
      <c r="I137" s="13">
        <v>0</v>
      </c>
      <c r="J137" s="13">
        <v>0</v>
      </c>
      <c r="K137" s="13">
        <v>0</v>
      </c>
      <c r="L137" s="1"/>
      <c r="M137" s="1"/>
      <c r="N137" s="1"/>
      <c r="O137" s="1"/>
      <c r="P137" s="1"/>
      <c r="Q137" s="1"/>
      <c r="R137" s="1"/>
      <c r="S137" s="1"/>
      <c r="T137" s="1"/>
    </row>
    <row r="138" spans="1:20">
      <c r="A138" s="20" t="s">
        <v>134</v>
      </c>
      <c r="B138" s="13">
        <v>0</v>
      </c>
      <c r="C138" s="13">
        <v>235000</v>
      </c>
      <c r="D138" s="13">
        <v>165000</v>
      </c>
      <c r="E138" s="13">
        <v>0</v>
      </c>
      <c r="F138" s="13">
        <v>0</v>
      </c>
      <c r="G138" s="13">
        <v>0</v>
      </c>
      <c r="H138" s="13">
        <v>0</v>
      </c>
      <c r="I138" s="13">
        <v>115000</v>
      </c>
      <c r="J138" s="13">
        <v>0</v>
      </c>
      <c r="K138" s="13">
        <v>515000</v>
      </c>
      <c r="L138" s="1"/>
      <c r="M138" s="1"/>
      <c r="N138" s="1"/>
      <c r="O138" s="1"/>
      <c r="P138" s="1"/>
      <c r="Q138" s="1"/>
      <c r="R138" s="1"/>
      <c r="S138" s="1"/>
      <c r="T138" s="1"/>
    </row>
    <row r="139" spans="1:20">
      <c r="A139" s="20" t="s">
        <v>135</v>
      </c>
      <c r="B139" s="13">
        <v>0</v>
      </c>
      <c r="C139" s="13">
        <v>13405.98616</v>
      </c>
      <c r="D139" s="13">
        <v>8975.6944100000001</v>
      </c>
      <c r="E139" s="13">
        <v>0</v>
      </c>
      <c r="F139" s="13">
        <v>0</v>
      </c>
      <c r="G139" s="13">
        <v>0</v>
      </c>
      <c r="H139" s="13">
        <v>0</v>
      </c>
      <c r="I139" s="13">
        <v>3499.7499800000001</v>
      </c>
      <c r="J139" s="13">
        <v>0</v>
      </c>
      <c r="K139" s="13">
        <v>25881.430550000001</v>
      </c>
      <c r="L139" s="1"/>
      <c r="M139" s="1"/>
      <c r="N139" s="1"/>
      <c r="O139" s="1"/>
      <c r="P139" s="1"/>
      <c r="Q139" s="1"/>
      <c r="R139" s="1"/>
      <c r="S139" s="1"/>
      <c r="T139" s="1"/>
    </row>
    <row r="140" spans="1:20">
      <c r="A140" s="18" t="s">
        <v>136</v>
      </c>
      <c r="B140" s="11">
        <v>769324.87924000004</v>
      </c>
      <c r="C140" s="11">
        <v>1456474.11754</v>
      </c>
      <c r="D140" s="11">
        <v>1098619.1847999999</v>
      </c>
      <c r="E140" s="11">
        <v>59709.917020000001</v>
      </c>
      <c r="F140" s="11">
        <v>258454.37268999999</v>
      </c>
      <c r="G140" s="11">
        <v>507471.17792000005</v>
      </c>
      <c r="H140" s="11">
        <v>42661.859670000005</v>
      </c>
      <c r="I140" s="11">
        <v>521023.47998</v>
      </c>
      <c r="J140" s="11">
        <v>345225.85023000004</v>
      </c>
      <c r="K140" s="11">
        <v>5058964.8390899999</v>
      </c>
      <c r="L140" s="1"/>
      <c r="M140" s="1"/>
      <c r="N140" s="1"/>
      <c r="O140" s="1"/>
      <c r="P140" s="1"/>
      <c r="Q140" s="1"/>
      <c r="R140" s="1"/>
      <c r="S140" s="1"/>
      <c r="T140" s="1"/>
    </row>
    <row r="141" spans="1:20">
      <c r="A141" s="20" t="s">
        <v>137</v>
      </c>
      <c r="B141" s="13">
        <v>0</v>
      </c>
      <c r="C141" s="13">
        <v>0</v>
      </c>
      <c r="D141" s="13">
        <v>0</v>
      </c>
      <c r="E141" s="13">
        <v>0</v>
      </c>
      <c r="F141" s="13">
        <v>0</v>
      </c>
      <c r="G141" s="13">
        <v>0</v>
      </c>
      <c r="H141" s="13">
        <v>0</v>
      </c>
      <c r="I141" s="13">
        <v>0</v>
      </c>
      <c r="J141" s="13">
        <v>0</v>
      </c>
      <c r="K141" s="13">
        <v>0</v>
      </c>
      <c r="L141" s="1"/>
      <c r="M141" s="1"/>
      <c r="N141" s="1"/>
      <c r="O141" s="1"/>
      <c r="P141" s="1"/>
      <c r="Q141" s="1"/>
      <c r="R141" s="1"/>
      <c r="S141" s="1"/>
      <c r="T141" s="1"/>
    </row>
    <row r="142" spans="1:20">
      <c r="A142" s="20" t="s">
        <v>138</v>
      </c>
      <c r="B142" s="13">
        <v>172222.42926</v>
      </c>
      <c r="C142" s="13">
        <v>274053.51772</v>
      </c>
      <c r="D142" s="13">
        <v>179981.52924999999</v>
      </c>
      <c r="E142" s="13">
        <v>1000</v>
      </c>
      <c r="F142" s="13">
        <v>0</v>
      </c>
      <c r="G142" s="13">
        <v>101957.44223</v>
      </c>
      <c r="H142" s="13">
        <v>2115.4602799999998</v>
      </c>
      <c r="I142" s="13">
        <v>84059.574779999995</v>
      </c>
      <c r="J142" s="13">
        <v>112462.03106000001</v>
      </c>
      <c r="K142" s="13">
        <v>927851.98458000005</v>
      </c>
      <c r="L142" s="1"/>
      <c r="M142" s="1"/>
      <c r="N142" s="1"/>
      <c r="O142" s="1"/>
      <c r="P142" s="1"/>
      <c r="Q142" s="1"/>
      <c r="R142" s="1"/>
      <c r="S142" s="1"/>
      <c r="T142" s="1"/>
    </row>
    <row r="143" spans="1:20">
      <c r="A143" s="20" t="s">
        <v>139</v>
      </c>
      <c r="B143" s="13">
        <v>0</v>
      </c>
      <c r="C143" s="13">
        <v>0</v>
      </c>
      <c r="D143" s="13">
        <v>0</v>
      </c>
      <c r="E143" s="13">
        <v>0</v>
      </c>
      <c r="F143" s="13">
        <v>0</v>
      </c>
      <c r="G143" s="13">
        <v>0</v>
      </c>
      <c r="H143" s="13">
        <v>0</v>
      </c>
      <c r="I143" s="13">
        <v>0</v>
      </c>
      <c r="J143" s="13">
        <v>0</v>
      </c>
      <c r="K143" s="13">
        <v>0</v>
      </c>
      <c r="L143" s="1"/>
      <c r="M143" s="1"/>
      <c r="N143" s="1"/>
      <c r="O143" s="1"/>
      <c r="P143" s="1"/>
      <c r="Q143" s="1"/>
      <c r="R143" s="1"/>
      <c r="S143" s="1"/>
      <c r="T143" s="1"/>
    </row>
    <row r="144" spans="1:20">
      <c r="A144" s="20" t="s">
        <v>140</v>
      </c>
      <c r="B144" s="13">
        <v>328888.80086000002</v>
      </c>
      <c r="C144" s="13">
        <v>284121.34594999999</v>
      </c>
      <c r="D144" s="13">
        <v>83425.711719999992</v>
      </c>
      <c r="E144" s="13">
        <v>28603.739699999998</v>
      </c>
      <c r="F144" s="13">
        <v>132929.37966000001</v>
      </c>
      <c r="G144" s="13">
        <v>135134.33668000001</v>
      </c>
      <c r="H144" s="13">
        <v>8437.7081999999991</v>
      </c>
      <c r="I144" s="13">
        <v>123194.10544</v>
      </c>
      <c r="J144" s="13">
        <v>90729.251349999991</v>
      </c>
      <c r="K144" s="13">
        <v>1215464.37956</v>
      </c>
      <c r="L144" s="1"/>
      <c r="M144" s="1"/>
      <c r="N144" s="1"/>
      <c r="O144" s="1"/>
      <c r="P144" s="1"/>
      <c r="Q144" s="1"/>
      <c r="R144" s="1"/>
      <c r="S144" s="1"/>
      <c r="T144" s="1"/>
    </row>
    <row r="145" spans="1:20">
      <c r="A145" s="14" t="s">
        <v>141</v>
      </c>
      <c r="B145" s="13">
        <v>135825.21881999998</v>
      </c>
      <c r="C145" s="13">
        <v>690254.30824000004</v>
      </c>
      <c r="D145" s="13">
        <v>690930.18900000001</v>
      </c>
      <c r="E145" s="13">
        <v>17905.93072</v>
      </c>
      <c r="F145" s="13">
        <v>113355.56165</v>
      </c>
      <c r="G145" s="13">
        <v>146790.90818</v>
      </c>
      <c r="H145" s="13">
        <v>22170.332440000002</v>
      </c>
      <c r="I145" s="13">
        <v>212317.70838999999</v>
      </c>
      <c r="J145" s="13">
        <v>42839.767490000006</v>
      </c>
      <c r="K145" s="13">
        <v>2072389.92493</v>
      </c>
      <c r="L145" s="1"/>
      <c r="M145" s="1"/>
      <c r="N145" s="1"/>
      <c r="O145" s="1"/>
      <c r="P145" s="1"/>
      <c r="Q145" s="1"/>
      <c r="R145" s="1"/>
      <c r="S145" s="1"/>
      <c r="T145" s="1"/>
    </row>
    <row r="146" spans="1:20">
      <c r="A146" s="20" t="s">
        <v>142</v>
      </c>
      <c r="B146" s="13">
        <v>0</v>
      </c>
      <c r="C146" s="13">
        <v>0</v>
      </c>
      <c r="D146" s="13">
        <v>0</v>
      </c>
      <c r="E146" s="13">
        <v>1911</v>
      </c>
      <c r="F146" s="13">
        <v>204.24364000000003</v>
      </c>
      <c r="G146" s="13">
        <v>0</v>
      </c>
      <c r="H146" s="13">
        <v>0</v>
      </c>
      <c r="I146" s="13">
        <v>0</v>
      </c>
      <c r="J146" s="13">
        <v>0</v>
      </c>
      <c r="K146" s="13">
        <v>2115.2436400000001</v>
      </c>
      <c r="L146" s="1"/>
      <c r="M146" s="1"/>
      <c r="N146" s="1"/>
      <c r="O146" s="1"/>
      <c r="P146" s="1"/>
      <c r="Q146" s="1"/>
      <c r="R146" s="1"/>
      <c r="S146" s="1"/>
      <c r="T146" s="1"/>
    </row>
    <row r="147" spans="1:20">
      <c r="A147" s="20" t="s">
        <v>143</v>
      </c>
      <c r="B147" s="13">
        <v>126668.48098000001</v>
      </c>
      <c r="C147" s="13">
        <v>192374.0196</v>
      </c>
      <c r="D147" s="13">
        <v>133770</v>
      </c>
      <c r="E147" s="13">
        <v>8918</v>
      </c>
      <c r="F147" s="13">
        <v>10491.533079999999</v>
      </c>
      <c r="G147" s="13">
        <v>118502.66087000001</v>
      </c>
      <c r="H147" s="13">
        <v>9585.0998</v>
      </c>
      <c r="I147" s="13">
        <v>96623.798030000005</v>
      </c>
      <c r="J147" s="13">
        <v>96418.089959999998</v>
      </c>
      <c r="K147" s="13">
        <v>793351.68232000002</v>
      </c>
      <c r="L147" s="1"/>
      <c r="M147" s="1"/>
      <c r="N147" s="1"/>
      <c r="O147" s="1"/>
      <c r="P147" s="1"/>
      <c r="Q147" s="1"/>
      <c r="R147" s="1"/>
      <c r="S147" s="1"/>
      <c r="T147" s="1"/>
    </row>
    <row r="148" spans="1:20">
      <c r="A148" s="20" t="s">
        <v>144</v>
      </c>
      <c r="B148" s="13">
        <v>5719.9493200000006</v>
      </c>
      <c r="C148" s="13">
        <v>15670.926029999999</v>
      </c>
      <c r="D148" s="13">
        <v>10511.75483</v>
      </c>
      <c r="E148" s="13">
        <v>1371.2466000000002</v>
      </c>
      <c r="F148" s="13">
        <v>1473.6546599999999</v>
      </c>
      <c r="G148" s="13">
        <v>5085.82996</v>
      </c>
      <c r="H148" s="13">
        <v>353.25895000000003</v>
      </c>
      <c r="I148" s="13">
        <v>4828.2933400000002</v>
      </c>
      <c r="J148" s="13">
        <v>2776.7103700000002</v>
      </c>
      <c r="K148" s="13">
        <v>47791.624060000002</v>
      </c>
      <c r="L148" s="1"/>
      <c r="M148" s="1"/>
      <c r="N148" s="1"/>
      <c r="O148" s="1"/>
      <c r="P148" s="1"/>
      <c r="Q148" s="1"/>
      <c r="R148" s="1"/>
      <c r="S148" s="1"/>
      <c r="T148" s="1"/>
    </row>
    <row r="149" spans="1:20">
      <c r="A149" s="18" t="s">
        <v>145</v>
      </c>
      <c r="B149" s="11">
        <v>13780.16519</v>
      </c>
      <c r="C149" s="11">
        <v>97039.006789999999</v>
      </c>
      <c r="D149" s="11">
        <v>42302.5916</v>
      </c>
      <c r="E149" s="11">
        <v>2176.9307400000002</v>
      </c>
      <c r="F149" s="11">
        <v>12589.969429999999</v>
      </c>
      <c r="G149" s="11">
        <v>11701.99877</v>
      </c>
      <c r="H149" s="11">
        <v>1189.79061</v>
      </c>
      <c r="I149" s="11">
        <v>40043.883150000001</v>
      </c>
      <c r="J149" s="11">
        <v>14306.689259999999</v>
      </c>
      <c r="K149" s="11">
        <v>235131.02554</v>
      </c>
      <c r="L149" s="1"/>
      <c r="M149" s="1"/>
      <c r="N149" s="1"/>
      <c r="O149" s="1"/>
      <c r="P149" s="1"/>
      <c r="Q149" s="1"/>
      <c r="R149" s="1"/>
      <c r="S149" s="1"/>
      <c r="T149" s="1"/>
    </row>
    <row r="150" spans="1:20">
      <c r="A150" s="20" t="s">
        <v>72</v>
      </c>
      <c r="B150" s="13">
        <v>386.19203999999996</v>
      </c>
      <c r="C150" s="13">
        <v>0</v>
      </c>
      <c r="D150" s="13">
        <v>0</v>
      </c>
      <c r="E150" s="13">
        <v>0</v>
      </c>
      <c r="F150" s="13">
        <v>0</v>
      </c>
      <c r="G150" s="13">
        <v>1391.7373300000002</v>
      </c>
      <c r="H150" s="13">
        <v>0</v>
      </c>
      <c r="I150" s="13">
        <v>0</v>
      </c>
      <c r="J150" s="13">
        <v>0</v>
      </c>
      <c r="K150" s="13">
        <v>1777.9293700000001</v>
      </c>
      <c r="L150" s="1"/>
      <c r="M150" s="1"/>
      <c r="N150" s="1"/>
      <c r="O150" s="1"/>
      <c r="P150" s="1"/>
      <c r="Q150" s="1"/>
      <c r="R150" s="1"/>
      <c r="S150" s="1"/>
      <c r="T150" s="1"/>
    </row>
    <row r="151" spans="1:20">
      <c r="A151" s="20" t="s">
        <v>74</v>
      </c>
      <c r="B151" s="13">
        <v>4835.6273600000004</v>
      </c>
      <c r="C151" s="13">
        <v>46877.431369999998</v>
      </c>
      <c r="D151" s="13">
        <v>12883.039919999999</v>
      </c>
      <c r="E151" s="13">
        <v>1214.78199</v>
      </c>
      <c r="F151" s="13">
        <v>5286.4164700000001</v>
      </c>
      <c r="G151" s="13">
        <v>5263.39174</v>
      </c>
      <c r="H151" s="13">
        <v>810.67600000000004</v>
      </c>
      <c r="I151" s="13">
        <v>16085.74001</v>
      </c>
      <c r="J151" s="13">
        <v>8888.6348000000016</v>
      </c>
      <c r="K151" s="13">
        <v>102145.73965999999</v>
      </c>
      <c r="L151" s="1"/>
      <c r="M151" s="1"/>
      <c r="N151" s="1"/>
      <c r="O151" s="1"/>
      <c r="P151" s="1"/>
      <c r="Q151" s="1"/>
      <c r="R151" s="1"/>
      <c r="S151" s="1"/>
      <c r="T151" s="1"/>
    </row>
    <row r="152" spans="1:20">
      <c r="A152" s="20" t="s">
        <v>146</v>
      </c>
      <c r="B152" s="13">
        <v>8402.19</v>
      </c>
      <c r="C152" s="13">
        <v>44992.691549999996</v>
      </c>
      <c r="D152" s="13">
        <v>29287.52361</v>
      </c>
      <c r="E152" s="13">
        <v>959.63389000000006</v>
      </c>
      <c r="F152" s="13">
        <v>5760.9719999999998</v>
      </c>
      <c r="G152" s="13">
        <v>4932.4687400000003</v>
      </c>
      <c r="H152" s="13">
        <v>378.97307000000001</v>
      </c>
      <c r="I152" s="13">
        <v>23923.314780000001</v>
      </c>
      <c r="J152" s="13">
        <v>5338.51829</v>
      </c>
      <c r="K152" s="13">
        <v>123976.28593000001</v>
      </c>
      <c r="L152" s="1"/>
      <c r="M152" s="1"/>
      <c r="N152" s="1"/>
      <c r="O152" s="1"/>
      <c r="P152" s="1"/>
      <c r="Q152" s="1"/>
      <c r="R152" s="1"/>
      <c r="S152" s="1"/>
      <c r="T152" s="1"/>
    </row>
    <row r="153" spans="1:20">
      <c r="A153" s="20" t="s">
        <v>100</v>
      </c>
      <c r="B153" s="13">
        <v>156.15579</v>
      </c>
      <c r="C153" s="13">
        <v>5168.8838699999997</v>
      </c>
      <c r="D153" s="13">
        <v>132.02807000000001</v>
      </c>
      <c r="E153" s="13">
        <v>2.5148600000000001</v>
      </c>
      <c r="F153" s="13">
        <v>1542.58096</v>
      </c>
      <c r="G153" s="13">
        <v>114.40096000000001</v>
      </c>
      <c r="H153" s="13">
        <v>0.14154</v>
      </c>
      <c r="I153" s="13">
        <v>34.828360000000004</v>
      </c>
      <c r="J153" s="13">
        <v>79.536169999999998</v>
      </c>
      <c r="K153" s="13">
        <v>7231.0705800000005</v>
      </c>
      <c r="L153" s="1"/>
      <c r="M153" s="1"/>
      <c r="N153" s="1"/>
      <c r="O153" s="1"/>
      <c r="P153" s="1"/>
      <c r="Q153" s="1"/>
      <c r="R153" s="1"/>
      <c r="S153" s="1"/>
      <c r="T153" s="1"/>
    </row>
    <row r="154" spans="1:20">
      <c r="A154" s="20" t="s">
        <v>147</v>
      </c>
      <c r="B154" s="13">
        <v>0</v>
      </c>
      <c r="C154" s="13">
        <v>0</v>
      </c>
      <c r="D154" s="13">
        <v>0</v>
      </c>
      <c r="E154" s="13">
        <v>0</v>
      </c>
      <c r="F154" s="13">
        <v>0</v>
      </c>
      <c r="G154" s="13">
        <v>0</v>
      </c>
      <c r="H154" s="13">
        <v>0</v>
      </c>
      <c r="I154" s="13">
        <v>0</v>
      </c>
      <c r="J154" s="13">
        <v>0</v>
      </c>
      <c r="K154" s="13">
        <v>0</v>
      </c>
      <c r="L154" s="1"/>
      <c r="M154" s="1"/>
      <c r="N154" s="1"/>
      <c r="O154" s="1"/>
      <c r="P154" s="1"/>
      <c r="Q154" s="1"/>
      <c r="R154" s="1"/>
      <c r="S154" s="1"/>
      <c r="T154" s="1"/>
    </row>
    <row r="155" spans="1:20">
      <c r="A155" s="18" t="s">
        <v>148</v>
      </c>
      <c r="B155" s="11">
        <v>22208.895</v>
      </c>
      <c r="C155" s="11">
        <v>76568.76301000001</v>
      </c>
      <c r="D155" s="11">
        <v>18457.001800000002</v>
      </c>
      <c r="E155" s="11">
        <v>539.13414999999998</v>
      </c>
      <c r="F155" s="11">
        <v>9654.1486600000007</v>
      </c>
      <c r="G155" s="11">
        <v>10740.003070000001</v>
      </c>
      <c r="H155" s="11">
        <v>231.73842999999999</v>
      </c>
      <c r="I155" s="11">
        <v>19285.98806</v>
      </c>
      <c r="J155" s="11">
        <v>2571.5211899999999</v>
      </c>
      <c r="K155" s="11">
        <v>160257.19336999999</v>
      </c>
      <c r="L155" s="1"/>
      <c r="M155" s="1"/>
      <c r="N155" s="1"/>
      <c r="O155" s="1"/>
      <c r="P155" s="1"/>
      <c r="Q155" s="1"/>
      <c r="R155" s="1"/>
      <c r="S155" s="1"/>
      <c r="T155" s="1"/>
    </row>
    <row r="156" spans="1:20">
      <c r="A156" s="20" t="s">
        <v>149</v>
      </c>
      <c r="B156" s="13">
        <v>0</v>
      </c>
      <c r="C156" s="13">
        <v>0</v>
      </c>
      <c r="D156" s="13">
        <v>0</v>
      </c>
      <c r="E156" s="13">
        <v>0</v>
      </c>
      <c r="F156" s="13">
        <v>0</v>
      </c>
      <c r="G156" s="13">
        <v>0</v>
      </c>
      <c r="H156" s="13">
        <v>0</v>
      </c>
      <c r="I156" s="13">
        <v>0</v>
      </c>
      <c r="J156" s="13">
        <v>0</v>
      </c>
      <c r="K156" s="13">
        <v>0</v>
      </c>
      <c r="L156" s="1"/>
      <c r="M156" s="1"/>
      <c r="N156" s="1"/>
      <c r="O156" s="1"/>
      <c r="P156" s="1"/>
      <c r="Q156" s="1"/>
      <c r="R156" s="1"/>
      <c r="S156" s="1"/>
      <c r="T156" s="1"/>
    </row>
    <row r="157" spans="1:20">
      <c r="A157" s="20" t="s">
        <v>150</v>
      </c>
      <c r="B157" s="13">
        <v>0</v>
      </c>
      <c r="C157" s="13">
        <v>0</v>
      </c>
      <c r="D157" s="13">
        <v>0</v>
      </c>
      <c r="E157" s="13">
        <v>0</v>
      </c>
      <c r="F157" s="13">
        <v>0</v>
      </c>
      <c r="G157" s="13">
        <v>0</v>
      </c>
      <c r="H157" s="13">
        <v>0</v>
      </c>
      <c r="I157" s="13">
        <v>0</v>
      </c>
      <c r="J157" s="13">
        <v>0</v>
      </c>
      <c r="K157" s="13">
        <v>0</v>
      </c>
      <c r="L157" s="1"/>
      <c r="M157" s="1"/>
      <c r="N157" s="1"/>
      <c r="O157" s="1"/>
      <c r="P157" s="1"/>
      <c r="Q157" s="1"/>
      <c r="R157" s="1"/>
      <c r="S157" s="1"/>
      <c r="T157" s="1"/>
    </row>
    <row r="158" spans="1:20">
      <c r="A158" s="20" t="s">
        <v>151</v>
      </c>
      <c r="B158" s="13">
        <v>18010.147499999999</v>
      </c>
      <c r="C158" s="13">
        <v>15639.005060000001</v>
      </c>
      <c r="D158" s="13">
        <v>0</v>
      </c>
      <c r="E158" s="13">
        <v>0</v>
      </c>
      <c r="F158" s="13">
        <v>3542.0400499999996</v>
      </c>
      <c r="G158" s="13">
        <v>7241.2439899999999</v>
      </c>
      <c r="H158" s="13">
        <v>0</v>
      </c>
      <c r="I158" s="13">
        <v>5705.3987900000002</v>
      </c>
      <c r="J158" s="13">
        <v>0</v>
      </c>
      <c r="K158" s="13">
        <v>50137.83539</v>
      </c>
      <c r="L158" s="1"/>
      <c r="M158" s="1"/>
      <c r="N158" s="1"/>
      <c r="O158" s="1"/>
      <c r="P158" s="1"/>
      <c r="Q158" s="1"/>
      <c r="R158" s="1"/>
      <c r="S158" s="1"/>
      <c r="T158" s="1"/>
    </row>
    <row r="159" spans="1:20">
      <c r="A159" s="20" t="s">
        <v>152</v>
      </c>
      <c r="B159" s="13">
        <v>0</v>
      </c>
      <c r="C159" s="13">
        <v>0</v>
      </c>
      <c r="D159" s="13">
        <v>0</v>
      </c>
      <c r="E159" s="13">
        <v>0</v>
      </c>
      <c r="F159" s="13">
        <v>0</v>
      </c>
      <c r="G159" s="13">
        <v>0</v>
      </c>
      <c r="H159" s="13">
        <v>0</v>
      </c>
      <c r="I159" s="13">
        <v>0</v>
      </c>
      <c r="J159" s="13">
        <v>0</v>
      </c>
      <c r="K159" s="13">
        <v>0</v>
      </c>
      <c r="L159" s="1"/>
      <c r="M159" s="1"/>
      <c r="N159" s="1"/>
      <c r="O159" s="1"/>
      <c r="P159" s="1"/>
      <c r="Q159" s="1"/>
      <c r="R159" s="1"/>
      <c r="S159" s="1"/>
      <c r="T159" s="1"/>
    </row>
    <row r="160" spans="1:20">
      <c r="A160" s="20" t="s">
        <v>153</v>
      </c>
      <c r="B160" s="13">
        <v>4198.7475000000004</v>
      </c>
      <c r="C160" s="13">
        <v>29906.623920000002</v>
      </c>
      <c r="D160" s="13">
        <v>17719.28714</v>
      </c>
      <c r="E160" s="13">
        <v>539.13414999999998</v>
      </c>
      <c r="F160" s="13">
        <v>5038.3217599999998</v>
      </c>
      <c r="G160" s="13">
        <v>3498.7590800000003</v>
      </c>
      <c r="H160" s="13">
        <v>231.73842999999999</v>
      </c>
      <c r="I160" s="13">
        <v>10382.500470000001</v>
      </c>
      <c r="J160" s="13">
        <v>2571.5211899999999</v>
      </c>
      <c r="K160" s="13">
        <v>74086.63364</v>
      </c>
      <c r="L160" s="1"/>
      <c r="M160" s="1"/>
      <c r="N160" s="1"/>
      <c r="O160" s="1"/>
      <c r="P160" s="1"/>
      <c r="Q160" s="1"/>
      <c r="R160" s="1"/>
      <c r="S160" s="1"/>
      <c r="T160" s="1"/>
    </row>
    <row r="161" spans="1:20">
      <c r="A161" s="20" t="s">
        <v>154</v>
      </c>
      <c r="B161" s="13">
        <v>0</v>
      </c>
      <c r="C161" s="13">
        <v>31023.134030000001</v>
      </c>
      <c r="D161" s="13">
        <v>737.71465999999998</v>
      </c>
      <c r="E161" s="13">
        <v>0</v>
      </c>
      <c r="F161" s="13">
        <v>1073.7868500000002</v>
      </c>
      <c r="G161" s="13">
        <v>0</v>
      </c>
      <c r="H161" s="13">
        <v>0</v>
      </c>
      <c r="I161" s="13">
        <v>3198.0888</v>
      </c>
      <c r="J161" s="13">
        <v>0</v>
      </c>
      <c r="K161" s="13">
        <v>36032.724340000001</v>
      </c>
      <c r="L161" s="1"/>
      <c r="M161" s="1"/>
      <c r="N161" s="1"/>
      <c r="O161" s="1"/>
      <c r="P161" s="1"/>
      <c r="Q161" s="1"/>
      <c r="R161" s="1"/>
      <c r="S161" s="1"/>
      <c r="T161" s="1"/>
    </row>
    <row r="162" spans="1:20">
      <c r="A162" s="18" t="s">
        <v>155</v>
      </c>
      <c r="B162" s="11">
        <v>208033.98762999999</v>
      </c>
      <c r="C162" s="11">
        <v>495797.54211000004</v>
      </c>
      <c r="D162" s="11">
        <v>367365.43610000005</v>
      </c>
      <c r="E162" s="11">
        <v>0</v>
      </c>
      <c r="F162" s="11">
        <v>111521.82607</v>
      </c>
      <c r="G162" s="11">
        <v>139526.46877000001</v>
      </c>
      <c r="H162" s="11">
        <v>0</v>
      </c>
      <c r="I162" s="11">
        <v>438712.07832999999</v>
      </c>
      <c r="J162" s="11">
        <v>0</v>
      </c>
      <c r="K162" s="11">
        <v>1760957.33901</v>
      </c>
      <c r="L162" s="1"/>
      <c r="M162" s="1"/>
      <c r="N162" s="1"/>
      <c r="O162" s="1"/>
      <c r="P162" s="1"/>
      <c r="Q162" s="1"/>
      <c r="R162" s="1"/>
      <c r="S162" s="1"/>
      <c r="T162" s="1"/>
    </row>
    <row r="163" spans="1:20">
      <c r="A163" s="20" t="s">
        <v>156</v>
      </c>
      <c r="B163" s="13">
        <v>0</v>
      </c>
      <c r="C163" s="13">
        <v>9276.0524999999998</v>
      </c>
      <c r="D163" s="13">
        <v>0</v>
      </c>
      <c r="E163" s="13">
        <v>0</v>
      </c>
      <c r="F163" s="13">
        <v>0</v>
      </c>
      <c r="G163" s="13">
        <v>0</v>
      </c>
      <c r="H163" s="13">
        <v>0</v>
      </c>
      <c r="I163" s="13">
        <v>0</v>
      </c>
      <c r="J163" s="13">
        <v>0</v>
      </c>
      <c r="K163" s="13">
        <v>9276.0524999999998</v>
      </c>
      <c r="L163" s="1"/>
      <c r="M163" s="1"/>
      <c r="N163" s="1"/>
      <c r="O163" s="1"/>
      <c r="P163" s="1"/>
      <c r="Q163" s="1"/>
      <c r="R163" s="1"/>
      <c r="S163" s="1"/>
      <c r="T163" s="1"/>
    </row>
    <row r="164" spans="1:20">
      <c r="A164" s="20" t="s">
        <v>157</v>
      </c>
      <c r="B164" s="13">
        <v>0</v>
      </c>
      <c r="C164" s="13">
        <v>0</v>
      </c>
      <c r="D164" s="13">
        <v>0</v>
      </c>
      <c r="E164" s="13">
        <v>0</v>
      </c>
      <c r="F164" s="13">
        <v>0</v>
      </c>
      <c r="G164" s="13">
        <v>0</v>
      </c>
      <c r="H164" s="13">
        <v>0</v>
      </c>
      <c r="I164" s="13">
        <v>0</v>
      </c>
      <c r="J164" s="13">
        <v>0</v>
      </c>
      <c r="K164" s="13">
        <v>0</v>
      </c>
      <c r="L164" s="1"/>
      <c r="M164" s="1"/>
      <c r="N164" s="1"/>
      <c r="O164" s="1"/>
      <c r="P164" s="1"/>
      <c r="Q164" s="1"/>
      <c r="R164" s="1"/>
      <c r="S164" s="1"/>
      <c r="T164" s="1"/>
    </row>
    <row r="165" spans="1:20">
      <c r="A165" s="14" t="s">
        <v>158</v>
      </c>
      <c r="B165" s="13">
        <v>195152.02113000001</v>
      </c>
      <c r="C165" s="13">
        <v>461488.74484</v>
      </c>
      <c r="D165" s="13">
        <v>339000</v>
      </c>
      <c r="E165" s="13">
        <v>0</v>
      </c>
      <c r="F165" s="13">
        <v>106928.69302999999</v>
      </c>
      <c r="G165" s="13">
        <v>131659.85157999999</v>
      </c>
      <c r="H165" s="13">
        <v>0</v>
      </c>
      <c r="I165" s="13">
        <v>390933.57806999999</v>
      </c>
      <c r="J165" s="13">
        <v>0</v>
      </c>
      <c r="K165" s="13">
        <v>1625162.8886500001</v>
      </c>
      <c r="L165" s="1"/>
      <c r="M165" s="1"/>
      <c r="N165" s="1"/>
      <c r="O165" s="1"/>
      <c r="P165" s="1"/>
      <c r="Q165" s="1"/>
      <c r="R165" s="1"/>
      <c r="S165" s="1"/>
      <c r="T165" s="1"/>
    </row>
    <row r="166" spans="1:20">
      <c r="A166" s="20" t="s">
        <v>159</v>
      </c>
      <c r="B166" s="13">
        <v>12881.9665</v>
      </c>
      <c r="C166" s="13">
        <v>25032.744770000001</v>
      </c>
      <c r="D166" s="13">
        <v>28365.436100000003</v>
      </c>
      <c r="E166" s="13">
        <v>0</v>
      </c>
      <c r="F166" s="13">
        <v>4593.1330399999997</v>
      </c>
      <c r="G166" s="13">
        <v>7866.6171900000008</v>
      </c>
      <c r="H166" s="13">
        <v>0</v>
      </c>
      <c r="I166" s="13">
        <v>47778.500260000001</v>
      </c>
      <c r="J166" s="13">
        <v>0</v>
      </c>
      <c r="K166" s="13">
        <v>126518.39786</v>
      </c>
      <c r="L166" s="1"/>
      <c r="M166" s="1"/>
      <c r="N166" s="1"/>
      <c r="O166" s="1"/>
      <c r="P166" s="1"/>
      <c r="Q166" s="1"/>
      <c r="R166" s="1"/>
      <c r="S166" s="1"/>
      <c r="T166" s="1"/>
    </row>
    <row r="167" spans="1:20">
      <c r="A167" s="18" t="s">
        <v>160</v>
      </c>
      <c r="B167" s="11">
        <v>21627.837149999999</v>
      </c>
      <c r="C167" s="11">
        <v>21665.71082</v>
      </c>
      <c r="D167" s="11">
        <v>0</v>
      </c>
      <c r="E167" s="11">
        <v>2737.6064799999999</v>
      </c>
      <c r="F167" s="11">
        <v>0</v>
      </c>
      <c r="G167" s="11">
        <v>0</v>
      </c>
      <c r="H167" s="11">
        <v>0</v>
      </c>
      <c r="I167" s="11">
        <v>34978.854159999995</v>
      </c>
      <c r="J167" s="11">
        <v>2970.2565499999996</v>
      </c>
      <c r="K167" s="11">
        <v>83980.265159999995</v>
      </c>
      <c r="L167" s="1"/>
      <c r="M167" s="1"/>
      <c r="N167" s="1"/>
      <c r="O167" s="1"/>
      <c r="P167" s="1"/>
      <c r="Q167" s="1"/>
      <c r="R167" s="1"/>
      <c r="S167" s="1"/>
      <c r="T167" s="1"/>
    </row>
    <row r="168" spans="1:20">
      <c r="A168" s="20" t="s">
        <v>161</v>
      </c>
      <c r="B168" s="13">
        <v>21192.186399999999</v>
      </c>
      <c r="C168" s="13">
        <v>0</v>
      </c>
      <c r="D168" s="13">
        <v>0</v>
      </c>
      <c r="E168" s="13">
        <v>2737.6064799999999</v>
      </c>
      <c r="F168" s="13">
        <v>0</v>
      </c>
      <c r="G168" s="13">
        <v>0</v>
      </c>
      <c r="H168" s="13">
        <v>0</v>
      </c>
      <c r="I168" s="13">
        <v>34300</v>
      </c>
      <c r="J168" s="13">
        <v>2967.7784100000003</v>
      </c>
      <c r="K168" s="13">
        <v>61197.57129</v>
      </c>
      <c r="L168" s="1"/>
      <c r="M168" s="1"/>
      <c r="N168" s="1"/>
      <c r="O168" s="1"/>
      <c r="P168" s="1"/>
      <c r="Q168" s="1"/>
      <c r="R168" s="1"/>
      <c r="S168" s="1"/>
      <c r="T168" s="1"/>
    </row>
    <row r="169" spans="1:20">
      <c r="A169" s="20" t="s">
        <v>162</v>
      </c>
      <c r="B169" s="13">
        <v>0</v>
      </c>
      <c r="C169" s="13">
        <v>0</v>
      </c>
      <c r="D169" s="13">
        <v>0</v>
      </c>
      <c r="E169" s="13">
        <v>0</v>
      </c>
      <c r="F169" s="13">
        <v>0</v>
      </c>
      <c r="G169" s="13">
        <v>0</v>
      </c>
      <c r="H169" s="13">
        <v>0</v>
      </c>
      <c r="I169" s="13">
        <v>0</v>
      </c>
      <c r="J169" s="13">
        <v>0</v>
      </c>
      <c r="K169" s="13">
        <v>0</v>
      </c>
      <c r="L169" s="1"/>
      <c r="M169" s="1"/>
      <c r="N169" s="1"/>
      <c r="O169" s="1"/>
      <c r="P169" s="1"/>
      <c r="Q169" s="1"/>
      <c r="R169" s="1"/>
      <c r="S169" s="1"/>
      <c r="T169" s="1"/>
    </row>
    <row r="170" spans="1:20">
      <c r="A170" s="20" t="s">
        <v>163</v>
      </c>
      <c r="B170" s="13">
        <v>0</v>
      </c>
      <c r="C170" s="13">
        <v>0</v>
      </c>
      <c r="D170" s="13">
        <v>0</v>
      </c>
      <c r="E170" s="13">
        <v>2737.6064799999999</v>
      </c>
      <c r="F170" s="13">
        <v>0</v>
      </c>
      <c r="G170" s="13">
        <v>0</v>
      </c>
      <c r="H170" s="13">
        <v>0</v>
      </c>
      <c r="I170" s="13">
        <v>0</v>
      </c>
      <c r="J170" s="13">
        <v>0</v>
      </c>
      <c r="K170" s="13">
        <v>2737.6064799999999</v>
      </c>
      <c r="L170" s="1"/>
      <c r="M170" s="1"/>
      <c r="N170" s="1"/>
      <c r="O170" s="1"/>
      <c r="P170" s="1"/>
      <c r="Q170" s="1"/>
      <c r="R170" s="1"/>
      <c r="S170" s="1"/>
      <c r="T170" s="1"/>
    </row>
    <row r="171" spans="1:20">
      <c r="A171" s="20" t="s">
        <v>164</v>
      </c>
      <c r="B171" s="13">
        <v>21192.186399999999</v>
      </c>
      <c r="C171" s="13">
        <v>0</v>
      </c>
      <c r="D171" s="13">
        <v>0</v>
      </c>
      <c r="E171" s="13">
        <v>0</v>
      </c>
      <c r="F171" s="13">
        <v>0</v>
      </c>
      <c r="G171" s="13">
        <v>0</v>
      </c>
      <c r="H171" s="13">
        <v>0</v>
      </c>
      <c r="I171" s="13">
        <v>34300</v>
      </c>
      <c r="J171" s="13">
        <v>2967.7784100000003</v>
      </c>
      <c r="K171" s="13">
        <v>58459.964810000005</v>
      </c>
      <c r="L171" s="1"/>
      <c r="M171" s="1"/>
      <c r="N171" s="1"/>
      <c r="O171" s="1"/>
      <c r="P171" s="1"/>
      <c r="Q171" s="1"/>
      <c r="R171" s="1"/>
      <c r="S171" s="1"/>
      <c r="T171" s="1"/>
    </row>
    <row r="172" spans="1:20">
      <c r="A172" s="20" t="s">
        <v>165</v>
      </c>
      <c r="B172" s="13">
        <v>0</v>
      </c>
      <c r="C172" s="13">
        <v>0</v>
      </c>
      <c r="D172" s="13">
        <v>0</v>
      </c>
      <c r="E172" s="13">
        <v>0</v>
      </c>
      <c r="F172" s="13">
        <v>0</v>
      </c>
      <c r="G172" s="13">
        <v>0</v>
      </c>
      <c r="H172" s="13">
        <v>0</v>
      </c>
      <c r="I172" s="13">
        <v>0</v>
      </c>
      <c r="J172" s="13">
        <v>0</v>
      </c>
      <c r="K172" s="13">
        <v>0</v>
      </c>
      <c r="L172" s="1"/>
      <c r="M172" s="1"/>
      <c r="N172" s="1"/>
      <c r="O172" s="1"/>
      <c r="P172" s="1"/>
      <c r="Q172" s="1"/>
      <c r="R172" s="1"/>
      <c r="S172" s="1"/>
      <c r="T172" s="1"/>
    </row>
    <row r="173" spans="1:20">
      <c r="A173" s="20" t="s">
        <v>166</v>
      </c>
      <c r="B173" s="13">
        <v>0</v>
      </c>
      <c r="C173" s="13">
        <v>0</v>
      </c>
      <c r="D173" s="13">
        <v>0</v>
      </c>
      <c r="E173" s="13">
        <v>0</v>
      </c>
      <c r="F173" s="13">
        <v>0</v>
      </c>
      <c r="G173" s="13">
        <v>0</v>
      </c>
      <c r="H173" s="13">
        <v>0</v>
      </c>
      <c r="I173" s="13">
        <v>0</v>
      </c>
      <c r="J173" s="13">
        <v>0</v>
      </c>
      <c r="K173" s="13">
        <v>0</v>
      </c>
      <c r="L173" s="1"/>
      <c r="M173" s="1"/>
      <c r="N173" s="1"/>
      <c r="O173" s="1"/>
      <c r="P173" s="1"/>
      <c r="Q173" s="1"/>
      <c r="R173" s="1"/>
      <c r="S173" s="1"/>
      <c r="T173" s="1"/>
    </row>
    <row r="174" spans="1:20">
      <c r="A174" s="20" t="s">
        <v>167</v>
      </c>
      <c r="B174" s="13">
        <v>0</v>
      </c>
      <c r="C174" s="13">
        <v>20920</v>
      </c>
      <c r="D174" s="13">
        <v>0</v>
      </c>
      <c r="E174" s="13">
        <v>0</v>
      </c>
      <c r="F174" s="13">
        <v>0</v>
      </c>
      <c r="G174" s="13">
        <v>0</v>
      </c>
      <c r="H174" s="13">
        <v>0</v>
      </c>
      <c r="I174" s="13">
        <v>0</v>
      </c>
      <c r="J174" s="13">
        <v>0</v>
      </c>
      <c r="K174" s="13">
        <v>20920</v>
      </c>
      <c r="L174" s="1"/>
      <c r="M174" s="1"/>
      <c r="N174" s="1"/>
      <c r="O174" s="1"/>
      <c r="P174" s="1"/>
      <c r="Q174" s="1"/>
      <c r="R174" s="1"/>
      <c r="S174" s="1"/>
      <c r="T174" s="1"/>
    </row>
    <row r="175" spans="1:20">
      <c r="A175" s="20" t="s">
        <v>168</v>
      </c>
      <c r="B175" s="13">
        <v>435.65075000000002</v>
      </c>
      <c r="C175" s="13">
        <v>745.7108199999999</v>
      </c>
      <c r="D175" s="13">
        <v>0</v>
      </c>
      <c r="E175" s="13">
        <v>0</v>
      </c>
      <c r="F175" s="13">
        <v>0</v>
      </c>
      <c r="G175" s="13">
        <v>0</v>
      </c>
      <c r="H175" s="13">
        <v>0</v>
      </c>
      <c r="I175" s="13">
        <v>678.85415999999998</v>
      </c>
      <c r="J175" s="13">
        <v>2.4781399999999998</v>
      </c>
      <c r="K175" s="13">
        <v>1862.6938700000001</v>
      </c>
      <c r="L175" s="1"/>
      <c r="M175" s="1"/>
      <c r="N175" s="1"/>
      <c r="O175" s="1"/>
      <c r="P175" s="1"/>
      <c r="Q175" s="1"/>
      <c r="R175" s="1"/>
      <c r="S175" s="1"/>
      <c r="T175" s="1"/>
    </row>
    <row r="176" spans="1:20">
      <c r="A176" s="18" t="s">
        <v>169</v>
      </c>
      <c r="B176" s="11">
        <v>99895.294290000005</v>
      </c>
      <c r="C176" s="11">
        <v>480637.73907999997</v>
      </c>
      <c r="D176" s="11">
        <v>497063.70911</v>
      </c>
      <c r="E176" s="11">
        <v>14024.75699</v>
      </c>
      <c r="F176" s="11">
        <v>77976.758319999994</v>
      </c>
      <c r="G176" s="11">
        <v>60937.099900000001</v>
      </c>
      <c r="H176" s="11">
        <v>4038.2857000000004</v>
      </c>
      <c r="I176" s="11">
        <v>191305.14671</v>
      </c>
      <c r="J176" s="11">
        <v>40472.33236</v>
      </c>
      <c r="K176" s="11">
        <v>1466351.12246</v>
      </c>
      <c r="L176" s="1"/>
      <c r="M176" s="1"/>
      <c r="N176" s="1"/>
      <c r="O176" s="1"/>
      <c r="P176" s="1"/>
      <c r="Q176" s="1"/>
      <c r="R176" s="1"/>
      <c r="S176" s="1"/>
      <c r="T176" s="1"/>
    </row>
    <row r="177" spans="1:20">
      <c r="A177" s="27" t="s">
        <v>170</v>
      </c>
      <c r="B177" s="13">
        <v>85271.092569999993</v>
      </c>
      <c r="C177" s="13">
        <v>420173.49056999997</v>
      </c>
      <c r="D177" s="13">
        <v>440373.77504000004</v>
      </c>
      <c r="E177" s="13">
        <v>13881.529369999998</v>
      </c>
      <c r="F177" s="13">
        <v>63098.292049999996</v>
      </c>
      <c r="G177" s="13">
        <v>58185.818100000004</v>
      </c>
      <c r="H177" s="13">
        <v>6196.9311900000002</v>
      </c>
      <c r="I177" s="13">
        <v>174718.00368999998</v>
      </c>
      <c r="J177" s="13">
        <v>75838.91326999999</v>
      </c>
      <c r="K177" s="13">
        <v>1337737.8458499999</v>
      </c>
      <c r="L177" s="1"/>
      <c r="M177" s="1"/>
      <c r="N177" s="1"/>
      <c r="O177" s="1"/>
      <c r="P177" s="1"/>
      <c r="Q177" s="1"/>
      <c r="R177" s="1"/>
      <c r="S177" s="1"/>
      <c r="T177" s="1"/>
    </row>
    <row r="178" spans="1:20">
      <c r="A178" s="20" t="s">
        <v>171</v>
      </c>
      <c r="B178" s="13">
        <v>85271.092569999993</v>
      </c>
      <c r="C178" s="13">
        <v>420173.49056999997</v>
      </c>
      <c r="D178" s="13">
        <v>440373.77504000004</v>
      </c>
      <c r="E178" s="13">
        <v>13881.529369999998</v>
      </c>
      <c r="F178" s="13">
        <v>63098.292049999996</v>
      </c>
      <c r="G178" s="13">
        <v>58185.818100000004</v>
      </c>
      <c r="H178" s="13">
        <v>6196.9311900000002</v>
      </c>
      <c r="I178" s="13">
        <v>174718.00368999998</v>
      </c>
      <c r="J178" s="13">
        <v>75838.91326999999</v>
      </c>
      <c r="K178" s="13">
        <v>1337737.8458499999</v>
      </c>
      <c r="L178" s="1"/>
      <c r="M178" s="1"/>
      <c r="N178" s="1"/>
      <c r="O178" s="1"/>
      <c r="P178" s="1"/>
      <c r="Q178" s="1"/>
      <c r="R178" s="1"/>
      <c r="S178" s="1"/>
      <c r="T178" s="1"/>
    </row>
    <row r="179" spans="1:20">
      <c r="A179" s="20" t="s">
        <v>172</v>
      </c>
      <c r="B179" s="13">
        <v>0</v>
      </c>
      <c r="C179" s="13">
        <v>0</v>
      </c>
      <c r="D179" s="13">
        <v>0</v>
      </c>
      <c r="E179" s="13">
        <v>0</v>
      </c>
      <c r="F179" s="13">
        <v>0</v>
      </c>
      <c r="G179" s="13">
        <v>0</v>
      </c>
      <c r="H179" s="13">
        <v>0</v>
      </c>
      <c r="I179" s="13">
        <v>0</v>
      </c>
      <c r="J179" s="13">
        <v>0</v>
      </c>
      <c r="K179" s="13">
        <v>0</v>
      </c>
      <c r="L179" s="1"/>
      <c r="M179" s="1"/>
      <c r="N179" s="1"/>
      <c r="O179" s="1"/>
      <c r="P179" s="1"/>
      <c r="Q179" s="1"/>
      <c r="R179" s="1"/>
      <c r="S179" s="1"/>
      <c r="T179" s="1"/>
    </row>
    <row r="180" spans="1:20">
      <c r="A180" s="20" t="s">
        <v>173</v>
      </c>
      <c r="B180" s="13">
        <v>0</v>
      </c>
      <c r="C180" s="13">
        <v>0</v>
      </c>
      <c r="D180" s="13">
        <v>0</v>
      </c>
      <c r="E180" s="13">
        <v>0</v>
      </c>
      <c r="F180" s="13">
        <v>0</v>
      </c>
      <c r="G180" s="13">
        <v>0</v>
      </c>
      <c r="H180" s="13">
        <v>0</v>
      </c>
      <c r="I180" s="13">
        <v>0</v>
      </c>
      <c r="J180" s="13">
        <v>0</v>
      </c>
      <c r="K180" s="13">
        <v>0</v>
      </c>
      <c r="L180" s="1"/>
      <c r="M180" s="1"/>
      <c r="N180" s="1"/>
      <c r="O180" s="1"/>
      <c r="P180" s="1"/>
      <c r="Q180" s="1"/>
      <c r="R180" s="1"/>
      <c r="S180" s="1"/>
      <c r="T180" s="1"/>
    </row>
    <row r="181" spans="1:20">
      <c r="A181" s="27" t="s">
        <v>174</v>
      </c>
      <c r="B181" s="13">
        <v>1591.7623999999998</v>
      </c>
      <c r="C181" s="13">
        <v>0</v>
      </c>
      <c r="D181" s="13">
        <v>0</v>
      </c>
      <c r="E181" s="13">
        <v>0</v>
      </c>
      <c r="F181" s="13">
        <v>0</v>
      </c>
      <c r="G181" s="13">
        <v>0</v>
      </c>
      <c r="H181" s="13">
        <v>204.12700000000001</v>
      </c>
      <c r="I181" s="13">
        <v>0</v>
      </c>
      <c r="J181" s="13">
        <v>3389.2807200000002</v>
      </c>
      <c r="K181" s="13">
        <v>5185.1701199999998</v>
      </c>
      <c r="L181" s="1"/>
      <c r="M181" s="1"/>
      <c r="N181" s="1"/>
      <c r="O181" s="1"/>
      <c r="P181" s="1"/>
      <c r="Q181" s="1"/>
      <c r="R181" s="1"/>
      <c r="S181" s="1"/>
      <c r="T181" s="1"/>
    </row>
    <row r="182" spans="1:20">
      <c r="A182" s="20" t="s">
        <v>175</v>
      </c>
      <c r="B182" s="13">
        <v>0</v>
      </c>
      <c r="C182" s="13">
        <v>0</v>
      </c>
      <c r="D182" s="13">
        <v>0</v>
      </c>
      <c r="E182" s="13">
        <v>0</v>
      </c>
      <c r="F182" s="13">
        <v>0</v>
      </c>
      <c r="G182" s="13">
        <v>0</v>
      </c>
      <c r="H182" s="13">
        <v>0</v>
      </c>
      <c r="I182" s="13">
        <v>0</v>
      </c>
      <c r="J182" s="13">
        <v>0</v>
      </c>
      <c r="K182" s="13">
        <v>0</v>
      </c>
      <c r="L182" s="1"/>
      <c r="M182" s="1"/>
      <c r="N182" s="1"/>
      <c r="O182" s="1"/>
      <c r="P182" s="1"/>
      <c r="Q182" s="1"/>
      <c r="R182" s="1"/>
      <c r="S182" s="1"/>
      <c r="T182" s="1"/>
    </row>
    <row r="183" spans="1:20">
      <c r="A183" s="20" t="s">
        <v>176</v>
      </c>
      <c r="B183" s="13">
        <v>0</v>
      </c>
      <c r="C183" s="13">
        <v>0</v>
      </c>
      <c r="D183" s="13">
        <v>0</v>
      </c>
      <c r="E183" s="13">
        <v>0</v>
      </c>
      <c r="F183" s="13">
        <v>0</v>
      </c>
      <c r="G183" s="13">
        <v>0</v>
      </c>
      <c r="H183" s="13">
        <v>0</v>
      </c>
      <c r="I183" s="13">
        <v>0</v>
      </c>
      <c r="J183" s="13">
        <v>3389.2807200000002</v>
      </c>
      <c r="K183" s="13">
        <v>3389.2807200000002</v>
      </c>
      <c r="L183" s="1"/>
      <c r="M183" s="1"/>
      <c r="N183" s="1"/>
      <c r="O183" s="1"/>
      <c r="P183" s="1"/>
      <c r="Q183" s="1"/>
      <c r="R183" s="1"/>
      <c r="S183" s="1"/>
      <c r="T183" s="1"/>
    </row>
    <row r="184" spans="1:20">
      <c r="A184" s="20" t="s">
        <v>177</v>
      </c>
      <c r="B184" s="13">
        <v>1591.7623999999998</v>
      </c>
      <c r="C184" s="13">
        <v>0</v>
      </c>
      <c r="D184" s="13">
        <v>0</v>
      </c>
      <c r="E184" s="13">
        <v>0</v>
      </c>
      <c r="F184" s="13">
        <v>0</v>
      </c>
      <c r="G184" s="13">
        <v>0</v>
      </c>
      <c r="H184" s="13">
        <v>204.12700000000001</v>
      </c>
      <c r="I184" s="13">
        <v>0</v>
      </c>
      <c r="J184" s="13">
        <v>0</v>
      </c>
      <c r="K184" s="13">
        <v>1795.8893999999998</v>
      </c>
      <c r="L184" s="1"/>
      <c r="M184" s="1"/>
      <c r="N184" s="1"/>
      <c r="O184" s="1"/>
      <c r="P184" s="1"/>
      <c r="Q184" s="1"/>
      <c r="R184" s="1"/>
      <c r="S184" s="1"/>
      <c r="T184" s="1"/>
    </row>
    <row r="185" spans="1:20">
      <c r="A185" s="27" t="s">
        <v>178</v>
      </c>
      <c r="B185" s="13">
        <v>0</v>
      </c>
      <c r="C185" s="13">
        <v>0</v>
      </c>
      <c r="D185" s="13">
        <v>0</v>
      </c>
      <c r="E185" s="13">
        <v>0</v>
      </c>
      <c r="F185" s="13">
        <v>0</v>
      </c>
      <c r="G185" s="13">
        <v>0</v>
      </c>
      <c r="H185" s="13">
        <v>0</v>
      </c>
      <c r="I185" s="13">
        <v>0</v>
      </c>
      <c r="J185" s="13">
        <v>0</v>
      </c>
      <c r="K185" s="13">
        <v>0</v>
      </c>
      <c r="L185" s="1"/>
      <c r="M185" s="1"/>
      <c r="N185" s="1"/>
      <c r="O185" s="1"/>
      <c r="P185" s="1"/>
      <c r="Q185" s="1"/>
      <c r="R185" s="1"/>
      <c r="S185" s="1"/>
      <c r="T185" s="1"/>
    </row>
    <row r="186" spans="1:20">
      <c r="A186" s="20" t="s">
        <v>179</v>
      </c>
      <c r="B186" s="13">
        <v>0</v>
      </c>
      <c r="C186" s="13">
        <v>0</v>
      </c>
      <c r="D186" s="13">
        <v>0</v>
      </c>
      <c r="E186" s="13">
        <v>0</v>
      </c>
      <c r="F186" s="13">
        <v>0</v>
      </c>
      <c r="G186" s="13">
        <v>0</v>
      </c>
      <c r="H186" s="13">
        <v>0</v>
      </c>
      <c r="I186" s="13">
        <v>0</v>
      </c>
      <c r="J186" s="13">
        <v>0</v>
      </c>
      <c r="K186" s="13">
        <v>0</v>
      </c>
      <c r="L186" s="1"/>
      <c r="M186" s="1"/>
      <c r="N186" s="1"/>
      <c r="O186" s="1"/>
      <c r="P186" s="1"/>
      <c r="Q186" s="1"/>
      <c r="R186" s="1"/>
      <c r="S186" s="1"/>
      <c r="T186" s="1"/>
    </row>
    <row r="187" spans="1:20">
      <c r="A187" s="27" t="s">
        <v>180</v>
      </c>
      <c r="B187" s="13">
        <v>10517.518910000001</v>
      </c>
      <c r="C187" s="13">
        <v>54615.619650000001</v>
      </c>
      <c r="D187" s="13">
        <v>46483.819109999997</v>
      </c>
      <c r="E187" s="13">
        <v>106.98844</v>
      </c>
      <c r="F187" s="13">
        <v>8972.09915</v>
      </c>
      <c r="G187" s="13">
        <v>1175.0787800000001</v>
      </c>
      <c r="H187" s="13">
        <v>654.70270999999991</v>
      </c>
      <c r="I187" s="13">
        <v>18956.23803</v>
      </c>
      <c r="J187" s="13">
        <v>0</v>
      </c>
      <c r="K187" s="13">
        <v>141482.06478000002</v>
      </c>
      <c r="L187" s="1"/>
      <c r="M187" s="1"/>
      <c r="N187" s="1"/>
      <c r="O187" s="1"/>
      <c r="P187" s="1"/>
      <c r="Q187" s="1"/>
      <c r="R187" s="1"/>
      <c r="S187" s="1"/>
      <c r="T187" s="1"/>
    </row>
    <row r="188" spans="1:20">
      <c r="A188" s="20" t="s">
        <v>181</v>
      </c>
      <c r="B188" s="13">
        <v>7274.6222300000009</v>
      </c>
      <c r="C188" s="13">
        <v>27307.809819999999</v>
      </c>
      <c r="D188" s="13">
        <v>21643.523699999998</v>
      </c>
      <c r="E188" s="13">
        <v>53.494219999999999</v>
      </c>
      <c r="F188" s="13">
        <v>6531.0860199999997</v>
      </c>
      <c r="G188" s="13">
        <v>587.53939000000003</v>
      </c>
      <c r="H188" s="13">
        <v>582.85650999999996</v>
      </c>
      <c r="I188" s="13">
        <v>10564.428599999999</v>
      </c>
      <c r="J188" s="13">
        <v>0</v>
      </c>
      <c r="K188" s="13">
        <v>74545.360489999992</v>
      </c>
      <c r="L188" s="1"/>
      <c r="M188" s="1"/>
      <c r="N188" s="1"/>
      <c r="O188" s="1"/>
      <c r="P188" s="1"/>
      <c r="Q188" s="1"/>
      <c r="R188" s="1"/>
      <c r="S188" s="1"/>
      <c r="T188" s="1"/>
    </row>
    <row r="189" spans="1:20">
      <c r="A189" s="20" t="s">
        <v>182</v>
      </c>
      <c r="B189" s="13">
        <v>3242.8966800000003</v>
      </c>
      <c r="C189" s="13">
        <v>27307.809829999998</v>
      </c>
      <c r="D189" s="13">
        <v>24840.295409999999</v>
      </c>
      <c r="E189" s="13">
        <v>53.494219999999999</v>
      </c>
      <c r="F189" s="13">
        <v>2441.0131299999998</v>
      </c>
      <c r="G189" s="13">
        <v>587.53939000000003</v>
      </c>
      <c r="H189" s="13">
        <v>71.846199999999996</v>
      </c>
      <c r="I189" s="13">
        <v>8391.8094299999993</v>
      </c>
      <c r="J189" s="13">
        <v>0</v>
      </c>
      <c r="K189" s="13">
        <v>66936.704289999994</v>
      </c>
      <c r="L189" s="1"/>
      <c r="M189" s="1"/>
      <c r="N189" s="1"/>
      <c r="O189" s="1"/>
      <c r="P189" s="1"/>
      <c r="Q189" s="1"/>
      <c r="R189" s="1"/>
      <c r="S189" s="1"/>
      <c r="T189" s="1"/>
    </row>
    <row r="190" spans="1:20">
      <c r="A190" s="20" t="s">
        <v>183</v>
      </c>
      <c r="B190" s="13">
        <v>0</v>
      </c>
      <c r="C190" s="13">
        <v>0</v>
      </c>
      <c r="D190" s="13">
        <v>0</v>
      </c>
      <c r="E190" s="13">
        <v>0</v>
      </c>
      <c r="F190" s="13">
        <v>0</v>
      </c>
      <c r="G190" s="13">
        <v>0</v>
      </c>
      <c r="H190" s="13">
        <v>0</v>
      </c>
      <c r="I190" s="13">
        <v>0</v>
      </c>
      <c r="J190" s="13">
        <v>0</v>
      </c>
      <c r="K190" s="13">
        <v>0</v>
      </c>
      <c r="L190" s="1"/>
      <c r="M190" s="1"/>
      <c r="N190" s="1"/>
      <c r="O190" s="1"/>
      <c r="P190" s="1"/>
      <c r="Q190" s="1"/>
      <c r="R190" s="1"/>
      <c r="S190" s="1"/>
      <c r="T190" s="1"/>
    </row>
    <row r="191" spans="1:20">
      <c r="A191" s="27" t="s">
        <v>184</v>
      </c>
      <c r="B191" s="13">
        <v>2514.9204100000002</v>
      </c>
      <c r="C191" s="13">
        <v>5848.6288600000007</v>
      </c>
      <c r="D191" s="13">
        <v>10206.114960000001</v>
      </c>
      <c r="E191" s="13">
        <v>36.239179999999998</v>
      </c>
      <c r="F191" s="13">
        <v>5906.3671199999999</v>
      </c>
      <c r="G191" s="13">
        <v>1576.2030199999999</v>
      </c>
      <c r="H191" s="13">
        <v>-3017.4752000000003</v>
      </c>
      <c r="I191" s="13">
        <v>-2369.09501</v>
      </c>
      <c r="J191" s="13">
        <v>-38755.861629999999</v>
      </c>
      <c r="K191" s="13">
        <v>-18053.958289999999</v>
      </c>
      <c r="L191" s="1"/>
      <c r="M191" s="1"/>
      <c r="N191" s="1"/>
      <c r="O191" s="1"/>
      <c r="P191" s="1"/>
      <c r="Q191" s="1"/>
      <c r="R191" s="1"/>
      <c r="S191" s="1"/>
      <c r="T191" s="1"/>
    </row>
    <row r="192" spans="1:20">
      <c r="A192" s="20" t="s">
        <v>185</v>
      </c>
      <c r="B192" s="13">
        <v>2026.7603700000002</v>
      </c>
      <c r="C192" s="13">
        <v>0</v>
      </c>
      <c r="D192" s="13">
        <v>7174.2164400000001</v>
      </c>
      <c r="E192" s="13">
        <v>0</v>
      </c>
      <c r="F192" s="13">
        <v>4668.6236500000005</v>
      </c>
      <c r="G192" s="13">
        <v>1188.2350900000001</v>
      </c>
      <c r="H192" s="13">
        <v>-2547.2554399999999</v>
      </c>
      <c r="I192" s="13">
        <v>-3640.9521500000001</v>
      </c>
      <c r="J192" s="13">
        <v>-35715.269970000001</v>
      </c>
      <c r="K192" s="13">
        <v>-26845.642010000003</v>
      </c>
      <c r="L192" s="1"/>
      <c r="M192" s="1"/>
      <c r="N192" s="1"/>
      <c r="O192" s="1"/>
      <c r="P192" s="1"/>
      <c r="Q192" s="1"/>
      <c r="R192" s="1"/>
      <c r="S192" s="1"/>
      <c r="T192" s="1"/>
    </row>
    <row r="193" spans="1:20">
      <c r="A193" s="74" t="s">
        <v>186</v>
      </c>
      <c r="B193" s="13">
        <v>488.16003999999998</v>
      </c>
      <c r="C193" s="13">
        <v>5848.6288600000007</v>
      </c>
      <c r="D193" s="13">
        <v>3031.8985200000002</v>
      </c>
      <c r="E193" s="13">
        <v>36.239179999999998</v>
      </c>
      <c r="F193" s="13">
        <v>1237.7434699999999</v>
      </c>
      <c r="G193" s="13">
        <v>387.96792999999997</v>
      </c>
      <c r="H193" s="13">
        <v>-470.21976000000001</v>
      </c>
      <c r="I193" s="13">
        <v>1271.8571399999998</v>
      </c>
      <c r="J193" s="13">
        <v>-3040.59166</v>
      </c>
      <c r="K193" s="13">
        <v>8791.6837200000009</v>
      </c>
      <c r="L193" s="1"/>
      <c r="M193" s="1"/>
      <c r="N193" s="1"/>
      <c r="O193" s="1"/>
      <c r="P193" s="1"/>
      <c r="Q193" s="1"/>
      <c r="R193" s="1"/>
      <c r="S193" s="1"/>
      <c r="T193" s="1"/>
    </row>
    <row r="194" spans="1:20">
      <c r="A194" s="17" t="s">
        <v>187</v>
      </c>
      <c r="B194" s="11">
        <v>1207414.4421300001</v>
      </c>
      <c r="C194" s="11">
        <v>3426249.1290799999</v>
      </c>
      <c r="D194" s="11">
        <v>2362102.8435900002</v>
      </c>
      <c r="E194" s="11">
        <v>79273.282879999999</v>
      </c>
      <c r="F194" s="11">
        <v>523260.04696000001</v>
      </c>
      <c r="G194" s="11">
        <v>747582.0196</v>
      </c>
      <c r="H194" s="11">
        <v>48121.67441</v>
      </c>
      <c r="I194" s="11">
        <v>1474009.8977000001</v>
      </c>
      <c r="J194" s="11">
        <v>405546.64958999999</v>
      </c>
      <c r="K194" s="11">
        <v>10273559.98594</v>
      </c>
      <c r="L194" s="1"/>
      <c r="M194" s="1"/>
      <c r="N194" s="1"/>
      <c r="O194" s="1"/>
      <c r="P194" s="1"/>
      <c r="Q194" s="1"/>
      <c r="R194" s="1"/>
      <c r="S194" s="1"/>
      <c r="T194" s="1"/>
    </row>
    <row r="195" spans="1:20">
      <c r="A195" s="18" t="s">
        <v>188</v>
      </c>
      <c r="B195" s="11">
        <v>0</v>
      </c>
      <c r="C195" s="11">
        <v>0</v>
      </c>
      <c r="D195" s="11">
        <v>230</v>
      </c>
      <c r="E195" s="11">
        <v>0</v>
      </c>
      <c r="F195" s="11">
        <v>0</v>
      </c>
      <c r="G195" s="11">
        <v>0</v>
      </c>
      <c r="H195" s="11">
        <v>0</v>
      </c>
      <c r="I195" s="11">
        <v>14332.17251</v>
      </c>
      <c r="J195" s="11">
        <v>0</v>
      </c>
      <c r="K195" s="11">
        <v>14562.17251</v>
      </c>
      <c r="L195" s="1"/>
      <c r="M195" s="1"/>
      <c r="N195" s="1"/>
      <c r="O195" s="1"/>
      <c r="P195" s="1"/>
      <c r="Q195" s="1"/>
      <c r="R195" s="1"/>
      <c r="S195" s="1"/>
      <c r="T195" s="1"/>
    </row>
    <row r="196" spans="1:20">
      <c r="A196" s="27" t="s">
        <v>189</v>
      </c>
      <c r="B196" s="13">
        <v>0</v>
      </c>
      <c r="C196" s="13">
        <v>0</v>
      </c>
      <c r="D196" s="13">
        <v>0</v>
      </c>
      <c r="E196" s="13">
        <v>0</v>
      </c>
      <c r="F196" s="13">
        <v>0</v>
      </c>
      <c r="G196" s="13">
        <v>0</v>
      </c>
      <c r="H196" s="13">
        <v>0</v>
      </c>
      <c r="I196" s="13">
        <v>0</v>
      </c>
      <c r="J196" s="13">
        <v>0</v>
      </c>
      <c r="K196" s="13">
        <v>0</v>
      </c>
      <c r="L196" s="1"/>
      <c r="M196" s="1"/>
      <c r="N196" s="1"/>
      <c r="O196" s="1"/>
      <c r="P196" s="1"/>
      <c r="Q196" s="1"/>
      <c r="R196" s="1"/>
      <c r="S196" s="1"/>
      <c r="T196" s="1"/>
    </row>
    <row r="197" spans="1:20">
      <c r="A197" s="20" t="s">
        <v>190</v>
      </c>
      <c r="B197" s="13">
        <v>0</v>
      </c>
      <c r="C197" s="13">
        <v>0</v>
      </c>
      <c r="D197" s="13">
        <v>0</v>
      </c>
      <c r="E197" s="13">
        <v>0</v>
      </c>
      <c r="F197" s="13">
        <v>0</v>
      </c>
      <c r="G197" s="13">
        <v>0</v>
      </c>
      <c r="H197" s="13">
        <v>0</v>
      </c>
      <c r="I197" s="13">
        <v>0</v>
      </c>
      <c r="J197" s="13">
        <v>0</v>
      </c>
      <c r="K197" s="13">
        <v>0</v>
      </c>
      <c r="L197" s="1"/>
      <c r="M197" s="1"/>
      <c r="N197" s="1"/>
      <c r="O197" s="1"/>
      <c r="P197" s="1"/>
      <c r="Q197" s="1"/>
      <c r="R197" s="1"/>
      <c r="S197" s="1"/>
      <c r="T197" s="1"/>
    </row>
    <row r="198" spans="1:20">
      <c r="A198" s="20" t="s">
        <v>191</v>
      </c>
      <c r="B198" s="13">
        <v>0</v>
      </c>
      <c r="C198" s="13">
        <v>0</v>
      </c>
      <c r="D198" s="13">
        <v>0</v>
      </c>
      <c r="E198" s="13">
        <v>0</v>
      </c>
      <c r="F198" s="13">
        <v>0</v>
      </c>
      <c r="G198" s="13">
        <v>0</v>
      </c>
      <c r="H198" s="13">
        <v>0</v>
      </c>
      <c r="I198" s="13">
        <v>0</v>
      </c>
      <c r="J198" s="13">
        <v>0</v>
      </c>
      <c r="K198" s="13">
        <v>0</v>
      </c>
      <c r="L198" s="1"/>
      <c r="M198" s="1"/>
      <c r="N198" s="1"/>
      <c r="O198" s="1"/>
      <c r="P198" s="1"/>
      <c r="Q198" s="1"/>
      <c r="R198" s="1"/>
      <c r="S198" s="1"/>
      <c r="T198" s="1"/>
    </row>
    <row r="199" spans="1:20">
      <c r="A199" s="20" t="s">
        <v>192</v>
      </c>
      <c r="B199" s="13">
        <v>0</v>
      </c>
      <c r="C199" s="13">
        <v>0</v>
      </c>
      <c r="D199" s="13">
        <v>0</v>
      </c>
      <c r="E199" s="13">
        <v>0</v>
      </c>
      <c r="F199" s="13">
        <v>0</v>
      </c>
      <c r="G199" s="13">
        <v>0</v>
      </c>
      <c r="H199" s="13">
        <v>0</v>
      </c>
      <c r="I199" s="13">
        <v>0</v>
      </c>
      <c r="J199" s="13">
        <v>0</v>
      </c>
      <c r="K199" s="13">
        <v>0</v>
      </c>
      <c r="L199" s="1"/>
      <c r="M199" s="1"/>
      <c r="N199" s="1"/>
      <c r="O199" s="1"/>
      <c r="P199" s="1"/>
      <c r="Q199" s="1"/>
      <c r="R199" s="1"/>
      <c r="S199" s="1"/>
      <c r="T199" s="1"/>
    </row>
    <row r="200" spans="1:20">
      <c r="A200" s="20" t="s">
        <v>193</v>
      </c>
      <c r="B200" s="13">
        <v>0</v>
      </c>
      <c r="C200" s="13">
        <v>0</v>
      </c>
      <c r="D200" s="13">
        <v>0</v>
      </c>
      <c r="E200" s="13">
        <v>0</v>
      </c>
      <c r="F200" s="13">
        <v>0</v>
      </c>
      <c r="G200" s="13">
        <v>0</v>
      </c>
      <c r="H200" s="13">
        <v>0</v>
      </c>
      <c r="I200" s="13">
        <v>0</v>
      </c>
      <c r="J200" s="13">
        <v>0</v>
      </c>
      <c r="K200" s="13">
        <v>0</v>
      </c>
      <c r="L200" s="1"/>
      <c r="M200" s="1"/>
      <c r="N200" s="1"/>
      <c r="O200" s="1"/>
      <c r="P200" s="1"/>
      <c r="Q200" s="1"/>
      <c r="R200" s="1"/>
      <c r="S200" s="1"/>
      <c r="T200" s="1"/>
    </row>
    <row r="201" spans="1:20">
      <c r="A201" s="20" t="s">
        <v>194</v>
      </c>
      <c r="B201" s="13">
        <v>0</v>
      </c>
      <c r="C201" s="13">
        <v>0</v>
      </c>
      <c r="D201" s="13">
        <v>0</v>
      </c>
      <c r="E201" s="13">
        <v>0</v>
      </c>
      <c r="F201" s="13">
        <v>0</v>
      </c>
      <c r="G201" s="13">
        <v>0</v>
      </c>
      <c r="H201" s="13">
        <v>0</v>
      </c>
      <c r="I201" s="13">
        <v>0</v>
      </c>
      <c r="J201" s="13">
        <v>0</v>
      </c>
      <c r="K201" s="13">
        <v>0</v>
      </c>
      <c r="L201" s="1"/>
      <c r="M201" s="1"/>
      <c r="N201" s="1"/>
      <c r="O201" s="1"/>
      <c r="P201" s="1"/>
      <c r="Q201" s="1"/>
      <c r="R201" s="1"/>
      <c r="S201" s="1"/>
      <c r="T201" s="1"/>
    </row>
    <row r="202" spans="1:20">
      <c r="A202" s="27" t="s">
        <v>195</v>
      </c>
      <c r="B202" s="13">
        <v>0</v>
      </c>
      <c r="C202" s="13">
        <v>0</v>
      </c>
      <c r="D202" s="13">
        <v>0</v>
      </c>
      <c r="E202" s="13">
        <v>0</v>
      </c>
      <c r="F202" s="13">
        <v>0</v>
      </c>
      <c r="G202" s="13">
        <v>0</v>
      </c>
      <c r="H202" s="13">
        <v>0</v>
      </c>
      <c r="I202" s="13">
        <v>0</v>
      </c>
      <c r="J202" s="13">
        <v>0</v>
      </c>
      <c r="K202" s="13">
        <v>0</v>
      </c>
      <c r="L202" s="1"/>
      <c r="M202" s="1"/>
      <c r="N202" s="1"/>
      <c r="O202" s="1"/>
      <c r="P202" s="1"/>
      <c r="Q202" s="1"/>
      <c r="R202" s="1"/>
      <c r="S202" s="1"/>
      <c r="T202" s="1"/>
    </row>
    <row r="203" spans="1:20">
      <c r="A203" s="20" t="s">
        <v>196</v>
      </c>
      <c r="B203" s="13">
        <v>0</v>
      </c>
      <c r="C203" s="13">
        <v>0</v>
      </c>
      <c r="D203" s="13">
        <v>0</v>
      </c>
      <c r="E203" s="13">
        <v>0</v>
      </c>
      <c r="F203" s="13">
        <v>0</v>
      </c>
      <c r="G203" s="13">
        <v>0</v>
      </c>
      <c r="H203" s="13">
        <v>0</v>
      </c>
      <c r="I203" s="13">
        <v>0</v>
      </c>
      <c r="J203" s="13">
        <v>0</v>
      </c>
      <c r="K203" s="13">
        <v>0</v>
      </c>
      <c r="L203" s="1"/>
      <c r="M203" s="1"/>
      <c r="N203" s="1"/>
      <c r="O203" s="1"/>
      <c r="P203" s="1"/>
      <c r="Q203" s="1"/>
      <c r="R203" s="1"/>
      <c r="S203" s="1"/>
      <c r="T203" s="1"/>
    </row>
    <row r="204" spans="1:20">
      <c r="A204" s="20" t="s">
        <v>197</v>
      </c>
      <c r="B204" s="13">
        <v>0</v>
      </c>
      <c r="C204" s="13">
        <v>0</v>
      </c>
      <c r="D204" s="13">
        <v>0</v>
      </c>
      <c r="E204" s="13">
        <v>0</v>
      </c>
      <c r="F204" s="13">
        <v>0</v>
      </c>
      <c r="G204" s="13">
        <v>0</v>
      </c>
      <c r="H204" s="13">
        <v>0</v>
      </c>
      <c r="I204" s="13">
        <v>0</v>
      </c>
      <c r="J204" s="13">
        <v>0</v>
      </c>
      <c r="K204" s="13">
        <v>0</v>
      </c>
      <c r="L204" s="1"/>
      <c r="M204" s="1"/>
      <c r="N204" s="1"/>
      <c r="O204" s="1"/>
      <c r="P204" s="1"/>
      <c r="Q204" s="1"/>
      <c r="R204" s="1"/>
      <c r="S204" s="1"/>
      <c r="T204" s="1"/>
    </row>
    <row r="205" spans="1:20">
      <c r="A205" s="14" t="s">
        <v>198</v>
      </c>
      <c r="B205" s="13">
        <v>0</v>
      </c>
      <c r="C205" s="13">
        <v>0</v>
      </c>
      <c r="D205" s="13">
        <v>0</v>
      </c>
      <c r="E205" s="13">
        <v>0</v>
      </c>
      <c r="F205" s="13">
        <v>0</v>
      </c>
      <c r="G205" s="13">
        <v>0</v>
      </c>
      <c r="H205" s="13">
        <v>0</v>
      </c>
      <c r="I205" s="13">
        <v>0</v>
      </c>
      <c r="J205" s="13">
        <v>0</v>
      </c>
      <c r="K205" s="13">
        <v>0</v>
      </c>
      <c r="L205" s="1"/>
      <c r="M205" s="1"/>
      <c r="N205" s="1"/>
      <c r="O205" s="1"/>
      <c r="P205" s="1"/>
      <c r="Q205" s="1"/>
      <c r="R205" s="1"/>
      <c r="S205" s="1"/>
      <c r="T205" s="1"/>
    </row>
    <row r="206" spans="1:20">
      <c r="A206" s="20" t="s">
        <v>199</v>
      </c>
      <c r="B206" s="13">
        <v>0</v>
      </c>
      <c r="C206" s="13">
        <v>0</v>
      </c>
      <c r="D206" s="13">
        <v>0</v>
      </c>
      <c r="E206" s="13">
        <v>0</v>
      </c>
      <c r="F206" s="13">
        <v>0</v>
      </c>
      <c r="G206" s="13">
        <v>0</v>
      </c>
      <c r="H206" s="13">
        <v>0</v>
      </c>
      <c r="I206" s="13">
        <v>0</v>
      </c>
      <c r="J206" s="13">
        <v>0</v>
      </c>
      <c r="K206" s="13">
        <v>0</v>
      </c>
      <c r="L206" s="1"/>
      <c r="M206" s="1"/>
      <c r="N206" s="1"/>
      <c r="O206" s="1"/>
      <c r="P206" s="1"/>
      <c r="Q206" s="1"/>
      <c r="R206" s="1"/>
      <c r="S206" s="1"/>
      <c r="T206" s="1"/>
    </row>
    <row r="207" spans="1:20">
      <c r="A207" s="20" t="s">
        <v>200</v>
      </c>
      <c r="B207" s="13">
        <v>0</v>
      </c>
      <c r="C207" s="13">
        <v>0</v>
      </c>
      <c r="D207" s="13">
        <v>0</v>
      </c>
      <c r="E207" s="13">
        <v>0</v>
      </c>
      <c r="F207" s="13">
        <v>0</v>
      </c>
      <c r="G207" s="13">
        <v>0</v>
      </c>
      <c r="H207" s="13">
        <v>0</v>
      </c>
      <c r="I207" s="13">
        <v>0</v>
      </c>
      <c r="J207" s="13">
        <v>0</v>
      </c>
      <c r="K207" s="13">
        <v>0</v>
      </c>
      <c r="L207" s="1"/>
      <c r="M207" s="1"/>
      <c r="N207" s="1"/>
      <c r="O207" s="1"/>
      <c r="P207" s="1"/>
      <c r="Q207" s="1"/>
      <c r="R207" s="1"/>
      <c r="S207" s="1"/>
      <c r="T207" s="1"/>
    </row>
    <row r="208" spans="1:20">
      <c r="A208" s="27" t="s">
        <v>201</v>
      </c>
      <c r="B208" s="13">
        <v>0</v>
      </c>
      <c r="C208" s="13">
        <v>0</v>
      </c>
      <c r="D208" s="13">
        <v>0</v>
      </c>
      <c r="E208" s="13">
        <v>0</v>
      </c>
      <c r="F208" s="13">
        <v>0</v>
      </c>
      <c r="G208" s="13">
        <v>0</v>
      </c>
      <c r="H208" s="13">
        <v>0</v>
      </c>
      <c r="I208" s="13">
        <v>0</v>
      </c>
      <c r="J208" s="13">
        <v>0</v>
      </c>
      <c r="K208" s="13">
        <v>0</v>
      </c>
      <c r="L208" s="1"/>
      <c r="M208" s="1"/>
      <c r="N208" s="1"/>
      <c r="O208" s="1"/>
      <c r="P208" s="1"/>
      <c r="Q208" s="1"/>
      <c r="R208" s="1"/>
      <c r="S208" s="1"/>
      <c r="T208" s="1"/>
    </row>
    <row r="209" spans="1:20">
      <c r="A209" s="27" t="s">
        <v>202</v>
      </c>
      <c r="B209" s="13">
        <v>0</v>
      </c>
      <c r="C209" s="13">
        <v>0</v>
      </c>
      <c r="D209" s="13">
        <v>0</v>
      </c>
      <c r="E209" s="13">
        <v>0</v>
      </c>
      <c r="F209" s="13">
        <v>0</v>
      </c>
      <c r="G209" s="13">
        <v>0</v>
      </c>
      <c r="H209" s="13">
        <v>0</v>
      </c>
      <c r="I209" s="13">
        <v>0</v>
      </c>
      <c r="J209" s="13">
        <v>0</v>
      </c>
      <c r="K209" s="13">
        <v>0</v>
      </c>
      <c r="L209" s="1"/>
      <c r="M209" s="1"/>
      <c r="N209" s="1"/>
      <c r="O209" s="1"/>
      <c r="P209" s="1"/>
      <c r="Q209" s="1"/>
      <c r="R209" s="1"/>
      <c r="S209" s="1"/>
      <c r="T209" s="1"/>
    </row>
    <row r="210" spans="1:20">
      <c r="A210" s="20" t="s">
        <v>203</v>
      </c>
      <c r="B210" s="13">
        <v>0</v>
      </c>
      <c r="C210" s="13">
        <v>0</v>
      </c>
      <c r="D210" s="13">
        <v>0</v>
      </c>
      <c r="E210" s="13">
        <v>0</v>
      </c>
      <c r="F210" s="13">
        <v>0</v>
      </c>
      <c r="G210" s="13">
        <v>0</v>
      </c>
      <c r="H210" s="13">
        <v>0</v>
      </c>
      <c r="I210" s="13">
        <v>0</v>
      </c>
      <c r="J210" s="13">
        <v>0</v>
      </c>
      <c r="K210" s="13">
        <v>0</v>
      </c>
      <c r="L210" s="1"/>
      <c r="M210" s="1"/>
      <c r="N210" s="1"/>
      <c r="O210" s="1"/>
      <c r="P210" s="1"/>
      <c r="Q210" s="1"/>
      <c r="R210" s="1"/>
      <c r="S210" s="1"/>
      <c r="T210" s="1"/>
    </row>
    <row r="211" spans="1:20">
      <c r="A211" s="20" t="s">
        <v>204</v>
      </c>
      <c r="B211" s="13">
        <v>0</v>
      </c>
      <c r="C211" s="13">
        <v>0</v>
      </c>
      <c r="D211" s="13">
        <v>0</v>
      </c>
      <c r="E211" s="13">
        <v>0</v>
      </c>
      <c r="F211" s="13">
        <v>0</v>
      </c>
      <c r="G211" s="13">
        <v>0</v>
      </c>
      <c r="H211" s="13">
        <v>0</v>
      </c>
      <c r="I211" s="13">
        <v>0</v>
      </c>
      <c r="J211" s="13">
        <v>0</v>
      </c>
      <c r="K211" s="13">
        <v>0</v>
      </c>
      <c r="L211" s="1"/>
      <c r="M211" s="1"/>
      <c r="N211" s="1"/>
      <c r="O211" s="1"/>
      <c r="P211" s="1"/>
      <c r="Q211" s="1"/>
      <c r="R211" s="1"/>
      <c r="S211" s="1"/>
      <c r="T211" s="1"/>
    </row>
    <row r="212" spans="1:20">
      <c r="A212" s="20" t="s">
        <v>205</v>
      </c>
      <c r="B212" s="13">
        <v>0</v>
      </c>
      <c r="C212" s="13">
        <v>0</v>
      </c>
      <c r="D212" s="13">
        <v>0</v>
      </c>
      <c r="E212" s="13">
        <v>0</v>
      </c>
      <c r="F212" s="13">
        <v>0</v>
      </c>
      <c r="G212" s="13">
        <v>0</v>
      </c>
      <c r="H212" s="13">
        <v>0</v>
      </c>
      <c r="I212" s="13">
        <v>0</v>
      </c>
      <c r="J212" s="13">
        <v>0</v>
      </c>
      <c r="K212" s="13">
        <v>0</v>
      </c>
      <c r="L212" s="1"/>
      <c r="M212" s="1"/>
      <c r="N212" s="1"/>
      <c r="O212" s="1"/>
      <c r="P212" s="1"/>
      <c r="Q212" s="1"/>
      <c r="R212" s="1"/>
      <c r="S212" s="1"/>
      <c r="T212" s="1"/>
    </row>
    <row r="213" spans="1:20">
      <c r="A213" s="20" t="s">
        <v>206</v>
      </c>
      <c r="B213" s="13">
        <v>0</v>
      </c>
      <c r="C213" s="13">
        <v>0</v>
      </c>
      <c r="D213" s="13">
        <v>0</v>
      </c>
      <c r="E213" s="13">
        <v>0</v>
      </c>
      <c r="F213" s="13">
        <v>0</v>
      </c>
      <c r="G213" s="13">
        <v>0</v>
      </c>
      <c r="H213" s="13">
        <v>0</v>
      </c>
      <c r="I213" s="13">
        <v>0</v>
      </c>
      <c r="J213" s="13">
        <v>0</v>
      </c>
      <c r="K213" s="13">
        <v>0</v>
      </c>
      <c r="L213" s="1"/>
      <c r="M213" s="1"/>
      <c r="N213" s="1"/>
      <c r="O213" s="1"/>
      <c r="P213" s="1"/>
      <c r="Q213" s="1"/>
      <c r="R213" s="1"/>
      <c r="S213" s="1"/>
      <c r="T213" s="1"/>
    </row>
    <row r="214" spans="1:20">
      <c r="A214" s="27" t="s">
        <v>207</v>
      </c>
      <c r="B214" s="13">
        <v>0</v>
      </c>
      <c r="C214" s="13">
        <v>0</v>
      </c>
      <c r="D214" s="13">
        <v>230</v>
      </c>
      <c r="E214" s="13">
        <v>0</v>
      </c>
      <c r="F214" s="13">
        <v>0</v>
      </c>
      <c r="G214" s="13">
        <v>0</v>
      </c>
      <c r="H214" s="13">
        <v>0</v>
      </c>
      <c r="I214" s="13">
        <v>14332.17251</v>
      </c>
      <c r="J214" s="13">
        <v>0</v>
      </c>
      <c r="K214" s="13">
        <v>14562.17251</v>
      </c>
      <c r="L214" s="1"/>
      <c r="M214" s="1"/>
      <c r="N214" s="1"/>
      <c r="O214" s="1"/>
      <c r="P214" s="1"/>
      <c r="Q214" s="1"/>
      <c r="R214" s="1"/>
      <c r="S214" s="1"/>
      <c r="T214" s="1"/>
    </row>
    <row r="215" spans="1:20">
      <c r="A215" s="18" t="s">
        <v>208</v>
      </c>
      <c r="B215" s="11">
        <v>1577050.9856700001</v>
      </c>
      <c r="C215" s="11">
        <v>2953714.2159600002</v>
      </c>
      <c r="D215" s="11">
        <v>3098513.0766399996</v>
      </c>
      <c r="E215" s="11">
        <v>281222.87724</v>
      </c>
      <c r="F215" s="11">
        <v>271616.69526000001</v>
      </c>
      <c r="G215" s="11">
        <v>945271.41620000009</v>
      </c>
      <c r="H215" s="11">
        <v>4632.0649800000001</v>
      </c>
      <c r="I215" s="11">
        <v>1340138.69206</v>
      </c>
      <c r="J215" s="11">
        <v>303459.18011000002</v>
      </c>
      <c r="K215" s="11">
        <v>10775619.204120001</v>
      </c>
      <c r="L215" s="1"/>
      <c r="M215" s="1"/>
      <c r="N215" s="1"/>
      <c r="O215" s="1"/>
      <c r="P215" s="1"/>
      <c r="Q215" s="1"/>
      <c r="R215" s="1"/>
      <c r="S215" s="1"/>
      <c r="T215" s="1"/>
    </row>
    <row r="216" spans="1:20">
      <c r="A216" s="27" t="s">
        <v>209</v>
      </c>
      <c r="B216" s="13">
        <v>2.0991999999999997</v>
      </c>
      <c r="C216" s="13">
        <v>1731.1879199999998</v>
      </c>
      <c r="D216" s="13">
        <v>0</v>
      </c>
      <c r="E216" s="13">
        <v>3720.1851000000001</v>
      </c>
      <c r="F216" s="13">
        <v>0</v>
      </c>
      <c r="G216" s="13">
        <v>1.4E-2</v>
      </c>
      <c r="H216" s="13">
        <v>206.08717999999999</v>
      </c>
      <c r="I216" s="13">
        <v>7282.4846600000001</v>
      </c>
      <c r="J216" s="13">
        <v>16898.767070000002</v>
      </c>
      <c r="K216" s="13">
        <v>29840.825129999997</v>
      </c>
      <c r="L216" s="1"/>
      <c r="M216" s="1"/>
      <c r="N216" s="1"/>
      <c r="O216" s="1"/>
      <c r="P216" s="1"/>
      <c r="Q216" s="1"/>
      <c r="R216" s="1"/>
      <c r="S216" s="1"/>
      <c r="T216" s="1"/>
    </row>
    <row r="217" spans="1:20">
      <c r="A217" s="20" t="s">
        <v>210</v>
      </c>
      <c r="B217" s="13">
        <v>0</v>
      </c>
      <c r="C217" s="13">
        <v>0</v>
      </c>
      <c r="D217" s="13">
        <v>0</v>
      </c>
      <c r="E217" s="13">
        <v>0</v>
      </c>
      <c r="F217" s="13">
        <v>0</v>
      </c>
      <c r="G217" s="13">
        <v>0</v>
      </c>
      <c r="H217" s="13">
        <v>0</v>
      </c>
      <c r="I217" s="13">
        <v>0</v>
      </c>
      <c r="J217" s="13">
        <v>0</v>
      </c>
      <c r="K217" s="13">
        <v>0</v>
      </c>
      <c r="L217" s="1"/>
      <c r="M217" s="1"/>
      <c r="N217" s="1"/>
      <c r="O217" s="1"/>
      <c r="P217" s="1"/>
      <c r="Q217" s="1"/>
      <c r="R217" s="1"/>
      <c r="S217" s="1"/>
      <c r="T217" s="1"/>
    </row>
    <row r="218" spans="1:20">
      <c r="A218" s="20" t="s">
        <v>211</v>
      </c>
      <c r="B218" s="13">
        <v>0</v>
      </c>
      <c r="C218" s="13">
        <v>0</v>
      </c>
      <c r="D218" s="13">
        <v>0</v>
      </c>
      <c r="E218" s="13">
        <v>0</v>
      </c>
      <c r="F218" s="13">
        <v>0</v>
      </c>
      <c r="G218" s="13">
        <v>0</v>
      </c>
      <c r="H218" s="13">
        <v>0</v>
      </c>
      <c r="I218" s="13">
        <v>0</v>
      </c>
      <c r="J218" s="13">
        <v>0</v>
      </c>
      <c r="K218" s="13">
        <v>0</v>
      </c>
      <c r="L218" s="1"/>
      <c r="M218" s="1"/>
      <c r="N218" s="1"/>
      <c r="O218" s="1"/>
      <c r="P218" s="1"/>
      <c r="Q218" s="1"/>
      <c r="R218" s="1"/>
      <c r="S218" s="1"/>
      <c r="T218" s="1"/>
    </row>
    <row r="219" spans="1:20">
      <c r="A219" s="20" t="s">
        <v>212</v>
      </c>
      <c r="B219" s="13">
        <v>2.0991999999999997</v>
      </c>
      <c r="C219" s="13">
        <v>1731.1879199999998</v>
      </c>
      <c r="D219" s="13">
        <v>0</v>
      </c>
      <c r="E219" s="13">
        <v>3720.1851000000001</v>
      </c>
      <c r="F219" s="13">
        <v>0</v>
      </c>
      <c r="G219" s="13">
        <v>1.4E-2</v>
      </c>
      <c r="H219" s="13">
        <v>206.08717999999999</v>
      </c>
      <c r="I219" s="13">
        <v>7282.4846600000001</v>
      </c>
      <c r="J219" s="13">
        <v>16898.767070000002</v>
      </c>
      <c r="K219" s="13">
        <v>29840.825129999997</v>
      </c>
      <c r="L219" s="1"/>
      <c r="M219" s="1"/>
      <c r="N219" s="1"/>
      <c r="O219" s="1"/>
      <c r="P219" s="1"/>
      <c r="Q219" s="1"/>
      <c r="R219" s="1"/>
      <c r="S219" s="1"/>
      <c r="T219" s="1"/>
    </row>
    <row r="220" spans="1:20">
      <c r="A220" s="27" t="s">
        <v>213</v>
      </c>
      <c r="B220" s="13">
        <v>11620.30544</v>
      </c>
      <c r="C220" s="13">
        <v>0</v>
      </c>
      <c r="D220" s="13">
        <v>0</v>
      </c>
      <c r="E220" s="13">
        <v>157.77518000000001</v>
      </c>
      <c r="F220" s="13">
        <v>0</v>
      </c>
      <c r="G220" s="13">
        <v>0</v>
      </c>
      <c r="H220" s="13">
        <v>0</v>
      </c>
      <c r="I220" s="13">
        <v>0</v>
      </c>
      <c r="J220" s="13">
        <v>0</v>
      </c>
      <c r="K220" s="13">
        <v>11778.080619999999</v>
      </c>
      <c r="L220" s="1"/>
      <c r="M220" s="1"/>
      <c r="N220" s="1"/>
      <c r="O220" s="1"/>
      <c r="P220" s="1"/>
      <c r="Q220" s="1"/>
      <c r="R220" s="1"/>
      <c r="S220" s="1"/>
      <c r="T220" s="1"/>
    </row>
    <row r="221" spans="1:20">
      <c r="A221" s="21" t="s">
        <v>214</v>
      </c>
      <c r="B221" s="13">
        <v>0</v>
      </c>
      <c r="C221" s="13">
        <v>0</v>
      </c>
      <c r="D221" s="13">
        <v>0</v>
      </c>
      <c r="E221" s="13">
        <v>0</v>
      </c>
      <c r="F221" s="13">
        <v>0</v>
      </c>
      <c r="G221" s="13">
        <v>0</v>
      </c>
      <c r="H221" s="13">
        <v>0</v>
      </c>
      <c r="I221" s="13">
        <v>0</v>
      </c>
      <c r="J221" s="13">
        <v>0</v>
      </c>
      <c r="K221" s="13">
        <v>0</v>
      </c>
      <c r="L221" s="1"/>
      <c r="M221" s="1"/>
      <c r="N221" s="1"/>
      <c r="O221" s="1"/>
      <c r="P221" s="1"/>
      <c r="Q221" s="1"/>
      <c r="R221" s="1"/>
      <c r="S221" s="1"/>
      <c r="T221" s="1"/>
    </row>
    <row r="222" spans="1:20">
      <c r="A222" s="20" t="s">
        <v>215</v>
      </c>
      <c r="B222" s="13">
        <v>11620.30544</v>
      </c>
      <c r="C222" s="13">
        <v>0</v>
      </c>
      <c r="D222" s="13">
        <v>0</v>
      </c>
      <c r="E222" s="13">
        <v>0</v>
      </c>
      <c r="F222" s="13">
        <v>0</v>
      </c>
      <c r="G222" s="13">
        <v>0</v>
      </c>
      <c r="H222" s="13">
        <v>0</v>
      </c>
      <c r="I222" s="13">
        <v>0</v>
      </c>
      <c r="J222" s="13">
        <v>0</v>
      </c>
      <c r="K222" s="13">
        <v>11620.30544</v>
      </c>
      <c r="L222" s="1"/>
      <c r="M222" s="1"/>
      <c r="N222" s="1"/>
      <c r="O222" s="1"/>
      <c r="P222" s="1"/>
      <c r="Q222" s="1"/>
      <c r="R222" s="1"/>
      <c r="S222" s="1"/>
      <c r="T222" s="1"/>
    </row>
    <row r="223" spans="1:20">
      <c r="A223" s="20" t="s">
        <v>216</v>
      </c>
      <c r="B223" s="13">
        <v>0</v>
      </c>
      <c r="C223" s="13">
        <v>0</v>
      </c>
      <c r="D223" s="13">
        <v>0</v>
      </c>
      <c r="E223" s="13">
        <v>0</v>
      </c>
      <c r="F223" s="13">
        <v>0</v>
      </c>
      <c r="G223" s="13">
        <v>0</v>
      </c>
      <c r="H223" s="13">
        <v>0</v>
      </c>
      <c r="I223" s="13">
        <v>0</v>
      </c>
      <c r="J223" s="13">
        <v>0</v>
      </c>
      <c r="K223" s="13">
        <v>0</v>
      </c>
      <c r="L223" s="1"/>
      <c r="M223" s="1"/>
      <c r="N223" s="1"/>
      <c r="O223" s="1"/>
      <c r="P223" s="1"/>
      <c r="Q223" s="1"/>
      <c r="R223" s="1"/>
      <c r="S223" s="1"/>
      <c r="T223" s="1"/>
    </row>
    <row r="224" spans="1:20">
      <c r="A224" s="20" t="s">
        <v>217</v>
      </c>
      <c r="B224" s="13">
        <v>0</v>
      </c>
      <c r="C224" s="13">
        <v>0</v>
      </c>
      <c r="D224" s="13">
        <v>0</v>
      </c>
      <c r="E224" s="13">
        <v>0</v>
      </c>
      <c r="F224" s="13">
        <v>0</v>
      </c>
      <c r="G224" s="13">
        <v>0</v>
      </c>
      <c r="H224" s="13">
        <v>0</v>
      </c>
      <c r="I224" s="13">
        <v>0</v>
      </c>
      <c r="J224" s="13">
        <v>0</v>
      </c>
      <c r="K224" s="13">
        <v>0</v>
      </c>
      <c r="L224" s="1"/>
      <c r="M224" s="1"/>
      <c r="N224" s="1"/>
      <c r="O224" s="1"/>
      <c r="P224" s="1"/>
      <c r="Q224" s="1"/>
      <c r="R224" s="1"/>
      <c r="S224" s="1"/>
      <c r="T224" s="1"/>
    </row>
    <row r="225" spans="1:20">
      <c r="A225" s="20" t="s">
        <v>218</v>
      </c>
      <c r="B225" s="13">
        <v>0</v>
      </c>
      <c r="C225" s="13">
        <v>0</v>
      </c>
      <c r="D225" s="13">
        <v>0</v>
      </c>
      <c r="E225" s="13">
        <v>157.77518000000001</v>
      </c>
      <c r="F225" s="13">
        <v>0</v>
      </c>
      <c r="G225" s="13">
        <v>0</v>
      </c>
      <c r="H225" s="13">
        <v>0</v>
      </c>
      <c r="I225" s="13">
        <v>0</v>
      </c>
      <c r="J225" s="13">
        <v>0</v>
      </c>
      <c r="K225" s="13">
        <v>157.77518000000001</v>
      </c>
      <c r="L225" s="1"/>
      <c r="M225" s="1"/>
      <c r="N225" s="1"/>
      <c r="O225" s="1"/>
      <c r="P225" s="1"/>
      <c r="Q225" s="1"/>
      <c r="R225" s="1"/>
      <c r="S225" s="1"/>
      <c r="T225" s="1"/>
    </row>
    <row r="226" spans="1:20">
      <c r="A226" s="27" t="s">
        <v>219</v>
      </c>
      <c r="B226" s="13">
        <v>82.470490000000012</v>
      </c>
      <c r="C226" s="13">
        <v>0</v>
      </c>
      <c r="D226" s="13">
        <v>0</v>
      </c>
      <c r="E226" s="13">
        <v>0</v>
      </c>
      <c r="F226" s="13">
        <v>0</v>
      </c>
      <c r="G226" s="13">
        <v>0</v>
      </c>
      <c r="H226" s="13">
        <v>0</v>
      </c>
      <c r="I226" s="13">
        <v>0</v>
      </c>
      <c r="J226" s="13">
        <v>0</v>
      </c>
      <c r="K226" s="13">
        <v>82.470490000000012</v>
      </c>
      <c r="L226" s="1"/>
      <c r="M226" s="1"/>
      <c r="N226" s="1"/>
      <c r="O226" s="1"/>
      <c r="P226" s="1"/>
      <c r="Q226" s="1"/>
      <c r="R226" s="1"/>
      <c r="S226" s="1"/>
      <c r="T226" s="1"/>
    </row>
    <row r="227" spans="1:20">
      <c r="A227" s="20" t="s">
        <v>220</v>
      </c>
      <c r="B227" s="13">
        <v>82.470490000000012</v>
      </c>
      <c r="C227" s="13">
        <v>0</v>
      </c>
      <c r="D227" s="13">
        <v>0</v>
      </c>
      <c r="E227" s="13">
        <v>0</v>
      </c>
      <c r="F227" s="13">
        <v>0</v>
      </c>
      <c r="G227" s="13">
        <v>0</v>
      </c>
      <c r="H227" s="13">
        <v>0</v>
      </c>
      <c r="I227" s="13">
        <v>0</v>
      </c>
      <c r="J227" s="13">
        <v>0</v>
      </c>
      <c r="K227" s="13">
        <v>82.470490000000012</v>
      </c>
      <c r="L227" s="1"/>
      <c r="M227" s="1"/>
      <c r="N227" s="1"/>
      <c r="O227" s="1"/>
      <c r="P227" s="1"/>
      <c r="Q227" s="1"/>
      <c r="R227" s="1"/>
      <c r="S227" s="1"/>
      <c r="T227" s="1"/>
    </row>
    <row r="228" spans="1:20">
      <c r="A228" s="20" t="s">
        <v>221</v>
      </c>
      <c r="B228" s="13">
        <v>0</v>
      </c>
      <c r="C228" s="13">
        <v>0</v>
      </c>
      <c r="D228" s="13">
        <v>0</v>
      </c>
      <c r="E228" s="13">
        <v>0</v>
      </c>
      <c r="F228" s="13">
        <v>0</v>
      </c>
      <c r="G228" s="13">
        <v>0</v>
      </c>
      <c r="H228" s="13">
        <v>0</v>
      </c>
      <c r="I228" s="13">
        <v>0</v>
      </c>
      <c r="J228" s="13">
        <v>0</v>
      </c>
      <c r="K228" s="13">
        <v>0</v>
      </c>
      <c r="L228" s="1"/>
      <c r="M228" s="1"/>
      <c r="N228" s="1"/>
      <c r="O228" s="1"/>
      <c r="P228" s="1"/>
      <c r="Q228" s="1"/>
      <c r="R228" s="1"/>
      <c r="S228" s="1"/>
      <c r="T228" s="1"/>
    </row>
    <row r="229" spans="1:20">
      <c r="A229" s="27" t="s">
        <v>222</v>
      </c>
      <c r="B229" s="13">
        <v>0</v>
      </c>
      <c r="C229" s="13">
        <v>0</v>
      </c>
      <c r="D229" s="13">
        <v>0</v>
      </c>
      <c r="E229" s="13">
        <v>0</v>
      </c>
      <c r="F229" s="13">
        <v>0</v>
      </c>
      <c r="G229" s="13">
        <v>0</v>
      </c>
      <c r="H229" s="13">
        <v>0</v>
      </c>
      <c r="I229" s="13">
        <v>0</v>
      </c>
      <c r="J229" s="13">
        <v>0</v>
      </c>
      <c r="K229" s="13">
        <v>0</v>
      </c>
      <c r="L229" s="1"/>
      <c r="M229" s="1"/>
      <c r="N229" s="1"/>
      <c r="O229" s="1"/>
      <c r="P229" s="1"/>
      <c r="Q229" s="1"/>
      <c r="R229" s="1"/>
      <c r="S229" s="1"/>
      <c r="T229" s="1"/>
    </row>
    <row r="230" spans="1:20">
      <c r="A230" s="20" t="s">
        <v>223</v>
      </c>
      <c r="B230" s="13">
        <v>0</v>
      </c>
      <c r="C230" s="13">
        <v>0</v>
      </c>
      <c r="D230" s="13">
        <v>0</v>
      </c>
      <c r="E230" s="13">
        <v>0</v>
      </c>
      <c r="F230" s="13">
        <v>0</v>
      </c>
      <c r="G230" s="13">
        <v>0</v>
      </c>
      <c r="H230" s="13">
        <v>0</v>
      </c>
      <c r="I230" s="13">
        <v>0</v>
      </c>
      <c r="J230" s="13">
        <v>0</v>
      </c>
      <c r="K230" s="13">
        <v>0</v>
      </c>
      <c r="L230" s="1"/>
      <c r="M230" s="1"/>
      <c r="N230" s="1"/>
      <c r="O230" s="1"/>
      <c r="P230" s="1"/>
      <c r="Q230" s="1"/>
      <c r="R230" s="1"/>
      <c r="S230" s="1"/>
      <c r="T230" s="1"/>
    </row>
    <row r="231" spans="1:20">
      <c r="A231" s="20" t="s">
        <v>224</v>
      </c>
      <c r="B231" s="13">
        <v>0</v>
      </c>
      <c r="C231" s="13">
        <v>0</v>
      </c>
      <c r="D231" s="13">
        <v>0</v>
      </c>
      <c r="E231" s="13">
        <v>0</v>
      </c>
      <c r="F231" s="13">
        <v>0</v>
      </c>
      <c r="G231" s="13">
        <v>0</v>
      </c>
      <c r="H231" s="13">
        <v>0</v>
      </c>
      <c r="I231" s="13">
        <v>0</v>
      </c>
      <c r="J231" s="13">
        <v>0</v>
      </c>
      <c r="K231" s="13">
        <v>0</v>
      </c>
      <c r="L231" s="1"/>
      <c r="M231" s="1"/>
      <c r="N231" s="1"/>
      <c r="O231" s="1"/>
      <c r="P231" s="1"/>
      <c r="Q231" s="1"/>
      <c r="R231" s="1"/>
      <c r="S231" s="1"/>
      <c r="T231" s="1"/>
    </row>
    <row r="232" spans="1:20">
      <c r="A232" s="27" t="s">
        <v>225</v>
      </c>
      <c r="B232" s="13">
        <v>986014.93987</v>
      </c>
      <c r="C232" s="13">
        <v>1882439.08669</v>
      </c>
      <c r="D232" s="13">
        <v>2888773.4950900003</v>
      </c>
      <c r="E232" s="13">
        <v>201245.30463</v>
      </c>
      <c r="F232" s="13">
        <v>32546.304179999999</v>
      </c>
      <c r="G232" s="13">
        <v>396569.57193000003</v>
      </c>
      <c r="H232" s="13">
        <v>1877.66553</v>
      </c>
      <c r="I232" s="13">
        <v>622066.15946</v>
      </c>
      <c r="J232" s="13">
        <v>192485.50390000001</v>
      </c>
      <c r="K232" s="13">
        <v>7204018.0312799998</v>
      </c>
      <c r="L232" s="1"/>
      <c r="M232" s="1"/>
      <c r="N232" s="1"/>
      <c r="O232" s="1"/>
      <c r="P232" s="1"/>
      <c r="Q232" s="1"/>
      <c r="R232" s="1"/>
      <c r="S232" s="1"/>
      <c r="T232" s="1"/>
    </row>
    <row r="233" spans="1:20">
      <c r="A233" s="20" t="s">
        <v>226</v>
      </c>
      <c r="B233" s="13">
        <v>596088.25179999997</v>
      </c>
      <c r="C233" s="13">
        <v>551519.41336000001</v>
      </c>
      <c r="D233" s="13">
        <v>1111692.6350499999</v>
      </c>
      <c r="E233" s="13">
        <v>95326.900779999996</v>
      </c>
      <c r="F233" s="13">
        <v>2416.0203900000001</v>
      </c>
      <c r="G233" s="13">
        <v>132127.93471999999</v>
      </c>
      <c r="H233" s="13">
        <v>954.06859999999995</v>
      </c>
      <c r="I233" s="13">
        <v>396873.74088</v>
      </c>
      <c r="J233" s="13">
        <v>60284.331740000001</v>
      </c>
      <c r="K233" s="13">
        <v>2947283.2973200004</v>
      </c>
      <c r="L233" s="1"/>
      <c r="M233" s="1"/>
      <c r="N233" s="1"/>
      <c r="O233" s="1"/>
      <c r="P233" s="1"/>
      <c r="Q233" s="1"/>
      <c r="R233" s="1"/>
      <c r="S233" s="1"/>
      <c r="T233" s="1"/>
    </row>
    <row r="234" spans="1:20">
      <c r="A234" s="20" t="s">
        <v>227</v>
      </c>
      <c r="B234" s="13">
        <v>0</v>
      </c>
      <c r="C234" s="13">
        <v>0</v>
      </c>
      <c r="D234" s="13">
        <v>0</v>
      </c>
      <c r="E234" s="13">
        <v>0</v>
      </c>
      <c r="F234" s="13">
        <v>0</v>
      </c>
      <c r="G234" s="13">
        <v>0</v>
      </c>
      <c r="H234" s="13">
        <v>0</v>
      </c>
      <c r="I234" s="13">
        <v>0</v>
      </c>
      <c r="J234" s="13">
        <v>0</v>
      </c>
      <c r="K234" s="13">
        <v>0</v>
      </c>
      <c r="L234" s="1"/>
      <c r="M234" s="1"/>
      <c r="N234" s="1"/>
      <c r="O234" s="1"/>
      <c r="P234" s="1"/>
      <c r="Q234" s="1"/>
      <c r="R234" s="1"/>
      <c r="S234" s="1"/>
      <c r="T234" s="1"/>
    </row>
    <row r="235" spans="1:20">
      <c r="A235" s="20" t="s">
        <v>228</v>
      </c>
      <c r="B235" s="13">
        <v>315194.97380000004</v>
      </c>
      <c r="C235" s="13">
        <v>974062.47475000005</v>
      </c>
      <c r="D235" s="13">
        <v>0</v>
      </c>
      <c r="E235" s="13">
        <v>38877.84734</v>
      </c>
      <c r="F235" s="13">
        <v>30130.283789999998</v>
      </c>
      <c r="G235" s="13">
        <v>236700.56846000001</v>
      </c>
      <c r="H235" s="13">
        <v>6.7000000000000004E-2</v>
      </c>
      <c r="I235" s="13">
        <v>225192.41858000003</v>
      </c>
      <c r="J235" s="13">
        <v>97127.628129999997</v>
      </c>
      <c r="K235" s="13">
        <v>1917286.2618499999</v>
      </c>
      <c r="L235" s="1"/>
      <c r="M235" s="1"/>
      <c r="N235" s="1"/>
      <c r="O235" s="1"/>
      <c r="P235" s="1"/>
      <c r="Q235" s="1"/>
      <c r="R235" s="1"/>
      <c r="S235" s="1"/>
      <c r="T235" s="1"/>
    </row>
    <row r="236" spans="1:20">
      <c r="A236" s="20" t="s">
        <v>229</v>
      </c>
      <c r="B236" s="13">
        <v>0</v>
      </c>
      <c r="C236" s="13">
        <v>0</v>
      </c>
      <c r="D236" s="13">
        <v>0</v>
      </c>
      <c r="E236" s="13">
        <v>0</v>
      </c>
      <c r="F236" s="13">
        <v>0</v>
      </c>
      <c r="G236" s="13">
        <v>0</v>
      </c>
      <c r="H236" s="13">
        <v>0</v>
      </c>
      <c r="I236" s="13">
        <v>0</v>
      </c>
      <c r="J236" s="13">
        <v>0</v>
      </c>
      <c r="K236" s="13">
        <v>0</v>
      </c>
      <c r="L236" s="1"/>
      <c r="M236" s="1"/>
      <c r="N236" s="1"/>
      <c r="O236" s="1"/>
      <c r="P236" s="1"/>
      <c r="Q236" s="1"/>
      <c r="R236" s="1"/>
      <c r="S236" s="1"/>
      <c r="T236" s="1"/>
    </row>
    <row r="237" spans="1:20">
      <c r="A237" s="20" t="s">
        <v>230</v>
      </c>
      <c r="B237" s="13">
        <v>10</v>
      </c>
      <c r="C237" s="13">
        <v>220470.71881999998</v>
      </c>
      <c r="D237" s="13">
        <v>0</v>
      </c>
      <c r="E237" s="13">
        <v>0</v>
      </c>
      <c r="F237" s="13">
        <v>0</v>
      </c>
      <c r="G237" s="13">
        <v>0</v>
      </c>
      <c r="H237" s="13">
        <v>0</v>
      </c>
      <c r="I237" s="13">
        <v>0</v>
      </c>
      <c r="J237" s="13">
        <v>0</v>
      </c>
      <c r="K237" s="13">
        <v>220480.71881999998</v>
      </c>
      <c r="L237" s="1"/>
      <c r="M237" s="1"/>
      <c r="N237" s="1"/>
      <c r="O237" s="1"/>
      <c r="P237" s="1"/>
      <c r="Q237" s="1"/>
      <c r="R237" s="1"/>
      <c r="S237" s="1"/>
      <c r="T237" s="1"/>
    </row>
    <row r="238" spans="1:20">
      <c r="A238" s="20" t="s">
        <v>231</v>
      </c>
      <c r="B238" s="13">
        <v>0</v>
      </c>
      <c r="C238" s="13">
        <v>0</v>
      </c>
      <c r="D238" s="13">
        <v>0</v>
      </c>
      <c r="E238" s="13">
        <v>0</v>
      </c>
      <c r="F238" s="13">
        <v>0</v>
      </c>
      <c r="G238" s="13">
        <v>0</v>
      </c>
      <c r="H238" s="13">
        <v>0</v>
      </c>
      <c r="I238" s="13">
        <v>0</v>
      </c>
      <c r="J238" s="13">
        <v>0</v>
      </c>
      <c r="K238" s="13">
        <v>0</v>
      </c>
      <c r="L238" s="1"/>
      <c r="M238" s="1"/>
      <c r="N238" s="1"/>
      <c r="O238" s="1"/>
      <c r="P238" s="1"/>
      <c r="Q238" s="1"/>
      <c r="R238" s="1"/>
      <c r="S238" s="1"/>
      <c r="T238" s="1"/>
    </row>
    <row r="239" spans="1:20">
      <c r="A239" s="20" t="s">
        <v>232</v>
      </c>
      <c r="B239" s="13">
        <v>0</v>
      </c>
      <c r="C239" s="13">
        <v>0</v>
      </c>
      <c r="D239" s="13">
        <v>0</v>
      </c>
      <c r="E239" s="13">
        <v>0</v>
      </c>
      <c r="F239" s="13">
        <v>0</v>
      </c>
      <c r="G239" s="13">
        <v>0</v>
      </c>
      <c r="H239" s="13">
        <v>0</v>
      </c>
      <c r="I239" s="13">
        <v>0</v>
      </c>
      <c r="J239" s="13">
        <v>0</v>
      </c>
      <c r="K239" s="13">
        <v>0</v>
      </c>
      <c r="L239" s="1"/>
      <c r="M239" s="1"/>
      <c r="N239" s="1"/>
      <c r="O239" s="1"/>
      <c r="P239" s="1"/>
      <c r="Q239" s="1"/>
      <c r="R239" s="1"/>
      <c r="S239" s="1"/>
      <c r="T239" s="1"/>
    </row>
    <row r="240" spans="1:20">
      <c r="A240" s="20" t="s">
        <v>233</v>
      </c>
      <c r="B240" s="13">
        <v>74721.714269999997</v>
      </c>
      <c r="C240" s="13">
        <v>136386.47975999999</v>
      </c>
      <c r="D240" s="13">
        <v>1777080.8600399999</v>
      </c>
      <c r="E240" s="13">
        <v>67040.556509999995</v>
      </c>
      <c r="F240" s="13">
        <v>0</v>
      </c>
      <c r="G240" s="13">
        <v>27741.068749999999</v>
      </c>
      <c r="H240" s="13">
        <v>923.52993000000004</v>
      </c>
      <c r="I240" s="13">
        <v>0</v>
      </c>
      <c r="J240" s="13">
        <v>35073.544030000005</v>
      </c>
      <c r="K240" s="13">
        <v>2118967.7532899999</v>
      </c>
      <c r="L240" s="1"/>
      <c r="M240" s="1"/>
      <c r="N240" s="1"/>
      <c r="O240" s="1"/>
      <c r="P240" s="1"/>
      <c r="Q240" s="1"/>
      <c r="R240" s="1"/>
      <c r="S240" s="1"/>
      <c r="T240" s="1"/>
    </row>
    <row r="241" spans="1:20">
      <c r="A241" s="27" t="s">
        <v>234</v>
      </c>
      <c r="B241" s="13">
        <v>254117.08288</v>
      </c>
      <c r="C241" s="13">
        <v>1069543.94135</v>
      </c>
      <c r="D241" s="13">
        <v>209739.58155</v>
      </c>
      <c r="E241" s="13">
        <v>76099.612330000004</v>
      </c>
      <c r="F241" s="13">
        <v>239070.39108</v>
      </c>
      <c r="G241" s="13">
        <v>172876.26629</v>
      </c>
      <c r="H241" s="13">
        <v>2548.3122699999999</v>
      </c>
      <c r="I241" s="13">
        <v>710790.04794000008</v>
      </c>
      <c r="J241" s="13">
        <v>94074.909140000003</v>
      </c>
      <c r="K241" s="13">
        <v>2828860.1448300001</v>
      </c>
      <c r="L241" s="1"/>
      <c r="M241" s="1"/>
      <c r="N241" s="1"/>
      <c r="O241" s="1"/>
      <c r="P241" s="1"/>
      <c r="Q241" s="1"/>
      <c r="R241" s="1"/>
      <c r="S241" s="1"/>
      <c r="T241" s="1"/>
    </row>
    <row r="242" spans="1:20">
      <c r="A242" s="20" t="s">
        <v>235</v>
      </c>
      <c r="B242" s="13">
        <v>23852.336059999998</v>
      </c>
      <c r="C242" s="13">
        <v>9457.20543</v>
      </c>
      <c r="D242" s="13">
        <v>31514.13378</v>
      </c>
      <c r="E242" s="13">
        <v>37501.08365</v>
      </c>
      <c r="F242" s="13">
        <v>0</v>
      </c>
      <c r="G242" s="13">
        <v>19820.84534</v>
      </c>
      <c r="H242" s="13">
        <v>0</v>
      </c>
      <c r="I242" s="13">
        <v>0</v>
      </c>
      <c r="J242" s="13">
        <v>0</v>
      </c>
      <c r="K242" s="13">
        <v>122145.60426000001</v>
      </c>
      <c r="L242" s="1"/>
      <c r="M242" s="1"/>
      <c r="N242" s="1"/>
      <c r="O242" s="1"/>
      <c r="P242" s="1"/>
      <c r="Q242" s="1"/>
      <c r="R242" s="1"/>
      <c r="S242" s="1"/>
      <c r="T242" s="1"/>
    </row>
    <row r="243" spans="1:20">
      <c r="A243" s="20" t="s">
        <v>236</v>
      </c>
      <c r="B243" s="13">
        <v>46919.793079999996</v>
      </c>
      <c r="C243" s="13">
        <v>90412.158689999997</v>
      </c>
      <c r="D243" s="13">
        <v>99957.947939999998</v>
      </c>
      <c r="E243" s="13">
        <v>0</v>
      </c>
      <c r="F243" s="13">
        <v>0</v>
      </c>
      <c r="G243" s="13">
        <v>38153.827979999995</v>
      </c>
      <c r="H243" s="13">
        <v>0</v>
      </c>
      <c r="I243" s="13">
        <v>509564.29200000002</v>
      </c>
      <c r="J243" s="13">
        <v>0</v>
      </c>
      <c r="K243" s="13">
        <v>785008.0196900001</v>
      </c>
      <c r="L243" s="1"/>
      <c r="M243" s="1"/>
      <c r="N243" s="1"/>
      <c r="O243" s="1"/>
      <c r="P243" s="1"/>
      <c r="Q243" s="1"/>
      <c r="R243" s="1"/>
      <c r="S243" s="1"/>
      <c r="T243" s="1"/>
    </row>
    <row r="244" spans="1:20">
      <c r="A244" s="20" t="s">
        <v>237</v>
      </c>
      <c r="B244" s="13">
        <v>86083.85166</v>
      </c>
      <c r="C244" s="13">
        <v>216302.26836000002</v>
      </c>
      <c r="D244" s="13">
        <v>55871.307710000001</v>
      </c>
      <c r="E244" s="13">
        <v>15566.683060000001</v>
      </c>
      <c r="F244" s="13">
        <v>27960.954020000001</v>
      </c>
      <c r="G244" s="13">
        <v>61730.44743</v>
      </c>
      <c r="H244" s="13">
        <v>2543.3266100000001</v>
      </c>
      <c r="I244" s="13">
        <v>140143.43781999999</v>
      </c>
      <c r="J244" s="13">
        <v>49334.696469999995</v>
      </c>
      <c r="K244" s="13">
        <v>655536.97314000002</v>
      </c>
      <c r="L244" s="1"/>
      <c r="M244" s="1"/>
      <c r="N244" s="1"/>
      <c r="O244" s="1"/>
      <c r="P244" s="1"/>
      <c r="Q244" s="1"/>
      <c r="R244" s="1"/>
      <c r="S244" s="1"/>
      <c r="T244" s="1"/>
    </row>
    <row r="245" spans="1:20">
      <c r="A245" s="20" t="s">
        <v>238</v>
      </c>
      <c r="B245" s="13">
        <v>13570.46161</v>
      </c>
      <c r="C245" s="13">
        <v>10525.663400000001</v>
      </c>
      <c r="D245" s="13">
        <v>13876.929039999999</v>
      </c>
      <c r="E245" s="13">
        <v>738.56368000000009</v>
      </c>
      <c r="F245" s="13">
        <v>2609.3084599999997</v>
      </c>
      <c r="G245" s="13">
        <v>2946.1625800000002</v>
      </c>
      <c r="H245" s="13">
        <v>4.4376600000000002</v>
      </c>
      <c r="I245" s="13">
        <v>18751.672670000004</v>
      </c>
      <c r="J245" s="13">
        <v>22.215540000000001</v>
      </c>
      <c r="K245" s="13">
        <v>63045.414640000003</v>
      </c>
      <c r="L245" s="1"/>
      <c r="M245" s="1"/>
      <c r="N245" s="1"/>
      <c r="O245" s="1"/>
      <c r="P245" s="1"/>
      <c r="Q245" s="1"/>
      <c r="R245" s="1"/>
      <c r="S245" s="1"/>
      <c r="T245" s="1"/>
    </row>
    <row r="246" spans="1:20">
      <c r="A246" s="14" t="s">
        <v>239</v>
      </c>
      <c r="B246" s="13">
        <v>0</v>
      </c>
      <c r="C246" s="13">
        <v>0</v>
      </c>
      <c r="D246" s="13">
        <v>0</v>
      </c>
      <c r="E246" s="13">
        <v>0</v>
      </c>
      <c r="F246" s="13">
        <v>0</v>
      </c>
      <c r="G246" s="13">
        <v>0</v>
      </c>
      <c r="H246" s="13">
        <v>0</v>
      </c>
      <c r="I246" s="13">
        <v>0</v>
      </c>
      <c r="J246" s="13">
        <v>0</v>
      </c>
      <c r="K246" s="13">
        <v>0</v>
      </c>
      <c r="L246" s="1"/>
      <c r="M246" s="1"/>
      <c r="N246" s="1"/>
      <c r="O246" s="1"/>
      <c r="P246" s="1"/>
      <c r="Q246" s="1"/>
      <c r="R246" s="1"/>
      <c r="S246" s="1"/>
      <c r="T246" s="1"/>
    </row>
    <row r="247" spans="1:20">
      <c r="A247" s="20" t="s">
        <v>240</v>
      </c>
      <c r="B247" s="13">
        <v>83690.640469999998</v>
      </c>
      <c r="C247" s="13">
        <v>742846.64546999999</v>
      </c>
      <c r="D247" s="13">
        <v>8519.2630800000006</v>
      </c>
      <c r="E247" s="13">
        <v>22293.281940000001</v>
      </c>
      <c r="F247" s="13">
        <v>208500.1286</v>
      </c>
      <c r="G247" s="13">
        <v>50224.982960000001</v>
      </c>
      <c r="H247" s="13">
        <v>0.54800000000000004</v>
      </c>
      <c r="I247" s="13">
        <v>42330.645450000004</v>
      </c>
      <c r="J247" s="13">
        <v>44717.997130000003</v>
      </c>
      <c r="K247" s="13">
        <v>1203124.1331</v>
      </c>
      <c r="L247" s="1"/>
      <c r="M247" s="1"/>
      <c r="N247" s="1"/>
      <c r="O247" s="1"/>
      <c r="P247" s="1"/>
      <c r="Q247" s="1"/>
      <c r="R247" s="1"/>
      <c r="S247" s="1"/>
      <c r="T247" s="1"/>
    </row>
    <row r="248" spans="1:20">
      <c r="A248" s="27" t="s">
        <v>241</v>
      </c>
      <c r="B248" s="13">
        <v>0</v>
      </c>
      <c r="C248" s="13">
        <v>0</v>
      </c>
      <c r="D248" s="13">
        <v>0</v>
      </c>
      <c r="E248" s="13">
        <v>0</v>
      </c>
      <c r="F248" s="13">
        <v>0</v>
      </c>
      <c r="G248" s="13">
        <v>0</v>
      </c>
      <c r="H248" s="13">
        <v>0</v>
      </c>
      <c r="I248" s="13">
        <v>0</v>
      </c>
      <c r="J248" s="13">
        <v>0</v>
      </c>
      <c r="K248" s="13">
        <v>0</v>
      </c>
      <c r="L248" s="1"/>
      <c r="M248" s="1"/>
      <c r="N248" s="1"/>
      <c r="O248" s="1"/>
      <c r="P248" s="1"/>
      <c r="Q248" s="1"/>
      <c r="R248" s="1"/>
      <c r="S248" s="1"/>
      <c r="T248" s="1"/>
    </row>
    <row r="249" spans="1:20">
      <c r="A249" s="20" t="s">
        <v>242</v>
      </c>
      <c r="B249" s="13">
        <v>0</v>
      </c>
      <c r="C249" s="13">
        <v>0</v>
      </c>
      <c r="D249" s="13">
        <v>0</v>
      </c>
      <c r="E249" s="13">
        <v>0</v>
      </c>
      <c r="F249" s="13">
        <v>0</v>
      </c>
      <c r="G249" s="13">
        <v>0</v>
      </c>
      <c r="H249" s="13">
        <v>0</v>
      </c>
      <c r="I249" s="13">
        <v>0</v>
      </c>
      <c r="J249" s="13">
        <v>0</v>
      </c>
      <c r="K249" s="13">
        <v>0</v>
      </c>
      <c r="L249" s="1"/>
      <c r="M249" s="1"/>
      <c r="N249" s="1"/>
      <c r="O249" s="1"/>
      <c r="P249" s="1"/>
      <c r="Q249" s="1"/>
      <c r="R249" s="1"/>
      <c r="S249" s="1"/>
      <c r="T249" s="1"/>
    </row>
    <row r="250" spans="1:20">
      <c r="A250" s="20" t="s">
        <v>243</v>
      </c>
      <c r="B250" s="13">
        <v>0</v>
      </c>
      <c r="C250" s="13">
        <v>0</v>
      </c>
      <c r="D250" s="13">
        <v>0</v>
      </c>
      <c r="E250" s="13">
        <v>0</v>
      </c>
      <c r="F250" s="13">
        <v>0</v>
      </c>
      <c r="G250" s="13">
        <v>0</v>
      </c>
      <c r="H250" s="13">
        <v>0</v>
      </c>
      <c r="I250" s="13">
        <v>0</v>
      </c>
      <c r="J250" s="13">
        <v>0</v>
      </c>
      <c r="K250" s="13">
        <v>0</v>
      </c>
      <c r="L250" s="1"/>
      <c r="M250" s="1"/>
      <c r="N250" s="1"/>
      <c r="O250" s="1"/>
      <c r="P250" s="1"/>
      <c r="Q250" s="1"/>
      <c r="R250" s="1"/>
      <c r="S250" s="1"/>
      <c r="T250" s="1"/>
    </row>
    <row r="251" spans="1:20">
      <c r="A251" s="27" t="s">
        <v>244</v>
      </c>
      <c r="B251" s="13">
        <v>325214.08779000002</v>
      </c>
      <c r="C251" s="13">
        <v>0</v>
      </c>
      <c r="D251" s="13">
        <v>0</v>
      </c>
      <c r="E251" s="13">
        <v>0</v>
      </c>
      <c r="F251" s="13">
        <v>0</v>
      </c>
      <c r="G251" s="13">
        <v>375825.56398000004</v>
      </c>
      <c r="H251" s="13">
        <v>0</v>
      </c>
      <c r="I251" s="13">
        <v>0</v>
      </c>
      <c r="J251" s="13">
        <v>0</v>
      </c>
      <c r="K251" s="13">
        <v>701039.65177</v>
      </c>
      <c r="L251" s="1"/>
      <c r="M251" s="1"/>
      <c r="N251" s="1"/>
      <c r="O251" s="1"/>
      <c r="P251" s="1"/>
      <c r="Q251" s="1"/>
      <c r="R251" s="1"/>
      <c r="S251" s="1"/>
      <c r="T251" s="1"/>
    </row>
    <row r="252" spans="1:20">
      <c r="A252" s="20" t="s">
        <v>242</v>
      </c>
      <c r="B252" s="13">
        <v>322061.15304</v>
      </c>
      <c r="C252" s="13">
        <v>0</v>
      </c>
      <c r="D252" s="13">
        <v>0</v>
      </c>
      <c r="E252" s="13">
        <v>0</v>
      </c>
      <c r="F252" s="13">
        <v>0</v>
      </c>
      <c r="G252" s="13">
        <v>374598.15849</v>
      </c>
      <c r="H252" s="13">
        <v>0</v>
      </c>
      <c r="I252" s="13">
        <v>0</v>
      </c>
      <c r="J252" s="13">
        <v>0</v>
      </c>
      <c r="K252" s="13">
        <v>696659.31152999995</v>
      </c>
      <c r="L252" s="1"/>
      <c r="M252" s="1"/>
      <c r="N252" s="1"/>
      <c r="O252" s="1"/>
      <c r="P252" s="1"/>
      <c r="Q252" s="1"/>
      <c r="R252" s="1"/>
      <c r="S252" s="1"/>
      <c r="T252" s="1"/>
    </row>
    <row r="253" spans="1:20">
      <c r="A253" s="20" t="s">
        <v>243</v>
      </c>
      <c r="B253" s="13">
        <v>3152.9347499999999</v>
      </c>
      <c r="C253" s="13">
        <v>0</v>
      </c>
      <c r="D253" s="13">
        <v>0</v>
      </c>
      <c r="E253" s="13">
        <v>0</v>
      </c>
      <c r="F253" s="13">
        <v>0</v>
      </c>
      <c r="G253" s="13">
        <v>1227.4054900000001</v>
      </c>
      <c r="H253" s="13">
        <v>0</v>
      </c>
      <c r="I253" s="13">
        <v>0</v>
      </c>
      <c r="J253" s="13">
        <v>0</v>
      </c>
      <c r="K253" s="13">
        <v>4380.3402400000004</v>
      </c>
      <c r="L253" s="1"/>
      <c r="M253" s="1"/>
      <c r="N253" s="1"/>
      <c r="O253" s="1"/>
      <c r="P253" s="1"/>
      <c r="Q253" s="1"/>
      <c r="R253" s="1"/>
      <c r="S253" s="1"/>
      <c r="T253" s="1"/>
    </row>
    <row r="254" spans="1:20">
      <c r="A254" s="18" t="s">
        <v>245</v>
      </c>
      <c r="B254" s="11">
        <v>33802.052520000005</v>
      </c>
      <c r="C254" s="11">
        <v>154487.87899</v>
      </c>
      <c r="D254" s="11">
        <v>81689.114549999998</v>
      </c>
      <c r="E254" s="11">
        <v>3132.7167100000001</v>
      </c>
      <c r="F254" s="11">
        <v>25680.900530000003</v>
      </c>
      <c r="G254" s="11">
        <v>30160.588729999999</v>
      </c>
      <c r="H254" s="11">
        <v>1594.4522400000001</v>
      </c>
      <c r="I254" s="11">
        <v>75302.848510000011</v>
      </c>
      <c r="J254" s="11">
        <v>15422.398710000001</v>
      </c>
      <c r="K254" s="11">
        <v>421272.95149000001</v>
      </c>
      <c r="L254" s="1"/>
      <c r="M254" s="1"/>
      <c r="N254" s="1"/>
      <c r="O254" s="1"/>
      <c r="P254" s="1"/>
      <c r="Q254" s="1"/>
      <c r="R254" s="1"/>
      <c r="S254" s="1"/>
      <c r="T254" s="1"/>
    </row>
    <row r="255" spans="1:20">
      <c r="A255" s="20" t="s">
        <v>246</v>
      </c>
      <c r="B255" s="13">
        <v>2.5980100000000004</v>
      </c>
      <c r="C255" s="13">
        <v>435.29667000000001</v>
      </c>
      <c r="D255" s="13">
        <v>1173.0695800000001</v>
      </c>
      <c r="E255" s="13">
        <v>14.59562</v>
      </c>
      <c r="F255" s="13">
        <v>67.869990000000001</v>
      </c>
      <c r="G255" s="13">
        <v>0</v>
      </c>
      <c r="H255" s="13">
        <v>0.35316000000000003</v>
      </c>
      <c r="I255" s="13">
        <v>406.57754</v>
      </c>
      <c r="J255" s="13">
        <v>0.78491999999999995</v>
      </c>
      <c r="K255" s="13">
        <v>2101.1454900000003</v>
      </c>
      <c r="L255" s="1"/>
      <c r="M255" s="1"/>
      <c r="N255" s="1"/>
      <c r="O255" s="1"/>
      <c r="P255" s="1"/>
      <c r="Q255" s="1"/>
      <c r="R255" s="1"/>
      <c r="S255" s="1"/>
      <c r="T255" s="1"/>
    </row>
    <row r="256" spans="1:20">
      <c r="A256" s="20" t="s">
        <v>247</v>
      </c>
      <c r="B256" s="13">
        <v>234.06010999999998</v>
      </c>
      <c r="C256" s="13">
        <v>842.64975000000004</v>
      </c>
      <c r="D256" s="13">
        <v>764.39682999999991</v>
      </c>
      <c r="E256" s="13">
        <v>19.226560000000003</v>
      </c>
      <c r="F256" s="13">
        <v>2.7595300000000003</v>
      </c>
      <c r="G256" s="13">
        <v>418.18865999999997</v>
      </c>
      <c r="H256" s="13">
        <v>273.73536000000001</v>
      </c>
      <c r="I256" s="13">
        <v>811.06977000000006</v>
      </c>
      <c r="J256" s="13">
        <v>0</v>
      </c>
      <c r="K256" s="13">
        <v>3366.0865699999999</v>
      </c>
      <c r="L256" s="1"/>
      <c r="M256" s="1"/>
      <c r="N256" s="1"/>
      <c r="O256" s="1"/>
      <c r="P256" s="1"/>
      <c r="Q256" s="1"/>
      <c r="R256" s="1"/>
      <c r="S256" s="1"/>
      <c r="T256" s="1"/>
    </row>
    <row r="257" spans="1:20">
      <c r="A257" s="20" t="s">
        <v>248</v>
      </c>
      <c r="B257" s="13">
        <v>25892.21343</v>
      </c>
      <c r="C257" s="13">
        <v>146077.39371</v>
      </c>
      <c r="D257" s="13">
        <v>73212.868560000003</v>
      </c>
      <c r="E257" s="13">
        <v>2184.47507</v>
      </c>
      <c r="F257" s="13">
        <v>24768.477589999999</v>
      </c>
      <c r="G257" s="13">
        <v>25432.4722</v>
      </c>
      <c r="H257" s="13">
        <v>1175.0439099999999</v>
      </c>
      <c r="I257" s="13">
        <v>69979.854309999995</v>
      </c>
      <c r="J257" s="13">
        <v>13447.935890000001</v>
      </c>
      <c r="K257" s="13">
        <v>382170.73467000003</v>
      </c>
      <c r="L257" s="1"/>
      <c r="M257" s="1"/>
      <c r="N257" s="1"/>
      <c r="O257" s="1"/>
      <c r="P257" s="1"/>
      <c r="Q257" s="1"/>
      <c r="R257" s="1"/>
      <c r="S257" s="1"/>
      <c r="T257" s="1"/>
    </row>
    <row r="258" spans="1:20">
      <c r="A258" s="20" t="s">
        <v>249</v>
      </c>
      <c r="B258" s="13">
        <v>4890.1063099999992</v>
      </c>
      <c r="C258" s="13">
        <v>5468.7476399999996</v>
      </c>
      <c r="D258" s="13">
        <v>5598.1462699999993</v>
      </c>
      <c r="E258" s="13">
        <v>908.6859300000001</v>
      </c>
      <c r="F258" s="13">
        <v>512.56258000000003</v>
      </c>
      <c r="G258" s="13">
        <v>3020.482</v>
      </c>
      <c r="H258" s="13">
        <v>45.749629999999996</v>
      </c>
      <c r="I258" s="13">
        <v>1730.79312</v>
      </c>
      <c r="J258" s="13">
        <v>1845.79232</v>
      </c>
      <c r="K258" s="13">
        <v>24021.0658</v>
      </c>
      <c r="L258" s="1"/>
      <c r="M258" s="1"/>
      <c r="N258" s="1"/>
      <c r="O258" s="1"/>
      <c r="P258" s="1"/>
      <c r="Q258" s="1"/>
      <c r="R258" s="1"/>
      <c r="S258" s="1"/>
      <c r="T258" s="1"/>
    </row>
    <row r="259" spans="1:20">
      <c r="A259" s="20" t="s">
        <v>250</v>
      </c>
      <c r="B259" s="13">
        <v>801.13853000000006</v>
      </c>
      <c r="C259" s="13">
        <v>588.83377000000007</v>
      </c>
      <c r="D259" s="13">
        <v>425.91645</v>
      </c>
      <c r="E259" s="13">
        <v>3.0298000000000003</v>
      </c>
      <c r="F259" s="13">
        <v>126.71647</v>
      </c>
      <c r="G259" s="13">
        <v>370.26130000000001</v>
      </c>
      <c r="H259" s="13">
        <v>99.570179999999993</v>
      </c>
      <c r="I259" s="13">
        <v>1559.4224199999999</v>
      </c>
      <c r="J259" s="13">
        <v>85.730770000000007</v>
      </c>
      <c r="K259" s="13">
        <v>4060.61969</v>
      </c>
      <c r="L259" s="1"/>
      <c r="M259" s="1"/>
      <c r="N259" s="1"/>
      <c r="O259" s="1"/>
      <c r="P259" s="1"/>
      <c r="Q259" s="1"/>
      <c r="R259" s="1"/>
      <c r="S259" s="1"/>
      <c r="T259" s="1"/>
    </row>
    <row r="260" spans="1:20">
      <c r="A260" s="20" t="s">
        <v>251</v>
      </c>
      <c r="B260" s="13">
        <v>1879.25451</v>
      </c>
      <c r="C260" s="13">
        <v>77.020330000000001</v>
      </c>
      <c r="D260" s="13">
        <v>140.25183999999999</v>
      </c>
      <c r="E260" s="13">
        <v>2.6960500000000001</v>
      </c>
      <c r="F260" s="13">
        <v>26.278680000000001</v>
      </c>
      <c r="G260" s="13">
        <v>418.92215999999996</v>
      </c>
      <c r="H260" s="13">
        <v>0</v>
      </c>
      <c r="I260" s="13">
        <v>229.70909</v>
      </c>
      <c r="J260" s="13">
        <v>31.712490000000003</v>
      </c>
      <c r="K260" s="13">
        <v>2805.8451500000001</v>
      </c>
      <c r="L260" s="1"/>
      <c r="M260" s="1"/>
      <c r="N260" s="1"/>
      <c r="O260" s="1"/>
      <c r="P260" s="1"/>
      <c r="Q260" s="1"/>
      <c r="R260" s="1"/>
      <c r="S260" s="1"/>
      <c r="T260" s="1"/>
    </row>
    <row r="261" spans="1:20">
      <c r="A261" s="20" t="s">
        <v>252</v>
      </c>
      <c r="B261" s="13">
        <v>60.899029999999996</v>
      </c>
      <c r="C261" s="13">
        <v>320.41826000000003</v>
      </c>
      <c r="D261" s="13">
        <v>224.71444</v>
      </c>
      <c r="E261" s="13">
        <v>7.6799999999999993E-3</v>
      </c>
      <c r="F261" s="13">
        <v>152.92739</v>
      </c>
      <c r="G261" s="13">
        <v>112.82253999999999</v>
      </c>
      <c r="H261" s="13">
        <v>0</v>
      </c>
      <c r="I261" s="13">
        <v>113.83033999999999</v>
      </c>
      <c r="J261" s="13">
        <v>10.417549999999999</v>
      </c>
      <c r="K261" s="13">
        <v>996.03723000000002</v>
      </c>
      <c r="L261" s="1"/>
      <c r="M261" s="1"/>
      <c r="N261" s="1"/>
      <c r="O261" s="1"/>
      <c r="P261" s="1"/>
      <c r="Q261" s="1"/>
      <c r="R261" s="1"/>
      <c r="S261" s="1"/>
      <c r="T261" s="1"/>
    </row>
    <row r="262" spans="1:20">
      <c r="A262" s="20" t="s">
        <v>253</v>
      </c>
      <c r="B262" s="13">
        <v>41.782589999999999</v>
      </c>
      <c r="C262" s="13">
        <v>110.81014999999999</v>
      </c>
      <c r="D262" s="13">
        <v>117.89172000000001</v>
      </c>
      <c r="E262" s="13">
        <v>0</v>
      </c>
      <c r="F262" s="13">
        <v>23.308299999999999</v>
      </c>
      <c r="G262" s="13">
        <v>223.0231</v>
      </c>
      <c r="H262" s="13">
        <v>0</v>
      </c>
      <c r="I262" s="13">
        <v>22.43779</v>
      </c>
      <c r="J262" s="13">
        <v>0</v>
      </c>
      <c r="K262" s="13">
        <v>539.25364999999999</v>
      </c>
      <c r="L262" s="1"/>
      <c r="M262" s="1"/>
      <c r="N262" s="1"/>
      <c r="O262" s="1"/>
      <c r="P262" s="1"/>
      <c r="Q262" s="1"/>
      <c r="R262" s="1"/>
      <c r="S262" s="1"/>
      <c r="T262" s="1"/>
    </row>
    <row r="263" spans="1:20">
      <c r="A263" s="20" t="s">
        <v>254</v>
      </c>
      <c r="B263" s="13">
        <v>0</v>
      </c>
      <c r="C263" s="13">
        <v>0</v>
      </c>
      <c r="D263" s="13">
        <v>0</v>
      </c>
      <c r="E263" s="13">
        <v>0</v>
      </c>
      <c r="F263" s="13">
        <v>0</v>
      </c>
      <c r="G263" s="13">
        <v>0</v>
      </c>
      <c r="H263" s="13">
        <v>0</v>
      </c>
      <c r="I263" s="13">
        <v>0</v>
      </c>
      <c r="J263" s="13">
        <v>0</v>
      </c>
      <c r="K263" s="13">
        <v>0</v>
      </c>
      <c r="L263" s="1"/>
      <c r="M263" s="1"/>
      <c r="N263" s="1"/>
      <c r="O263" s="1"/>
      <c r="P263" s="1"/>
      <c r="Q263" s="1"/>
      <c r="R263" s="1"/>
      <c r="S263" s="1"/>
      <c r="T263" s="1"/>
    </row>
    <row r="264" spans="1:20">
      <c r="A264" s="20" t="s">
        <v>255</v>
      </c>
      <c r="B264" s="13">
        <v>0</v>
      </c>
      <c r="C264" s="13">
        <v>566.70871</v>
      </c>
      <c r="D264" s="13">
        <v>31.85886</v>
      </c>
      <c r="E264" s="13">
        <v>0</v>
      </c>
      <c r="F264" s="13">
        <v>0</v>
      </c>
      <c r="G264" s="13">
        <v>164.41676999999999</v>
      </c>
      <c r="H264" s="13">
        <v>0</v>
      </c>
      <c r="I264" s="13">
        <v>90</v>
      </c>
      <c r="J264" s="13">
        <v>2.477E-2</v>
      </c>
      <c r="K264" s="13">
        <v>853.00910999999996</v>
      </c>
      <c r="L264" s="1"/>
      <c r="M264" s="1"/>
      <c r="N264" s="1"/>
      <c r="O264" s="1"/>
      <c r="P264" s="1"/>
      <c r="Q264" s="1"/>
      <c r="R264" s="1"/>
      <c r="S264" s="1"/>
      <c r="T264" s="1"/>
    </row>
    <row r="265" spans="1:20">
      <c r="A265" s="20" t="s">
        <v>256</v>
      </c>
      <c r="B265" s="13">
        <v>0</v>
      </c>
      <c r="C265" s="13">
        <v>0</v>
      </c>
      <c r="D265" s="13">
        <v>0</v>
      </c>
      <c r="E265" s="13">
        <v>0</v>
      </c>
      <c r="F265" s="13">
        <v>0</v>
      </c>
      <c r="G265" s="13">
        <v>0</v>
      </c>
      <c r="H265" s="13">
        <v>0</v>
      </c>
      <c r="I265" s="13">
        <v>359.15413000000001</v>
      </c>
      <c r="J265" s="13">
        <v>0</v>
      </c>
      <c r="K265" s="13">
        <v>359.15413000000001</v>
      </c>
      <c r="L265" s="1"/>
      <c r="M265" s="1"/>
      <c r="N265" s="1"/>
      <c r="O265" s="1"/>
      <c r="P265" s="1"/>
      <c r="Q265" s="1"/>
      <c r="R265" s="1"/>
      <c r="S265" s="1"/>
      <c r="T265" s="1"/>
    </row>
    <row r="266" spans="1:20">
      <c r="A266" s="18" t="s">
        <v>257</v>
      </c>
      <c r="B266" s="11">
        <v>-13087.600869999998</v>
      </c>
      <c r="C266" s="11">
        <v>-35444.600259999999</v>
      </c>
      <c r="D266" s="11">
        <v>-21491.332850000003</v>
      </c>
      <c r="E266" s="11">
        <v>-944.6268</v>
      </c>
      <c r="F266" s="11">
        <v>-6353.87583</v>
      </c>
      <c r="G266" s="11">
        <v>-9003.7031500000012</v>
      </c>
      <c r="H266" s="11">
        <v>-503.78821999999997</v>
      </c>
      <c r="I266" s="11">
        <v>-16515.270639999999</v>
      </c>
      <c r="J266" s="11">
        <v>-4803.3534300000001</v>
      </c>
      <c r="K266" s="11">
        <v>-108148.15205</v>
      </c>
      <c r="L266" s="1"/>
      <c r="M266" s="1"/>
      <c r="N266" s="1"/>
      <c r="O266" s="1"/>
      <c r="P266" s="1"/>
      <c r="Q266" s="1"/>
      <c r="R266" s="1"/>
      <c r="S266" s="1"/>
      <c r="T266" s="1"/>
    </row>
    <row r="267" spans="1:20">
      <c r="A267" s="20" t="s">
        <v>258</v>
      </c>
      <c r="B267" s="13">
        <v>-881.05709000000002</v>
      </c>
      <c r="C267" s="13">
        <v>-5612.5019900000007</v>
      </c>
      <c r="D267" s="13">
        <v>-1496.6834699999999</v>
      </c>
      <c r="E267" s="13">
        <v>0</v>
      </c>
      <c r="F267" s="13">
        <v>-378.32272999999998</v>
      </c>
      <c r="G267" s="13">
        <v>-347.69734999999997</v>
      </c>
      <c r="H267" s="13">
        <v>0</v>
      </c>
      <c r="I267" s="13">
        <v>-814.82766000000004</v>
      </c>
      <c r="J267" s="13">
        <v>0</v>
      </c>
      <c r="K267" s="13">
        <v>-9531.0902899999983</v>
      </c>
      <c r="L267" s="1"/>
      <c r="M267" s="1"/>
      <c r="N267" s="1"/>
      <c r="O267" s="1"/>
      <c r="P267" s="1"/>
      <c r="Q267" s="1"/>
      <c r="R267" s="1"/>
      <c r="S267" s="1"/>
      <c r="T267" s="1"/>
    </row>
    <row r="268" spans="1:20">
      <c r="A268" s="20" t="s">
        <v>259</v>
      </c>
      <c r="B268" s="13">
        <v>0</v>
      </c>
      <c r="C268" s="13">
        <v>0</v>
      </c>
      <c r="D268" s="13">
        <v>0</v>
      </c>
      <c r="E268" s="13">
        <v>0</v>
      </c>
      <c r="F268" s="13">
        <v>0</v>
      </c>
      <c r="G268" s="13">
        <v>0</v>
      </c>
      <c r="H268" s="13">
        <v>0</v>
      </c>
      <c r="I268" s="13">
        <v>0</v>
      </c>
      <c r="J268" s="13">
        <v>0</v>
      </c>
      <c r="K268" s="13">
        <v>0</v>
      </c>
      <c r="L268" s="1"/>
      <c r="M268" s="1"/>
      <c r="N268" s="1"/>
      <c r="O268" s="1"/>
      <c r="P268" s="1"/>
      <c r="Q268" s="1"/>
      <c r="R268" s="1"/>
      <c r="S268" s="1"/>
      <c r="T268" s="1"/>
    </row>
    <row r="269" spans="1:20">
      <c r="A269" s="20" t="s">
        <v>260</v>
      </c>
      <c r="B269" s="13">
        <v>-8472.3349099999996</v>
      </c>
      <c r="C269" s="13">
        <v>-17021.353480000002</v>
      </c>
      <c r="D269" s="13">
        <v>-12427.069320000001</v>
      </c>
      <c r="E269" s="13">
        <v>-909.38583999999992</v>
      </c>
      <c r="F269" s="13">
        <v>-3464.24748</v>
      </c>
      <c r="G269" s="13">
        <v>-5996.3946799999994</v>
      </c>
      <c r="H269" s="13">
        <v>-503.78821999999997</v>
      </c>
      <c r="I269" s="13">
        <v>-6232.4369699999997</v>
      </c>
      <c r="J269" s="13">
        <v>-4751.9574199999997</v>
      </c>
      <c r="K269" s="13">
        <v>-59778.96832</v>
      </c>
      <c r="L269" s="1"/>
      <c r="M269" s="1"/>
      <c r="N269" s="1"/>
      <c r="O269" s="1"/>
      <c r="P269" s="1"/>
      <c r="Q269" s="1"/>
      <c r="R269" s="1"/>
      <c r="S269" s="1"/>
      <c r="T269" s="1"/>
    </row>
    <row r="270" spans="1:20">
      <c r="A270" s="20" t="s">
        <v>261</v>
      </c>
      <c r="B270" s="13">
        <v>0</v>
      </c>
      <c r="C270" s="13">
        <v>-166.70282999999998</v>
      </c>
      <c r="D270" s="13">
        <v>-159.53413</v>
      </c>
      <c r="E270" s="13">
        <v>-35.240960000000001</v>
      </c>
      <c r="F270" s="13">
        <v>0</v>
      </c>
      <c r="G270" s="13">
        <v>0</v>
      </c>
      <c r="H270" s="13">
        <v>0</v>
      </c>
      <c r="I270" s="13">
        <v>-52.992280000000001</v>
      </c>
      <c r="J270" s="13">
        <v>0</v>
      </c>
      <c r="K270" s="13">
        <v>-414.47020000000003</v>
      </c>
      <c r="L270" s="1"/>
      <c r="M270" s="1"/>
      <c r="N270" s="1"/>
      <c r="O270" s="1"/>
      <c r="P270" s="1"/>
      <c r="Q270" s="1"/>
      <c r="R270" s="1"/>
      <c r="S270" s="1"/>
      <c r="T270" s="1"/>
    </row>
    <row r="271" spans="1:20">
      <c r="A271" s="20" t="s">
        <v>262</v>
      </c>
      <c r="B271" s="13">
        <v>-3236.4282799999996</v>
      </c>
      <c r="C271" s="13">
        <v>-8713.7105299999985</v>
      </c>
      <c r="D271" s="13">
        <v>-5306.5707999999995</v>
      </c>
      <c r="E271" s="13">
        <v>0</v>
      </c>
      <c r="F271" s="13">
        <v>-2511.3056200000001</v>
      </c>
      <c r="G271" s="13">
        <v>-2659.61112</v>
      </c>
      <c r="H271" s="13">
        <v>0</v>
      </c>
      <c r="I271" s="13">
        <v>-6909.652</v>
      </c>
      <c r="J271" s="13">
        <v>0</v>
      </c>
      <c r="K271" s="13">
        <v>-29337.278350000001</v>
      </c>
      <c r="L271" s="1"/>
      <c r="M271" s="1"/>
      <c r="N271" s="1"/>
      <c r="O271" s="1"/>
      <c r="P271" s="1"/>
      <c r="Q271" s="1"/>
      <c r="R271" s="1"/>
      <c r="S271" s="1"/>
      <c r="T271" s="1"/>
    </row>
    <row r="272" spans="1:20">
      <c r="A272" s="21" t="s">
        <v>263</v>
      </c>
      <c r="B272" s="13">
        <v>-496.48604999999998</v>
      </c>
      <c r="C272" s="13">
        <v>-383.38807000000003</v>
      </c>
      <c r="D272" s="13">
        <v>0</v>
      </c>
      <c r="E272" s="13">
        <v>0</v>
      </c>
      <c r="F272" s="13">
        <v>0</v>
      </c>
      <c r="G272" s="13">
        <v>0</v>
      </c>
      <c r="H272" s="13">
        <v>0</v>
      </c>
      <c r="I272" s="13">
        <v>-650.27082999999993</v>
      </c>
      <c r="J272" s="13">
        <v>-51.396010000000004</v>
      </c>
      <c r="K272" s="13">
        <v>-1581.54096</v>
      </c>
      <c r="L272" s="1"/>
      <c r="M272" s="1"/>
      <c r="N272" s="1"/>
      <c r="O272" s="1"/>
      <c r="P272" s="1"/>
      <c r="Q272" s="1"/>
      <c r="R272" s="1"/>
      <c r="S272" s="1"/>
      <c r="T272" s="1"/>
    </row>
    <row r="273" spans="1:20">
      <c r="A273" s="21" t="s">
        <v>264</v>
      </c>
      <c r="B273" s="13">
        <v>-1.29454</v>
      </c>
      <c r="C273" s="13">
        <v>-3546.9433599999998</v>
      </c>
      <c r="D273" s="13">
        <v>-2101.4751299999998</v>
      </c>
      <c r="E273" s="13">
        <v>0</v>
      </c>
      <c r="F273" s="13">
        <v>0</v>
      </c>
      <c r="G273" s="13">
        <v>0</v>
      </c>
      <c r="H273" s="13">
        <v>0</v>
      </c>
      <c r="I273" s="13">
        <v>-1855.0908999999999</v>
      </c>
      <c r="J273" s="13">
        <v>0</v>
      </c>
      <c r="K273" s="13">
        <v>-7504.80393</v>
      </c>
      <c r="L273" s="1"/>
      <c r="M273" s="1"/>
      <c r="N273" s="1"/>
      <c r="O273" s="1"/>
      <c r="P273" s="1"/>
      <c r="Q273" s="1"/>
      <c r="R273" s="1"/>
      <c r="S273" s="1"/>
      <c r="T273" s="1"/>
    </row>
    <row r="274" spans="1:20">
      <c r="A274" s="18" t="s">
        <v>265</v>
      </c>
      <c r="B274" s="11">
        <v>20714.451649999999</v>
      </c>
      <c r="C274" s="11">
        <v>119043.27873000001</v>
      </c>
      <c r="D274" s="11">
        <v>60197.7817</v>
      </c>
      <c r="E274" s="11">
        <v>2188.0899100000001</v>
      </c>
      <c r="F274" s="11">
        <v>19327.024699999998</v>
      </c>
      <c r="G274" s="11">
        <v>21156.885579999998</v>
      </c>
      <c r="H274" s="11">
        <v>1090.6640199999999</v>
      </c>
      <c r="I274" s="11">
        <v>58787.577869999994</v>
      </c>
      <c r="J274" s="11">
        <v>10619.045279999998</v>
      </c>
      <c r="K274" s="11">
        <v>313124.79943999997</v>
      </c>
      <c r="L274" s="1"/>
      <c r="M274" s="1"/>
      <c r="N274" s="1"/>
      <c r="O274" s="1"/>
      <c r="P274" s="1"/>
      <c r="Q274" s="1"/>
      <c r="R274" s="1"/>
      <c r="S274" s="1"/>
      <c r="T274" s="1"/>
    </row>
    <row r="275" spans="1:20">
      <c r="A275" s="17" t="s">
        <v>266</v>
      </c>
      <c r="B275" s="11">
        <v>2838.98623</v>
      </c>
      <c r="C275" s="11">
        <v>1204.9915600000002</v>
      </c>
      <c r="D275" s="11">
        <v>3705.6468199999999</v>
      </c>
      <c r="E275" s="11">
        <v>119.6874</v>
      </c>
      <c r="F275" s="11">
        <v>531.95137</v>
      </c>
      <c r="G275" s="11">
        <v>1259.2794899999999</v>
      </c>
      <c r="H275" s="11">
        <v>154.30394000000001</v>
      </c>
      <c r="I275" s="11">
        <v>172.26272</v>
      </c>
      <c r="J275" s="11">
        <v>975.12381000000005</v>
      </c>
      <c r="K275" s="11">
        <v>10962.233340000001</v>
      </c>
      <c r="L275" s="1"/>
      <c r="M275" s="1"/>
      <c r="N275" s="1"/>
      <c r="O275" s="1"/>
      <c r="P275" s="1"/>
      <c r="Q275" s="1"/>
      <c r="R275" s="1"/>
      <c r="S275" s="1"/>
      <c r="T275" s="1"/>
    </row>
    <row r="276" spans="1:20">
      <c r="A276" s="20" t="s">
        <v>267</v>
      </c>
      <c r="B276" s="13">
        <v>1120.6584700000001</v>
      </c>
      <c r="C276" s="13">
        <v>531.99959999999999</v>
      </c>
      <c r="D276" s="13">
        <v>1919.7520200000001</v>
      </c>
      <c r="E276" s="13">
        <v>113.73260000000001</v>
      </c>
      <c r="F276" s="13">
        <v>488.82845000000003</v>
      </c>
      <c r="G276" s="13">
        <v>987.57610999999997</v>
      </c>
      <c r="H276" s="13">
        <v>6.7523599999999995</v>
      </c>
      <c r="I276" s="13">
        <v>82.778009999999995</v>
      </c>
      <c r="J276" s="13">
        <v>903.68282999999997</v>
      </c>
      <c r="K276" s="13">
        <v>6155.7604499999998</v>
      </c>
      <c r="L276" s="1"/>
      <c r="M276" s="1"/>
      <c r="N276" s="1"/>
      <c r="O276" s="1"/>
      <c r="P276" s="1"/>
      <c r="Q276" s="1"/>
      <c r="R276" s="1"/>
      <c r="S276" s="1"/>
      <c r="T276" s="1"/>
    </row>
    <row r="277" spans="1:20">
      <c r="A277" s="20" t="s">
        <v>268</v>
      </c>
      <c r="B277" s="13">
        <v>210.71026999999998</v>
      </c>
      <c r="C277" s="13">
        <v>386.69457</v>
      </c>
      <c r="D277" s="13">
        <v>1.47048</v>
      </c>
      <c r="E277" s="13">
        <v>2.6554799999999998</v>
      </c>
      <c r="F277" s="13">
        <v>7.331E-2</v>
      </c>
      <c r="G277" s="13">
        <v>247.8357</v>
      </c>
      <c r="H277" s="13">
        <v>4.5146099999999993</v>
      </c>
      <c r="I277" s="13">
        <v>0.60672999999999999</v>
      </c>
      <c r="J277" s="13">
        <v>23.346820000000001</v>
      </c>
      <c r="K277" s="13">
        <v>877.90796999999998</v>
      </c>
      <c r="L277" s="1"/>
      <c r="M277" s="1"/>
      <c r="N277" s="1"/>
      <c r="O277" s="1"/>
      <c r="P277" s="1"/>
      <c r="Q277" s="1"/>
      <c r="R277" s="1"/>
      <c r="S277" s="1"/>
      <c r="T277" s="1"/>
    </row>
    <row r="278" spans="1:20">
      <c r="A278" s="20" t="s">
        <v>269</v>
      </c>
      <c r="B278" s="13">
        <v>1.91</v>
      </c>
      <c r="C278" s="13">
        <v>22.064070000000001</v>
      </c>
      <c r="D278" s="13">
        <v>52.381589999999996</v>
      </c>
      <c r="E278" s="13">
        <v>8.6999999999999994E-2</v>
      </c>
      <c r="F278" s="13">
        <v>0</v>
      </c>
      <c r="G278" s="13">
        <v>0</v>
      </c>
      <c r="H278" s="13">
        <v>0</v>
      </c>
      <c r="I278" s="13">
        <v>0</v>
      </c>
      <c r="J278" s="13">
        <v>21.809159999999999</v>
      </c>
      <c r="K278" s="13">
        <v>98.251820000000009</v>
      </c>
      <c r="L278" s="1"/>
      <c r="M278" s="1"/>
      <c r="N278" s="1"/>
      <c r="O278" s="1"/>
      <c r="P278" s="1"/>
      <c r="Q278" s="1"/>
      <c r="R278" s="1"/>
      <c r="S278" s="1"/>
      <c r="T278" s="1"/>
    </row>
    <row r="279" spans="1:20">
      <c r="A279" s="20" t="s">
        <v>270</v>
      </c>
      <c r="B279" s="13">
        <v>0</v>
      </c>
      <c r="C279" s="13">
        <v>0</v>
      </c>
      <c r="D279" s="13">
        <v>74.099999999999994</v>
      </c>
      <c r="E279" s="13">
        <v>0</v>
      </c>
      <c r="F279" s="13">
        <v>0</v>
      </c>
      <c r="G279" s="13">
        <v>0</v>
      </c>
      <c r="H279" s="13">
        <v>0</v>
      </c>
      <c r="I279" s="13">
        <v>0</v>
      </c>
      <c r="J279" s="13">
        <v>0</v>
      </c>
      <c r="K279" s="13">
        <v>74.099999999999994</v>
      </c>
      <c r="L279" s="1"/>
      <c r="M279" s="1"/>
      <c r="N279" s="1"/>
      <c r="O279" s="1"/>
      <c r="P279" s="1"/>
      <c r="Q279" s="1"/>
      <c r="R279" s="1"/>
      <c r="S279" s="1"/>
      <c r="T279" s="1"/>
    </row>
    <row r="280" spans="1:20">
      <c r="A280" s="76" t="s">
        <v>271</v>
      </c>
      <c r="B280" s="13">
        <v>1505.70749</v>
      </c>
      <c r="C280" s="13">
        <v>264.23331999999999</v>
      </c>
      <c r="D280" s="13">
        <v>1657.94273</v>
      </c>
      <c r="E280" s="13">
        <v>3.2123200000000001</v>
      </c>
      <c r="F280" s="13">
        <v>43.049610000000001</v>
      </c>
      <c r="G280" s="13">
        <v>23.86768</v>
      </c>
      <c r="H280" s="13">
        <v>143.03697</v>
      </c>
      <c r="I280" s="13">
        <v>88.877979999999994</v>
      </c>
      <c r="J280" s="13">
        <v>26.285</v>
      </c>
      <c r="K280" s="13">
        <v>3756.2130999999999</v>
      </c>
      <c r="L280" s="1"/>
      <c r="M280" s="1"/>
      <c r="N280" s="1"/>
      <c r="O280" s="1"/>
      <c r="P280" s="1"/>
      <c r="Q280" s="1"/>
      <c r="R280" s="1"/>
      <c r="S280" s="1"/>
      <c r="T280" s="1"/>
    </row>
    <row r="281" spans="1:20">
      <c r="A281" s="76" t="s">
        <v>272</v>
      </c>
      <c r="B281" s="13">
        <v>0</v>
      </c>
      <c r="C281" s="13">
        <v>0</v>
      </c>
      <c r="D281" s="13">
        <v>0</v>
      </c>
      <c r="E281" s="13">
        <v>0</v>
      </c>
      <c r="F281" s="13">
        <v>0</v>
      </c>
      <c r="G281" s="13">
        <v>0</v>
      </c>
      <c r="H281" s="13">
        <v>0</v>
      </c>
      <c r="I281" s="13">
        <v>0</v>
      </c>
      <c r="J281" s="13">
        <v>0</v>
      </c>
      <c r="K281" s="13">
        <v>0</v>
      </c>
      <c r="L281" s="1"/>
      <c r="M281" s="1"/>
      <c r="N281" s="1"/>
      <c r="O281" s="1"/>
      <c r="P281" s="1"/>
      <c r="Q281" s="1"/>
      <c r="R281" s="1"/>
      <c r="S281" s="1"/>
      <c r="T281" s="1"/>
    </row>
    <row r="282" spans="1:20">
      <c r="A282" s="18" t="s">
        <v>273</v>
      </c>
      <c r="B282" s="11">
        <v>-3035.7445899999998</v>
      </c>
      <c r="C282" s="11">
        <v>-7241.6101699999999</v>
      </c>
      <c r="D282" s="11">
        <v>-1849.1408200000001</v>
      </c>
      <c r="E282" s="11">
        <v>-56.992220000000003</v>
      </c>
      <c r="F282" s="11">
        <v>-95.713089999999994</v>
      </c>
      <c r="G282" s="11">
        <v>-822.34746999999993</v>
      </c>
      <c r="H282" s="11">
        <v>-403.40113000000002</v>
      </c>
      <c r="I282" s="11">
        <v>-1083.8556899999999</v>
      </c>
      <c r="J282" s="11">
        <v>-329.99703000000005</v>
      </c>
      <c r="K282" s="11">
        <v>-14918.802210000002</v>
      </c>
      <c r="L282" s="1"/>
      <c r="M282" s="1"/>
      <c r="N282" s="1"/>
      <c r="O282" s="1"/>
      <c r="P282" s="1"/>
      <c r="Q282" s="1"/>
      <c r="R282" s="1"/>
      <c r="S282" s="1"/>
      <c r="T282" s="1"/>
    </row>
    <row r="283" spans="1:20">
      <c r="A283" s="20" t="s">
        <v>267</v>
      </c>
      <c r="B283" s="13">
        <v>-2694.5802200000003</v>
      </c>
      <c r="C283" s="13">
        <v>-1774.8663700000002</v>
      </c>
      <c r="D283" s="13">
        <v>-1217.9374700000001</v>
      </c>
      <c r="E283" s="13">
        <v>-36.302620000000005</v>
      </c>
      <c r="F283" s="13">
        <v>-61.174459999999996</v>
      </c>
      <c r="G283" s="13">
        <v>-531.53230000000008</v>
      </c>
      <c r="H283" s="13">
        <v>-332.61750000000001</v>
      </c>
      <c r="I283" s="13">
        <v>-918.67395999999997</v>
      </c>
      <c r="J283" s="13">
        <v>-262.38182</v>
      </c>
      <c r="K283" s="13">
        <v>-7830.0667199999998</v>
      </c>
      <c r="L283" s="1"/>
      <c r="M283" s="1"/>
      <c r="N283" s="1"/>
      <c r="O283" s="1"/>
      <c r="P283" s="1"/>
      <c r="Q283" s="1"/>
      <c r="R283" s="1"/>
      <c r="S283" s="1"/>
      <c r="T283" s="1"/>
    </row>
    <row r="284" spans="1:20">
      <c r="A284" s="20" t="s">
        <v>274</v>
      </c>
      <c r="B284" s="13">
        <v>-3.83501</v>
      </c>
      <c r="C284" s="13">
        <v>-26.818390000000001</v>
      </c>
      <c r="D284" s="13">
        <v>-13.066459999999999</v>
      </c>
      <c r="E284" s="13">
        <v>-6.3461400000000001</v>
      </c>
      <c r="F284" s="13">
        <v>0</v>
      </c>
      <c r="G284" s="13">
        <v>-16.331319999999998</v>
      </c>
      <c r="H284" s="13">
        <v>0</v>
      </c>
      <c r="I284" s="13">
        <v>-52.3172</v>
      </c>
      <c r="J284" s="13">
        <v>0</v>
      </c>
      <c r="K284" s="13">
        <v>-118.71452000000001</v>
      </c>
      <c r="L284" s="1"/>
      <c r="M284" s="1"/>
      <c r="N284" s="1"/>
      <c r="O284" s="1"/>
      <c r="P284" s="1"/>
      <c r="Q284" s="1"/>
      <c r="R284" s="1"/>
      <c r="S284" s="1"/>
      <c r="T284" s="1"/>
    </row>
    <row r="285" spans="1:20">
      <c r="A285" s="20" t="s">
        <v>275</v>
      </c>
      <c r="B285" s="13">
        <v>0</v>
      </c>
      <c r="C285" s="13">
        <v>0</v>
      </c>
      <c r="D285" s="13">
        <v>0</v>
      </c>
      <c r="E285" s="13">
        <v>0</v>
      </c>
      <c r="F285" s="13">
        <v>0</v>
      </c>
      <c r="G285" s="13">
        <v>0</v>
      </c>
      <c r="H285" s="13">
        <v>0</v>
      </c>
      <c r="I285" s="13">
        <v>0</v>
      </c>
      <c r="J285" s="13">
        <v>0</v>
      </c>
      <c r="K285" s="13">
        <v>0</v>
      </c>
      <c r="L285" s="1"/>
      <c r="M285" s="1"/>
      <c r="N285" s="1"/>
      <c r="O285" s="1"/>
      <c r="P285" s="1"/>
      <c r="Q285" s="1"/>
      <c r="R285" s="1"/>
      <c r="S285" s="1"/>
      <c r="T285" s="1"/>
    </row>
    <row r="286" spans="1:20">
      <c r="A286" s="20" t="s">
        <v>276</v>
      </c>
      <c r="B286" s="13">
        <v>0</v>
      </c>
      <c r="C286" s="13">
        <v>0</v>
      </c>
      <c r="D286" s="13">
        <v>-0.05</v>
      </c>
      <c r="E286" s="13">
        <v>0</v>
      </c>
      <c r="F286" s="13">
        <v>0</v>
      </c>
      <c r="G286" s="13">
        <v>0</v>
      </c>
      <c r="H286" s="13">
        <v>0</v>
      </c>
      <c r="I286" s="13">
        <v>0</v>
      </c>
      <c r="J286" s="13">
        <v>0</v>
      </c>
      <c r="K286" s="13">
        <v>-0.05</v>
      </c>
      <c r="L286" s="1"/>
      <c r="M286" s="1"/>
      <c r="N286" s="1"/>
      <c r="O286" s="1"/>
      <c r="P286" s="1"/>
      <c r="Q286" s="1"/>
      <c r="R286" s="1"/>
      <c r="S286" s="1"/>
      <c r="T286" s="1"/>
    </row>
    <row r="287" spans="1:20">
      <c r="A287" s="21" t="s">
        <v>277</v>
      </c>
      <c r="B287" s="13">
        <v>-337.32936000000001</v>
      </c>
      <c r="C287" s="13">
        <v>-5439.9254099999998</v>
      </c>
      <c r="D287" s="13">
        <v>-618.08689000000004</v>
      </c>
      <c r="E287" s="13">
        <v>-14.343459999999999</v>
      </c>
      <c r="F287" s="13">
        <v>-34.538629999999998</v>
      </c>
      <c r="G287" s="13">
        <v>-274.48384999999996</v>
      </c>
      <c r="H287" s="13">
        <v>-70.783630000000002</v>
      </c>
      <c r="I287" s="13">
        <v>-112.86453</v>
      </c>
      <c r="J287" s="13">
        <v>-67.615210000000005</v>
      </c>
      <c r="K287" s="13">
        <v>-6969.9709699999994</v>
      </c>
      <c r="L287" s="1"/>
      <c r="M287" s="1"/>
      <c r="N287" s="1"/>
      <c r="O287" s="1"/>
      <c r="P287" s="1"/>
      <c r="Q287" s="1"/>
      <c r="R287" s="1"/>
      <c r="S287" s="1"/>
      <c r="T287" s="1"/>
    </row>
    <row r="288" spans="1:20">
      <c r="A288" s="21" t="s">
        <v>278</v>
      </c>
      <c r="B288" s="13">
        <v>0</v>
      </c>
      <c r="C288" s="13">
        <v>0</v>
      </c>
      <c r="D288" s="13">
        <v>0</v>
      </c>
      <c r="E288" s="13">
        <v>0</v>
      </c>
      <c r="F288" s="13">
        <v>0</v>
      </c>
      <c r="G288" s="13">
        <v>0</v>
      </c>
      <c r="H288" s="13">
        <v>0</v>
      </c>
      <c r="I288" s="13">
        <v>0</v>
      </c>
      <c r="J288" s="13">
        <v>0</v>
      </c>
      <c r="K288" s="13">
        <v>0</v>
      </c>
      <c r="L288" s="1"/>
      <c r="M288" s="1"/>
      <c r="N288" s="1"/>
      <c r="O288" s="1"/>
      <c r="P288" s="1"/>
      <c r="Q288" s="1"/>
      <c r="R288" s="1"/>
      <c r="S288" s="1"/>
      <c r="T288" s="1"/>
    </row>
    <row r="289" spans="1:20">
      <c r="A289" s="18" t="s">
        <v>279</v>
      </c>
      <c r="B289" s="11">
        <v>20517.693289999999</v>
      </c>
      <c r="C289" s="11">
        <v>113006.66012</v>
      </c>
      <c r="D289" s="11">
        <v>62054.287700000001</v>
      </c>
      <c r="E289" s="11">
        <v>2250.7850899999999</v>
      </c>
      <c r="F289" s="11">
        <v>19763.26298</v>
      </c>
      <c r="G289" s="11">
        <v>21593.817600000002</v>
      </c>
      <c r="H289" s="11">
        <v>841.56682999999998</v>
      </c>
      <c r="I289" s="11">
        <v>57875.984899999996</v>
      </c>
      <c r="J289" s="11">
        <v>11264.172060000001</v>
      </c>
      <c r="K289" s="11">
        <v>309168.23057000001</v>
      </c>
      <c r="L289" s="1"/>
      <c r="M289" s="1"/>
      <c r="N289" s="1"/>
      <c r="O289" s="1"/>
      <c r="P289" s="1"/>
      <c r="Q289" s="1"/>
      <c r="R289" s="1"/>
      <c r="S289" s="1"/>
      <c r="T289" s="1"/>
    </row>
    <row r="290" spans="1:20">
      <c r="A290" s="20" t="s">
        <v>280</v>
      </c>
      <c r="B290" s="13">
        <v>24158.310920000004</v>
      </c>
      <c r="C290" s="13">
        <v>27651.092550000001</v>
      </c>
      <c r="D290" s="13">
        <v>2406.6412300000002</v>
      </c>
      <c r="E290" s="13">
        <v>270.12346000000002</v>
      </c>
      <c r="F290" s="13">
        <v>5411.58194</v>
      </c>
      <c r="G290" s="13">
        <v>4957.9130400000004</v>
      </c>
      <c r="H290" s="13">
        <v>13.47443</v>
      </c>
      <c r="I290" s="13">
        <v>32667.8112</v>
      </c>
      <c r="J290" s="13">
        <v>2307.7508499999999</v>
      </c>
      <c r="K290" s="13">
        <v>99844.699619999999</v>
      </c>
      <c r="L290" s="1"/>
      <c r="M290" s="1"/>
      <c r="N290" s="1"/>
      <c r="O290" s="1"/>
      <c r="P290" s="1"/>
      <c r="Q290" s="1"/>
      <c r="R290" s="1"/>
      <c r="S290" s="1"/>
      <c r="T290" s="1"/>
    </row>
    <row r="291" spans="1:20">
      <c r="A291" s="20" t="s">
        <v>281</v>
      </c>
      <c r="B291" s="13">
        <v>414.90839</v>
      </c>
      <c r="C291" s="13">
        <v>2477.7385099999997</v>
      </c>
      <c r="D291" s="13">
        <v>680.61851999999999</v>
      </c>
      <c r="E291" s="13">
        <v>71.376589999999993</v>
      </c>
      <c r="F291" s="13">
        <v>200.67195000000001</v>
      </c>
      <c r="G291" s="13">
        <v>211.30672000000001</v>
      </c>
      <c r="H291" s="13">
        <v>11.32456</v>
      </c>
      <c r="I291" s="13">
        <v>1358.1379199999999</v>
      </c>
      <c r="J291" s="13">
        <v>315.80005</v>
      </c>
      <c r="K291" s="13">
        <v>5741.88321</v>
      </c>
      <c r="L291" s="1"/>
      <c r="M291" s="1"/>
      <c r="N291" s="1"/>
      <c r="O291" s="1"/>
      <c r="P291" s="1"/>
      <c r="Q291" s="1"/>
      <c r="R291" s="1"/>
      <c r="S291" s="1"/>
      <c r="T291" s="1"/>
    </row>
    <row r="292" spans="1:20">
      <c r="A292" s="20" t="s">
        <v>282</v>
      </c>
      <c r="B292" s="13">
        <v>23743.402529999999</v>
      </c>
      <c r="C292" s="13">
        <v>25173.354039999998</v>
      </c>
      <c r="D292" s="13">
        <v>1726.02271</v>
      </c>
      <c r="E292" s="13">
        <v>198.74687</v>
      </c>
      <c r="F292" s="13">
        <v>5210.9099900000001</v>
      </c>
      <c r="G292" s="13">
        <v>4746.6063199999999</v>
      </c>
      <c r="H292" s="13">
        <v>2.1498699999999999</v>
      </c>
      <c r="I292" s="13">
        <v>31309.673280000003</v>
      </c>
      <c r="J292" s="13">
        <v>1991.9508000000001</v>
      </c>
      <c r="K292" s="13">
        <v>94102.816409999999</v>
      </c>
      <c r="L292" s="1"/>
      <c r="M292" s="1"/>
      <c r="N292" s="1"/>
      <c r="O292" s="1"/>
      <c r="P292" s="1"/>
      <c r="Q292" s="1"/>
      <c r="R292" s="1"/>
      <c r="S292" s="1"/>
      <c r="T292" s="1"/>
    </row>
    <row r="293" spans="1:20">
      <c r="A293" s="20" t="s">
        <v>283</v>
      </c>
      <c r="B293" s="13">
        <v>0</v>
      </c>
      <c r="C293" s="13">
        <v>0</v>
      </c>
      <c r="D293" s="13">
        <v>0</v>
      </c>
      <c r="E293" s="13">
        <v>0</v>
      </c>
      <c r="F293" s="13">
        <v>0</v>
      </c>
      <c r="G293" s="13">
        <v>0</v>
      </c>
      <c r="H293" s="13">
        <v>0</v>
      </c>
      <c r="I293" s="13">
        <v>0</v>
      </c>
      <c r="J293" s="13">
        <v>0</v>
      </c>
      <c r="K293" s="13">
        <v>0</v>
      </c>
      <c r="L293" s="1"/>
      <c r="M293" s="1"/>
      <c r="N293" s="1"/>
      <c r="O293" s="1"/>
      <c r="P293" s="1"/>
      <c r="Q293" s="1"/>
      <c r="R293" s="1"/>
      <c r="S293" s="1"/>
      <c r="T293" s="1"/>
    </row>
    <row r="294" spans="1:20">
      <c r="A294" s="20" t="s">
        <v>284</v>
      </c>
      <c r="B294" s="13">
        <v>0</v>
      </c>
      <c r="C294" s="13">
        <v>0</v>
      </c>
      <c r="D294" s="13">
        <v>0</v>
      </c>
      <c r="E294" s="13">
        <v>0</v>
      </c>
      <c r="F294" s="13">
        <v>0</v>
      </c>
      <c r="G294" s="13">
        <v>0</v>
      </c>
      <c r="H294" s="13">
        <v>0</v>
      </c>
      <c r="I294" s="13">
        <v>0</v>
      </c>
      <c r="J294" s="13">
        <v>0</v>
      </c>
      <c r="K294" s="13">
        <v>0</v>
      </c>
      <c r="L294" s="1"/>
      <c r="M294" s="1"/>
      <c r="N294" s="1"/>
      <c r="O294" s="1"/>
      <c r="P294" s="1"/>
      <c r="Q294" s="1"/>
      <c r="R294" s="1"/>
      <c r="S294" s="1"/>
      <c r="T294" s="1"/>
    </row>
    <row r="295" spans="1:20">
      <c r="A295" s="20" t="s">
        <v>285</v>
      </c>
      <c r="B295" s="13">
        <v>0</v>
      </c>
      <c r="C295" s="13">
        <v>0</v>
      </c>
      <c r="D295" s="13">
        <v>0</v>
      </c>
      <c r="E295" s="13">
        <v>0</v>
      </c>
      <c r="F295" s="13">
        <v>0</v>
      </c>
      <c r="G295" s="13">
        <v>0</v>
      </c>
      <c r="H295" s="13">
        <v>0</v>
      </c>
      <c r="I295" s="13">
        <v>0</v>
      </c>
      <c r="J295" s="13">
        <v>0</v>
      </c>
      <c r="K295" s="13">
        <v>0</v>
      </c>
      <c r="L295" s="1"/>
      <c r="M295" s="1"/>
      <c r="N295" s="1"/>
      <c r="O295" s="1"/>
      <c r="P295" s="1"/>
      <c r="Q295" s="1"/>
      <c r="R295" s="1"/>
      <c r="S295" s="1"/>
      <c r="T295" s="1"/>
    </row>
    <row r="296" spans="1:20">
      <c r="A296" s="20" t="s">
        <v>286</v>
      </c>
      <c r="B296" s="13">
        <v>0</v>
      </c>
      <c r="C296" s="13">
        <v>0</v>
      </c>
      <c r="D296" s="13">
        <v>0</v>
      </c>
      <c r="E296" s="13">
        <v>0</v>
      </c>
      <c r="F296" s="13">
        <v>0</v>
      </c>
      <c r="G296" s="13">
        <v>0</v>
      </c>
      <c r="H296" s="13">
        <v>0</v>
      </c>
      <c r="I296" s="13">
        <v>0</v>
      </c>
      <c r="J296" s="13">
        <v>0</v>
      </c>
      <c r="K296" s="13">
        <v>0</v>
      </c>
      <c r="L296" s="1"/>
      <c r="M296" s="1"/>
      <c r="N296" s="1"/>
      <c r="O296" s="1"/>
      <c r="P296" s="1"/>
      <c r="Q296" s="1"/>
      <c r="R296" s="1"/>
      <c r="S296" s="1"/>
      <c r="T296" s="1"/>
    </row>
    <row r="297" spans="1:20">
      <c r="A297" s="20" t="s">
        <v>287</v>
      </c>
      <c r="B297" s="13">
        <v>0</v>
      </c>
      <c r="C297" s="13">
        <v>0</v>
      </c>
      <c r="D297" s="13">
        <v>0</v>
      </c>
      <c r="E297" s="13">
        <v>0</v>
      </c>
      <c r="F297" s="13">
        <v>0</v>
      </c>
      <c r="G297" s="13">
        <v>0</v>
      </c>
      <c r="H297" s="13">
        <v>0</v>
      </c>
      <c r="I297" s="13">
        <v>0</v>
      </c>
      <c r="J297" s="13">
        <v>0</v>
      </c>
      <c r="K297" s="13">
        <v>0</v>
      </c>
      <c r="L297" s="1"/>
      <c r="M297" s="1"/>
      <c r="N297" s="1"/>
      <c r="O297" s="1"/>
      <c r="P297" s="1"/>
      <c r="Q297" s="1"/>
      <c r="R297" s="1"/>
      <c r="S297" s="1"/>
      <c r="T297" s="1"/>
    </row>
    <row r="298" spans="1:20">
      <c r="A298" s="20" t="s">
        <v>288</v>
      </c>
      <c r="B298" s="13">
        <v>-27191.19369</v>
      </c>
      <c r="C298" s="13">
        <v>-53223.621060000005</v>
      </c>
      <c r="D298" s="13">
        <v>-12413.06191</v>
      </c>
      <c r="E298" s="13">
        <v>-312.36153999999999</v>
      </c>
      <c r="F298" s="13">
        <v>-8858.7049900000002</v>
      </c>
      <c r="G298" s="13">
        <v>-10765.78852</v>
      </c>
      <c r="H298" s="13">
        <v>-148.77092000000002</v>
      </c>
      <c r="I298" s="13">
        <v>-49159.709790000001</v>
      </c>
      <c r="J298" s="13">
        <v>-4270.4580700000006</v>
      </c>
      <c r="K298" s="13">
        <v>-166343.67049000002</v>
      </c>
      <c r="L298" s="1"/>
      <c r="M298" s="1"/>
      <c r="N298" s="1"/>
      <c r="O298" s="1"/>
      <c r="P298" s="1"/>
      <c r="Q298" s="1"/>
      <c r="R298" s="1"/>
      <c r="S298" s="1"/>
      <c r="T298" s="1"/>
    </row>
    <row r="299" spans="1:20">
      <c r="A299" s="20" t="s">
        <v>289</v>
      </c>
      <c r="B299" s="13">
        <v>-25053.37083</v>
      </c>
      <c r="C299" s="13">
        <v>-50528.037640000002</v>
      </c>
      <c r="D299" s="13">
        <v>-9646.3031199999987</v>
      </c>
      <c r="E299" s="13">
        <v>-280.85909999999996</v>
      </c>
      <c r="F299" s="13">
        <v>-8744.2179299999989</v>
      </c>
      <c r="G299" s="13">
        <v>-9082.3914299999997</v>
      </c>
      <c r="H299" s="13">
        <v>-145.94585000000001</v>
      </c>
      <c r="I299" s="13">
        <v>-43796.826959999999</v>
      </c>
      <c r="J299" s="13">
        <v>-3265.9005499999998</v>
      </c>
      <c r="K299" s="13">
        <v>-150543.85341000001</v>
      </c>
      <c r="L299" s="1"/>
      <c r="M299" s="1"/>
      <c r="N299" s="1"/>
      <c r="O299" s="1"/>
      <c r="P299" s="1"/>
      <c r="Q299" s="1"/>
      <c r="R299" s="1"/>
      <c r="S299" s="1"/>
      <c r="T299" s="1"/>
    </row>
    <row r="300" spans="1:20">
      <c r="A300" s="20" t="s">
        <v>290</v>
      </c>
      <c r="B300" s="13">
        <v>-565.33384000000001</v>
      </c>
      <c r="C300" s="13">
        <v>-0.11799</v>
      </c>
      <c r="D300" s="13">
        <v>-0.24267</v>
      </c>
      <c r="E300" s="13">
        <v>0</v>
      </c>
      <c r="F300" s="13">
        <v>-2.3999999999999998E-4</v>
      </c>
      <c r="G300" s="13">
        <v>0</v>
      </c>
      <c r="H300" s="13">
        <v>0</v>
      </c>
      <c r="I300" s="13">
        <v>0</v>
      </c>
      <c r="J300" s="13">
        <v>0</v>
      </c>
      <c r="K300" s="13">
        <v>-565.69474000000002</v>
      </c>
      <c r="L300" s="1"/>
      <c r="M300" s="1"/>
      <c r="N300" s="1"/>
      <c r="O300" s="1"/>
      <c r="P300" s="1"/>
      <c r="Q300" s="1"/>
      <c r="R300" s="1"/>
      <c r="S300" s="1"/>
      <c r="T300" s="1"/>
    </row>
    <row r="301" spans="1:20">
      <c r="A301" s="20" t="s">
        <v>291</v>
      </c>
      <c r="B301" s="13">
        <v>0</v>
      </c>
      <c r="C301" s="13">
        <v>0</v>
      </c>
      <c r="D301" s="13">
        <v>0</v>
      </c>
      <c r="E301" s="13">
        <v>0</v>
      </c>
      <c r="F301" s="13">
        <v>0</v>
      </c>
      <c r="G301" s="13">
        <v>0</v>
      </c>
      <c r="H301" s="13">
        <v>0</v>
      </c>
      <c r="I301" s="13">
        <v>0</v>
      </c>
      <c r="J301" s="13">
        <v>0</v>
      </c>
      <c r="K301" s="13">
        <v>0</v>
      </c>
      <c r="L301" s="1"/>
      <c r="M301" s="1"/>
      <c r="N301" s="1"/>
      <c r="O301" s="1"/>
      <c r="P301" s="1"/>
      <c r="Q301" s="1"/>
      <c r="R301" s="1"/>
      <c r="S301" s="1"/>
      <c r="T301" s="1"/>
    </row>
    <row r="302" spans="1:20">
      <c r="A302" s="21" t="s">
        <v>292</v>
      </c>
      <c r="B302" s="13">
        <v>-1572.48902</v>
      </c>
      <c r="C302" s="13">
        <v>-2695.1224300000003</v>
      </c>
      <c r="D302" s="13">
        <v>-2766.5161200000002</v>
      </c>
      <c r="E302" s="13">
        <v>-31.50244</v>
      </c>
      <c r="F302" s="13">
        <v>-114.48682000000001</v>
      </c>
      <c r="G302" s="13">
        <v>-1683.3970900000002</v>
      </c>
      <c r="H302" s="13">
        <v>-2.8250700000000002</v>
      </c>
      <c r="I302" s="13">
        <v>-5362.8828300000005</v>
      </c>
      <c r="J302" s="13">
        <v>-1004.5575200000001</v>
      </c>
      <c r="K302" s="13">
        <v>-15233.779339999999</v>
      </c>
      <c r="L302" s="1"/>
      <c r="M302" s="1"/>
      <c r="N302" s="1"/>
      <c r="O302" s="1"/>
      <c r="P302" s="1"/>
      <c r="Q302" s="1"/>
      <c r="R302" s="1"/>
      <c r="S302" s="1"/>
      <c r="T302" s="1"/>
    </row>
    <row r="303" spans="1:20">
      <c r="A303" s="14" t="s">
        <v>293</v>
      </c>
      <c r="B303" s="13">
        <v>0</v>
      </c>
      <c r="C303" s="13">
        <v>0</v>
      </c>
      <c r="D303" s="13">
        <v>0</v>
      </c>
      <c r="E303" s="13">
        <v>0</v>
      </c>
      <c r="F303" s="13">
        <v>0</v>
      </c>
      <c r="G303" s="13">
        <v>0</v>
      </c>
      <c r="H303" s="13">
        <v>0</v>
      </c>
      <c r="I303" s="13">
        <v>0</v>
      </c>
      <c r="J303" s="13">
        <v>0</v>
      </c>
      <c r="K303" s="13">
        <v>0</v>
      </c>
      <c r="L303" s="1"/>
      <c r="M303" s="1"/>
      <c r="N303" s="1"/>
      <c r="O303" s="1"/>
      <c r="P303" s="1"/>
      <c r="Q303" s="1"/>
      <c r="R303" s="1"/>
      <c r="S303" s="1"/>
      <c r="T303" s="1"/>
    </row>
    <row r="304" spans="1:20">
      <c r="A304" s="20" t="s">
        <v>294</v>
      </c>
      <c r="B304" s="13">
        <v>0</v>
      </c>
      <c r="C304" s="13">
        <v>-0.34300000000000003</v>
      </c>
      <c r="D304" s="13">
        <v>0</v>
      </c>
      <c r="E304" s="13">
        <v>0</v>
      </c>
      <c r="F304" s="13">
        <v>0</v>
      </c>
      <c r="G304" s="13">
        <v>0</v>
      </c>
      <c r="H304" s="13">
        <v>0</v>
      </c>
      <c r="I304" s="13">
        <v>0</v>
      </c>
      <c r="J304" s="13">
        <v>0</v>
      </c>
      <c r="K304" s="13">
        <v>-0.34300000000000003</v>
      </c>
      <c r="L304" s="1"/>
      <c r="M304" s="1"/>
      <c r="N304" s="1"/>
      <c r="O304" s="1"/>
      <c r="P304" s="1"/>
      <c r="Q304" s="1"/>
      <c r="R304" s="1"/>
      <c r="S304" s="1"/>
      <c r="T304" s="1"/>
    </row>
    <row r="305" spans="1:20">
      <c r="A305" s="18" t="s">
        <v>295</v>
      </c>
      <c r="B305" s="11">
        <v>17484.810519999999</v>
      </c>
      <c r="C305" s="11">
        <v>87434.131609999997</v>
      </c>
      <c r="D305" s="11">
        <v>52047.867020000005</v>
      </c>
      <c r="E305" s="11">
        <v>2208.5470099999998</v>
      </c>
      <c r="F305" s="11">
        <v>16316.139929999999</v>
      </c>
      <c r="G305" s="11">
        <v>15785.94212</v>
      </c>
      <c r="H305" s="11">
        <v>706.27033999999992</v>
      </c>
      <c r="I305" s="11">
        <v>41384.086309999999</v>
      </c>
      <c r="J305" s="11">
        <v>9301.4648400000005</v>
      </c>
      <c r="K305" s="11">
        <v>242669.2597</v>
      </c>
      <c r="L305" s="1"/>
      <c r="M305" s="1"/>
      <c r="N305" s="1"/>
      <c r="O305" s="1"/>
      <c r="P305" s="1"/>
      <c r="Q305" s="1"/>
      <c r="R305" s="1"/>
      <c r="S305" s="1"/>
      <c r="T305" s="1"/>
    </row>
    <row r="306" spans="1:20">
      <c r="A306" s="18" t="s">
        <v>296</v>
      </c>
      <c r="B306" s="11">
        <v>-16581.810259999998</v>
      </c>
      <c r="C306" s="11">
        <v>-81300.643370000005</v>
      </c>
      <c r="D306" s="11">
        <v>-48392.347470000001</v>
      </c>
      <c r="E306" s="11">
        <v>-2170.06864</v>
      </c>
      <c r="F306" s="11">
        <v>-14638.84636</v>
      </c>
      <c r="G306" s="11">
        <v>-15408.234779999999</v>
      </c>
      <c r="H306" s="11">
        <v>-1176.4901</v>
      </c>
      <c r="I306" s="11">
        <v>-40112.92957</v>
      </c>
      <c r="J306" s="11">
        <v>-12520.93449</v>
      </c>
      <c r="K306" s="11">
        <v>-232302.30503999998</v>
      </c>
      <c r="L306" s="1"/>
      <c r="M306" s="1"/>
      <c r="N306" s="1"/>
      <c r="O306" s="1"/>
      <c r="P306" s="1"/>
      <c r="Q306" s="1"/>
      <c r="R306" s="1"/>
      <c r="S306" s="1"/>
      <c r="T306" s="1"/>
    </row>
    <row r="307" spans="1:20">
      <c r="A307" s="20" t="s">
        <v>297</v>
      </c>
      <c r="B307" s="13">
        <v>-10326.59642</v>
      </c>
      <c r="C307" s="13">
        <v>-58659.697890000003</v>
      </c>
      <c r="D307" s="13">
        <v>-29754.109789999999</v>
      </c>
      <c r="E307" s="13">
        <v>-1319.2550800000001</v>
      </c>
      <c r="F307" s="13">
        <v>-9638.7294899999997</v>
      </c>
      <c r="G307" s="13">
        <v>-10188.966050000001</v>
      </c>
      <c r="H307" s="13">
        <v>-799.16322000000002</v>
      </c>
      <c r="I307" s="13">
        <v>-24966.546249999999</v>
      </c>
      <c r="J307" s="13">
        <v>-7924.7961500000001</v>
      </c>
      <c r="K307" s="13">
        <v>-153577.86034000001</v>
      </c>
      <c r="L307" s="1"/>
      <c r="M307" s="1"/>
      <c r="N307" s="1"/>
      <c r="O307" s="1"/>
      <c r="P307" s="1"/>
      <c r="Q307" s="1"/>
      <c r="R307" s="1"/>
      <c r="S307" s="1"/>
      <c r="T307" s="1"/>
    </row>
    <row r="308" spans="1:20">
      <c r="A308" s="20" t="s">
        <v>298</v>
      </c>
      <c r="B308" s="13">
        <v>-1214.9659799999999</v>
      </c>
      <c r="C308" s="13">
        <v>-3078.7409600000001</v>
      </c>
      <c r="D308" s="13">
        <v>-2309.1572500000002</v>
      </c>
      <c r="E308" s="13">
        <v>-258.42476999999997</v>
      </c>
      <c r="F308" s="13">
        <v>-758.73499000000004</v>
      </c>
      <c r="G308" s="13">
        <v>-1274.55079</v>
      </c>
      <c r="H308" s="13">
        <v>-91.229529999999997</v>
      </c>
      <c r="I308" s="13">
        <v>-5784.2196900000008</v>
      </c>
      <c r="J308" s="13">
        <v>-800.99914999999999</v>
      </c>
      <c r="K308" s="13">
        <v>-15571.02311</v>
      </c>
      <c r="L308" s="1"/>
      <c r="M308" s="1"/>
      <c r="N308" s="1"/>
      <c r="O308" s="1"/>
      <c r="P308" s="1"/>
      <c r="Q308" s="1"/>
      <c r="R308" s="1"/>
      <c r="S308" s="1"/>
      <c r="T308" s="1"/>
    </row>
    <row r="309" spans="1:20">
      <c r="A309" s="20" t="s">
        <v>299</v>
      </c>
      <c r="B309" s="13">
        <v>-124.5776</v>
      </c>
      <c r="C309" s="13">
        <v>-794.48542000000009</v>
      </c>
      <c r="D309" s="13">
        <v>-307.35854999999998</v>
      </c>
      <c r="E309" s="13">
        <v>-44.327980000000004</v>
      </c>
      <c r="F309" s="13">
        <v>-147.93470000000002</v>
      </c>
      <c r="G309" s="13">
        <v>-113.87380999999999</v>
      </c>
      <c r="H309" s="13">
        <v>-14.43561</v>
      </c>
      <c r="I309" s="13">
        <v>-206.24439999999998</v>
      </c>
      <c r="J309" s="13">
        <v>-102.88902</v>
      </c>
      <c r="K309" s="13">
        <v>-1856.1270900000002</v>
      </c>
      <c r="L309" s="1"/>
      <c r="M309" s="1"/>
      <c r="N309" s="1"/>
      <c r="O309" s="1"/>
      <c r="P309" s="1"/>
      <c r="Q309" s="1"/>
      <c r="R309" s="1"/>
      <c r="S309" s="1"/>
      <c r="T309" s="1"/>
    </row>
    <row r="310" spans="1:20">
      <c r="A310" s="20" t="s">
        <v>300</v>
      </c>
      <c r="B310" s="13">
        <v>-524.50175000000002</v>
      </c>
      <c r="C310" s="13">
        <v>-2304.58223</v>
      </c>
      <c r="D310" s="13">
        <v>-1534.8609299999998</v>
      </c>
      <c r="E310" s="13">
        <v>-94.891679999999994</v>
      </c>
      <c r="F310" s="13">
        <v>-731.55083999999999</v>
      </c>
      <c r="G310" s="13">
        <v>-696.22476000000006</v>
      </c>
      <c r="H310" s="13">
        <v>-26.066419999999997</v>
      </c>
      <c r="I310" s="13">
        <v>-1395.42463</v>
      </c>
      <c r="J310" s="13">
        <v>-615.45341000000008</v>
      </c>
      <c r="K310" s="13">
        <v>-7923.5566500000004</v>
      </c>
      <c r="L310" s="1"/>
      <c r="M310" s="1"/>
      <c r="N310" s="1"/>
      <c r="O310" s="1"/>
      <c r="P310" s="1"/>
      <c r="Q310" s="1"/>
      <c r="R310" s="1"/>
      <c r="S310" s="1"/>
      <c r="T310" s="1"/>
    </row>
    <row r="311" spans="1:20">
      <c r="A311" s="20" t="s">
        <v>301</v>
      </c>
      <c r="B311" s="13">
        <v>-1640.5130200000001</v>
      </c>
      <c r="C311" s="13">
        <v>-4685.3230300000005</v>
      </c>
      <c r="D311" s="13">
        <v>-2642.5037299999999</v>
      </c>
      <c r="E311" s="13">
        <v>-111.51862</v>
      </c>
      <c r="F311" s="13">
        <v>-856.87793000000011</v>
      </c>
      <c r="G311" s="13">
        <v>-994.21570999999994</v>
      </c>
      <c r="H311" s="13">
        <v>-44.743000000000002</v>
      </c>
      <c r="I311" s="13">
        <v>-2360.8487700000001</v>
      </c>
      <c r="J311" s="13">
        <v>-576.52953000000002</v>
      </c>
      <c r="K311" s="13">
        <v>-13913.073339999999</v>
      </c>
      <c r="L311" s="1"/>
      <c r="M311" s="1"/>
      <c r="N311" s="1"/>
      <c r="O311" s="1"/>
      <c r="P311" s="1"/>
      <c r="Q311" s="1"/>
      <c r="R311" s="1"/>
      <c r="S311" s="1"/>
      <c r="T311" s="1"/>
    </row>
    <row r="312" spans="1:20">
      <c r="A312" s="20" t="s">
        <v>302</v>
      </c>
      <c r="B312" s="13">
        <v>-441.98845</v>
      </c>
      <c r="C312" s="13">
        <v>-1356.26403</v>
      </c>
      <c r="D312" s="13">
        <v>-687.06361000000004</v>
      </c>
      <c r="E312" s="13">
        <v>-50.851519999999994</v>
      </c>
      <c r="F312" s="13">
        <v>-191.52189000000001</v>
      </c>
      <c r="G312" s="13">
        <v>-264.28616</v>
      </c>
      <c r="H312" s="13">
        <v>-15.46935</v>
      </c>
      <c r="I312" s="13">
        <v>-619.43068000000005</v>
      </c>
      <c r="J312" s="13">
        <v>-260.70304999999996</v>
      </c>
      <c r="K312" s="13">
        <v>-3887.5787400000004</v>
      </c>
      <c r="L312" s="1"/>
      <c r="M312" s="1"/>
      <c r="N312" s="1"/>
      <c r="O312" s="1"/>
      <c r="P312" s="1"/>
      <c r="Q312" s="1"/>
      <c r="R312" s="1"/>
      <c r="S312" s="1"/>
      <c r="T312" s="1"/>
    </row>
    <row r="313" spans="1:20">
      <c r="A313" s="20" t="s">
        <v>303</v>
      </c>
      <c r="B313" s="13">
        <v>-411.14191</v>
      </c>
      <c r="C313" s="13">
        <v>-1806.8409099999999</v>
      </c>
      <c r="D313" s="13">
        <v>-2949.46263</v>
      </c>
      <c r="E313" s="13">
        <v>-43.893509999999999</v>
      </c>
      <c r="F313" s="13">
        <v>-410.24159999999995</v>
      </c>
      <c r="G313" s="13">
        <v>-332.93746999999996</v>
      </c>
      <c r="H313" s="13">
        <v>-45.789149999999999</v>
      </c>
      <c r="I313" s="13">
        <v>-992.34127999999998</v>
      </c>
      <c r="J313" s="13">
        <v>-500.37069000000002</v>
      </c>
      <c r="K313" s="13">
        <v>-7493.0191500000001</v>
      </c>
      <c r="L313" s="1"/>
      <c r="M313" s="1"/>
      <c r="N313" s="1"/>
      <c r="O313" s="1"/>
      <c r="P313" s="1"/>
      <c r="Q313" s="1"/>
      <c r="R313" s="1"/>
      <c r="S313" s="1"/>
      <c r="T313" s="1"/>
    </row>
    <row r="314" spans="1:20">
      <c r="A314" s="20" t="s">
        <v>304</v>
      </c>
      <c r="B314" s="13">
        <v>-273.36796999999996</v>
      </c>
      <c r="C314" s="13">
        <v>-262.72510999999997</v>
      </c>
      <c r="D314" s="13">
        <v>-2115.88364</v>
      </c>
      <c r="E314" s="13">
        <v>-18.545099999999998</v>
      </c>
      <c r="F314" s="13">
        <v>-65.594880000000003</v>
      </c>
      <c r="G314" s="13">
        <v>-130.92493999999999</v>
      </c>
      <c r="H314" s="13">
        <v>-44.021819999999998</v>
      </c>
      <c r="I314" s="13">
        <v>-648.22291000000007</v>
      </c>
      <c r="J314" s="13">
        <v>-197.86564999999999</v>
      </c>
      <c r="K314" s="13">
        <v>-3757.15202</v>
      </c>
      <c r="L314" s="1"/>
      <c r="M314" s="1"/>
      <c r="N314" s="1"/>
      <c r="O314" s="1"/>
      <c r="P314" s="1"/>
      <c r="Q314" s="1"/>
      <c r="R314" s="1"/>
      <c r="S314" s="1"/>
      <c r="T314" s="1"/>
    </row>
    <row r="315" spans="1:20">
      <c r="A315" s="20" t="s">
        <v>305</v>
      </c>
      <c r="B315" s="13">
        <v>-1624.15716</v>
      </c>
      <c r="C315" s="13">
        <v>-8351.9837900000002</v>
      </c>
      <c r="D315" s="13">
        <v>-6091.9473399999997</v>
      </c>
      <c r="E315" s="13">
        <v>-228.36037999999999</v>
      </c>
      <c r="F315" s="13">
        <v>-1837.66004</v>
      </c>
      <c r="G315" s="13">
        <v>-1412.2550900000001</v>
      </c>
      <c r="H315" s="13">
        <v>-95.572000000000003</v>
      </c>
      <c r="I315" s="13">
        <v>-3139.6509599999999</v>
      </c>
      <c r="J315" s="13">
        <v>-1541.3278400000002</v>
      </c>
      <c r="K315" s="13">
        <v>-24322.9146</v>
      </c>
      <c r="L315" s="1"/>
      <c r="M315" s="1"/>
      <c r="N315" s="1"/>
      <c r="O315" s="1"/>
      <c r="P315" s="1"/>
      <c r="Q315" s="1"/>
      <c r="R315" s="1"/>
      <c r="S315" s="1"/>
      <c r="T315" s="1"/>
    </row>
    <row r="316" spans="1:20">
      <c r="A316" s="17" t="s">
        <v>306</v>
      </c>
      <c r="B316" s="11">
        <v>903.00026000000003</v>
      </c>
      <c r="C316" s="11">
        <v>6133.4882400000006</v>
      </c>
      <c r="D316" s="11">
        <v>3655.51955</v>
      </c>
      <c r="E316" s="11">
        <v>38.478370000000005</v>
      </c>
      <c r="F316" s="11">
        <v>1677.29357</v>
      </c>
      <c r="G316" s="11">
        <v>377.70734000000004</v>
      </c>
      <c r="H316" s="11">
        <v>-470.21976000000001</v>
      </c>
      <c r="I316" s="11">
        <v>1271.1567399999999</v>
      </c>
      <c r="J316" s="11">
        <v>-3219.46965</v>
      </c>
      <c r="K316" s="11">
        <v>10366.954659999999</v>
      </c>
      <c r="L316" s="1"/>
      <c r="M316" s="1"/>
      <c r="N316" s="1"/>
      <c r="O316" s="1"/>
      <c r="P316" s="1"/>
      <c r="Q316" s="1"/>
      <c r="R316" s="1"/>
      <c r="S316" s="1"/>
      <c r="T316" s="1"/>
    </row>
    <row r="317" spans="1:20">
      <c r="A317" s="21" t="s">
        <v>307</v>
      </c>
      <c r="B317" s="13">
        <v>0</v>
      </c>
      <c r="C317" s="13">
        <v>0.79442999999999997</v>
      </c>
      <c r="D317" s="13">
        <v>0.84657000000000004</v>
      </c>
      <c r="E317" s="13">
        <v>0</v>
      </c>
      <c r="F317" s="13">
        <v>0</v>
      </c>
      <c r="G317" s="13">
        <v>0</v>
      </c>
      <c r="H317" s="13">
        <v>0</v>
      </c>
      <c r="I317" s="13">
        <v>0</v>
      </c>
      <c r="J317" s="13">
        <v>0</v>
      </c>
      <c r="K317" s="13">
        <v>1.641</v>
      </c>
      <c r="L317" s="1"/>
      <c r="M317" s="1"/>
      <c r="N317" s="1"/>
      <c r="O317" s="1"/>
      <c r="P317" s="1"/>
      <c r="Q317" s="1"/>
      <c r="R317" s="1"/>
      <c r="S317" s="1"/>
      <c r="T317" s="1"/>
    </row>
    <row r="318" spans="1:20">
      <c r="A318" s="21" t="s">
        <v>308</v>
      </c>
      <c r="B318" s="13">
        <v>0</v>
      </c>
      <c r="C318" s="13">
        <v>0.79442999999999997</v>
      </c>
      <c r="D318" s="13">
        <v>0.84657000000000004</v>
      </c>
      <c r="E318" s="13">
        <v>0</v>
      </c>
      <c r="F318" s="13">
        <v>0</v>
      </c>
      <c r="G318" s="13">
        <v>0</v>
      </c>
      <c r="H318" s="13">
        <v>0</v>
      </c>
      <c r="I318" s="13">
        <v>0</v>
      </c>
      <c r="J318" s="13">
        <v>0</v>
      </c>
      <c r="K318" s="13">
        <v>1.641</v>
      </c>
      <c r="L318" s="1"/>
      <c r="M318" s="1"/>
      <c r="N318" s="1"/>
      <c r="O318" s="1"/>
      <c r="P318" s="1"/>
      <c r="Q318" s="1"/>
      <c r="R318" s="1"/>
      <c r="S318" s="1"/>
      <c r="T318" s="1"/>
    </row>
    <row r="319" spans="1:20">
      <c r="A319" s="21" t="s">
        <v>309</v>
      </c>
      <c r="B319" s="13">
        <v>0</v>
      </c>
      <c r="C319" s="13">
        <v>0</v>
      </c>
      <c r="D319" s="13">
        <v>0</v>
      </c>
      <c r="E319" s="13">
        <v>0</v>
      </c>
      <c r="F319" s="13">
        <v>0</v>
      </c>
      <c r="G319" s="13">
        <v>0</v>
      </c>
      <c r="H319" s="13">
        <v>0</v>
      </c>
      <c r="I319" s="13">
        <v>0</v>
      </c>
      <c r="J319" s="13">
        <v>0</v>
      </c>
      <c r="K319" s="13">
        <v>0</v>
      </c>
      <c r="L319" s="1"/>
      <c r="M319" s="1"/>
      <c r="N319" s="1"/>
      <c r="O319" s="1"/>
      <c r="P319" s="1"/>
      <c r="Q319" s="1"/>
      <c r="R319" s="1"/>
      <c r="S319" s="1"/>
      <c r="T319" s="1"/>
    </row>
    <row r="320" spans="1:20">
      <c r="A320" s="21" t="s">
        <v>310</v>
      </c>
      <c r="B320" s="13">
        <v>0</v>
      </c>
      <c r="C320" s="13">
        <v>-1.5460000000000002E-2</v>
      </c>
      <c r="D320" s="13">
        <v>-1.1523299999999999</v>
      </c>
      <c r="E320" s="13">
        <v>0</v>
      </c>
      <c r="F320" s="13">
        <v>0</v>
      </c>
      <c r="G320" s="13">
        <v>0</v>
      </c>
      <c r="H320" s="13">
        <v>0</v>
      </c>
      <c r="I320" s="13">
        <v>0</v>
      </c>
      <c r="J320" s="13">
        <v>99.031789999999987</v>
      </c>
      <c r="K320" s="13">
        <v>97.864000000000004</v>
      </c>
      <c r="L320" s="1"/>
      <c r="M320" s="1"/>
      <c r="N320" s="1"/>
      <c r="O320" s="1"/>
      <c r="P320" s="1"/>
      <c r="Q320" s="1"/>
      <c r="R320" s="1"/>
      <c r="S320" s="1"/>
      <c r="T320" s="1"/>
    </row>
    <row r="321" spans="1:20">
      <c r="A321" s="21" t="s">
        <v>311</v>
      </c>
      <c r="B321" s="13">
        <v>0</v>
      </c>
      <c r="C321" s="13">
        <v>-1.541E-2</v>
      </c>
      <c r="D321" s="13">
        <v>-1.1523299999999999</v>
      </c>
      <c r="E321" s="13">
        <v>0</v>
      </c>
      <c r="F321" s="13">
        <v>0</v>
      </c>
      <c r="G321" s="13">
        <v>0</v>
      </c>
      <c r="H321" s="13">
        <v>0</v>
      </c>
      <c r="I321" s="13">
        <v>0</v>
      </c>
      <c r="J321" s="13">
        <v>0</v>
      </c>
      <c r="K321" s="13">
        <v>-1.16774</v>
      </c>
      <c r="L321" s="1"/>
      <c r="M321" s="1"/>
      <c r="N321" s="1"/>
      <c r="O321" s="1"/>
      <c r="P321" s="1"/>
      <c r="Q321" s="1"/>
      <c r="R321" s="1"/>
      <c r="S321" s="1"/>
      <c r="T321" s="1"/>
    </row>
    <row r="322" spans="1:20">
      <c r="A322" s="21" t="s">
        <v>312</v>
      </c>
      <c r="B322" s="13">
        <v>0</v>
      </c>
      <c r="C322" s="13">
        <v>-5.0000000000000002E-5</v>
      </c>
      <c r="D322" s="13">
        <v>0</v>
      </c>
      <c r="E322" s="13">
        <v>0</v>
      </c>
      <c r="F322" s="13">
        <v>0</v>
      </c>
      <c r="G322" s="13">
        <v>0</v>
      </c>
      <c r="H322" s="13">
        <v>0</v>
      </c>
      <c r="I322" s="13">
        <v>0</v>
      </c>
      <c r="J322" s="13">
        <v>99.031789999999987</v>
      </c>
      <c r="K322" s="13">
        <v>99.031739999999999</v>
      </c>
      <c r="L322" s="1"/>
      <c r="M322" s="1"/>
      <c r="N322" s="1"/>
      <c r="O322" s="1"/>
      <c r="P322" s="1"/>
      <c r="Q322" s="1"/>
      <c r="R322" s="1"/>
      <c r="S322" s="1"/>
      <c r="T322" s="1"/>
    </row>
    <row r="323" spans="1:20">
      <c r="A323" s="17" t="s">
        <v>313</v>
      </c>
      <c r="B323" s="11">
        <v>903.00026000000003</v>
      </c>
      <c r="C323" s="11">
        <v>6134.26721</v>
      </c>
      <c r="D323" s="11">
        <v>3655.2137900000002</v>
      </c>
      <c r="E323" s="11">
        <v>38.478370000000005</v>
      </c>
      <c r="F323" s="11">
        <v>1677.29357</v>
      </c>
      <c r="G323" s="11">
        <v>377.70734000000004</v>
      </c>
      <c r="H323" s="11">
        <v>-470.21976000000001</v>
      </c>
      <c r="I323" s="11">
        <v>1271.1567399999999</v>
      </c>
      <c r="J323" s="11">
        <v>-3120.43786</v>
      </c>
      <c r="K323" s="11">
        <v>10466.45966</v>
      </c>
      <c r="L323" s="1"/>
      <c r="M323" s="1"/>
      <c r="N323" s="1"/>
      <c r="O323" s="1"/>
      <c r="P323" s="1"/>
      <c r="Q323" s="1"/>
      <c r="R323" s="1"/>
      <c r="S323" s="1"/>
      <c r="T323" s="1"/>
    </row>
    <row r="324" spans="1:20">
      <c r="A324" s="21" t="s">
        <v>314</v>
      </c>
      <c r="B324" s="13">
        <v>1.6660000000000001E-2</v>
      </c>
      <c r="C324" s="13">
        <v>-530.55346999999995</v>
      </c>
      <c r="D324" s="13">
        <v>18.761020000000002</v>
      </c>
      <c r="E324" s="13">
        <v>0</v>
      </c>
      <c r="F324" s="13">
        <v>0</v>
      </c>
      <c r="G324" s="13">
        <v>0</v>
      </c>
      <c r="H324" s="13">
        <v>0</v>
      </c>
      <c r="I324" s="13">
        <v>0.70040000000000002</v>
      </c>
      <c r="J324" s="13">
        <v>0</v>
      </c>
      <c r="K324" s="13">
        <v>-511.07539000000003</v>
      </c>
      <c r="L324" s="1"/>
      <c r="M324" s="1"/>
      <c r="N324" s="1"/>
      <c r="O324" s="1"/>
      <c r="P324" s="1"/>
      <c r="Q324" s="1"/>
      <c r="R324" s="1"/>
      <c r="S324" s="1"/>
      <c r="T324" s="1"/>
    </row>
    <row r="325" spans="1:20">
      <c r="A325" s="17" t="s">
        <v>315</v>
      </c>
      <c r="B325" s="11">
        <v>903.01692000000003</v>
      </c>
      <c r="C325" s="11">
        <v>5603.7137400000001</v>
      </c>
      <c r="D325" s="11">
        <v>3673.9748100000002</v>
      </c>
      <c r="E325" s="11">
        <v>38.478370000000005</v>
      </c>
      <c r="F325" s="11">
        <v>1677.29357</v>
      </c>
      <c r="G325" s="11">
        <v>377.70734000000004</v>
      </c>
      <c r="H325" s="11">
        <v>-470.21976000000001</v>
      </c>
      <c r="I325" s="11">
        <v>1271.8571399999998</v>
      </c>
      <c r="J325" s="11">
        <v>-3120.43786</v>
      </c>
      <c r="K325" s="11">
        <v>9955.3842699999987</v>
      </c>
      <c r="L325" s="1"/>
      <c r="M325" s="1"/>
      <c r="N325" s="1"/>
      <c r="O325" s="1"/>
      <c r="P325" s="1"/>
      <c r="Q325" s="1"/>
      <c r="R325" s="1"/>
      <c r="S325" s="1"/>
      <c r="T325" s="1"/>
    </row>
    <row r="326" spans="1:20">
      <c r="A326" s="20" t="s">
        <v>316</v>
      </c>
      <c r="B326" s="13">
        <v>-414.85687999999999</v>
      </c>
      <c r="C326" s="13">
        <v>244.91512</v>
      </c>
      <c r="D326" s="13">
        <v>203.79170999999999</v>
      </c>
      <c r="E326" s="13">
        <v>-2.2391900000000002</v>
      </c>
      <c r="F326" s="13">
        <v>5.2830000000000004</v>
      </c>
      <c r="G326" s="13">
        <v>10.260590000000001</v>
      </c>
      <c r="H326" s="13">
        <v>0</v>
      </c>
      <c r="I326" s="13">
        <v>0</v>
      </c>
      <c r="J326" s="13">
        <v>79.846080000000001</v>
      </c>
      <c r="K326" s="13">
        <v>127.00042999999999</v>
      </c>
      <c r="L326" s="1"/>
      <c r="M326" s="1"/>
      <c r="N326" s="1"/>
      <c r="O326" s="1"/>
      <c r="P326" s="1"/>
      <c r="Q326" s="1"/>
      <c r="R326" s="1"/>
      <c r="S326" s="1"/>
      <c r="T326" s="1"/>
    </row>
    <row r="327" spans="1:20">
      <c r="A327" s="17" t="s">
        <v>317</v>
      </c>
      <c r="B327" s="11">
        <v>488.16003999999998</v>
      </c>
      <c r="C327" s="11">
        <v>5848.6288600000007</v>
      </c>
      <c r="D327" s="11">
        <v>3877.7665200000001</v>
      </c>
      <c r="E327" s="11">
        <v>36.239179999999998</v>
      </c>
      <c r="F327" s="11">
        <v>1682.5765700000002</v>
      </c>
      <c r="G327" s="11">
        <v>387.96792999999997</v>
      </c>
      <c r="H327" s="11">
        <v>-470.21976000000001</v>
      </c>
      <c r="I327" s="11">
        <v>1271.8571399999998</v>
      </c>
      <c r="J327" s="11">
        <v>-3040.5917799999997</v>
      </c>
      <c r="K327" s="11">
        <v>10082.384699999999</v>
      </c>
      <c r="L327" s="1"/>
      <c r="M327" s="1"/>
      <c r="N327" s="1"/>
      <c r="O327" s="1"/>
      <c r="P327" s="1"/>
      <c r="Q327" s="1"/>
      <c r="R327" s="1"/>
      <c r="S327" s="1"/>
      <c r="T327" s="1"/>
    </row>
    <row r="328" spans="1:20">
      <c r="A328" s="20" t="s">
        <v>318</v>
      </c>
      <c r="B328" s="13">
        <v>0</v>
      </c>
      <c r="C328" s="13">
        <v>0</v>
      </c>
      <c r="D328" s="13">
        <v>0</v>
      </c>
      <c r="E328" s="13">
        <v>0</v>
      </c>
      <c r="F328" s="13">
        <v>0</v>
      </c>
      <c r="G328" s="13">
        <v>0</v>
      </c>
      <c r="H328" s="13">
        <v>0</v>
      </c>
      <c r="I328" s="13">
        <v>0</v>
      </c>
      <c r="J328" s="13">
        <v>0</v>
      </c>
      <c r="K328" s="13">
        <v>0</v>
      </c>
      <c r="L328" s="1"/>
      <c r="M328" s="1"/>
      <c r="N328" s="1"/>
      <c r="O328" s="1"/>
      <c r="P328" s="1"/>
      <c r="Q328" s="1"/>
      <c r="R328" s="1"/>
      <c r="S328" s="1"/>
      <c r="T328" s="1"/>
    </row>
    <row r="329" spans="1:20">
      <c r="A329" s="17" t="s">
        <v>319</v>
      </c>
      <c r="B329" s="11">
        <v>488.16003999999998</v>
      </c>
      <c r="C329" s="11">
        <v>5848.6288600000007</v>
      </c>
      <c r="D329" s="11">
        <v>3877.7665200000001</v>
      </c>
      <c r="E329" s="11">
        <v>36.239179999999998</v>
      </c>
      <c r="F329" s="11">
        <v>1682.5765700000002</v>
      </c>
      <c r="G329" s="11">
        <v>387.96792999999997</v>
      </c>
      <c r="H329" s="11">
        <v>-470.21976000000001</v>
      </c>
      <c r="I329" s="11">
        <v>1271.8571399999998</v>
      </c>
      <c r="J329" s="11">
        <v>-3040.5917799999997</v>
      </c>
      <c r="K329" s="11">
        <v>10082.384699999999</v>
      </c>
      <c r="L329" s="1"/>
      <c r="M329" s="1"/>
      <c r="N329" s="1"/>
      <c r="O329" s="1"/>
      <c r="P329" s="1"/>
      <c r="Q329" s="1"/>
      <c r="R329" s="1"/>
      <c r="S329" s="1"/>
      <c r="T329" s="1"/>
    </row>
    <row r="330" spans="1:20">
      <c r="A330" s="21" t="s">
        <v>320</v>
      </c>
      <c r="B330" s="13">
        <v>0</v>
      </c>
      <c r="C330" s="13">
        <v>0</v>
      </c>
      <c r="D330" s="13">
        <v>-845.86800000000005</v>
      </c>
      <c r="E330" s="13">
        <v>0</v>
      </c>
      <c r="F330" s="13">
        <v>-444.8331</v>
      </c>
      <c r="G330" s="13">
        <v>0</v>
      </c>
      <c r="H330" s="13">
        <v>0</v>
      </c>
      <c r="I330" s="13">
        <v>0</v>
      </c>
      <c r="J330" s="13">
        <v>0</v>
      </c>
      <c r="K330" s="13">
        <v>-1290.7011</v>
      </c>
      <c r="L330" s="1"/>
      <c r="M330" s="1"/>
      <c r="N330" s="1"/>
      <c r="O330" s="1"/>
      <c r="P330" s="1"/>
      <c r="Q330" s="1"/>
      <c r="R330" s="1"/>
      <c r="S330" s="1"/>
      <c r="T330" s="1"/>
    </row>
    <row r="331" spans="1:20">
      <c r="A331" s="17" t="s">
        <v>321</v>
      </c>
      <c r="B331" s="11">
        <v>488.16003999999998</v>
      </c>
      <c r="C331" s="11">
        <v>5848.6288600000007</v>
      </c>
      <c r="D331" s="11">
        <v>3031.8985200000002</v>
      </c>
      <c r="E331" s="11">
        <v>36.239179999999998</v>
      </c>
      <c r="F331" s="11">
        <v>1237.7434699999999</v>
      </c>
      <c r="G331" s="11">
        <v>387.96792999999997</v>
      </c>
      <c r="H331" s="11">
        <v>-470.21976000000001</v>
      </c>
      <c r="I331" s="11">
        <v>1271.8571399999998</v>
      </c>
      <c r="J331" s="11">
        <v>-3040.5917799999997</v>
      </c>
      <c r="K331" s="11">
        <v>8791.6836000000003</v>
      </c>
      <c r="L331" s="1"/>
      <c r="M331" s="1"/>
      <c r="N331" s="1"/>
      <c r="O331" s="1"/>
      <c r="P331" s="1"/>
      <c r="Q331" s="1"/>
      <c r="R331" s="1"/>
      <c r="S331" s="1"/>
      <c r="T331" s="1"/>
    </row>
    <row r="332" spans="1:20" ht="3.75" customHeight="1" thickBot="1">
      <c r="A332" s="476"/>
      <c r="B332" s="476"/>
      <c r="C332" s="476"/>
      <c r="D332" s="476"/>
      <c r="E332" s="476"/>
      <c r="F332" s="476"/>
      <c r="G332" s="476"/>
      <c r="H332" s="476"/>
      <c r="I332" s="476"/>
      <c r="J332" s="476"/>
      <c r="K332" s="476"/>
    </row>
  </sheetData>
  <mergeCells count="4">
    <mergeCell ref="A1:K1"/>
    <mergeCell ref="A2:K2"/>
    <mergeCell ref="A3:K3"/>
    <mergeCell ref="A4:K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dimension ref="A1:K127"/>
  <sheetViews>
    <sheetView topLeftCell="A16" workbookViewId="0">
      <selection activeCell="N25" sqref="N25"/>
    </sheetView>
  </sheetViews>
  <sheetFormatPr baseColWidth="10" defaultColWidth="9.140625" defaultRowHeight="15"/>
  <cols>
    <col min="1" max="1" width="103.7109375" customWidth="1"/>
    <col min="2" max="2" width="9.28515625" bestFit="1" customWidth="1"/>
    <col min="3" max="3" width="8.28515625" bestFit="1" customWidth="1"/>
    <col min="4" max="4" width="9.28515625" bestFit="1" customWidth="1"/>
    <col min="5" max="5" width="10.28515625" bestFit="1" customWidth="1"/>
    <col min="6" max="6" width="9.28515625" bestFit="1" customWidth="1"/>
    <col min="7" max="7" width="10.28515625" bestFit="1" customWidth="1"/>
    <col min="8" max="8" width="8.28515625" bestFit="1" customWidth="1"/>
    <col min="9" max="9" width="10.28515625" bestFit="1" customWidth="1"/>
    <col min="10" max="10" width="8.28515625" bestFit="1" customWidth="1"/>
    <col min="11" max="11" width="12.7109375" customWidth="1"/>
    <col min="12" max="256" width="11.42578125" customWidth="1"/>
    <col min="257" max="257" width="103.7109375" customWidth="1"/>
    <col min="258" max="258" width="9.28515625" bestFit="1" customWidth="1"/>
    <col min="259" max="259" width="8.28515625" bestFit="1" customWidth="1"/>
    <col min="260" max="260" width="9.28515625" bestFit="1" customWidth="1"/>
    <col min="261" max="261" width="10.28515625" bestFit="1" customWidth="1"/>
    <col min="262" max="262" width="9.28515625" bestFit="1" customWidth="1"/>
    <col min="263" max="263" width="10.28515625" bestFit="1" customWidth="1"/>
    <col min="264" max="264" width="8.28515625" bestFit="1" customWidth="1"/>
    <col min="265" max="265" width="10.28515625" bestFit="1" customWidth="1"/>
    <col min="266" max="266" width="8.28515625" bestFit="1" customWidth="1"/>
    <col min="267" max="267" width="12.7109375" customWidth="1"/>
    <col min="268" max="512" width="11.42578125" customWidth="1"/>
    <col min="513" max="513" width="103.7109375" customWidth="1"/>
    <col min="514" max="514" width="9.28515625" bestFit="1" customWidth="1"/>
    <col min="515" max="515" width="8.28515625" bestFit="1" customWidth="1"/>
    <col min="516" max="516" width="9.28515625" bestFit="1" customWidth="1"/>
    <col min="517" max="517" width="10.28515625" bestFit="1" customWidth="1"/>
    <col min="518" max="518" width="9.28515625" bestFit="1" customWidth="1"/>
    <col min="519" max="519" width="10.28515625" bestFit="1" customWidth="1"/>
    <col min="520" max="520" width="8.28515625" bestFit="1" customWidth="1"/>
    <col min="521" max="521" width="10.28515625" bestFit="1" customWidth="1"/>
    <col min="522" max="522" width="8.28515625" bestFit="1" customWidth="1"/>
    <col min="523" max="523" width="12.7109375" customWidth="1"/>
    <col min="524" max="768" width="11.42578125" customWidth="1"/>
    <col min="769" max="769" width="103.7109375" customWidth="1"/>
    <col min="770" max="770" width="9.28515625" bestFit="1" customWidth="1"/>
    <col min="771" max="771" width="8.28515625" bestFit="1" customWidth="1"/>
    <col min="772" max="772" width="9.28515625" bestFit="1" customWidth="1"/>
    <col min="773" max="773" width="10.28515625" bestFit="1" customWidth="1"/>
    <col min="774" max="774" width="9.28515625" bestFit="1" customWidth="1"/>
    <col min="775" max="775" width="10.28515625" bestFit="1" customWidth="1"/>
    <col min="776" max="776" width="8.28515625" bestFit="1" customWidth="1"/>
    <col min="777" max="777" width="10.28515625" bestFit="1" customWidth="1"/>
    <col min="778" max="778" width="8.28515625" bestFit="1" customWidth="1"/>
    <col min="779" max="779" width="12.7109375" customWidth="1"/>
    <col min="780" max="1024" width="11.42578125" customWidth="1"/>
    <col min="1025" max="1025" width="103.7109375" customWidth="1"/>
    <col min="1026" max="1026" width="9.28515625" bestFit="1" customWidth="1"/>
    <col min="1027" max="1027" width="8.28515625" bestFit="1" customWidth="1"/>
    <col min="1028" max="1028" width="9.28515625" bestFit="1" customWidth="1"/>
    <col min="1029" max="1029" width="10.28515625" bestFit="1" customWidth="1"/>
    <col min="1030" max="1030" width="9.28515625" bestFit="1" customWidth="1"/>
    <col min="1031" max="1031" width="10.28515625" bestFit="1" customWidth="1"/>
    <col min="1032" max="1032" width="8.28515625" bestFit="1" customWidth="1"/>
    <col min="1033" max="1033" width="10.28515625" bestFit="1" customWidth="1"/>
    <col min="1034" max="1034" width="8.28515625" bestFit="1" customWidth="1"/>
    <col min="1035" max="1035" width="12.7109375" customWidth="1"/>
    <col min="1036" max="1280" width="11.42578125" customWidth="1"/>
    <col min="1281" max="1281" width="103.7109375" customWidth="1"/>
    <col min="1282" max="1282" width="9.28515625" bestFit="1" customWidth="1"/>
    <col min="1283" max="1283" width="8.28515625" bestFit="1" customWidth="1"/>
    <col min="1284" max="1284" width="9.28515625" bestFit="1" customWidth="1"/>
    <col min="1285" max="1285" width="10.28515625" bestFit="1" customWidth="1"/>
    <col min="1286" max="1286" width="9.28515625" bestFit="1" customWidth="1"/>
    <col min="1287" max="1287" width="10.28515625" bestFit="1" customWidth="1"/>
    <col min="1288" max="1288" width="8.28515625" bestFit="1" customWidth="1"/>
    <col min="1289" max="1289" width="10.28515625" bestFit="1" customWidth="1"/>
    <col min="1290" max="1290" width="8.28515625" bestFit="1" customWidth="1"/>
    <col min="1291" max="1291" width="12.7109375" customWidth="1"/>
    <col min="1292" max="1536" width="11.42578125" customWidth="1"/>
    <col min="1537" max="1537" width="103.7109375" customWidth="1"/>
    <col min="1538" max="1538" width="9.28515625" bestFit="1" customWidth="1"/>
    <col min="1539" max="1539" width="8.28515625" bestFit="1" customWidth="1"/>
    <col min="1540" max="1540" width="9.28515625" bestFit="1" customWidth="1"/>
    <col min="1541" max="1541" width="10.28515625" bestFit="1" customWidth="1"/>
    <col min="1542" max="1542" width="9.28515625" bestFit="1" customWidth="1"/>
    <col min="1543" max="1543" width="10.28515625" bestFit="1" customWidth="1"/>
    <col min="1544" max="1544" width="8.28515625" bestFit="1" customWidth="1"/>
    <col min="1545" max="1545" width="10.28515625" bestFit="1" customWidth="1"/>
    <col min="1546" max="1546" width="8.28515625" bestFit="1" customWidth="1"/>
    <col min="1547" max="1547" width="12.7109375" customWidth="1"/>
    <col min="1548" max="1792" width="11.42578125" customWidth="1"/>
    <col min="1793" max="1793" width="103.7109375" customWidth="1"/>
    <col min="1794" max="1794" width="9.28515625" bestFit="1" customWidth="1"/>
    <col min="1795" max="1795" width="8.28515625" bestFit="1" customWidth="1"/>
    <col min="1796" max="1796" width="9.28515625" bestFit="1" customWidth="1"/>
    <col min="1797" max="1797" width="10.28515625" bestFit="1" customWidth="1"/>
    <col min="1798" max="1798" width="9.28515625" bestFit="1" customWidth="1"/>
    <col min="1799" max="1799" width="10.28515625" bestFit="1" customWidth="1"/>
    <col min="1800" max="1800" width="8.28515625" bestFit="1" customWidth="1"/>
    <col min="1801" max="1801" width="10.28515625" bestFit="1" customWidth="1"/>
    <col min="1802" max="1802" width="8.28515625" bestFit="1" customWidth="1"/>
    <col min="1803" max="1803" width="12.7109375" customWidth="1"/>
    <col min="1804" max="2048" width="11.42578125" customWidth="1"/>
    <col min="2049" max="2049" width="103.7109375" customWidth="1"/>
    <col min="2050" max="2050" width="9.28515625" bestFit="1" customWidth="1"/>
    <col min="2051" max="2051" width="8.28515625" bestFit="1" customWidth="1"/>
    <col min="2052" max="2052" width="9.28515625" bestFit="1" customWidth="1"/>
    <col min="2053" max="2053" width="10.28515625" bestFit="1" customWidth="1"/>
    <col min="2054" max="2054" width="9.28515625" bestFit="1" customWidth="1"/>
    <col min="2055" max="2055" width="10.28515625" bestFit="1" customWidth="1"/>
    <col min="2056" max="2056" width="8.28515625" bestFit="1" customWidth="1"/>
    <col min="2057" max="2057" width="10.28515625" bestFit="1" customWidth="1"/>
    <col min="2058" max="2058" width="8.28515625" bestFit="1" customWidth="1"/>
    <col min="2059" max="2059" width="12.7109375" customWidth="1"/>
    <col min="2060" max="2304" width="11.42578125" customWidth="1"/>
    <col min="2305" max="2305" width="103.7109375" customWidth="1"/>
    <col min="2306" max="2306" width="9.28515625" bestFit="1" customWidth="1"/>
    <col min="2307" max="2307" width="8.28515625" bestFit="1" customWidth="1"/>
    <col min="2308" max="2308" width="9.28515625" bestFit="1" customWidth="1"/>
    <col min="2309" max="2309" width="10.28515625" bestFit="1" customWidth="1"/>
    <col min="2310" max="2310" width="9.28515625" bestFit="1" customWidth="1"/>
    <col min="2311" max="2311" width="10.28515625" bestFit="1" customWidth="1"/>
    <col min="2312" max="2312" width="8.28515625" bestFit="1" customWidth="1"/>
    <col min="2313" max="2313" width="10.28515625" bestFit="1" customWidth="1"/>
    <col min="2314" max="2314" width="8.28515625" bestFit="1" customWidth="1"/>
    <col min="2315" max="2315" width="12.7109375" customWidth="1"/>
    <col min="2316" max="2560" width="11.42578125" customWidth="1"/>
    <col min="2561" max="2561" width="103.7109375" customWidth="1"/>
    <col min="2562" max="2562" width="9.28515625" bestFit="1" customWidth="1"/>
    <col min="2563" max="2563" width="8.28515625" bestFit="1" customWidth="1"/>
    <col min="2564" max="2564" width="9.28515625" bestFit="1" customWidth="1"/>
    <col min="2565" max="2565" width="10.28515625" bestFit="1" customWidth="1"/>
    <col min="2566" max="2566" width="9.28515625" bestFit="1" customWidth="1"/>
    <col min="2567" max="2567" width="10.28515625" bestFit="1" customWidth="1"/>
    <col min="2568" max="2568" width="8.28515625" bestFit="1" customWidth="1"/>
    <col min="2569" max="2569" width="10.28515625" bestFit="1" customWidth="1"/>
    <col min="2570" max="2570" width="8.28515625" bestFit="1" customWidth="1"/>
    <col min="2571" max="2571" width="12.7109375" customWidth="1"/>
    <col min="2572" max="2816" width="11.42578125" customWidth="1"/>
    <col min="2817" max="2817" width="103.7109375" customWidth="1"/>
    <col min="2818" max="2818" width="9.28515625" bestFit="1" customWidth="1"/>
    <col min="2819" max="2819" width="8.28515625" bestFit="1" customWidth="1"/>
    <col min="2820" max="2820" width="9.28515625" bestFit="1" customWidth="1"/>
    <col min="2821" max="2821" width="10.28515625" bestFit="1" customWidth="1"/>
    <col min="2822" max="2822" width="9.28515625" bestFit="1" customWidth="1"/>
    <col min="2823" max="2823" width="10.28515625" bestFit="1" customWidth="1"/>
    <col min="2824" max="2824" width="8.28515625" bestFit="1" customWidth="1"/>
    <col min="2825" max="2825" width="10.28515625" bestFit="1" customWidth="1"/>
    <col min="2826" max="2826" width="8.28515625" bestFit="1" customWidth="1"/>
    <col min="2827" max="2827" width="12.7109375" customWidth="1"/>
    <col min="2828" max="3072" width="11.42578125" customWidth="1"/>
    <col min="3073" max="3073" width="103.7109375" customWidth="1"/>
    <col min="3074" max="3074" width="9.28515625" bestFit="1" customWidth="1"/>
    <col min="3075" max="3075" width="8.28515625" bestFit="1" customWidth="1"/>
    <col min="3076" max="3076" width="9.28515625" bestFit="1" customWidth="1"/>
    <col min="3077" max="3077" width="10.28515625" bestFit="1" customWidth="1"/>
    <col min="3078" max="3078" width="9.28515625" bestFit="1" customWidth="1"/>
    <col min="3079" max="3079" width="10.28515625" bestFit="1" customWidth="1"/>
    <col min="3080" max="3080" width="8.28515625" bestFit="1" customWidth="1"/>
    <col min="3081" max="3081" width="10.28515625" bestFit="1" customWidth="1"/>
    <col min="3082" max="3082" width="8.28515625" bestFit="1" customWidth="1"/>
    <col min="3083" max="3083" width="12.7109375" customWidth="1"/>
    <col min="3084" max="3328" width="11.42578125" customWidth="1"/>
    <col min="3329" max="3329" width="103.7109375" customWidth="1"/>
    <col min="3330" max="3330" width="9.28515625" bestFit="1" customWidth="1"/>
    <col min="3331" max="3331" width="8.28515625" bestFit="1" customWidth="1"/>
    <col min="3332" max="3332" width="9.28515625" bestFit="1" customWidth="1"/>
    <col min="3333" max="3333" width="10.28515625" bestFit="1" customWidth="1"/>
    <col min="3334" max="3334" width="9.28515625" bestFit="1" customWidth="1"/>
    <col min="3335" max="3335" width="10.28515625" bestFit="1" customWidth="1"/>
    <col min="3336" max="3336" width="8.28515625" bestFit="1" customWidth="1"/>
    <col min="3337" max="3337" width="10.28515625" bestFit="1" customWidth="1"/>
    <col min="3338" max="3338" width="8.28515625" bestFit="1" customWidth="1"/>
    <col min="3339" max="3339" width="12.7109375" customWidth="1"/>
    <col min="3340" max="3584" width="11.42578125" customWidth="1"/>
    <col min="3585" max="3585" width="103.7109375" customWidth="1"/>
    <col min="3586" max="3586" width="9.28515625" bestFit="1" customWidth="1"/>
    <col min="3587" max="3587" width="8.28515625" bestFit="1" customWidth="1"/>
    <col min="3588" max="3588" width="9.28515625" bestFit="1" customWidth="1"/>
    <col min="3589" max="3589" width="10.28515625" bestFit="1" customWidth="1"/>
    <col min="3590" max="3590" width="9.28515625" bestFit="1" customWidth="1"/>
    <col min="3591" max="3591" width="10.28515625" bestFit="1" customWidth="1"/>
    <col min="3592" max="3592" width="8.28515625" bestFit="1" customWidth="1"/>
    <col min="3593" max="3593" width="10.28515625" bestFit="1" customWidth="1"/>
    <col min="3594" max="3594" width="8.28515625" bestFit="1" customWidth="1"/>
    <col min="3595" max="3595" width="12.7109375" customWidth="1"/>
    <col min="3596" max="3840" width="11.42578125" customWidth="1"/>
    <col min="3841" max="3841" width="103.7109375" customWidth="1"/>
    <col min="3842" max="3842" width="9.28515625" bestFit="1" customWidth="1"/>
    <col min="3843" max="3843" width="8.28515625" bestFit="1" customWidth="1"/>
    <col min="3844" max="3844" width="9.28515625" bestFit="1" customWidth="1"/>
    <col min="3845" max="3845" width="10.28515625" bestFit="1" customWidth="1"/>
    <col min="3846" max="3846" width="9.28515625" bestFit="1" customWidth="1"/>
    <col min="3847" max="3847" width="10.28515625" bestFit="1" customWidth="1"/>
    <col min="3848" max="3848" width="8.28515625" bestFit="1" customWidth="1"/>
    <col min="3849" max="3849" width="10.28515625" bestFit="1" customWidth="1"/>
    <col min="3850" max="3850" width="8.28515625" bestFit="1" customWidth="1"/>
    <col min="3851" max="3851" width="12.7109375" customWidth="1"/>
    <col min="3852" max="4096" width="11.42578125" customWidth="1"/>
    <col min="4097" max="4097" width="103.7109375" customWidth="1"/>
    <col min="4098" max="4098" width="9.28515625" bestFit="1" customWidth="1"/>
    <col min="4099" max="4099" width="8.28515625" bestFit="1" customWidth="1"/>
    <col min="4100" max="4100" width="9.28515625" bestFit="1" customWidth="1"/>
    <col min="4101" max="4101" width="10.28515625" bestFit="1" customWidth="1"/>
    <col min="4102" max="4102" width="9.28515625" bestFit="1" customWidth="1"/>
    <col min="4103" max="4103" width="10.28515625" bestFit="1" customWidth="1"/>
    <col min="4104" max="4104" width="8.28515625" bestFit="1" customWidth="1"/>
    <col min="4105" max="4105" width="10.28515625" bestFit="1" customWidth="1"/>
    <col min="4106" max="4106" width="8.28515625" bestFit="1" customWidth="1"/>
    <col min="4107" max="4107" width="12.7109375" customWidth="1"/>
    <col min="4108" max="4352" width="11.42578125" customWidth="1"/>
    <col min="4353" max="4353" width="103.7109375" customWidth="1"/>
    <col min="4354" max="4354" width="9.28515625" bestFit="1" customWidth="1"/>
    <col min="4355" max="4355" width="8.28515625" bestFit="1" customWidth="1"/>
    <col min="4356" max="4356" width="9.28515625" bestFit="1" customWidth="1"/>
    <col min="4357" max="4357" width="10.28515625" bestFit="1" customWidth="1"/>
    <col min="4358" max="4358" width="9.28515625" bestFit="1" customWidth="1"/>
    <col min="4359" max="4359" width="10.28515625" bestFit="1" customWidth="1"/>
    <col min="4360" max="4360" width="8.28515625" bestFit="1" customWidth="1"/>
    <col min="4361" max="4361" width="10.28515625" bestFit="1" customWidth="1"/>
    <col min="4362" max="4362" width="8.28515625" bestFit="1" customWidth="1"/>
    <col min="4363" max="4363" width="12.7109375" customWidth="1"/>
    <col min="4364" max="4608" width="11.42578125" customWidth="1"/>
    <col min="4609" max="4609" width="103.7109375" customWidth="1"/>
    <col min="4610" max="4610" width="9.28515625" bestFit="1" customWidth="1"/>
    <col min="4611" max="4611" width="8.28515625" bestFit="1" customWidth="1"/>
    <col min="4612" max="4612" width="9.28515625" bestFit="1" customWidth="1"/>
    <col min="4613" max="4613" width="10.28515625" bestFit="1" customWidth="1"/>
    <col min="4614" max="4614" width="9.28515625" bestFit="1" customWidth="1"/>
    <col min="4615" max="4615" width="10.28515625" bestFit="1" customWidth="1"/>
    <col min="4616" max="4616" width="8.28515625" bestFit="1" customWidth="1"/>
    <col min="4617" max="4617" width="10.28515625" bestFit="1" customWidth="1"/>
    <col min="4618" max="4618" width="8.28515625" bestFit="1" customWidth="1"/>
    <col min="4619" max="4619" width="12.7109375" customWidth="1"/>
    <col min="4620" max="4864" width="11.42578125" customWidth="1"/>
    <col min="4865" max="4865" width="103.7109375" customWidth="1"/>
    <col min="4866" max="4866" width="9.28515625" bestFit="1" customWidth="1"/>
    <col min="4867" max="4867" width="8.28515625" bestFit="1" customWidth="1"/>
    <col min="4868" max="4868" width="9.28515625" bestFit="1" customWidth="1"/>
    <col min="4869" max="4869" width="10.28515625" bestFit="1" customWidth="1"/>
    <col min="4870" max="4870" width="9.28515625" bestFit="1" customWidth="1"/>
    <col min="4871" max="4871" width="10.28515625" bestFit="1" customWidth="1"/>
    <col min="4872" max="4872" width="8.28515625" bestFit="1" customWidth="1"/>
    <col min="4873" max="4873" width="10.28515625" bestFit="1" customWidth="1"/>
    <col min="4874" max="4874" width="8.28515625" bestFit="1" customWidth="1"/>
    <col min="4875" max="4875" width="12.7109375" customWidth="1"/>
    <col min="4876" max="5120" width="11.42578125" customWidth="1"/>
    <col min="5121" max="5121" width="103.7109375" customWidth="1"/>
    <col min="5122" max="5122" width="9.28515625" bestFit="1" customWidth="1"/>
    <col min="5123" max="5123" width="8.28515625" bestFit="1" customWidth="1"/>
    <col min="5124" max="5124" width="9.28515625" bestFit="1" customWidth="1"/>
    <col min="5125" max="5125" width="10.28515625" bestFit="1" customWidth="1"/>
    <col min="5126" max="5126" width="9.28515625" bestFit="1" customWidth="1"/>
    <col min="5127" max="5127" width="10.28515625" bestFit="1" customWidth="1"/>
    <col min="5128" max="5128" width="8.28515625" bestFit="1" customWidth="1"/>
    <col min="5129" max="5129" width="10.28515625" bestFit="1" customWidth="1"/>
    <col min="5130" max="5130" width="8.28515625" bestFit="1" customWidth="1"/>
    <col min="5131" max="5131" width="12.7109375" customWidth="1"/>
    <col min="5132" max="5376" width="11.42578125" customWidth="1"/>
    <col min="5377" max="5377" width="103.7109375" customWidth="1"/>
    <col min="5378" max="5378" width="9.28515625" bestFit="1" customWidth="1"/>
    <col min="5379" max="5379" width="8.28515625" bestFit="1" customWidth="1"/>
    <col min="5380" max="5380" width="9.28515625" bestFit="1" customWidth="1"/>
    <col min="5381" max="5381" width="10.28515625" bestFit="1" customWidth="1"/>
    <col min="5382" max="5382" width="9.28515625" bestFit="1" customWidth="1"/>
    <col min="5383" max="5383" width="10.28515625" bestFit="1" customWidth="1"/>
    <col min="5384" max="5384" width="8.28515625" bestFit="1" customWidth="1"/>
    <col min="5385" max="5385" width="10.28515625" bestFit="1" customWidth="1"/>
    <col min="5386" max="5386" width="8.28515625" bestFit="1" customWidth="1"/>
    <col min="5387" max="5387" width="12.7109375" customWidth="1"/>
    <col min="5388" max="5632" width="11.42578125" customWidth="1"/>
    <col min="5633" max="5633" width="103.7109375" customWidth="1"/>
    <col min="5634" max="5634" width="9.28515625" bestFit="1" customWidth="1"/>
    <col min="5635" max="5635" width="8.28515625" bestFit="1" customWidth="1"/>
    <col min="5636" max="5636" width="9.28515625" bestFit="1" customWidth="1"/>
    <col min="5637" max="5637" width="10.28515625" bestFit="1" customWidth="1"/>
    <col min="5638" max="5638" width="9.28515625" bestFit="1" customWidth="1"/>
    <col min="5639" max="5639" width="10.28515625" bestFit="1" customWidth="1"/>
    <col min="5640" max="5640" width="8.28515625" bestFit="1" customWidth="1"/>
    <col min="5641" max="5641" width="10.28515625" bestFit="1" customWidth="1"/>
    <col min="5642" max="5642" width="8.28515625" bestFit="1" customWidth="1"/>
    <col min="5643" max="5643" width="12.7109375" customWidth="1"/>
    <col min="5644" max="5888" width="11.42578125" customWidth="1"/>
    <col min="5889" max="5889" width="103.7109375" customWidth="1"/>
    <col min="5890" max="5890" width="9.28515625" bestFit="1" customWidth="1"/>
    <col min="5891" max="5891" width="8.28515625" bestFit="1" customWidth="1"/>
    <col min="5892" max="5892" width="9.28515625" bestFit="1" customWidth="1"/>
    <col min="5893" max="5893" width="10.28515625" bestFit="1" customWidth="1"/>
    <col min="5894" max="5894" width="9.28515625" bestFit="1" customWidth="1"/>
    <col min="5895" max="5895" width="10.28515625" bestFit="1" customWidth="1"/>
    <col min="5896" max="5896" width="8.28515625" bestFit="1" customWidth="1"/>
    <col min="5897" max="5897" width="10.28515625" bestFit="1" customWidth="1"/>
    <col min="5898" max="5898" width="8.28515625" bestFit="1" customWidth="1"/>
    <col min="5899" max="5899" width="12.7109375" customWidth="1"/>
    <col min="5900" max="6144" width="11.42578125" customWidth="1"/>
    <col min="6145" max="6145" width="103.7109375" customWidth="1"/>
    <col min="6146" max="6146" width="9.28515625" bestFit="1" customWidth="1"/>
    <col min="6147" max="6147" width="8.28515625" bestFit="1" customWidth="1"/>
    <col min="6148" max="6148" width="9.28515625" bestFit="1" customWidth="1"/>
    <col min="6149" max="6149" width="10.28515625" bestFit="1" customWidth="1"/>
    <col min="6150" max="6150" width="9.28515625" bestFit="1" customWidth="1"/>
    <col min="6151" max="6151" width="10.28515625" bestFit="1" customWidth="1"/>
    <col min="6152" max="6152" width="8.28515625" bestFit="1" customWidth="1"/>
    <col min="6153" max="6153" width="10.28515625" bestFit="1" customWidth="1"/>
    <col min="6154" max="6154" width="8.28515625" bestFit="1" customWidth="1"/>
    <col min="6155" max="6155" width="12.7109375" customWidth="1"/>
    <col min="6156" max="6400" width="11.42578125" customWidth="1"/>
    <col min="6401" max="6401" width="103.7109375" customWidth="1"/>
    <col min="6402" max="6402" width="9.28515625" bestFit="1" customWidth="1"/>
    <col min="6403" max="6403" width="8.28515625" bestFit="1" customWidth="1"/>
    <col min="6404" max="6404" width="9.28515625" bestFit="1" customWidth="1"/>
    <col min="6405" max="6405" width="10.28515625" bestFit="1" customWidth="1"/>
    <col min="6406" max="6406" width="9.28515625" bestFit="1" customWidth="1"/>
    <col min="6407" max="6407" width="10.28515625" bestFit="1" customWidth="1"/>
    <col min="6408" max="6408" width="8.28515625" bestFit="1" customWidth="1"/>
    <col min="6409" max="6409" width="10.28515625" bestFit="1" customWidth="1"/>
    <col min="6410" max="6410" width="8.28515625" bestFit="1" customWidth="1"/>
    <col min="6411" max="6411" width="12.7109375" customWidth="1"/>
    <col min="6412" max="6656" width="11.42578125" customWidth="1"/>
    <col min="6657" max="6657" width="103.7109375" customWidth="1"/>
    <col min="6658" max="6658" width="9.28515625" bestFit="1" customWidth="1"/>
    <col min="6659" max="6659" width="8.28515625" bestFit="1" customWidth="1"/>
    <col min="6660" max="6660" width="9.28515625" bestFit="1" customWidth="1"/>
    <col min="6661" max="6661" width="10.28515625" bestFit="1" customWidth="1"/>
    <col min="6662" max="6662" width="9.28515625" bestFit="1" customWidth="1"/>
    <col min="6663" max="6663" width="10.28515625" bestFit="1" customWidth="1"/>
    <col min="6664" max="6664" width="8.28515625" bestFit="1" customWidth="1"/>
    <col min="6665" max="6665" width="10.28515625" bestFit="1" customWidth="1"/>
    <col min="6666" max="6666" width="8.28515625" bestFit="1" customWidth="1"/>
    <col min="6667" max="6667" width="12.7109375" customWidth="1"/>
    <col min="6668" max="6912" width="11.42578125" customWidth="1"/>
    <col min="6913" max="6913" width="103.7109375" customWidth="1"/>
    <col min="6914" max="6914" width="9.28515625" bestFit="1" customWidth="1"/>
    <col min="6915" max="6915" width="8.28515625" bestFit="1" customWidth="1"/>
    <col min="6916" max="6916" width="9.28515625" bestFit="1" customWidth="1"/>
    <col min="6917" max="6917" width="10.28515625" bestFit="1" customWidth="1"/>
    <col min="6918" max="6918" width="9.28515625" bestFit="1" customWidth="1"/>
    <col min="6919" max="6919" width="10.28515625" bestFit="1" customWidth="1"/>
    <col min="6920" max="6920" width="8.28515625" bestFit="1" customWidth="1"/>
    <col min="6921" max="6921" width="10.28515625" bestFit="1" customWidth="1"/>
    <col min="6922" max="6922" width="8.28515625" bestFit="1" customWidth="1"/>
    <col min="6923" max="6923" width="12.7109375" customWidth="1"/>
    <col min="6924" max="7168" width="11.42578125" customWidth="1"/>
    <col min="7169" max="7169" width="103.7109375" customWidth="1"/>
    <col min="7170" max="7170" width="9.28515625" bestFit="1" customWidth="1"/>
    <col min="7171" max="7171" width="8.28515625" bestFit="1" customWidth="1"/>
    <col min="7172" max="7172" width="9.28515625" bestFit="1" customWidth="1"/>
    <col min="7173" max="7173" width="10.28515625" bestFit="1" customWidth="1"/>
    <col min="7174" max="7174" width="9.28515625" bestFit="1" customWidth="1"/>
    <col min="7175" max="7175" width="10.28515625" bestFit="1" customWidth="1"/>
    <col min="7176" max="7176" width="8.28515625" bestFit="1" customWidth="1"/>
    <col min="7177" max="7177" width="10.28515625" bestFit="1" customWidth="1"/>
    <col min="7178" max="7178" width="8.28515625" bestFit="1" customWidth="1"/>
    <col min="7179" max="7179" width="12.7109375" customWidth="1"/>
    <col min="7180" max="7424" width="11.42578125" customWidth="1"/>
    <col min="7425" max="7425" width="103.7109375" customWidth="1"/>
    <col min="7426" max="7426" width="9.28515625" bestFit="1" customWidth="1"/>
    <col min="7427" max="7427" width="8.28515625" bestFit="1" customWidth="1"/>
    <col min="7428" max="7428" width="9.28515625" bestFit="1" customWidth="1"/>
    <col min="7429" max="7429" width="10.28515625" bestFit="1" customWidth="1"/>
    <col min="7430" max="7430" width="9.28515625" bestFit="1" customWidth="1"/>
    <col min="7431" max="7431" width="10.28515625" bestFit="1" customWidth="1"/>
    <col min="7432" max="7432" width="8.28515625" bestFit="1" customWidth="1"/>
    <col min="7433" max="7433" width="10.28515625" bestFit="1" customWidth="1"/>
    <col min="7434" max="7434" width="8.28515625" bestFit="1" customWidth="1"/>
    <col min="7435" max="7435" width="12.7109375" customWidth="1"/>
    <col min="7436" max="7680" width="11.42578125" customWidth="1"/>
    <col min="7681" max="7681" width="103.7109375" customWidth="1"/>
    <col min="7682" max="7682" width="9.28515625" bestFit="1" customWidth="1"/>
    <col min="7683" max="7683" width="8.28515625" bestFit="1" customWidth="1"/>
    <col min="7684" max="7684" width="9.28515625" bestFit="1" customWidth="1"/>
    <col min="7685" max="7685" width="10.28515625" bestFit="1" customWidth="1"/>
    <col min="7686" max="7686" width="9.28515625" bestFit="1" customWidth="1"/>
    <col min="7687" max="7687" width="10.28515625" bestFit="1" customWidth="1"/>
    <col min="7688" max="7688" width="8.28515625" bestFit="1" customWidth="1"/>
    <col min="7689" max="7689" width="10.28515625" bestFit="1" customWidth="1"/>
    <col min="7690" max="7690" width="8.28515625" bestFit="1" customWidth="1"/>
    <col min="7691" max="7691" width="12.7109375" customWidth="1"/>
    <col min="7692" max="7936" width="11.42578125" customWidth="1"/>
    <col min="7937" max="7937" width="103.7109375" customWidth="1"/>
    <col min="7938" max="7938" width="9.28515625" bestFit="1" customWidth="1"/>
    <col min="7939" max="7939" width="8.28515625" bestFit="1" customWidth="1"/>
    <col min="7940" max="7940" width="9.28515625" bestFit="1" customWidth="1"/>
    <col min="7941" max="7941" width="10.28515625" bestFit="1" customWidth="1"/>
    <col min="7942" max="7942" width="9.28515625" bestFit="1" customWidth="1"/>
    <col min="7943" max="7943" width="10.28515625" bestFit="1" customWidth="1"/>
    <col min="7944" max="7944" width="8.28515625" bestFit="1" customWidth="1"/>
    <col min="7945" max="7945" width="10.28515625" bestFit="1" customWidth="1"/>
    <col min="7946" max="7946" width="8.28515625" bestFit="1" customWidth="1"/>
    <col min="7947" max="7947" width="12.7109375" customWidth="1"/>
    <col min="7948" max="8192" width="11.42578125" customWidth="1"/>
    <col min="8193" max="8193" width="103.7109375" customWidth="1"/>
    <col min="8194" max="8194" width="9.28515625" bestFit="1" customWidth="1"/>
    <col min="8195" max="8195" width="8.28515625" bestFit="1" customWidth="1"/>
    <col min="8196" max="8196" width="9.28515625" bestFit="1" customWidth="1"/>
    <col min="8197" max="8197" width="10.28515625" bestFit="1" customWidth="1"/>
    <col min="8198" max="8198" width="9.28515625" bestFit="1" customWidth="1"/>
    <col min="8199" max="8199" width="10.28515625" bestFit="1" customWidth="1"/>
    <col min="8200" max="8200" width="8.28515625" bestFit="1" customWidth="1"/>
    <col min="8201" max="8201" width="10.28515625" bestFit="1" customWidth="1"/>
    <col min="8202" max="8202" width="8.28515625" bestFit="1" customWidth="1"/>
    <col min="8203" max="8203" width="12.7109375" customWidth="1"/>
    <col min="8204" max="8448" width="11.42578125" customWidth="1"/>
    <col min="8449" max="8449" width="103.7109375" customWidth="1"/>
    <col min="8450" max="8450" width="9.28515625" bestFit="1" customWidth="1"/>
    <col min="8451" max="8451" width="8.28515625" bestFit="1" customWidth="1"/>
    <col min="8452" max="8452" width="9.28515625" bestFit="1" customWidth="1"/>
    <col min="8453" max="8453" width="10.28515625" bestFit="1" customWidth="1"/>
    <col min="8454" max="8454" width="9.28515625" bestFit="1" customWidth="1"/>
    <col min="8455" max="8455" width="10.28515625" bestFit="1" customWidth="1"/>
    <col min="8456" max="8456" width="8.28515625" bestFit="1" customWidth="1"/>
    <col min="8457" max="8457" width="10.28515625" bestFit="1" customWidth="1"/>
    <col min="8458" max="8458" width="8.28515625" bestFit="1" customWidth="1"/>
    <col min="8459" max="8459" width="12.7109375" customWidth="1"/>
    <col min="8460" max="8704" width="11.42578125" customWidth="1"/>
    <col min="8705" max="8705" width="103.7109375" customWidth="1"/>
    <col min="8706" max="8706" width="9.28515625" bestFit="1" customWidth="1"/>
    <col min="8707" max="8707" width="8.28515625" bestFit="1" customWidth="1"/>
    <col min="8708" max="8708" width="9.28515625" bestFit="1" customWidth="1"/>
    <col min="8709" max="8709" width="10.28515625" bestFit="1" customWidth="1"/>
    <col min="8710" max="8710" width="9.28515625" bestFit="1" customWidth="1"/>
    <col min="8711" max="8711" width="10.28515625" bestFit="1" customWidth="1"/>
    <col min="8712" max="8712" width="8.28515625" bestFit="1" customWidth="1"/>
    <col min="8713" max="8713" width="10.28515625" bestFit="1" customWidth="1"/>
    <col min="8714" max="8714" width="8.28515625" bestFit="1" customWidth="1"/>
    <col min="8715" max="8715" width="12.7109375" customWidth="1"/>
    <col min="8716" max="8960" width="11.42578125" customWidth="1"/>
    <col min="8961" max="8961" width="103.7109375" customWidth="1"/>
    <col min="8962" max="8962" width="9.28515625" bestFit="1" customWidth="1"/>
    <col min="8963" max="8963" width="8.28515625" bestFit="1" customWidth="1"/>
    <col min="8964" max="8964" width="9.28515625" bestFit="1" customWidth="1"/>
    <col min="8965" max="8965" width="10.28515625" bestFit="1" customWidth="1"/>
    <col min="8966" max="8966" width="9.28515625" bestFit="1" customWidth="1"/>
    <col min="8967" max="8967" width="10.28515625" bestFit="1" customWidth="1"/>
    <col min="8968" max="8968" width="8.28515625" bestFit="1" customWidth="1"/>
    <col min="8969" max="8969" width="10.28515625" bestFit="1" customWidth="1"/>
    <col min="8970" max="8970" width="8.28515625" bestFit="1" customWidth="1"/>
    <col min="8971" max="8971" width="12.7109375" customWidth="1"/>
    <col min="8972" max="9216" width="11.42578125" customWidth="1"/>
    <col min="9217" max="9217" width="103.7109375" customWidth="1"/>
    <col min="9218" max="9218" width="9.28515625" bestFit="1" customWidth="1"/>
    <col min="9219" max="9219" width="8.28515625" bestFit="1" customWidth="1"/>
    <col min="9220" max="9220" width="9.28515625" bestFit="1" customWidth="1"/>
    <col min="9221" max="9221" width="10.28515625" bestFit="1" customWidth="1"/>
    <col min="9222" max="9222" width="9.28515625" bestFit="1" customWidth="1"/>
    <col min="9223" max="9223" width="10.28515625" bestFit="1" customWidth="1"/>
    <col min="9224" max="9224" width="8.28515625" bestFit="1" customWidth="1"/>
    <col min="9225" max="9225" width="10.28515625" bestFit="1" customWidth="1"/>
    <col min="9226" max="9226" width="8.28515625" bestFit="1" customWidth="1"/>
    <col min="9227" max="9227" width="12.7109375" customWidth="1"/>
    <col min="9228" max="9472" width="11.42578125" customWidth="1"/>
    <col min="9473" max="9473" width="103.7109375" customWidth="1"/>
    <col min="9474" max="9474" width="9.28515625" bestFit="1" customWidth="1"/>
    <col min="9475" max="9475" width="8.28515625" bestFit="1" customWidth="1"/>
    <col min="9476" max="9476" width="9.28515625" bestFit="1" customWidth="1"/>
    <col min="9477" max="9477" width="10.28515625" bestFit="1" customWidth="1"/>
    <col min="9478" max="9478" width="9.28515625" bestFit="1" customWidth="1"/>
    <col min="9479" max="9479" width="10.28515625" bestFit="1" customWidth="1"/>
    <col min="9480" max="9480" width="8.28515625" bestFit="1" customWidth="1"/>
    <col min="9481" max="9481" width="10.28515625" bestFit="1" customWidth="1"/>
    <col min="9482" max="9482" width="8.28515625" bestFit="1" customWidth="1"/>
    <col min="9483" max="9483" width="12.7109375" customWidth="1"/>
    <col min="9484" max="9728" width="11.42578125" customWidth="1"/>
    <col min="9729" max="9729" width="103.7109375" customWidth="1"/>
    <col min="9730" max="9730" width="9.28515625" bestFit="1" customWidth="1"/>
    <col min="9731" max="9731" width="8.28515625" bestFit="1" customWidth="1"/>
    <col min="9732" max="9732" width="9.28515625" bestFit="1" customWidth="1"/>
    <col min="9733" max="9733" width="10.28515625" bestFit="1" customWidth="1"/>
    <col min="9734" max="9734" width="9.28515625" bestFit="1" customWidth="1"/>
    <col min="9735" max="9735" width="10.28515625" bestFit="1" customWidth="1"/>
    <col min="9736" max="9736" width="8.28515625" bestFit="1" customWidth="1"/>
    <col min="9737" max="9737" width="10.28515625" bestFit="1" customWidth="1"/>
    <col min="9738" max="9738" width="8.28515625" bestFit="1" customWidth="1"/>
    <col min="9739" max="9739" width="12.7109375" customWidth="1"/>
    <col min="9740" max="9984" width="11.42578125" customWidth="1"/>
    <col min="9985" max="9985" width="103.7109375" customWidth="1"/>
    <col min="9986" max="9986" width="9.28515625" bestFit="1" customWidth="1"/>
    <col min="9987" max="9987" width="8.28515625" bestFit="1" customWidth="1"/>
    <col min="9988" max="9988" width="9.28515625" bestFit="1" customWidth="1"/>
    <col min="9989" max="9989" width="10.28515625" bestFit="1" customWidth="1"/>
    <col min="9990" max="9990" width="9.28515625" bestFit="1" customWidth="1"/>
    <col min="9991" max="9991" width="10.28515625" bestFit="1" customWidth="1"/>
    <col min="9992" max="9992" width="8.28515625" bestFit="1" customWidth="1"/>
    <col min="9993" max="9993" width="10.28515625" bestFit="1" customWidth="1"/>
    <col min="9994" max="9994" width="8.28515625" bestFit="1" customWidth="1"/>
    <col min="9995" max="9995" width="12.7109375" customWidth="1"/>
    <col min="9996" max="10240" width="11.42578125" customWidth="1"/>
    <col min="10241" max="10241" width="103.7109375" customWidth="1"/>
    <col min="10242" max="10242" width="9.28515625" bestFit="1" customWidth="1"/>
    <col min="10243" max="10243" width="8.28515625" bestFit="1" customWidth="1"/>
    <col min="10244" max="10244" width="9.28515625" bestFit="1" customWidth="1"/>
    <col min="10245" max="10245" width="10.28515625" bestFit="1" customWidth="1"/>
    <col min="10246" max="10246" width="9.28515625" bestFit="1" customWidth="1"/>
    <col min="10247" max="10247" width="10.28515625" bestFit="1" customWidth="1"/>
    <col min="10248" max="10248" width="8.28515625" bestFit="1" customWidth="1"/>
    <col min="10249" max="10249" width="10.28515625" bestFit="1" customWidth="1"/>
    <col min="10250" max="10250" width="8.28515625" bestFit="1" customWidth="1"/>
    <col min="10251" max="10251" width="12.7109375" customWidth="1"/>
    <col min="10252" max="10496" width="11.42578125" customWidth="1"/>
    <col min="10497" max="10497" width="103.7109375" customWidth="1"/>
    <col min="10498" max="10498" width="9.28515625" bestFit="1" customWidth="1"/>
    <col min="10499" max="10499" width="8.28515625" bestFit="1" customWidth="1"/>
    <col min="10500" max="10500" width="9.28515625" bestFit="1" customWidth="1"/>
    <col min="10501" max="10501" width="10.28515625" bestFit="1" customWidth="1"/>
    <col min="10502" max="10502" width="9.28515625" bestFit="1" customWidth="1"/>
    <col min="10503" max="10503" width="10.28515625" bestFit="1" customWidth="1"/>
    <col min="10504" max="10504" width="8.28515625" bestFit="1" customWidth="1"/>
    <col min="10505" max="10505" width="10.28515625" bestFit="1" customWidth="1"/>
    <col min="10506" max="10506" width="8.28515625" bestFit="1" customWidth="1"/>
    <col min="10507" max="10507" width="12.7109375" customWidth="1"/>
    <col min="10508" max="10752" width="11.42578125" customWidth="1"/>
    <col min="10753" max="10753" width="103.7109375" customWidth="1"/>
    <col min="10754" max="10754" width="9.28515625" bestFit="1" customWidth="1"/>
    <col min="10755" max="10755" width="8.28515625" bestFit="1" customWidth="1"/>
    <col min="10756" max="10756" width="9.28515625" bestFit="1" customWidth="1"/>
    <col min="10757" max="10757" width="10.28515625" bestFit="1" customWidth="1"/>
    <col min="10758" max="10758" width="9.28515625" bestFit="1" customWidth="1"/>
    <col min="10759" max="10759" width="10.28515625" bestFit="1" customWidth="1"/>
    <col min="10760" max="10760" width="8.28515625" bestFit="1" customWidth="1"/>
    <col min="10761" max="10761" width="10.28515625" bestFit="1" customWidth="1"/>
    <col min="10762" max="10762" width="8.28515625" bestFit="1" customWidth="1"/>
    <col min="10763" max="10763" width="12.7109375" customWidth="1"/>
    <col min="10764" max="11008" width="11.42578125" customWidth="1"/>
    <col min="11009" max="11009" width="103.7109375" customWidth="1"/>
    <col min="11010" max="11010" width="9.28515625" bestFit="1" customWidth="1"/>
    <col min="11011" max="11011" width="8.28515625" bestFit="1" customWidth="1"/>
    <col min="11012" max="11012" width="9.28515625" bestFit="1" customWidth="1"/>
    <col min="11013" max="11013" width="10.28515625" bestFit="1" customWidth="1"/>
    <col min="11014" max="11014" width="9.28515625" bestFit="1" customWidth="1"/>
    <col min="11015" max="11015" width="10.28515625" bestFit="1" customWidth="1"/>
    <col min="11016" max="11016" width="8.28515625" bestFit="1" customWidth="1"/>
    <col min="11017" max="11017" width="10.28515625" bestFit="1" customWidth="1"/>
    <col min="11018" max="11018" width="8.28515625" bestFit="1" customWidth="1"/>
    <col min="11019" max="11019" width="12.7109375" customWidth="1"/>
    <col min="11020" max="11264" width="11.42578125" customWidth="1"/>
    <col min="11265" max="11265" width="103.7109375" customWidth="1"/>
    <col min="11266" max="11266" width="9.28515625" bestFit="1" customWidth="1"/>
    <col min="11267" max="11267" width="8.28515625" bestFit="1" customWidth="1"/>
    <col min="11268" max="11268" width="9.28515625" bestFit="1" customWidth="1"/>
    <col min="11269" max="11269" width="10.28515625" bestFit="1" customWidth="1"/>
    <col min="11270" max="11270" width="9.28515625" bestFit="1" customWidth="1"/>
    <col min="11271" max="11271" width="10.28515625" bestFit="1" customWidth="1"/>
    <col min="11272" max="11272" width="8.28515625" bestFit="1" customWidth="1"/>
    <col min="11273" max="11273" width="10.28515625" bestFit="1" customWidth="1"/>
    <col min="11274" max="11274" width="8.28515625" bestFit="1" customWidth="1"/>
    <col min="11275" max="11275" width="12.7109375" customWidth="1"/>
    <col min="11276" max="11520" width="11.42578125" customWidth="1"/>
    <col min="11521" max="11521" width="103.7109375" customWidth="1"/>
    <col min="11522" max="11522" width="9.28515625" bestFit="1" customWidth="1"/>
    <col min="11523" max="11523" width="8.28515625" bestFit="1" customWidth="1"/>
    <col min="11524" max="11524" width="9.28515625" bestFit="1" customWidth="1"/>
    <col min="11525" max="11525" width="10.28515625" bestFit="1" customWidth="1"/>
    <col min="11526" max="11526" width="9.28515625" bestFit="1" customWidth="1"/>
    <col min="11527" max="11527" width="10.28515625" bestFit="1" customWidth="1"/>
    <col min="11528" max="11528" width="8.28515625" bestFit="1" customWidth="1"/>
    <col min="11529" max="11529" width="10.28515625" bestFit="1" customWidth="1"/>
    <col min="11530" max="11530" width="8.28515625" bestFit="1" customWidth="1"/>
    <col min="11531" max="11531" width="12.7109375" customWidth="1"/>
    <col min="11532" max="11776" width="11.42578125" customWidth="1"/>
    <col min="11777" max="11777" width="103.7109375" customWidth="1"/>
    <col min="11778" max="11778" width="9.28515625" bestFit="1" customWidth="1"/>
    <col min="11779" max="11779" width="8.28515625" bestFit="1" customWidth="1"/>
    <col min="11780" max="11780" width="9.28515625" bestFit="1" customWidth="1"/>
    <col min="11781" max="11781" width="10.28515625" bestFit="1" customWidth="1"/>
    <col min="11782" max="11782" width="9.28515625" bestFit="1" customWidth="1"/>
    <col min="11783" max="11783" width="10.28515625" bestFit="1" customWidth="1"/>
    <col min="11784" max="11784" width="8.28515625" bestFit="1" customWidth="1"/>
    <col min="11785" max="11785" width="10.28515625" bestFit="1" customWidth="1"/>
    <col min="11786" max="11786" width="8.28515625" bestFit="1" customWidth="1"/>
    <col min="11787" max="11787" width="12.7109375" customWidth="1"/>
    <col min="11788" max="12032" width="11.42578125" customWidth="1"/>
    <col min="12033" max="12033" width="103.7109375" customWidth="1"/>
    <col min="12034" max="12034" width="9.28515625" bestFit="1" customWidth="1"/>
    <col min="12035" max="12035" width="8.28515625" bestFit="1" customWidth="1"/>
    <col min="12036" max="12036" width="9.28515625" bestFit="1" customWidth="1"/>
    <col min="12037" max="12037" width="10.28515625" bestFit="1" customWidth="1"/>
    <col min="12038" max="12038" width="9.28515625" bestFit="1" customWidth="1"/>
    <col min="12039" max="12039" width="10.28515625" bestFit="1" customWidth="1"/>
    <col min="12040" max="12040" width="8.28515625" bestFit="1" customWidth="1"/>
    <col min="12041" max="12041" width="10.28515625" bestFit="1" customWidth="1"/>
    <col min="12042" max="12042" width="8.28515625" bestFit="1" customWidth="1"/>
    <col min="12043" max="12043" width="12.7109375" customWidth="1"/>
    <col min="12044" max="12288" width="11.42578125" customWidth="1"/>
    <col min="12289" max="12289" width="103.7109375" customWidth="1"/>
    <col min="12290" max="12290" width="9.28515625" bestFit="1" customWidth="1"/>
    <col min="12291" max="12291" width="8.28515625" bestFit="1" customWidth="1"/>
    <col min="12292" max="12292" width="9.28515625" bestFit="1" customWidth="1"/>
    <col min="12293" max="12293" width="10.28515625" bestFit="1" customWidth="1"/>
    <col min="12294" max="12294" width="9.28515625" bestFit="1" customWidth="1"/>
    <col min="12295" max="12295" width="10.28515625" bestFit="1" customWidth="1"/>
    <col min="12296" max="12296" width="8.28515625" bestFit="1" customWidth="1"/>
    <col min="12297" max="12297" width="10.28515625" bestFit="1" customWidth="1"/>
    <col min="12298" max="12298" width="8.28515625" bestFit="1" customWidth="1"/>
    <col min="12299" max="12299" width="12.7109375" customWidth="1"/>
    <col min="12300" max="12544" width="11.42578125" customWidth="1"/>
    <col min="12545" max="12545" width="103.7109375" customWidth="1"/>
    <col min="12546" max="12546" width="9.28515625" bestFit="1" customWidth="1"/>
    <col min="12547" max="12547" width="8.28515625" bestFit="1" customWidth="1"/>
    <col min="12548" max="12548" width="9.28515625" bestFit="1" customWidth="1"/>
    <col min="12549" max="12549" width="10.28515625" bestFit="1" customWidth="1"/>
    <col min="12550" max="12550" width="9.28515625" bestFit="1" customWidth="1"/>
    <col min="12551" max="12551" width="10.28515625" bestFit="1" customWidth="1"/>
    <col min="12552" max="12552" width="8.28515625" bestFit="1" customWidth="1"/>
    <col min="12553" max="12553" width="10.28515625" bestFit="1" customWidth="1"/>
    <col min="12554" max="12554" width="8.28515625" bestFit="1" customWidth="1"/>
    <col min="12555" max="12555" width="12.7109375" customWidth="1"/>
    <col min="12556" max="12800" width="11.42578125" customWidth="1"/>
    <col min="12801" max="12801" width="103.7109375" customWidth="1"/>
    <col min="12802" max="12802" width="9.28515625" bestFit="1" customWidth="1"/>
    <col min="12803" max="12803" width="8.28515625" bestFit="1" customWidth="1"/>
    <col min="12804" max="12804" width="9.28515625" bestFit="1" customWidth="1"/>
    <col min="12805" max="12805" width="10.28515625" bestFit="1" customWidth="1"/>
    <col min="12806" max="12806" width="9.28515625" bestFit="1" customWidth="1"/>
    <col min="12807" max="12807" width="10.28515625" bestFit="1" customWidth="1"/>
    <col min="12808" max="12808" width="8.28515625" bestFit="1" customWidth="1"/>
    <col min="12809" max="12809" width="10.28515625" bestFit="1" customWidth="1"/>
    <col min="12810" max="12810" width="8.28515625" bestFit="1" customWidth="1"/>
    <col min="12811" max="12811" width="12.7109375" customWidth="1"/>
    <col min="12812" max="13056" width="11.42578125" customWidth="1"/>
    <col min="13057" max="13057" width="103.7109375" customWidth="1"/>
    <col min="13058" max="13058" width="9.28515625" bestFit="1" customWidth="1"/>
    <col min="13059" max="13059" width="8.28515625" bestFit="1" customWidth="1"/>
    <col min="13060" max="13060" width="9.28515625" bestFit="1" customWidth="1"/>
    <col min="13061" max="13061" width="10.28515625" bestFit="1" customWidth="1"/>
    <col min="13062" max="13062" width="9.28515625" bestFit="1" customWidth="1"/>
    <col min="13063" max="13063" width="10.28515625" bestFit="1" customWidth="1"/>
    <col min="13064" max="13064" width="8.28515625" bestFit="1" customWidth="1"/>
    <col min="13065" max="13065" width="10.28515625" bestFit="1" customWidth="1"/>
    <col min="13066" max="13066" width="8.28515625" bestFit="1" customWidth="1"/>
    <col min="13067" max="13067" width="12.7109375" customWidth="1"/>
    <col min="13068" max="13312" width="11.42578125" customWidth="1"/>
    <col min="13313" max="13313" width="103.7109375" customWidth="1"/>
    <col min="13314" max="13314" width="9.28515625" bestFit="1" customWidth="1"/>
    <col min="13315" max="13315" width="8.28515625" bestFit="1" customWidth="1"/>
    <col min="13316" max="13316" width="9.28515625" bestFit="1" customWidth="1"/>
    <col min="13317" max="13317" width="10.28515625" bestFit="1" customWidth="1"/>
    <col min="13318" max="13318" width="9.28515625" bestFit="1" customWidth="1"/>
    <col min="13319" max="13319" width="10.28515625" bestFit="1" customWidth="1"/>
    <col min="13320" max="13320" width="8.28515625" bestFit="1" customWidth="1"/>
    <col min="13321" max="13321" width="10.28515625" bestFit="1" customWidth="1"/>
    <col min="13322" max="13322" width="8.28515625" bestFit="1" customWidth="1"/>
    <col min="13323" max="13323" width="12.7109375" customWidth="1"/>
    <col min="13324" max="13568" width="11.42578125" customWidth="1"/>
    <col min="13569" max="13569" width="103.7109375" customWidth="1"/>
    <col min="13570" max="13570" width="9.28515625" bestFit="1" customWidth="1"/>
    <col min="13571" max="13571" width="8.28515625" bestFit="1" customWidth="1"/>
    <col min="13572" max="13572" width="9.28515625" bestFit="1" customWidth="1"/>
    <col min="13573" max="13573" width="10.28515625" bestFit="1" customWidth="1"/>
    <col min="13574" max="13574" width="9.28515625" bestFit="1" customWidth="1"/>
    <col min="13575" max="13575" width="10.28515625" bestFit="1" customWidth="1"/>
    <col min="13576" max="13576" width="8.28515625" bestFit="1" customWidth="1"/>
    <col min="13577" max="13577" width="10.28515625" bestFit="1" customWidth="1"/>
    <col min="13578" max="13578" width="8.28515625" bestFit="1" customWidth="1"/>
    <col min="13579" max="13579" width="12.7109375" customWidth="1"/>
    <col min="13580" max="13824" width="11.42578125" customWidth="1"/>
    <col min="13825" max="13825" width="103.7109375" customWidth="1"/>
    <col min="13826" max="13826" width="9.28515625" bestFit="1" customWidth="1"/>
    <col min="13827" max="13827" width="8.28515625" bestFit="1" customWidth="1"/>
    <col min="13828" max="13828" width="9.28515625" bestFit="1" customWidth="1"/>
    <col min="13829" max="13829" width="10.28515625" bestFit="1" customWidth="1"/>
    <col min="13830" max="13830" width="9.28515625" bestFit="1" customWidth="1"/>
    <col min="13831" max="13831" width="10.28515625" bestFit="1" customWidth="1"/>
    <col min="13832" max="13832" width="8.28515625" bestFit="1" customWidth="1"/>
    <col min="13833" max="13833" width="10.28515625" bestFit="1" customWidth="1"/>
    <col min="13834" max="13834" width="8.28515625" bestFit="1" customWidth="1"/>
    <col min="13835" max="13835" width="12.7109375" customWidth="1"/>
    <col min="13836" max="14080" width="11.42578125" customWidth="1"/>
    <col min="14081" max="14081" width="103.7109375" customWidth="1"/>
    <col min="14082" max="14082" width="9.28515625" bestFit="1" customWidth="1"/>
    <col min="14083" max="14083" width="8.28515625" bestFit="1" customWidth="1"/>
    <col min="14084" max="14084" width="9.28515625" bestFit="1" customWidth="1"/>
    <col min="14085" max="14085" width="10.28515625" bestFit="1" customWidth="1"/>
    <col min="14086" max="14086" width="9.28515625" bestFit="1" customWidth="1"/>
    <col min="14087" max="14087" width="10.28515625" bestFit="1" customWidth="1"/>
    <col min="14088" max="14088" width="8.28515625" bestFit="1" customWidth="1"/>
    <col min="14089" max="14089" width="10.28515625" bestFit="1" customWidth="1"/>
    <col min="14090" max="14090" width="8.28515625" bestFit="1" customWidth="1"/>
    <col min="14091" max="14091" width="12.7109375" customWidth="1"/>
    <col min="14092" max="14336" width="11.42578125" customWidth="1"/>
    <col min="14337" max="14337" width="103.7109375" customWidth="1"/>
    <col min="14338" max="14338" width="9.28515625" bestFit="1" customWidth="1"/>
    <col min="14339" max="14339" width="8.28515625" bestFit="1" customWidth="1"/>
    <col min="14340" max="14340" width="9.28515625" bestFit="1" customWidth="1"/>
    <col min="14341" max="14341" width="10.28515625" bestFit="1" customWidth="1"/>
    <col min="14342" max="14342" width="9.28515625" bestFit="1" customWidth="1"/>
    <col min="14343" max="14343" width="10.28515625" bestFit="1" customWidth="1"/>
    <col min="14344" max="14344" width="8.28515625" bestFit="1" customWidth="1"/>
    <col min="14345" max="14345" width="10.28515625" bestFit="1" customWidth="1"/>
    <col min="14346" max="14346" width="8.28515625" bestFit="1" customWidth="1"/>
    <col min="14347" max="14347" width="12.7109375" customWidth="1"/>
    <col min="14348" max="14592" width="11.42578125" customWidth="1"/>
    <col min="14593" max="14593" width="103.7109375" customWidth="1"/>
    <col min="14594" max="14594" width="9.28515625" bestFit="1" customWidth="1"/>
    <col min="14595" max="14595" width="8.28515625" bestFit="1" customWidth="1"/>
    <col min="14596" max="14596" width="9.28515625" bestFit="1" customWidth="1"/>
    <col min="14597" max="14597" width="10.28515625" bestFit="1" customWidth="1"/>
    <col min="14598" max="14598" width="9.28515625" bestFit="1" customWidth="1"/>
    <col min="14599" max="14599" width="10.28515625" bestFit="1" customWidth="1"/>
    <col min="14600" max="14600" width="8.28515625" bestFit="1" customWidth="1"/>
    <col min="14601" max="14601" width="10.28515625" bestFit="1" customWidth="1"/>
    <col min="14602" max="14602" width="8.28515625" bestFit="1" customWidth="1"/>
    <col min="14603" max="14603" width="12.7109375" customWidth="1"/>
    <col min="14604" max="14848" width="11.42578125" customWidth="1"/>
    <col min="14849" max="14849" width="103.7109375" customWidth="1"/>
    <col min="14850" max="14850" width="9.28515625" bestFit="1" customWidth="1"/>
    <col min="14851" max="14851" width="8.28515625" bestFit="1" customWidth="1"/>
    <col min="14852" max="14852" width="9.28515625" bestFit="1" customWidth="1"/>
    <col min="14853" max="14853" width="10.28515625" bestFit="1" customWidth="1"/>
    <col min="14854" max="14854" width="9.28515625" bestFit="1" customWidth="1"/>
    <col min="14855" max="14855" width="10.28515625" bestFit="1" customWidth="1"/>
    <col min="14856" max="14856" width="8.28515625" bestFit="1" customWidth="1"/>
    <col min="14857" max="14857" width="10.28515625" bestFit="1" customWidth="1"/>
    <col min="14858" max="14858" width="8.28515625" bestFit="1" customWidth="1"/>
    <col min="14859" max="14859" width="12.7109375" customWidth="1"/>
    <col min="14860" max="15104" width="11.42578125" customWidth="1"/>
    <col min="15105" max="15105" width="103.7109375" customWidth="1"/>
    <col min="15106" max="15106" width="9.28515625" bestFit="1" customWidth="1"/>
    <col min="15107" max="15107" width="8.28515625" bestFit="1" customWidth="1"/>
    <col min="15108" max="15108" width="9.28515625" bestFit="1" customWidth="1"/>
    <col min="15109" max="15109" width="10.28515625" bestFit="1" customWidth="1"/>
    <col min="15110" max="15110" width="9.28515625" bestFit="1" customWidth="1"/>
    <col min="15111" max="15111" width="10.28515625" bestFit="1" customWidth="1"/>
    <col min="15112" max="15112" width="8.28515625" bestFit="1" customWidth="1"/>
    <col min="15113" max="15113" width="10.28515625" bestFit="1" customWidth="1"/>
    <col min="15114" max="15114" width="8.28515625" bestFit="1" customWidth="1"/>
    <col min="15115" max="15115" width="12.7109375" customWidth="1"/>
    <col min="15116" max="15360" width="11.42578125" customWidth="1"/>
    <col min="15361" max="15361" width="103.7109375" customWidth="1"/>
    <col min="15362" max="15362" width="9.28515625" bestFit="1" customWidth="1"/>
    <col min="15363" max="15363" width="8.28515625" bestFit="1" customWidth="1"/>
    <col min="15364" max="15364" width="9.28515625" bestFit="1" customWidth="1"/>
    <col min="15365" max="15365" width="10.28515625" bestFit="1" customWidth="1"/>
    <col min="15366" max="15366" width="9.28515625" bestFit="1" customWidth="1"/>
    <col min="15367" max="15367" width="10.28515625" bestFit="1" customWidth="1"/>
    <col min="15368" max="15368" width="8.28515625" bestFit="1" customWidth="1"/>
    <col min="15369" max="15369" width="10.28515625" bestFit="1" customWidth="1"/>
    <col min="15370" max="15370" width="8.28515625" bestFit="1" customWidth="1"/>
    <col min="15371" max="15371" width="12.7109375" customWidth="1"/>
    <col min="15372" max="15616" width="11.42578125" customWidth="1"/>
    <col min="15617" max="15617" width="103.7109375" customWidth="1"/>
    <col min="15618" max="15618" width="9.28515625" bestFit="1" customWidth="1"/>
    <col min="15619" max="15619" width="8.28515625" bestFit="1" customWidth="1"/>
    <col min="15620" max="15620" width="9.28515625" bestFit="1" customWidth="1"/>
    <col min="15621" max="15621" width="10.28515625" bestFit="1" customWidth="1"/>
    <col min="15622" max="15622" width="9.28515625" bestFit="1" customWidth="1"/>
    <col min="15623" max="15623" width="10.28515625" bestFit="1" customWidth="1"/>
    <col min="15624" max="15624" width="8.28515625" bestFit="1" customWidth="1"/>
    <col min="15625" max="15625" width="10.28515625" bestFit="1" customWidth="1"/>
    <col min="15626" max="15626" width="8.28515625" bestFit="1" customWidth="1"/>
    <col min="15627" max="15627" width="12.7109375" customWidth="1"/>
    <col min="15628" max="15872" width="11.42578125" customWidth="1"/>
    <col min="15873" max="15873" width="103.7109375" customWidth="1"/>
    <col min="15874" max="15874" width="9.28515625" bestFit="1" customWidth="1"/>
    <col min="15875" max="15875" width="8.28515625" bestFit="1" customWidth="1"/>
    <col min="15876" max="15876" width="9.28515625" bestFit="1" customWidth="1"/>
    <col min="15877" max="15877" width="10.28515625" bestFit="1" customWidth="1"/>
    <col min="15878" max="15878" width="9.28515625" bestFit="1" customWidth="1"/>
    <col min="15879" max="15879" width="10.28515625" bestFit="1" customWidth="1"/>
    <col min="15880" max="15880" width="8.28515625" bestFit="1" customWidth="1"/>
    <col min="15881" max="15881" width="10.28515625" bestFit="1" customWidth="1"/>
    <col min="15882" max="15882" width="8.28515625" bestFit="1" customWidth="1"/>
    <col min="15883" max="15883" width="12.7109375" customWidth="1"/>
    <col min="15884" max="16128" width="11.42578125" customWidth="1"/>
    <col min="16129" max="16129" width="103.7109375" customWidth="1"/>
    <col min="16130" max="16130" width="9.28515625" bestFit="1" customWidth="1"/>
    <col min="16131" max="16131" width="8.28515625" bestFit="1" customWidth="1"/>
    <col min="16132" max="16132" width="9.28515625" bestFit="1" customWidth="1"/>
    <col min="16133" max="16133" width="10.28515625" bestFit="1" customWidth="1"/>
    <col min="16134" max="16134" width="9.28515625" bestFit="1" customWidth="1"/>
    <col min="16135" max="16135" width="10.28515625" bestFit="1" customWidth="1"/>
    <col min="16136" max="16136" width="8.28515625" bestFit="1" customWidth="1"/>
    <col min="16137" max="16137" width="10.28515625" bestFit="1" customWidth="1"/>
    <col min="16138" max="16138" width="8.28515625" bestFit="1" customWidth="1"/>
    <col min="16139" max="16139" width="12.7109375" customWidth="1"/>
    <col min="16140" max="16384" width="11.42578125" customWidth="1"/>
  </cols>
  <sheetData>
    <row r="1" spans="1:11" ht="30" customHeight="1">
      <c r="A1" s="760" t="s">
        <v>396</v>
      </c>
      <c r="B1" s="760"/>
      <c r="C1" s="760"/>
      <c r="D1" s="760"/>
      <c r="E1" s="760"/>
      <c r="F1" s="760"/>
      <c r="G1" s="760"/>
      <c r="H1" s="760"/>
      <c r="I1" s="760"/>
      <c r="J1" s="760"/>
      <c r="K1" s="760"/>
    </row>
    <row r="2" spans="1:11" ht="18">
      <c r="A2" s="761" t="s">
        <v>445</v>
      </c>
      <c r="B2" s="761"/>
      <c r="C2" s="761"/>
      <c r="D2" s="761"/>
      <c r="E2" s="761"/>
      <c r="F2" s="761"/>
      <c r="G2" s="761"/>
      <c r="H2" s="761"/>
      <c r="I2" s="761"/>
      <c r="J2" s="761"/>
      <c r="K2" s="761"/>
    </row>
    <row r="3" spans="1:11" ht="30" customHeight="1">
      <c r="A3" s="769" t="s">
        <v>2</v>
      </c>
      <c r="B3" s="769"/>
      <c r="C3" s="769"/>
      <c r="D3" s="769"/>
      <c r="E3" s="769"/>
      <c r="F3" s="769"/>
      <c r="G3" s="769"/>
      <c r="H3" s="769"/>
      <c r="I3" s="769"/>
      <c r="J3" s="769"/>
      <c r="K3" s="769"/>
    </row>
    <row r="4" spans="1:11">
      <c r="A4" s="80"/>
      <c r="B4" s="81"/>
      <c r="C4" s="81"/>
      <c r="D4" s="81"/>
      <c r="E4" s="81"/>
      <c r="F4" s="81"/>
      <c r="G4" s="1"/>
      <c r="H4" s="1"/>
      <c r="I4" s="1"/>
      <c r="J4" s="1"/>
      <c r="K4" s="1"/>
    </row>
    <row r="5" spans="1:11" ht="30" customHeight="1">
      <c r="A5" s="82"/>
      <c r="B5" s="83" t="s">
        <v>397</v>
      </c>
      <c r="C5" s="83" t="s">
        <v>429</v>
      </c>
      <c r="D5" s="83" t="s">
        <v>430</v>
      </c>
      <c r="E5" s="83" t="s">
        <v>431</v>
      </c>
      <c r="F5" s="83" t="s">
        <v>432</v>
      </c>
      <c r="G5" s="83" t="s">
        <v>433</v>
      </c>
      <c r="H5" s="83" t="s">
        <v>434</v>
      </c>
      <c r="I5" s="83" t="s">
        <v>435</v>
      </c>
      <c r="J5" s="83" t="s">
        <v>436</v>
      </c>
      <c r="K5" s="84" t="s">
        <v>444</v>
      </c>
    </row>
    <row r="6" spans="1:11">
      <c r="A6" s="80"/>
      <c r="B6" s="85"/>
      <c r="C6" s="85"/>
      <c r="D6" s="85"/>
      <c r="E6" s="85"/>
      <c r="F6" s="85"/>
      <c r="G6" s="85"/>
      <c r="H6" s="85"/>
      <c r="I6" s="85"/>
      <c r="J6" s="85"/>
      <c r="K6" s="85"/>
    </row>
    <row r="7" spans="1:11">
      <c r="A7" s="28" t="s">
        <v>446</v>
      </c>
      <c r="B7" s="83"/>
      <c r="C7" s="83"/>
      <c r="D7" s="83"/>
      <c r="E7" s="83"/>
      <c r="F7" s="83"/>
      <c r="G7" s="83"/>
      <c r="H7" s="83"/>
      <c r="I7" s="83"/>
      <c r="J7" s="83"/>
      <c r="K7" s="83"/>
    </row>
    <row r="8" spans="1:11">
      <c r="A8" s="80" t="s">
        <v>447</v>
      </c>
      <c r="B8" s="322">
        <v>1.5800000000000002E-2</v>
      </c>
      <c r="C8" s="322">
        <v>3.8100000000000002E-2</v>
      </c>
      <c r="D8" s="322">
        <v>0.1067</v>
      </c>
      <c r="E8" s="322">
        <v>3.0099999999999998E-2</v>
      </c>
      <c r="F8" s="322">
        <v>0.10580000000000001</v>
      </c>
      <c r="G8" s="322">
        <v>3.3399999999999999E-2</v>
      </c>
      <c r="H8" s="322">
        <v>7.7600000000000002E-2</v>
      </c>
      <c r="I8" s="322">
        <v>0.13589999999999999</v>
      </c>
      <c r="J8" s="322">
        <v>2.18E-2</v>
      </c>
      <c r="K8" s="322">
        <v>6.7900000000000002E-2</v>
      </c>
    </row>
    <row r="9" spans="1:11">
      <c r="A9" s="80" t="s">
        <v>448</v>
      </c>
      <c r="B9" s="322">
        <v>0.79549999999999998</v>
      </c>
      <c r="C9" s="322">
        <v>0.80569999999999997</v>
      </c>
      <c r="D9" s="322">
        <v>0.74990000000000001</v>
      </c>
      <c r="E9" s="322">
        <v>0.82599999999999996</v>
      </c>
      <c r="F9" s="322">
        <v>0.87109999999999999</v>
      </c>
      <c r="G9" s="322">
        <v>0.77200000000000002</v>
      </c>
      <c r="H9" s="322">
        <v>0.47310000000000002</v>
      </c>
      <c r="I9" s="322">
        <v>0.74380000000000002</v>
      </c>
      <c r="J9" s="322">
        <v>0.6643</v>
      </c>
      <c r="K9" s="322">
        <v>0.77669999999999995</v>
      </c>
    </row>
    <row r="10" spans="1:11">
      <c r="A10" s="28" t="s">
        <v>449</v>
      </c>
      <c r="B10" s="323"/>
      <c r="C10" s="323"/>
      <c r="D10" s="323"/>
      <c r="E10" s="323"/>
      <c r="F10" s="323"/>
      <c r="G10" s="323"/>
      <c r="H10" s="323"/>
      <c r="I10" s="323"/>
      <c r="J10" s="323"/>
      <c r="K10" s="323"/>
    </row>
    <row r="11" spans="1:11">
      <c r="A11" s="92" t="s">
        <v>450</v>
      </c>
      <c r="B11" s="322">
        <v>5.96E-2</v>
      </c>
      <c r="C11" s="322">
        <v>0.15590000000000001</v>
      </c>
      <c r="D11" s="322">
        <v>6.7100000000000007E-2</v>
      </c>
      <c r="E11" s="322">
        <v>1.1000000000000001E-3</v>
      </c>
      <c r="F11" s="322">
        <v>0.1014</v>
      </c>
      <c r="G11" s="322">
        <v>2.3E-2</v>
      </c>
      <c r="H11" s="322">
        <v>0</v>
      </c>
      <c r="I11" s="322">
        <v>7.4200000000000002E-2</v>
      </c>
      <c r="J11" s="322">
        <v>0</v>
      </c>
      <c r="K11" s="322">
        <v>9.1899999999999996E-2</v>
      </c>
    </row>
    <row r="12" spans="1:11">
      <c r="A12" s="92" t="s">
        <v>451</v>
      </c>
      <c r="B12" s="322">
        <v>6.0100000000000001E-2</v>
      </c>
      <c r="C12" s="322">
        <v>0.2329</v>
      </c>
      <c r="D12" s="322">
        <v>0.14319999999999999</v>
      </c>
      <c r="E12" s="322">
        <v>1.1000000000000001E-3</v>
      </c>
      <c r="F12" s="322">
        <v>0.1014</v>
      </c>
      <c r="G12" s="322">
        <v>2.3E-2</v>
      </c>
      <c r="H12" s="322">
        <v>0</v>
      </c>
      <c r="I12" s="322">
        <v>0.15509999999999999</v>
      </c>
      <c r="J12" s="322">
        <v>0</v>
      </c>
      <c r="K12" s="322">
        <v>0.14680000000000001</v>
      </c>
    </row>
    <row r="13" spans="1:11">
      <c r="A13" s="80" t="s">
        <v>452</v>
      </c>
      <c r="B13" s="322">
        <v>0.63719999999999999</v>
      </c>
      <c r="C13" s="322">
        <v>0.42509999999999998</v>
      </c>
      <c r="D13" s="322">
        <v>0.46510000000000001</v>
      </c>
      <c r="E13" s="322">
        <v>0.75319999999999998</v>
      </c>
      <c r="F13" s="322">
        <v>0.49390000000000001</v>
      </c>
      <c r="G13" s="322">
        <v>0.67879999999999996</v>
      </c>
      <c r="H13" s="322">
        <v>0.88649999999999995</v>
      </c>
      <c r="I13" s="322">
        <v>0.35349999999999998</v>
      </c>
      <c r="J13" s="322">
        <v>0.85129999999999995</v>
      </c>
      <c r="K13" s="322">
        <v>0.4924</v>
      </c>
    </row>
    <row r="14" spans="1:11">
      <c r="A14" s="92" t="s">
        <v>453</v>
      </c>
      <c r="B14" s="322">
        <v>1.7899999999999999E-2</v>
      </c>
      <c r="C14" s="322">
        <v>6.3E-3</v>
      </c>
      <c r="D14" s="322">
        <v>0</v>
      </c>
      <c r="E14" s="322">
        <v>3.4500000000000003E-2</v>
      </c>
      <c r="F14" s="322">
        <v>0</v>
      </c>
      <c r="G14" s="322">
        <v>0</v>
      </c>
      <c r="H14" s="322">
        <v>0</v>
      </c>
      <c r="I14" s="322">
        <v>2.3699999999999999E-2</v>
      </c>
      <c r="J14" s="322">
        <v>7.3000000000000001E-3</v>
      </c>
      <c r="K14" s="322">
        <v>8.2000000000000007E-3</v>
      </c>
    </row>
    <row r="15" spans="1:11">
      <c r="A15" s="93" t="s">
        <v>454</v>
      </c>
      <c r="B15" s="323"/>
      <c r="C15" s="323"/>
      <c r="D15" s="323"/>
      <c r="E15" s="323"/>
      <c r="F15" s="323"/>
      <c r="G15" s="323"/>
      <c r="H15" s="323"/>
      <c r="I15" s="323"/>
      <c r="J15" s="323"/>
      <c r="K15" s="323"/>
    </row>
    <row r="16" spans="1:11">
      <c r="A16" s="92" t="s">
        <v>455</v>
      </c>
      <c r="B16" s="322">
        <v>0.45129999999999998</v>
      </c>
      <c r="C16" s="322">
        <v>0.88029999999999997</v>
      </c>
      <c r="D16" s="322">
        <v>0.48509999999999998</v>
      </c>
      <c r="E16" s="322">
        <v>0</v>
      </c>
      <c r="F16" s="322">
        <v>0.877</v>
      </c>
      <c r="G16" s="322">
        <v>0.12089999999999999</v>
      </c>
      <c r="H16" s="322">
        <v>0</v>
      </c>
      <c r="I16" s="322">
        <v>0.9819</v>
      </c>
      <c r="J16" s="322">
        <v>0</v>
      </c>
      <c r="K16" s="322">
        <v>0.81679999999999997</v>
      </c>
    </row>
    <row r="17" spans="1:11">
      <c r="A17" s="92" t="s">
        <v>456</v>
      </c>
      <c r="B17" s="322">
        <v>0.54869999999999997</v>
      </c>
      <c r="C17" s="322">
        <v>0.1197</v>
      </c>
      <c r="D17" s="322">
        <v>0.51490000000000002</v>
      </c>
      <c r="E17" s="322">
        <v>0</v>
      </c>
      <c r="F17" s="322">
        <v>0.123</v>
      </c>
      <c r="G17" s="322">
        <v>0.87909999999999999</v>
      </c>
      <c r="H17" s="322">
        <v>0</v>
      </c>
      <c r="I17" s="322">
        <v>1.8100000000000002E-2</v>
      </c>
      <c r="J17" s="322">
        <v>0</v>
      </c>
      <c r="K17" s="322">
        <v>0.1832</v>
      </c>
    </row>
    <row r="18" spans="1:11">
      <c r="A18" s="92" t="s">
        <v>457</v>
      </c>
      <c r="B18" s="324">
        <v>614.29100000000005</v>
      </c>
      <c r="C18" s="324">
        <v>413.50110000000001</v>
      </c>
      <c r="D18" s="324">
        <v>609.81619999999998</v>
      </c>
      <c r="E18" s="324">
        <v>0</v>
      </c>
      <c r="F18" s="324">
        <v>381.45850000000002</v>
      </c>
      <c r="G18" s="324">
        <v>271.33100000000002</v>
      </c>
      <c r="H18" s="324">
        <v>0</v>
      </c>
      <c r="I18" s="324">
        <v>539.77170000000001</v>
      </c>
      <c r="J18" s="324">
        <v>0</v>
      </c>
      <c r="K18" s="324">
        <v>480.64870000000002</v>
      </c>
    </row>
    <row r="19" spans="1:11">
      <c r="A19" s="93" t="s">
        <v>458</v>
      </c>
      <c r="B19" s="325"/>
      <c r="C19" s="325"/>
      <c r="D19" s="325"/>
      <c r="E19" s="325"/>
      <c r="F19" s="325"/>
      <c r="G19" s="325"/>
      <c r="H19" s="325"/>
      <c r="I19" s="325"/>
      <c r="J19" s="325"/>
      <c r="K19" s="325"/>
    </row>
    <row r="20" spans="1:11">
      <c r="A20" s="80" t="s">
        <v>459</v>
      </c>
      <c r="B20" s="322">
        <v>0.97540000000000004</v>
      </c>
      <c r="C20" s="322">
        <v>0.97670000000000001</v>
      </c>
      <c r="D20" s="322">
        <v>0.97050000000000003</v>
      </c>
      <c r="E20" s="322">
        <v>0.98260000000000003</v>
      </c>
      <c r="F20" s="322">
        <v>0.96030000000000004</v>
      </c>
      <c r="G20" s="322">
        <v>0.9708</v>
      </c>
      <c r="H20" s="322">
        <v>0.97299999999999998</v>
      </c>
      <c r="I20" s="322">
        <v>0.95179999999999998</v>
      </c>
      <c r="J20" s="322">
        <v>0.95679999999999998</v>
      </c>
      <c r="K20" s="322">
        <v>0.96960000000000002</v>
      </c>
    </row>
    <row r="21" spans="1:11">
      <c r="A21" s="80" t="s">
        <v>460</v>
      </c>
      <c r="B21" s="322">
        <v>0.1724</v>
      </c>
      <c r="C21" s="322">
        <v>7.4999999999999997E-2</v>
      </c>
      <c r="D21" s="322">
        <v>8.3599999999999994E-2</v>
      </c>
      <c r="E21" s="322">
        <v>0.34110000000000001</v>
      </c>
      <c r="F21" s="322">
        <v>4.6300000000000001E-2</v>
      </c>
      <c r="G21" s="322">
        <v>0.1537</v>
      </c>
      <c r="H21" s="322">
        <v>6.6299999999999998E-2</v>
      </c>
      <c r="I21" s="322">
        <v>5.21E-2</v>
      </c>
      <c r="J21" s="322">
        <v>0.22339999999999999</v>
      </c>
      <c r="K21" s="322">
        <v>9.4500000000000001E-2</v>
      </c>
    </row>
    <row r="22" spans="1:11">
      <c r="A22" s="92" t="s">
        <v>461</v>
      </c>
      <c r="B22" s="322">
        <v>2.46E-2</v>
      </c>
      <c r="C22" s="322">
        <v>2.3300000000000001E-2</v>
      </c>
      <c r="D22" s="322">
        <v>2.9499999999999998E-2</v>
      </c>
      <c r="E22" s="322">
        <v>1.7399999999999999E-2</v>
      </c>
      <c r="F22" s="322">
        <v>3.9699999999999999E-2</v>
      </c>
      <c r="G22" s="322">
        <v>2.92E-2</v>
      </c>
      <c r="H22" s="322">
        <v>2.7E-2</v>
      </c>
      <c r="I22" s="322">
        <v>4.82E-2</v>
      </c>
      <c r="J22" s="322">
        <v>4.3200000000000002E-2</v>
      </c>
      <c r="K22" s="322">
        <v>3.04E-2</v>
      </c>
    </row>
    <row r="23" spans="1:11">
      <c r="A23" s="92" t="s">
        <v>462</v>
      </c>
      <c r="B23" s="322">
        <v>0.16789999999999999</v>
      </c>
      <c r="C23" s="322">
        <v>6.9400000000000003E-2</v>
      </c>
      <c r="D23" s="322">
        <v>7.5600000000000001E-2</v>
      </c>
      <c r="E23" s="322">
        <v>0.33339999999999997</v>
      </c>
      <c r="F23" s="322">
        <v>3.9199999999999999E-2</v>
      </c>
      <c r="G23" s="322">
        <v>0.14649999999999999</v>
      </c>
      <c r="H23" s="322">
        <v>6.4100000000000004E-2</v>
      </c>
      <c r="I23" s="322">
        <v>4.9399999999999999E-2</v>
      </c>
      <c r="J23" s="322">
        <v>0.214</v>
      </c>
      <c r="K23" s="322">
        <v>8.8700000000000001E-2</v>
      </c>
    </row>
    <row r="24" spans="1:11">
      <c r="A24" s="92" t="s">
        <v>463</v>
      </c>
      <c r="B24" s="322">
        <v>5.0099999999999999E-2</v>
      </c>
      <c r="C24" s="322">
        <v>9.6699999999999994E-2</v>
      </c>
      <c r="D24" s="322">
        <v>0.12189999999999999</v>
      </c>
      <c r="E24" s="322">
        <v>3.9699999999999999E-2</v>
      </c>
      <c r="F24" s="322">
        <v>0.18640000000000001</v>
      </c>
      <c r="G24" s="322">
        <v>7.4899999999999994E-2</v>
      </c>
      <c r="H24" s="322">
        <v>5.9400000000000001E-2</v>
      </c>
      <c r="I24" s="322">
        <v>9.7900000000000001E-2</v>
      </c>
      <c r="J24" s="322">
        <v>8.3199999999999996E-2</v>
      </c>
      <c r="K24" s="322">
        <v>9.0200000000000002E-2</v>
      </c>
    </row>
    <row r="25" spans="1:11">
      <c r="A25" s="92" t="s">
        <v>464</v>
      </c>
      <c r="B25" s="322">
        <v>0.16350000000000001</v>
      </c>
      <c r="C25" s="322">
        <v>3.5900000000000001E-2</v>
      </c>
      <c r="D25" s="322">
        <v>4.3700000000000003E-2</v>
      </c>
      <c r="E25" s="322">
        <v>0.13</v>
      </c>
      <c r="F25" s="322">
        <v>2.5899999999999999E-2</v>
      </c>
      <c r="G25" s="322">
        <v>5.9700000000000003E-2</v>
      </c>
      <c r="H25" s="322">
        <v>8.09E-2</v>
      </c>
      <c r="I25" s="322">
        <v>5.2900000000000003E-2</v>
      </c>
      <c r="J25" s="322">
        <v>0.13109999999999999</v>
      </c>
      <c r="K25" s="322">
        <v>5.8599999999999999E-2</v>
      </c>
    </row>
    <row r="26" spans="1:11">
      <c r="A26" s="92" t="s">
        <v>465</v>
      </c>
      <c r="B26" s="322">
        <v>5.21E-2</v>
      </c>
      <c r="C26" s="322">
        <v>5.7299999999999997E-2</v>
      </c>
      <c r="D26" s="322">
        <v>5.2499999999999998E-2</v>
      </c>
      <c r="E26" s="322">
        <v>2.6200000000000001E-2</v>
      </c>
      <c r="F26" s="322">
        <v>5.6000000000000001E-2</v>
      </c>
      <c r="G26" s="322">
        <v>4.0300000000000002E-2</v>
      </c>
      <c r="H26" s="322">
        <v>0.1023</v>
      </c>
      <c r="I26" s="322">
        <v>8.7499999999999994E-2</v>
      </c>
      <c r="J26" s="322">
        <v>3.8300000000000001E-2</v>
      </c>
      <c r="K26" s="322">
        <v>5.8000000000000003E-2</v>
      </c>
    </row>
    <row r="27" spans="1:11">
      <c r="A27" s="92" t="s">
        <v>466</v>
      </c>
      <c r="B27" s="322">
        <v>0.92210000000000003</v>
      </c>
      <c r="C27" s="322">
        <v>0.9607</v>
      </c>
      <c r="D27" s="322">
        <v>0.96130000000000004</v>
      </c>
      <c r="E27" s="322">
        <v>0.97440000000000004</v>
      </c>
      <c r="F27" s="322">
        <v>0.95230000000000004</v>
      </c>
      <c r="G27" s="322">
        <v>0.92290000000000005</v>
      </c>
      <c r="H27" s="322">
        <v>0.91659999999999997</v>
      </c>
      <c r="I27" s="322">
        <v>0.86570000000000003</v>
      </c>
      <c r="J27" s="322">
        <v>0.94989999999999997</v>
      </c>
      <c r="K27" s="322">
        <v>0.9395</v>
      </c>
    </row>
    <row r="28" spans="1:11">
      <c r="A28" s="92" t="s">
        <v>467</v>
      </c>
      <c r="B28" s="322">
        <v>5.3600000000000002E-2</v>
      </c>
      <c r="C28" s="322">
        <v>1.11E-2</v>
      </c>
      <c r="D28" s="322">
        <v>8.5000000000000006E-3</v>
      </c>
      <c r="E28" s="322">
        <v>8.3999999999999995E-3</v>
      </c>
      <c r="F28" s="322">
        <v>8.0999999999999996E-3</v>
      </c>
      <c r="G28" s="322">
        <v>5.1299999999999998E-2</v>
      </c>
      <c r="H28" s="322">
        <v>5.5100000000000003E-2</v>
      </c>
      <c r="I28" s="322">
        <v>6.7699999999999996E-2</v>
      </c>
      <c r="J28" s="322">
        <v>7.7999999999999996E-3</v>
      </c>
      <c r="K28" s="322">
        <v>2.5899999999999999E-2</v>
      </c>
    </row>
    <row r="29" spans="1:11">
      <c r="A29" s="92" t="s">
        <v>468</v>
      </c>
      <c r="B29" s="322">
        <v>4.3E-3</v>
      </c>
      <c r="C29" s="322">
        <v>6.0000000000000001E-3</v>
      </c>
      <c r="D29" s="322">
        <v>3.2000000000000002E-3</v>
      </c>
      <c r="E29" s="322">
        <v>6.9999999999999999E-4</v>
      </c>
      <c r="F29" s="322">
        <v>3.5999999999999999E-3</v>
      </c>
      <c r="G29" s="322">
        <v>1.15E-2</v>
      </c>
      <c r="H29" s="322">
        <v>3.0999999999999999E-3</v>
      </c>
      <c r="I29" s="322">
        <v>5.7999999999999996E-3</v>
      </c>
      <c r="J29" s="322">
        <v>6.0000000000000001E-3</v>
      </c>
      <c r="K29" s="322">
        <v>5.3E-3</v>
      </c>
    </row>
    <row r="30" spans="1:11">
      <c r="A30" s="92" t="s">
        <v>469</v>
      </c>
      <c r="B30" s="322">
        <v>1.77E-2</v>
      </c>
      <c r="C30" s="322">
        <v>1.6999999999999999E-3</v>
      </c>
      <c r="D30" s="322">
        <v>1.8E-3</v>
      </c>
      <c r="E30" s="322">
        <v>1E-4</v>
      </c>
      <c r="F30" s="322">
        <v>1E-3</v>
      </c>
      <c r="G30" s="322">
        <v>5.0000000000000001E-4</v>
      </c>
      <c r="H30" s="322">
        <v>9.1999999999999998E-3</v>
      </c>
      <c r="I30" s="322">
        <v>2.5000000000000001E-3</v>
      </c>
      <c r="J30" s="322">
        <v>1.1999999999999999E-3</v>
      </c>
      <c r="K30" s="322">
        <v>3.3999999999999998E-3</v>
      </c>
    </row>
    <row r="31" spans="1:11">
      <c r="A31" s="92" t="s">
        <v>470</v>
      </c>
      <c r="B31" s="322">
        <v>4.0000000000000002E-4</v>
      </c>
      <c r="C31" s="322">
        <v>4.0000000000000001E-3</v>
      </c>
      <c r="D31" s="322">
        <v>3.8E-3</v>
      </c>
      <c r="E31" s="322">
        <v>1E-4</v>
      </c>
      <c r="F31" s="322">
        <v>2.7000000000000001E-3</v>
      </c>
      <c r="G31" s="322">
        <v>2.0999999999999999E-3</v>
      </c>
      <c r="H31" s="322">
        <v>1.8E-3</v>
      </c>
      <c r="I31" s="322">
        <v>2.3999999999999998E-3</v>
      </c>
      <c r="J31" s="322">
        <v>2.3999999999999998E-3</v>
      </c>
      <c r="K31" s="322">
        <v>3.0999999999999999E-3</v>
      </c>
    </row>
    <row r="32" spans="1:11">
      <c r="A32" s="92" t="s">
        <v>471</v>
      </c>
      <c r="B32" s="322">
        <v>2E-3</v>
      </c>
      <c r="C32" s="322">
        <v>1.6500000000000001E-2</v>
      </c>
      <c r="D32" s="322">
        <v>2.12E-2</v>
      </c>
      <c r="E32" s="322">
        <v>1.6400000000000001E-2</v>
      </c>
      <c r="F32" s="322">
        <v>3.2399999999999998E-2</v>
      </c>
      <c r="G32" s="322">
        <v>1.18E-2</v>
      </c>
      <c r="H32" s="322">
        <v>1.41E-2</v>
      </c>
      <c r="I32" s="322">
        <v>4.3299999999999998E-2</v>
      </c>
      <c r="J32" s="322">
        <v>3.27E-2</v>
      </c>
      <c r="K32" s="322">
        <v>2.1000000000000001E-2</v>
      </c>
    </row>
    <row r="33" spans="1:11">
      <c r="A33" s="93" t="s">
        <v>472</v>
      </c>
      <c r="B33" s="323"/>
      <c r="C33" s="323"/>
      <c r="D33" s="323"/>
      <c r="E33" s="323"/>
      <c r="F33" s="323"/>
      <c r="G33" s="323"/>
      <c r="H33" s="323"/>
      <c r="I33" s="323"/>
      <c r="J33" s="323"/>
      <c r="K33" s="323"/>
    </row>
    <row r="34" spans="1:11">
      <c r="A34" s="92" t="s">
        <v>473</v>
      </c>
      <c r="B34" s="322">
        <v>1.0001</v>
      </c>
      <c r="C34" s="322">
        <v>0.42070000000000002</v>
      </c>
      <c r="D34" s="322">
        <v>2.9356</v>
      </c>
      <c r="E34" s="322">
        <v>28.104199999999999</v>
      </c>
      <c r="F34" s="322">
        <v>1.1513</v>
      </c>
      <c r="G34" s="322">
        <v>3.1863000000000001</v>
      </c>
      <c r="H34" s="322">
        <v>0</v>
      </c>
      <c r="I34" s="322">
        <v>2.3820000000000001</v>
      </c>
      <c r="J34" s="322">
        <v>0</v>
      </c>
      <c r="K34" s="322">
        <v>1.2563</v>
      </c>
    </row>
    <row r="35" spans="1:11">
      <c r="A35" s="92" t="s">
        <v>474</v>
      </c>
      <c r="B35" s="322">
        <v>2.5105</v>
      </c>
      <c r="C35" s="322">
        <v>0.7762</v>
      </c>
      <c r="D35" s="322">
        <v>3.6966999999999999</v>
      </c>
      <c r="E35" s="322">
        <v>85.292100000000005</v>
      </c>
      <c r="F35" s="322">
        <v>1.1830000000000001</v>
      </c>
      <c r="G35" s="322">
        <v>5.7725</v>
      </c>
      <c r="H35" s="322">
        <v>0</v>
      </c>
      <c r="I35" s="322">
        <v>3.1596000000000002</v>
      </c>
      <c r="J35" s="322">
        <v>0</v>
      </c>
      <c r="K35" s="322">
        <v>1.8199000000000001</v>
      </c>
    </row>
    <row r="36" spans="1:11">
      <c r="A36" s="92" t="s">
        <v>475</v>
      </c>
      <c r="B36" s="322">
        <v>5.2600000000000001E-2</v>
      </c>
      <c r="C36" s="322">
        <v>9.6799999999999997E-2</v>
      </c>
      <c r="D36" s="322">
        <v>0.20799999999999999</v>
      </c>
      <c r="E36" s="322">
        <v>0.111</v>
      </c>
      <c r="F36" s="322">
        <v>0.1681</v>
      </c>
      <c r="G36" s="322">
        <v>8.14E-2</v>
      </c>
      <c r="H36" s="322">
        <v>0.45610000000000001</v>
      </c>
      <c r="I36" s="322">
        <v>0.29799999999999999</v>
      </c>
      <c r="J36" s="322">
        <v>2.4199999999999999E-2</v>
      </c>
      <c r="K36" s="322">
        <v>0.1406</v>
      </c>
    </row>
    <row r="37" spans="1:11">
      <c r="A37" s="92" t="s">
        <v>476</v>
      </c>
      <c r="B37" s="322">
        <v>3.9699999999999999E-2</v>
      </c>
      <c r="C37" s="322">
        <v>7.0199999999999999E-2</v>
      </c>
      <c r="D37" s="322">
        <v>0.13439999999999999</v>
      </c>
      <c r="E37" s="322">
        <v>9.1399999999999995E-2</v>
      </c>
      <c r="F37" s="322">
        <v>0.1087</v>
      </c>
      <c r="G37" s="322">
        <v>6.0400000000000002E-2</v>
      </c>
      <c r="H37" s="322">
        <v>0.41789999999999999</v>
      </c>
      <c r="I37" s="322">
        <v>0.18029999999999999</v>
      </c>
      <c r="J37" s="322">
        <v>2.18E-2</v>
      </c>
      <c r="K37" s="322">
        <v>9.8299999999999998E-2</v>
      </c>
    </row>
    <row r="38" spans="1:11">
      <c r="A38" s="80" t="s">
        <v>477</v>
      </c>
      <c r="B38" s="322">
        <v>0.4824</v>
      </c>
      <c r="C38" s="322">
        <v>0.35809999999999997</v>
      </c>
      <c r="D38" s="322">
        <v>1.1198999999999999</v>
      </c>
      <c r="E38" s="322">
        <v>0.7329</v>
      </c>
      <c r="F38" s="322">
        <v>0.41670000000000001</v>
      </c>
      <c r="G38" s="322">
        <v>0.52800000000000002</v>
      </c>
      <c r="H38" s="322">
        <v>0.96389999999999998</v>
      </c>
      <c r="I38" s="322">
        <v>0.8427</v>
      </c>
      <c r="J38" s="322">
        <v>0.2223</v>
      </c>
      <c r="K38" s="322">
        <v>0.58879999999999999</v>
      </c>
    </row>
    <row r="39" spans="1:11">
      <c r="A39" s="28" t="s">
        <v>478</v>
      </c>
      <c r="B39" s="323"/>
      <c r="C39" s="323"/>
      <c r="D39" s="323"/>
      <c r="E39" s="323"/>
      <c r="F39" s="323"/>
      <c r="G39" s="323"/>
      <c r="H39" s="323"/>
      <c r="I39" s="323"/>
      <c r="J39" s="323"/>
      <c r="K39" s="323"/>
    </row>
    <row r="40" spans="1:11">
      <c r="A40" s="92" t="s">
        <v>479</v>
      </c>
      <c r="B40" s="322">
        <v>0.24440000000000001</v>
      </c>
      <c r="C40" s="322">
        <v>0.27500000000000002</v>
      </c>
      <c r="D40" s="322">
        <v>0.35389999999999999</v>
      </c>
      <c r="E40" s="322">
        <v>0.1769</v>
      </c>
      <c r="F40" s="322">
        <v>0.35339999999999999</v>
      </c>
      <c r="G40" s="322">
        <v>0.2576</v>
      </c>
      <c r="H40" s="322">
        <v>8.3900000000000002E-2</v>
      </c>
      <c r="I40" s="322">
        <v>0.39500000000000002</v>
      </c>
      <c r="J40" s="322">
        <v>9.98E-2</v>
      </c>
      <c r="K40" s="322">
        <v>0.3009</v>
      </c>
    </row>
    <row r="41" spans="1:11">
      <c r="A41" s="92" t="s">
        <v>480</v>
      </c>
      <c r="B41" s="322">
        <v>0.24440000000000001</v>
      </c>
      <c r="C41" s="322">
        <v>0.27500000000000002</v>
      </c>
      <c r="D41" s="322">
        <v>0.35389999999999999</v>
      </c>
      <c r="E41" s="322">
        <v>0.1769</v>
      </c>
      <c r="F41" s="322">
        <v>0.35339999999999999</v>
      </c>
      <c r="G41" s="322">
        <v>0.2576</v>
      </c>
      <c r="H41" s="322">
        <v>8.3900000000000002E-2</v>
      </c>
      <c r="I41" s="322">
        <v>0.39119999999999999</v>
      </c>
      <c r="J41" s="322">
        <v>9.98E-2</v>
      </c>
      <c r="K41" s="322">
        <v>0.30049999999999999</v>
      </c>
    </row>
    <row r="42" spans="1:11">
      <c r="A42" s="92" t="s">
        <v>481</v>
      </c>
      <c r="B42" s="322">
        <v>7.0699999999999999E-2</v>
      </c>
      <c r="C42" s="322">
        <v>6.9400000000000003E-2</v>
      </c>
      <c r="D42" s="322">
        <v>6.3E-2</v>
      </c>
      <c r="E42" s="322">
        <v>7.3599999999999999E-2</v>
      </c>
      <c r="F42" s="322">
        <v>0.1</v>
      </c>
      <c r="G42" s="322">
        <v>8.4699999999999998E-2</v>
      </c>
      <c r="H42" s="322">
        <v>0.15559999999999999</v>
      </c>
      <c r="I42" s="322">
        <v>9.3600000000000003E-2</v>
      </c>
      <c r="J42" s="322">
        <v>0.26319999999999999</v>
      </c>
      <c r="K42" s="322">
        <v>7.7799999999999994E-2</v>
      </c>
    </row>
    <row r="43" spans="1:11">
      <c r="A43" s="92" t="s">
        <v>482</v>
      </c>
      <c r="B43" s="322">
        <v>2.4799999999999999E-2</v>
      </c>
      <c r="C43" s="322">
        <v>2.1600000000000001E-2</v>
      </c>
      <c r="D43" s="322">
        <v>2.18E-2</v>
      </c>
      <c r="E43" s="322">
        <v>5.7299999999999997E-2</v>
      </c>
      <c r="F43" s="322">
        <v>2.18E-2</v>
      </c>
      <c r="G43" s="322">
        <v>3.3399999999999999E-2</v>
      </c>
      <c r="H43" s="322">
        <v>2.2700000000000001E-2</v>
      </c>
      <c r="I43" s="322">
        <v>9.9000000000000008E-3</v>
      </c>
      <c r="J43" s="322">
        <v>0.1132</v>
      </c>
      <c r="K43" s="322">
        <v>2.1899999999999999E-2</v>
      </c>
    </row>
    <row r="44" spans="1:11">
      <c r="A44" s="92" t="s">
        <v>483</v>
      </c>
      <c r="B44" s="322">
        <v>5.4300000000000001E-2</v>
      </c>
      <c r="C44" s="322">
        <v>2.7799999999999998E-2</v>
      </c>
      <c r="D44" s="322">
        <v>1.95E-2</v>
      </c>
      <c r="E44" s="322">
        <v>3.85E-2</v>
      </c>
      <c r="F44" s="322">
        <v>2.7900000000000001E-2</v>
      </c>
      <c r="G44" s="322">
        <v>4.5199999999999997E-2</v>
      </c>
      <c r="H44" s="322">
        <v>4.7899999999999998E-2</v>
      </c>
      <c r="I44" s="322">
        <v>1.9099999999999999E-2</v>
      </c>
      <c r="J44" s="322">
        <v>7.6200000000000004E-2</v>
      </c>
      <c r="K44" s="322">
        <v>2.8299999999999999E-2</v>
      </c>
    </row>
    <row r="45" spans="1:11">
      <c r="A45" s="92" t="s">
        <v>484</v>
      </c>
      <c r="B45" s="322">
        <v>0.13789999999999999</v>
      </c>
      <c r="C45" s="322">
        <v>0.1588</v>
      </c>
      <c r="D45" s="322">
        <v>0.27379999999999999</v>
      </c>
      <c r="E45" s="322">
        <v>0.2044</v>
      </c>
      <c r="F45" s="322">
        <v>0.15679999999999999</v>
      </c>
      <c r="G45" s="322">
        <v>0.11119999999999999</v>
      </c>
      <c r="H45" s="322">
        <v>0.14360000000000001</v>
      </c>
      <c r="I45" s="322">
        <v>0.19450000000000001</v>
      </c>
      <c r="J45" s="322">
        <v>0.158</v>
      </c>
      <c r="K45" s="322">
        <v>0.183</v>
      </c>
    </row>
    <row r="46" spans="1:11">
      <c r="A46" s="93" t="s">
        <v>485</v>
      </c>
      <c r="B46" s="323"/>
      <c r="C46" s="323"/>
      <c r="D46" s="323"/>
      <c r="E46" s="323"/>
      <c r="F46" s="323"/>
      <c r="G46" s="323"/>
      <c r="H46" s="323"/>
      <c r="I46" s="323"/>
      <c r="J46" s="323"/>
      <c r="K46" s="323"/>
    </row>
    <row r="47" spans="1:11">
      <c r="A47" s="92" t="s">
        <v>486</v>
      </c>
      <c r="B47" s="322">
        <v>0.84709999999999996</v>
      </c>
      <c r="C47" s="322">
        <v>0.92179999999999995</v>
      </c>
      <c r="D47" s="322">
        <v>0.83009999999999995</v>
      </c>
      <c r="E47" s="322">
        <v>0.80889999999999995</v>
      </c>
      <c r="F47" s="322">
        <v>0.85429999999999995</v>
      </c>
      <c r="G47" s="322">
        <v>0.90229999999999999</v>
      </c>
      <c r="H47" s="322">
        <v>0.84950000000000003</v>
      </c>
      <c r="I47" s="322">
        <v>0.81399999999999995</v>
      </c>
      <c r="J47" s="322">
        <v>0.85950000000000004</v>
      </c>
      <c r="K47" s="322">
        <v>0.8679</v>
      </c>
    </row>
    <row r="48" spans="1:11">
      <c r="A48" s="92" t="s">
        <v>487</v>
      </c>
      <c r="B48" s="322">
        <v>0.9496</v>
      </c>
      <c r="C48" s="322">
        <v>0.92059999999999997</v>
      </c>
      <c r="D48" s="322">
        <v>0.94030000000000002</v>
      </c>
      <c r="E48" s="322">
        <v>0.93610000000000004</v>
      </c>
      <c r="F48" s="322">
        <v>0.93620000000000003</v>
      </c>
      <c r="G48" s="322">
        <v>0.94820000000000004</v>
      </c>
      <c r="H48" s="322">
        <v>0.9597</v>
      </c>
      <c r="I48" s="322">
        <v>0.89910000000000001</v>
      </c>
      <c r="J48" s="322">
        <v>0.94620000000000004</v>
      </c>
      <c r="K48" s="322">
        <v>0.92949999999999999</v>
      </c>
    </row>
    <row r="49" spans="1:11">
      <c r="A49" s="92" t="s">
        <v>488</v>
      </c>
      <c r="B49" s="322">
        <v>-2.75E-2</v>
      </c>
      <c r="C49" s="322">
        <v>0.16470000000000001</v>
      </c>
      <c r="D49" s="322">
        <v>0.1181</v>
      </c>
      <c r="E49" s="322">
        <v>4.99E-2</v>
      </c>
      <c r="F49" s="322">
        <v>7.2400000000000006E-2</v>
      </c>
      <c r="G49" s="322">
        <v>3.61E-2</v>
      </c>
      <c r="H49" s="322">
        <v>-3.3799999999999997E-2</v>
      </c>
      <c r="I49" s="322">
        <v>3.8899999999999997E-2</v>
      </c>
      <c r="J49" s="322">
        <v>9.1000000000000004E-3</v>
      </c>
      <c r="K49" s="322">
        <v>8.8900000000000007E-2</v>
      </c>
    </row>
    <row r="50" spans="1:11" ht="15.75" thickBot="1">
      <c r="A50" s="440" t="s">
        <v>489</v>
      </c>
      <c r="B50" s="112">
        <v>0.62590000000000001</v>
      </c>
      <c r="C50" s="112">
        <v>0.28439999999999999</v>
      </c>
      <c r="D50" s="112">
        <v>0.48</v>
      </c>
      <c r="E50" s="112">
        <v>1.0801000000000001</v>
      </c>
      <c r="F50" s="112">
        <v>0.41220000000000001</v>
      </c>
      <c r="G50" s="112">
        <v>0.37919999999999998</v>
      </c>
      <c r="H50" s="112">
        <v>1.7932999999999999</v>
      </c>
      <c r="I50" s="112">
        <v>0.47539999999999999</v>
      </c>
      <c r="J50" s="112">
        <v>1.4083000000000001</v>
      </c>
      <c r="K50" s="112">
        <v>0.43969999999999998</v>
      </c>
    </row>
    <row r="51" spans="1:11" ht="15.75" thickTop="1">
      <c r="A51" s="820" t="s">
        <v>490</v>
      </c>
      <c r="B51" s="820"/>
      <c r="C51" s="820"/>
      <c r="D51" s="820"/>
      <c r="E51" s="820"/>
      <c r="F51" s="820"/>
      <c r="G51" s="820"/>
      <c r="H51" s="820"/>
      <c r="I51" s="820"/>
      <c r="J51" s="820"/>
      <c r="K51" s="820"/>
    </row>
    <row r="52" spans="1:11" ht="48.75" customHeight="1">
      <c r="A52" s="771" t="s">
        <v>491</v>
      </c>
      <c r="B52" s="771"/>
      <c r="C52" s="771"/>
      <c r="D52" s="771"/>
      <c r="E52" s="771"/>
      <c r="F52" s="771"/>
      <c r="G52" s="771"/>
      <c r="H52" s="771"/>
      <c r="I52" s="771"/>
      <c r="J52" s="771"/>
      <c r="K52" s="771"/>
    </row>
    <row r="53" spans="1:11" ht="50.25" customHeight="1">
      <c r="A53" s="771" t="s">
        <v>492</v>
      </c>
      <c r="B53" s="771"/>
      <c r="C53" s="771"/>
      <c r="D53" s="771"/>
      <c r="E53" s="771"/>
      <c r="F53" s="771"/>
      <c r="G53" s="771"/>
      <c r="H53" s="771"/>
      <c r="I53" s="771"/>
      <c r="J53" s="771"/>
      <c r="K53" s="771"/>
    </row>
    <row r="54" spans="1:11">
      <c r="A54" s="773" t="s">
        <v>493</v>
      </c>
      <c r="B54" s="773"/>
      <c r="C54" s="773"/>
      <c r="D54" s="773"/>
      <c r="E54" s="773"/>
      <c r="F54" s="773"/>
      <c r="G54" s="773"/>
      <c r="H54" s="773"/>
      <c r="I54" s="773"/>
      <c r="J54" s="773"/>
      <c r="K54" s="773"/>
    </row>
    <row r="55" spans="1:11">
      <c r="A55" s="773" t="s">
        <v>494</v>
      </c>
      <c r="B55" s="773"/>
      <c r="C55" s="773"/>
      <c r="D55" s="773"/>
      <c r="E55" s="773"/>
      <c r="F55" s="773"/>
      <c r="G55" s="773"/>
      <c r="H55" s="773"/>
      <c r="I55" s="773"/>
      <c r="J55" s="773"/>
      <c r="K55" s="773"/>
    </row>
    <row r="56" spans="1:11">
      <c r="A56" s="808" t="s">
        <v>1006</v>
      </c>
      <c r="B56" s="808"/>
      <c r="C56" s="808"/>
      <c r="D56" s="808"/>
      <c r="E56" s="808"/>
      <c r="F56" s="808"/>
      <c r="G56" s="808"/>
      <c r="H56" s="808"/>
      <c r="I56" s="808"/>
      <c r="J56" s="808"/>
      <c r="K56" s="808"/>
    </row>
    <row r="57" spans="1:11">
      <c r="A57" s="515"/>
      <c r="B57" s="69"/>
      <c r="C57" s="69"/>
      <c r="D57" s="69"/>
      <c r="E57" s="69"/>
      <c r="F57" s="69"/>
      <c r="G57" s="1"/>
      <c r="H57" s="1"/>
      <c r="I57" s="1"/>
      <c r="J57" s="1"/>
      <c r="K57" s="1"/>
    </row>
    <row r="58" spans="1:11" ht="30" customHeight="1">
      <c r="A58" s="516"/>
      <c r="B58" s="101" t="s">
        <v>397</v>
      </c>
      <c r="C58" s="101" t="s">
        <v>429</v>
      </c>
      <c r="D58" s="101" t="s">
        <v>430</v>
      </c>
      <c r="E58" s="101" t="s">
        <v>431</v>
      </c>
      <c r="F58" s="101" t="s">
        <v>432</v>
      </c>
      <c r="G58" s="101" t="s">
        <v>433</v>
      </c>
      <c r="H58" s="101" t="s">
        <v>434</v>
      </c>
      <c r="I58" s="101" t="s">
        <v>435</v>
      </c>
      <c r="J58" s="101" t="s">
        <v>436</v>
      </c>
      <c r="K58" s="84" t="s">
        <v>444</v>
      </c>
    </row>
    <row r="59" spans="1:11">
      <c r="A59" s="69"/>
      <c r="B59" s="69"/>
      <c r="C59" s="69"/>
      <c r="D59" s="69"/>
      <c r="E59" s="69"/>
      <c r="F59" s="69"/>
      <c r="G59" s="69"/>
      <c r="H59" s="69"/>
      <c r="I59" s="69"/>
      <c r="J59" s="69"/>
      <c r="K59" s="69"/>
    </row>
    <row r="60" spans="1:11">
      <c r="A60" s="517" t="s">
        <v>496</v>
      </c>
      <c r="B60" s="518"/>
      <c r="C60" s="518"/>
      <c r="D60" s="518"/>
      <c r="E60" s="518"/>
      <c r="F60" s="518"/>
      <c r="G60" s="518"/>
      <c r="H60" s="518"/>
      <c r="I60" s="518"/>
      <c r="J60" s="518"/>
      <c r="K60" s="518"/>
    </row>
    <row r="61" spans="1:11">
      <c r="A61" s="106" t="s">
        <v>497</v>
      </c>
      <c r="B61" s="327">
        <v>6.8199999999999997E-2</v>
      </c>
      <c r="C61" s="327">
        <v>0.1356</v>
      </c>
      <c r="D61" s="327">
        <v>0.10249999999999999</v>
      </c>
      <c r="E61" s="327">
        <v>0.1106</v>
      </c>
      <c r="F61" s="327">
        <v>0.14710000000000001</v>
      </c>
      <c r="G61" s="327">
        <v>0.1147</v>
      </c>
      <c r="H61" s="327">
        <v>0.10100000000000001</v>
      </c>
      <c r="I61" s="327">
        <v>0.15679999999999999</v>
      </c>
      <c r="J61" s="327">
        <v>9.6600000000000005E-2</v>
      </c>
      <c r="K61" s="327">
        <v>0.12039999999999999</v>
      </c>
    </row>
    <row r="62" spans="1:11">
      <c r="A62" s="106" t="s">
        <v>498</v>
      </c>
      <c r="B62" s="327">
        <v>6.7599999999999993E-2</v>
      </c>
      <c r="C62" s="327">
        <v>0.1288</v>
      </c>
      <c r="D62" s="327">
        <v>0.1056</v>
      </c>
      <c r="E62" s="327">
        <v>0.1137</v>
      </c>
      <c r="F62" s="327">
        <v>0.15049999999999999</v>
      </c>
      <c r="G62" s="327">
        <v>0.1171</v>
      </c>
      <c r="H62" s="327">
        <v>7.7899999999999997E-2</v>
      </c>
      <c r="I62" s="327">
        <v>0.15429999999999999</v>
      </c>
      <c r="J62" s="327">
        <v>0.10249999999999999</v>
      </c>
      <c r="K62" s="327">
        <v>0.11890000000000001</v>
      </c>
    </row>
    <row r="63" spans="1:11">
      <c r="A63" s="106" t="s">
        <v>499</v>
      </c>
      <c r="B63" s="327">
        <v>5.7599999999999998E-2</v>
      </c>
      <c r="C63" s="327">
        <v>9.9599999999999994E-2</v>
      </c>
      <c r="D63" s="327">
        <v>8.8599999999999998E-2</v>
      </c>
      <c r="E63" s="327">
        <v>0.1116</v>
      </c>
      <c r="F63" s="327">
        <v>0.1242</v>
      </c>
      <c r="G63" s="327">
        <v>8.5599999999999996E-2</v>
      </c>
      <c r="H63" s="327">
        <v>6.54E-2</v>
      </c>
      <c r="I63" s="327">
        <v>0.1104</v>
      </c>
      <c r="J63" s="327">
        <v>8.4699999999999998E-2</v>
      </c>
      <c r="K63" s="327">
        <v>9.3299999999999994E-2</v>
      </c>
    </row>
    <row r="64" spans="1:11">
      <c r="A64" s="106" t="s">
        <v>500</v>
      </c>
      <c r="B64" s="327">
        <v>3.0000000000000001E-3</v>
      </c>
      <c r="C64" s="327">
        <v>7.0000000000000001E-3</v>
      </c>
      <c r="D64" s="327">
        <v>6.1999999999999998E-3</v>
      </c>
      <c r="E64" s="327">
        <v>1.9E-3</v>
      </c>
      <c r="F64" s="327">
        <v>1.2800000000000001E-2</v>
      </c>
      <c r="G64" s="327">
        <v>2E-3</v>
      </c>
      <c r="H64" s="327">
        <v>-4.3499999999999997E-2</v>
      </c>
      <c r="I64" s="327">
        <v>3.3999999999999998E-3</v>
      </c>
      <c r="J64" s="327">
        <v>-2.93E-2</v>
      </c>
      <c r="K64" s="327">
        <v>4.0000000000000001E-3</v>
      </c>
    </row>
    <row r="65" spans="1:11">
      <c r="A65" s="106" t="s">
        <v>501</v>
      </c>
      <c r="B65" s="327">
        <v>1.6000000000000001E-3</v>
      </c>
      <c r="C65" s="327">
        <v>6.7000000000000002E-3</v>
      </c>
      <c r="D65" s="327">
        <v>6.6E-3</v>
      </c>
      <c r="E65" s="327">
        <v>1.8E-3</v>
      </c>
      <c r="F65" s="327">
        <v>1.2800000000000001E-2</v>
      </c>
      <c r="G65" s="327">
        <v>2.0999999999999999E-3</v>
      </c>
      <c r="H65" s="327">
        <v>-4.3499999999999997E-2</v>
      </c>
      <c r="I65" s="327">
        <v>3.3999999999999998E-3</v>
      </c>
      <c r="J65" s="327">
        <v>-2.7699999999999999E-2</v>
      </c>
      <c r="K65" s="327">
        <v>3.8999999999999998E-3</v>
      </c>
    </row>
    <row r="66" spans="1:11">
      <c r="A66" s="106" t="s">
        <v>502</v>
      </c>
      <c r="B66" s="327">
        <v>1.6000000000000001E-3</v>
      </c>
      <c r="C66" s="327">
        <v>6.7000000000000002E-3</v>
      </c>
      <c r="D66" s="327">
        <v>5.1999999999999998E-3</v>
      </c>
      <c r="E66" s="327">
        <v>1.8E-3</v>
      </c>
      <c r="F66" s="327">
        <v>9.4000000000000004E-3</v>
      </c>
      <c r="G66" s="327">
        <v>2.0999999999999999E-3</v>
      </c>
      <c r="H66" s="327">
        <v>-4.3499999999999997E-2</v>
      </c>
      <c r="I66" s="327">
        <v>3.3999999999999998E-3</v>
      </c>
      <c r="J66" s="327">
        <v>-2.7699999999999999E-2</v>
      </c>
      <c r="K66" s="327">
        <v>3.3999999999999998E-3</v>
      </c>
    </row>
    <row r="67" spans="1:11">
      <c r="A67" s="106" t="s">
        <v>503</v>
      </c>
      <c r="B67" s="327">
        <v>1.9599999999999999E-2</v>
      </c>
      <c r="C67" s="327">
        <v>4.9000000000000002E-2</v>
      </c>
      <c r="D67" s="327">
        <v>2.4500000000000001E-2</v>
      </c>
      <c r="E67" s="327">
        <v>1.03E-2</v>
      </c>
      <c r="F67" s="327">
        <v>6.4000000000000001E-2</v>
      </c>
      <c r="G67" s="327">
        <v>2.5499999999999998E-2</v>
      </c>
      <c r="H67" s="327">
        <v>-0.44009999999999999</v>
      </c>
      <c r="I67" s="327">
        <v>2.6700000000000002E-2</v>
      </c>
      <c r="J67" s="327">
        <v>-0.28960000000000002</v>
      </c>
      <c r="K67" s="327">
        <v>2.41E-2</v>
      </c>
    </row>
    <row r="68" spans="1:11">
      <c r="A68" s="93" t="s">
        <v>504</v>
      </c>
      <c r="B68" s="519"/>
      <c r="C68" s="519"/>
      <c r="D68" s="519"/>
      <c r="E68" s="519"/>
      <c r="F68" s="519"/>
      <c r="G68" s="519"/>
      <c r="H68" s="519"/>
      <c r="I68" s="519"/>
      <c r="J68" s="519"/>
      <c r="K68" s="519"/>
    </row>
    <row r="69" spans="1:11">
      <c r="A69" s="106" t="s">
        <v>505</v>
      </c>
      <c r="B69" s="327">
        <v>0.1113</v>
      </c>
      <c r="C69" s="327">
        <v>0.17599999999999999</v>
      </c>
      <c r="D69" s="327">
        <v>0.1391</v>
      </c>
      <c r="E69" s="327">
        <v>0.1583</v>
      </c>
      <c r="F69" s="327">
        <v>0.19550000000000001</v>
      </c>
      <c r="G69" s="327">
        <v>0.1636</v>
      </c>
      <c r="H69" s="327">
        <v>0.14760000000000001</v>
      </c>
      <c r="I69" s="327">
        <v>0.20080000000000001</v>
      </c>
      <c r="J69" s="327">
        <v>0.1404</v>
      </c>
      <c r="K69" s="327">
        <v>0.16200000000000001</v>
      </c>
    </row>
    <row r="70" spans="1:11">
      <c r="A70" s="106" t="s">
        <v>506</v>
      </c>
      <c r="B70" s="327">
        <v>-4.3099999999999999E-2</v>
      </c>
      <c r="C70" s="327">
        <v>-4.0399999999999998E-2</v>
      </c>
      <c r="D70" s="327">
        <v>-3.6600000000000001E-2</v>
      </c>
      <c r="E70" s="327">
        <v>-4.7699999999999999E-2</v>
      </c>
      <c r="F70" s="327">
        <v>-4.8399999999999999E-2</v>
      </c>
      <c r="G70" s="327">
        <v>-4.8800000000000003E-2</v>
      </c>
      <c r="H70" s="327">
        <v>-4.6600000000000003E-2</v>
      </c>
      <c r="I70" s="327">
        <v>-4.3999999999999997E-2</v>
      </c>
      <c r="J70" s="327">
        <v>-4.3700000000000003E-2</v>
      </c>
      <c r="K70" s="327">
        <v>-4.1599999999999998E-2</v>
      </c>
    </row>
    <row r="71" spans="1:11">
      <c r="A71" s="106" t="s">
        <v>507</v>
      </c>
      <c r="B71" s="327">
        <v>4.9299999999999997E-2</v>
      </c>
      <c r="C71" s="327">
        <v>5.0599999999999999E-2</v>
      </c>
      <c r="D71" s="327">
        <v>4.9299999999999997E-2</v>
      </c>
      <c r="E71" s="327">
        <v>6.1699999999999998E-2</v>
      </c>
      <c r="F71" s="327">
        <v>6.0600000000000001E-2</v>
      </c>
      <c r="G71" s="327">
        <v>5.6000000000000001E-2</v>
      </c>
      <c r="H71" s="327">
        <v>5.4199999999999998E-2</v>
      </c>
      <c r="I71" s="327">
        <v>5.6099999999999997E-2</v>
      </c>
      <c r="J71" s="327">
        <v>5.11E-2</v>
      </c>
      <c r="K71" s="327">
        <v>5.1999999999999998E-2</v>
      </c>
    </row>
    <row r="72" spans="1:11">
      <c r="A72" s="106" t="s">
        <v>508</v>
      </c>
      <c r="B72" s="327">
        <v>0</v>
      </c>
      <c r="C72" s="327">
        <v>0</v>
      </c>
      <c r="D72" s="327">
        <v>0</v>
      </c>
      <c r="E72" s="327">
        <v>0</v>
      </c>
      <c r="F72" s="327">
        <v>0</v>
      </c>
      <c r="G72" s="327">
        <v>0</v>
      </c>
      <c r="H72" s="327">
        <v>0</v>
      </c>
      <c r="I72" s="327">
        <v>0</v>
      </c>
      <c r="J72" s="327">
        <v>8.9999999999999998E-4</v>
      </c>
      <c r="K72" s="327">
        <v>0</v>
      </c>
    </row>
    <row r="73" spans="1:11">
      <c r="A73" s="106" t="s">
        <v>509</v>
      </c>
      <c r="B73" s="327">
        <v>-0.01</v>
      </c>
      <c r="C73" s="327">
        <v>-2.9100000000000001E-2</v>
      </c>
      <c r="D73" s="327">
        <v>-1.7000000000000001E-2</v>
      </c>
      <c r="E73" s="327">
        <v>-2.0999999999999999E-3</v>
      </c>
      <c r="F73" s="327">
        <v>-2.6200000000000001E-2</v>
      </c>
      <c r="G73" s="327">
        <v>-3.15E-2</v>
      </c>
      <c r="H73" s="327">
        <v>-1.2500000000000001E-2</v>
      </c>
      <c r="I73" s="327">
        <v>-4.3999999999999997E-2</v>
      </c>
      <c r="J73" s="327">
        <v>-1.7899999999999999E-2</v>
      </c>
      <c r="K73" s="327">
        <v>-2.5600000000000001E-2</v>
      </c>
    </row>
    <row r="74" spans="1:11">
      <c r="A74" s="106" t="s">
        <v>510</v>
      </c>
      <c r="B74" s="327">
        <v>-5.9999999999999995E-4</v>
      </c>
      <c r="C74" s="327">
        <v>-6.8999999999999999E-3</v>
      </c>
      <c r="D74" s="327">
        <v>3.2000000000000002E-3</v>
      </c>
      <c r="E74" s="327">
        <v>3.2000000000000002E-3</v>
      </c>
      <c r="F74" s="327">
        <v>3.3E-3</v>
      </c>
      <c r="G74" s="327">
        <v>2.3999999999999998E-3</v>
      </c>
      <c r="H74" s="327">
        <v>-2.3099999999999999E-2</v>
      </c>
      <c r="I74" s="327">
        <v>-2.3999999999999998E-3</v>
      </c>
      <c r="J74" s="327">
        <v>5.8999999999999999E-3</v>
      </c>
      <c r="K74" s="327">
        <v>-1.5E-3</v>
      </c>
    </row>
    <row r="75" spans="1:11">
      <c r="A75" s="106" t="s">
        <v>511</v>
      </c>
      <c r="B75" s="327">
        <v>-5.4600000000000003E-2</v>
      </c>
      <c r="C75" s="327">
        <v>-9.2600000000000002E-2</v>
      </c>
      <c r="D75" s="327">
        <v>-8.2400000000000001E-2</v>
      </c>
      <c r="E75" s="327">
        <v>-0.10970000000000001</v>
      </c>
      <c r="F75" s="327">
        <v>-0.1114</v>
      </c>
      <c r="G75" s="327">
        <v>-8.3599999999999994E-2</v>
      </c>
      <c r="H75" s="327">
        <v>-0.1089</v>
      </c>
      <c r="I75" s="327">
        <v>-0.107</v>
      </c>
      <c r="J75" s="327">
        <v>-0.114</v>
      </c>
      <c r="K75" s="327">
        <v>-8.9300000000000004E-2</v>
      </c>
    </row>
    <row r="76" spans="1:11">
      <c r="A76" s="106" t="s">
        <v>512</v>
      </c>
      <c r="B76" s="327">
        <v>-1.4E-3</v>
      </c>
      <c r="C76" s="327">
        <v>-2.9999999999999997E-4</v>
      </c>
      <c r="D76" s="327">
        <v>4.0000000000000002E-4</v>
      </c>
      <c r="E76" s="327">
        <v>-1E-4</v>
      </c>
      <c r="F76" s="327">
        <v>0</v>
      </c>
      <c r="G76" s="327">
        <v>1E-4</v>
      </c>
      <c r="H76" s="327">
        <v>0</v>
      </c>
      <c r="I76" s="327">
        <v>0</v>
      </c>
      <c r="J76" s="327">
        <v>6.9999999999999999E-4</v>
      </c>
      <c r="K76" s="327">
        <v>-1E-4</v>
      </c>
    </row>
    <row r="77" spans="1:11">
      <c r="A77" s="106" t="s">
        <v>513</v>
      </c>
      <c r="B77" s="327">
        <v>0.18809999999999999</v>
      </c>
      <c r="C77" s="327">
        <v>0.15939999999999999</v>
      </c>
      <c r="D77" s="327">
        <v>0.2107</v>
      </c>
      <c r="E77" s="327">
        <v>8.6599999999999996E-2</v>
      </c>
      <c r="F77" s="327">
        <v>0.30990000000000001</v>
      </c>
      <c r="G77" s="327">
        <v>0.2742</v>
      </c>
      <c r="H77" s="327">
        <v>0.19639999999999999</v>
      </c>
      <c r="I77" s="327">
        <v>0.32140000000000002</v>
      </c>
      <c r="J77" s="327">
        <v>0.27239999999999998</v>
      </c>
      <c r="K77" s="327">
        <v>0.20979999999999999</v>
      </c>
    </row>
    <row r="78" spans="1:11">
      <c r="A78" s="93" t="s">
        <v>514</v>
      </c>
      <c r="B78" s="519"/>
      <c r="C78" s="519"/>
      <c r="D78" s="519"/>
      <c r="E78" s="519"/>
      <c r="F78" s="519"/>
      <c r="G78" s="519"/>
      <c r="H78" s="519"/>
      <c r="I78" s="519"/>
      <c r="J78" s="519"/>
      <c r="K78" s="519"/>
    </row>
    <row r="79" spans="1:11">
      <c r="A79" s="106" t="s">
        <v>515</v>
      </c>
      <c r="B79" s="327">
        <v>0.15010000000000001</v>
      </c>
      <c r="C79" s="327">
        <v>0.22320000000000001</v>
      </c>
      <c r="D79" s="327">
        <v>0.18260000000000001</v>
      </c>
      <c r="E79" s="327">
        <v>0.2167</v>
      </c>
      <c r="F79" s="327">
        <v>0.23150000000000001</v>
      </c>
      <c r="G79" s="327">
        <v>0.23169999999999999</v>
      </c>
      <c r="H79" s="327">
        <v>0.20599999999999999</v>
      </c>
      <c r="I79" s="327">
        <v>0.27010000000000001</v>
      </c>
      <c r="J79" s="327">
        <v>0.2515</v>
      </c>
      <c r="K79" s="327">
        <v>0.21560000000000001</v>
      </c>
    </row>
    <row r="80" spans="1:11">
      <c r="A80" s="106" t="s">
        <v>516</v>
      </c>
      <c r="B80" s="327">
        <v>0.1424</v>
      </c>
      <c r="C80" s="327">
        <v>0.10879999999999999</v>
      </c>
      <c r="D80" s="327">
        <v>0.1638</v>
      </c>
      <c r="E80" s="327">
        <v>0.1963</v>
      </c>
      <c r="F80" s="327">
        <v>0.1101</v>
      </c>
      <c r="G80" s="327">
        <v>0.1605</v>
      </c>
      <c r="H80" s="327">
        <v>0.1221</v>
      </c>
      <c r="I80" s="327">
        <v>0.124</v>
      </c>
      <c r="J80" s="327">
        <v>0.1426</v>
      </c>
      <c r="K80" s="327">
        <v>0.13789999999999999</v>
      </c>
    </row>
    <row r="81" spans="1:11">
      <c r="A81" s="106" t="s">
        <v>517</v>
      </c>
      <c r="B81" s="327">
        <v>0.2555</v>
      </c>
      <c r="C81" s="327">
        <v>9.1300000000000006E-2</v>
      </c>
      <c r="D81" s="327">
        <v>8.4900000000000003E-2</v>
      </c>
      <c r="E81" s="327">
        <v>5.2499999999999998E-2</v>
      </c>
      <c r="F81" s="327">
        <v>7.6700000000000004E-2</v>
      </c>
      <c r="G81" s="327">
        <v>0.20680000000000001</v>
      </c>
      <c r="H81" s="327">
        <v>0.87949999999999995</v>
      </c>
      <c r="I81" s="327">
        <v>0.1424</v>
      </c>
      <c r="J81" s="327">
        <v>6.8099999999999994E-2</v>
      </c>
      <c r="K81" s="327">
        <v>0.12540000000000001</v>
      </c>
    </row>
    <row r="82" spans="1:11">
      <c r="A82" s="106" t="s">
        <v>518</v>
      </c>
      <c r="B82" s="327">
        <v>1.0790999999999999</v>
      </c>
      <c r="C82" s="327">
        <v>4.07E-2</v>
      </c>
      <c r="D82" s="327">
        <v>6.0999999999999999E-2</v>
      </c>
      <c r="E82" s="327">
        <v>1.38E-2</v>
      </c>
      <c r="F82" s="327">
        <v>5.1900000000000002E-2</v>
      </c>
      <c r="G82" s="327">
        <v>0.43930000000000002</v>
      </c>
      <c r="H82" s="327">
        <v>0</v>
      </c>
      <c r="I82" s="327">
        <v>0.17380000000000001</v>
      </c>
      <c r="J82" s="327">
        <v>3.2500000000000001E-2</v>
      </c>
      <c r="K82" s="327">
        <v>0.21329999999999999</v>
      </c>
    </row>
    <row r="83" spans="1:11">
      <c r="A83" s="106" t="s">
        <v>519</v>
      </c>
      <c r="B83" s="327">
        <v>1.5E-3</v>
      </c>
      <c r="C83" s="327">
        <v>1.5699999999999999E-2</v>
      </c>
      <c r="D83" s="327">
        <v>4.4900000000000002E-2</v>
      </c>
      <c r="E83" s="327">
        <v>3.3799999999999997E-2</v>
      </c>
      <c r="F83" s="327">
        <v>2.2700000000000001E-2</v>
      </c>
      <c r="G83" s="327">
        <v>0</v>
      </c>
      <c r="H83" s="327">
        <v>0</v>
      </c>
      <c r="I83" s="327">
        <v>6.9999999999999999E-4</v>
      </c>
      <c r="J83" s="327">
        <v>8.4000000000000005E-2</v>
      </c>
      <c r="K83" s="327">
        <v>8.0000000000000002E-3</v>
      </c>
    </row>
    <row r="84" spans="1:11">
      <c r="A84" s="106" t="s">
        <v>520</v>
      </c>
      <c r="B84" s="327">
        <v>1.2200000000000001E-2</v>
      </c>
      <c r="C84" s="327">
        <v>0.19109999999999999</v>
      </c>
      <c r="D84" s="327">
        <v>1.9E-3</v>
      </c>
      <c r="E84" s="327">
        <v>1</v>
      </c>
      <c r="F84" s="327">
        <v>1.9699999999999999E-2</v>
      </c>
      <c r="G84" s="327">
        <v>0</v>
      </c>
      <c r="H84" s="327">
        <v>0</v>
      </c>
      <c r="I84" s="327">
        <v>0</v>
      </c>
      <c r="J84" s="327">
        <v>0.151</v>
      </c>
      <c r="K84" s="327">
        <v>5.8200000000000002E-2</v>
      </c>
    </row>
    <row r="85" spans="1:11">
      <c r="A85" s="106" t="s">
        <v>521</v>
      </c>
      <c r="B85" s="327">
        <v>1.9E-3</v>
      </c>
      <c r="C85" s="327">
        <v>8.4699999999999998E-2</v>
      </c>
      <c r="D85" s="327">
        <v>2.87E-2</v>
      </c>
      <c r="E85" s="327">
        <v>3.5099999999999999E-2</v>
      </c>
      <c r="F85" s="327">
        <v>2.1100000000000001E-2</v>
      </c>
      <c r="G85" s="327">
        <v>0</v>
      </c>
      <c r="H85" s="327">
        <v>0</v>
      </c>
      <c r="I85" s="327">
        <v>5.9999999999999995E-4</v>
      </c>
      <c r="J85" s="327">
        <v>8.9399999999999993E-2</v>
      </c>
      <c r="K85" s="327">
        <v>1.7100000000000001E-2</v>
      </c>
    </row>
    <row r="86" spans="1:11">
      <c r="A86" s="106" t="s">
        <v>522</v>
      </c>
      <c r="B86" s="327">
        <v>0</v>
      </c>
      <c r="C86" s="327">
        <v>0</v>
      </c>
      <c r="D86" s="327">
        <v>0</v>
      </c>
      <c r="E86" s="327">
        <v>0</v>
      </c>
      <c r="F86" s="327">
        <v>0</v>
      </c>
      <c r="G86" s="327">
        <v>0</v>
      </c>
      <c r="H86" s="327">
        <v>0</v>
      </c>
      <c r="I86" s="327">
        <v>0</v>
      </c>
      <c r="J86" s="327">
        <v>0</v>
      </c>
      <c r="K86" s="327">
        <v>0</v>
      </c>
    </row>
    <row r="87" spans="1:11">
      <c r="A87" s="106" t="s">
        <v>523</v>
      </c>
      <c r="B87" s="327">
        <v>2.7900000000000001E-2</v>
      </c>
      <c r="C87" s="327">
        <v>3.0499999999999999E-2</v>
      </c>
      <c r="D87" s="327">
        <v>2.5899999999999999E-2</v>
      </c>
      <c r="E87" s="327">
        <v>0</v>
      </c>
      <c r="F87" s="327">
        <v>2.6800000000000001E-2</v>
      </c>
      <c r="G87" s="327">
        <v>0.13539999999999999</v>
      </c>
      <c r="H87" s="327">
        <v>0</v>
      </c>
      <c r="I87" s="327">
        <v>2.24E-2</v>
      </c>
      <c r="J87" s="327">
        <v>0</v>
      </c>
      <c r="K87" s="327">
        <v>2.92E-2</v>
      </c>
    </row>
    <row r="88" spans="1:11">
      <c r="A88" s="106" t="s">
        <v>524</v>
      </c>
      <c r="B88" s="327">
        <v>5.5500000000000001E-2</v>
      </c>
      <c r="C88" s="327">
        <v>5.2999999999999999E-2</v>
      </c>
      <c r="D88" s="327">
        <v>5.4699999999999999E-2</v>
      </c>
      <c r="E88" s="327">
        <v>0</v>
      </c>
      <c r="F88" s="327">
        <v>5.7200000000000001E-2</v>
      </c>
      <c r="G88" s="327">
        <v>6.7500000000000004E-2</v>
      </c>
      <c r="H88" s="327">
        <v>0</v>
      </c>
      <c r="I88" s="327">
        <v>6.8699999999999997E-2</v>
      </c>
      <c r="J88" s="327">
        <v>0</v>
      </c>
      <c r="K88" s="327">
        <v>5.4699999999999999E-2</v>
      </c>
    </row>
    <row r="89" spans="1:11">
      <c r="A89" s="106" t="s">
        <v>525</v>
      </c>
      <c r="B89" s="327">
        <v>1.06E-2</v>
      </c>
      <c r="C89" s="327">
        <v>0.1067</v>
      </c>
      <c r="D89" s="327">
        <v>9.6000000000000002E-2</v>
      </c>
      <c r="E89" s="327">
        <v>0</v>
      </c>
      <c r="F89" s="327">
        <v>0</v>
      </c>
      <c r="G89" s="327">
        <v>0</v>
      </c>
      <c r="H89" s="327">
        <v>0</v>
      </c>
      <c r="I89" s="327">
        <v>0.1273</v>
      </c>
      <c r="J89" s="327">
        <v>0</v>
      </c>
      <c r="K89" s="327">
        <v>0.1075</v>
      </c>
    </row>
    <row r="90" spans="1:11">
      <c r="A90" s="106" t="s">
        <v>526</v>
      </c>
      <c r="B90" s="327">
        <v>0</v>
      </c>
      <c r="C90" s="327">
        <v>0</v>
      </c>
      <c r="D90" s="327">
        <v>0</v>
      </c>
      <c r="E90" s="327">
        <v>0</v>
      </c>
      <c r="F90" s="327">
        <v>0</v>
      </c>
      <c r="G90" s="327">
        <v>0</v>
      </c>
      <c r="H90" s="327">
        <v>0</v>
      </c>
      <c r="I90" s="327">
        <v>0</v>
      </c>
      <c r="J90" s="327">
        <v>0</v>
      </c>
      <c r="K90" s="327">
        <v>0</v>
      </c>
    </row>
    <row r="91" spans="1:11">
      <c r="A91" s="93" t="s">
        <v>527</v>
      </c>
      <c r="B91" s="519"/>
      <c r="C91" s="519"/>
      <c r="D91" s="519"/>
      <c r="E91" s="519"/>
      <c r="F91" s="519"/>
      <c r="G91" s="519"/>
      <c r="H91" s="519"/>
      <c r="I91" s="519"/>
      <c r="J91" s="519"/>
      <c r="K91" s="519"/>
    </row>
    <row r="92" spans="1:11">
      <c r="A92" s="93" t="s">
        <v>528</v>
      </c>
      <c r="B92" s="519"/>
      <c r="C92" s="519"/>
      <c r="D92" s="519"/>
      <c r="E92" s="519"/>
      <c r="F92" s="519"/>
      <c r="G92" s="519"/>
      <c r="H92" s="519"/>
      <c r="I92" s="519"/>
      <c r="J92" s="519"/>
      <c r="K92" s="519"/>
    </row>
    <row r="93" spans="1:11">
      <c r="A93" s="106" t="s">
        <v>529</v>
      </c>
      <c r="B93" s="327">
        <v>5.4600000000000003E-2</v>
      </c>
      <c r="C93" s="327">
        <v>9.2600000000000002E-2</v>
      </c>
      <c r="D93" s="327">
        <v>8.2400000000000001E-2</v>
      </c>
      <c r="E93" s="327">
        <v>0.10970000000000001</v>
      </c>
      <c r="F93" s="327">
        <v>0.1114</v>
      </c>
      <c r="G93" s="327">
        <v>8.3599999999999994E-2</v>
      </c>
      <c r="H93" s="327">
        <v>0.1089</v>
      </c>
      <c r="I93" s="327">
        <v>0.107</v>
      </c>
      <c r="J93" s="327">
        <v>0.114</v>
      </c>
      <c r="K93" s="327">
        <v>8.9300000000000004E-2</v>
      </c>
    </row>
    <row r="94" spans="1:11">
      <c r="A94" s="106" t="s">
        <v>530</v>
      </c>
      <c r="B94" s="327">
        <v>6.4299999999999996E-2</v>
      </c>
      <c r="C94" s="327">
        <v>0.10009999999999999</v>
      </c>
      <c r="D94" s="327">
        <v>9.8299999999999998E-2</v>
      </c>
      <c r="E94" s="327">
        <v>0.13489999999999999</v>
      </c>
      <c r="F94" s="327">
        <v>0.1313</v>
      </c>
      <c r="G94" s="327">
        <v>9.4E-2</v>
      </c>
      <c r="H94" s="327">
        <v>0.12920000000000001</v>
      </c>
      <c r="I94" s="327">
        <v>0.12989999999999999</v>
      </c>
      <c r="J94" s="327">
        <v>0.13239999999999999</v>
      </c>
      <c r="K94" s="327">
        <v>0.10249999999999999</v>
      </c>
    </row>
    <row r="95" spans="1:11">
      <c r="A95" s="106" t="s">
        <v>531</v>
      </c>
      <c r="B95" s="327">
        <v>7.8200000000000006E-2</v>
      </c>
      <c r="C95" s="327">
        <v>0.113</v>
      </c>
      <c r="D95" s="327">
        <v>0.10829999999999999</v>
      </c>
      <c r="E95" s="327">
        <v>0.14499999999999999</v>
      </c>
      <c r="F95" s="327">
        <v>0.12590000000000001</v>
      </c>
      <c r="G95" s="327">
        <v>0.1164</v>
      </c>
      <c r="H95" s="327">
        <v>0.1893</v>
      </c>
      <c r="I95" s="327">
        <v>0.1384</v>
      </c>
      <c r="J95" s="327">
        <v>0.182</v>
      </c>
      <c r="K95" s="327">
        <v>0.1158</v>
      </c>
    </row>
    <row r="96" spans="1:11">
      <c r="A96" s="106" t="s">
        <v>532</v>
      </c>
      <c r="B96" s="327">
        <v>0.91479999999999995</v>
      </c>
      <c r="C96" s="327">
        <v>0.59589999999999999</v>
      </c>
      <c r="D96" s="327">
        <v>1.3163</v>
      </c>
      <c r="E96" s="327">
        <v>0</v>
      </c>
      <c r="F96" s="327">
        <v>1.1419999999999999</v>
      </c>
      <c r="G96" s="327">
        <v>4.0408999999999997</v>
      </c>
      <c r="H96" s="327">
        <v>0</v>
      </c>
      <c r="I96" s="327">
        <v>1.5448</v>
      </c>
      <c r="J96" s="327">
        <v>0</v>
      </c>
      <c r="K96" s="327">
        <v>0.99309999999999998</v>
      </c>
    </row>
    <row r="97" spans="1:11">
      <c r="A97" s="93" t="s">
        <v>533</v>
      </c>
      <c r="B97" s="519"/>
      <c r="C97" s="519"/>
      <c r="D97" s="519"/>
      <c r="E97" s="519"/>
      <c r="F97" s="519"/>
      <c r="G97" s="519"/>
      <c r="H97" s="519"/>
      <c r="I97" s="519"/>
      <c r="J97" s="519"/>
      <c r="K97" s="519"/>
    </row>
    <row r="98" spans="1:11">
      <c r="A98" s="106" t="s">
        <v>534</v>
      </c>
      <c r="B98" s="327">
        <v>0.62280000000000002</v>
      </c>
      <c r="C98" s="327">
        <v>0.72150000000000003</v>
      </c>
      <c r="D98" s="327">
        <v>0.6149</v>
      </c>
      <c r="E98" s="327">
        <v>0.6079</v>
      </c>
      <c r="F98" s="327">
        <v>0.65839999999999999</v>
      </c>
      <c r="G98" s="327">
        <v>0.6613</v>
      </c>
      <c r="H98" s="327">
        <v>0.67930000000000001</v>
      </c>
      <c r="I98" s="327">
        <v>0.62239999999999995</v>
      </c>
      <c r="J98" s="327">
        <v>0.63290000000000002</v>
      </c>
      <c r="K98" s="327">
        <v>0.66110000000000002</v>
      </c>
    </row>
    <row r="99" spans="1:11">
      <c r="A99" s="106" t="s">
        <v>535</v>
      </c>
      <c r="B99" s="327">
        <v>4.1300000000000003E-2</v>
      </c>
      <c r="C99" s="327">
        <v>2.5499999999999998E-2</v>
      </c>
      <c r="D99" s="327">
        <v>0.1047</v>
      </c>
      <c r="E99" s="327">
        <v>2.8799999999999999E-2</v>
      </c>
      <c r="F99" s="327">
        <v>3.2500000000000001E-2</v>
      </c>
      <c r="G99" s="327">
        <v>3.0099999999999998E-2</v>
      </c>
      <c r="H99" s="327">
        <v>7.6300000000000007E-2</v>
      </c>
      <c r="I99" s="327">
        <v>4.0899999999999999E-2</v>
      </c>
      <c r="J99" s="327">
        <v>5.5800000000000002E-2</v>
      </c>
      <c r="K99" s="327">
        <v>4.8399999999999999E-2</v>
      </c>
    </row>
    <row r="100" spans="1:11">
      <c r="A100" s="106" t="s">
        <v>536</v>
      </c>
      <c r="B100" s="327">
        <v>0.33600000000000002</v>
      </c>
      <c r="C100" s="327">
        <v>0.253</v>
      </c>
      <c r="D100" s="327">
        <v>0.28050000000000003</v>
      </c>
      <c r="E100" s="327">
        <v>0.36330000000000001</v>
      </c>
      <c r="F100" s="327">
        <v>0.30909999999999999</v>
      </c>
      <c r="G100" s="327">
        <v>0.30859999999999999</v>
      </c>
      <c r="H100" s="327">
        <v>0.24440000000000001</v>
      </c>
      <c r="I100" s="327">
        <v>0.3367</v>
      </c>
      <c r="J100" s="327">
        <v>0.31130000000000002</v>
      </c>
      <c r="K100" s="327">
        <v>0.29049999999999998</v>
      </c>
    </row>
    <row r="101" spans="1:11">
      <c r="A101" s="106" t="s">
        <v>537</v>
      </c>
      <c r="B101" s="327">
        <v>0.27489999999999998</v>
      </c>
      <c r="C101" s="327">
        <v>0.45679999999999998</v>
      </c>
      <c r="D101" s="327">
        <v>0.56899999999999995</v>
      </c>
      <c r="E101" s="327">
        <v>0.62180000000000002</v>
      </c>
      <c r="F101" s="327">
        <v>0.48159999999999997</v>
      </c>
      <c r="G101" s="327">
        <v>0.42759999999999998</v>
      </c>
      <c r="H101" s="327">
        <v>0.52700000000000002</v>
      </c>
      <c r="I101" s="327">
        <v>0.37530000000000002</v>
      </c>
      <c r="J101" s="327">
        <v>0.56850000000000001</v>
      </c>
      <c r="K101" s="327">
        <v>0.443</v>
      </c>
    </row>
    <row r="102" spans="1:11">
      <c r="A102" s="93" t="s">
        <v>538</v>
      </c>
      <c r="B102" s="519"/>
      <c r="C102" s="519"/>
      <c r="D102" s="519"/>
      <c r="E102" s="519"/>
      <c r="F102" s="519"/>
      <c r="G102" s="519"/>
      <c r="H102" s="519"/>
      <c r="I102" s="519"/>
      <c r="J102" s="519"/>
      <c r="K102" s="519"/>
    </row>
    <row r="103" spans="1:11">
      <c r="A103" s="92" t="s">
        <v>539</v>
      </c>
      <c r="B103" s="327">
        <v>6.2399999999999997E-2</v>
      </c>
      <c r="C103" s="327">
        <v>0.12570000000000001</v>
      </c>
      <c r="D103" s="327">
        <v>0.1009</v>
      </c>
      <c r="E103" s="327">
        <v>0.11210000000000001</v>
      </c>
      <c r="F103" s="327">
        <v>0.14960000000000001</v>
      </c>
      <c r="G103" s="327">
        <v>0.108</v>
      </c>
      <c r="H103" s="327">
        <v>7.7600000000000002E-2</v>
      </c>
      <c r="I103" s="327">
        <v>0.1414</v>
      </c>
      <c r="J103" s="327">
        <v>9.3399999999999997E-2</v>
      </c>
      <c r="K103" s="327">
        <v>0.1132</v>
      </c>
    </row>
    <row r="104" spans="1:11">
      <c r="A104" s="92" t="s">
        <v>540</v>
      </c>
      <c r="B104" s="327">
        <v>6.3E-2</v>
      </c>
      <c r="C104" s="327">
        <v>0.1326</v>
      </c>
      <c r="D104" s="327">
        <v>9.7900000000000001E-2</v>
      </c>
      <c r="E104" s="327">
        <v>0.109</v>
      </c>
      <c r="F104" s="327">
        <v>0.14630000000000001</v>
      </c>
      <c r="G104" s="327">
        <v>0.1056</v>
      </c>
      <c r="H104" s="327">
        <v>0.1007</v>
      </c>
      <c r="I104" s="327">
        <v>0.1439</v>
      </c>
      <c r="J104" s="327">
        <v>8.7499999999999994E-2</v>
      </c>
      <c r="K104" s="327">
        <v>0.1148</v>
      </c>
    </row>
    <row r="105" spans="1:11">
      <c r="A105" s="80" t="s">
        <v>541</v>
      </c>
      <c r="B105" s="327">
        <v>7.1099999999999997E-2</v>
      </c>
      <c r="C105" s="327">
        <v>0.1447</v>
      </c>
      <c r="D105" s="327">
        <v>0.1196</v>
      </c>
      <c r="E105" s="327">
        <v>0.14380000000000001</v>
      </c>
      <c r="F105" s="327">
        <v>0.1774</v>
      </c>
      <c r="G105" s="327">
        <v>0.1181</v>
      </c>
      <c r="H105" s="327">
        <v>0.1172</v>
      </c>
      <c r="I105" s="327">
        <v>0.17449999999999999</v>
      </c>
      <c r="J105" s="327">
        <v>0.1074</v>
      </c>
      <c r="K105" s="327">
        <v>0.13289999999999999</v>
      </c>
    </row>
    <row r="106" spans="1:11">
      <c r="A106" s="80" t="s">
        <v>542</v>
      </c>
      <c r="B106" s="327">
        <v>0.1142</v>
      </c>
      <c r="C106" s="327">
        <v>0.185</v>
      </c>
      <c r="D106" s="327">
        <v>0.15609999999999999</v>
      </c>
      <c r="E106" s="327">
        <v>0.19159999999999999</v>
      </c>
      <c r="F106" s="327">
        <v>0.2258</v>
      </c>
      <c r="G106" s="327">
        <v>0.16689999999999999</v>
      </c>
      <c r="H106" s="327">
        <v>0.16389999999999999</v>
      </c>
      <c r="I106" s="327">
        <v>0.21890000000000001</v>
      </c>
      <c r="J106" s="327">
        <v>0.15110000000000001</v>
      </c>
      <c r="K106" s="327">
        <v>0.17460000000000001</v>
      </c>
    </row>
    <row r="107" spans="1:11">
      <c r="A107" s="80" t="s">
        <v>543</v>
      </c>
      <c r="B107" s="327">
        <v>-4.3099999999999999E-2</v>
      </c>
      <c r="C107" s="327">
        <v>-4.0399999999999998E-2</v>
      </c>
      <c r="D107" s="327">
        <v>-3.6499999999999998E-2</v>
      </c>
      <c r="E107" s="327">
        <v>-4.7699999999999999E-2</v>
      </c>
      <c r="F107" s="327">
        <v>-4.8399999999999999E-2</v>
      </c>
      <c r="G107" s="327">
        <v>-4.8800000000000003E-2</v>
      </c>
      <c r="H107" s="327">
        <v>-4.6600000000000003E-2</v>
      </c>
      <c r="I107" s="327">
        <v>-4.4400000000000002E-2</v>
      </c>
      <c r="J107" s="327">
        <v>-4.3700000000000003E-2</v>
      </c>
      <c r="K107" s="327">
        <v>-4.1599999999999998E-2</v>
      </c>
    </row>
    <row r="108" spans="1:11">
      <c r="A108" s="80" t="s">
        <v>544</v>
      </c>
      <c r="B108" s="327">
        <v>-8.0999999999999996E-3</v>
      </c>
      <c r="C108" s="327">
        <v>-1.21E-2</v>
      </c>
      <c r="D108" s="327">
        <v>-2.1700000000000001E-2</v>
      </c>
      <c r="E108" s="327">
        <v>-3.49E-2</v>
      </c>
      <c r="F108" s="327">
        <v>-3.1199999999999999E-2</v>
      </c>
      <c r="G108" s="327">
        <v>-1.2500000000000001E-2</v>
      </c>
      <c r="H108" s="327">
        <v>-1.6500000000000001E-2</v>
      </c>
      <c r="I108" s="327">
        <v>-3.0599999999999999E-2</v>
      </c>
      <c r="J108" s="327">
        <v>-1.9900000000000001E-2</v>
      </c>
      <c r="K108" s="327">
        <v>-1.8200000000000001E-2</v>
      </c>
    </row>
    <row r="109" spans="1:11">
      <c r="A109" s="80" t="s">
        <v>545</v>
      </c>
      <c r="B109" s="327">
        <v>-5.9999999999999995E-4</v>
      </c>
      <c r="C109" s="327">
        <v>-6.8999999999999999E-3</v>
      </c>
      <c r="D109" s="327">
        <v>3.0999999999999999E-3</v>
      </c>
      <c r="E109" s="327">
        <v>3.2000000000000002E-3</v>
      </c>
      <c r="F109" s="327">
        <v>3.3E-3</v>
      </c>
      <c r="G109" s="327">
        <v>2.3999999999999998E-3</v>
      </c>
      <c r="H109" s="327">
        <v>-2.3099999999999999E-2</v>
      </c>
      <c r="I109" s="327">
        <v>-2.5000000000000001E-3</v>
      </c>
      <c r="J109" s="327">
        <v>5.8999999999999999E-3</v>
      </c>
      <c r="K109" s="327">
        <v>-1.6000000000000001E-3</v>
      </c>
    </row>
    <row r="110" spans="1:11">
      <c r="A110" s="93" t="s">
        <v>546</v>
      </c>
      <c r="B110" s="519"/>
      <c r="C110" s="519"/>
      <c r="D110" s="519"/>
      <c r="E110" s="519"/>
      <c r="F110" s="519"/>
      <c r="G110" s="519"/>
      <c r="H110" s="519"/>
      <c r="I110" s="519"/>
      <c r="J110" s="519"/>
      <c r="K110" s="519"/>
    </row>
    <row r="111" spans="1:11">
      <c r="A111" s="80" t="s">
        <v>539</v>
      </c>
      <c r="B111" s="327">
        <v>6.2399999999999997E-2</v>
      </c>
      <c r="C111" s="327">
        <v>0.12570000000000001</v>
      </c>
      <c r="D111" s="327">
        <v>0.1009</v>
      </c>
      <c r="E111" s="327">
        <v>0.11210000000000001</v>
      </c>
      <c r="F111" s="327">
        <v>0.14960000000000001</v>
      </c>
      <c r="G111" s="327">
        <v>0.108</v>
      </c>
      <c r="H111" s="327">
        <v>7.7600000000000002E-2</v>
      </c>
      <c r="I111" s="327">
        <v>0.1414</v>
      </c>
      <c r="J111" s="327">
        <v>9.3399999999999997E-2</v>
      </c>
      <c r="K111" s="327">
        <v>0.1132</v>
      </c>
    </row>
    <row r="112" spans="1:11">
      <c r="A112" s="80" t="s">
        <v>547</v>
      </c>
      <c r="B112" s="327">
        <v>-4.7999999999999996E-3</v>
      </c>
      <c r="C112" s="327">
        <v>-2.6100000000000002E-2</v>
      </c>
      <c r="D112" s="327">
        <v>-1.23E-2</v>
      </c>
      <c r="E112" s="327">
        <v>-5.0000000000000001E-4</v>
      </c>
      <c r="F112" s="327">
        <v>-2.5399999999999999E-2</v>
      </c>
      <c r="G112" s="327">
        <v>-2.24E-2</v>
      </c>
      <c r="H112" s="327">
        <v>-1.23E-2</v>
      </c>
      <c r="I112" s="327">
        <v>-0.03</v>
      </c>
      <c r="J112" s="327">
        <v>-8.6999999999999994E-3</v>
      </c>
      <c r="K112" s="327">
        <v>-1.9699999999999999E-2</v>
      </c>
    </row>
    <row r="113" spans="1:11">
      <c r="A113" s="80" t="s">
        <v>548</v>
      </c>
      <c r="B113" s="327">
        <v>-5.4600000000000003E-2</v>
      </c>
      <c r="C113" s="327">
        <v>-9.2600000000000002E-2</v>
      </c>
      <c r="D113" s="327">
        <v>-8.2400000000000001E-2</v>
      </c>
      <c r="E113" s="327">
        <v>-0.10970000000000001</v>
      </c>
      <c r="F113" s="327">
        <v>-0.1114</v>
      </c>
      <c r="G113" s="327">
        <v>-8.3599999999999994E-2</v>
      </c>
      <c r="H113" s="327">
        <v>-0.1089</v>
      </c>
      <c r="I113" s="327">
        <v>-0.108</v>
      </c>
      <c r="J113" s="327">
        <v>-0.114</v>
      </c>
      <c r="K113" s="327">
        <v>-8.9499999999999996E-2</v>
      </c>
    </row>
    <row r="114" spans="1:11">
      <c r="A114" s="80" t="s">
        <v>549</v>
      </c>
      <c r="B114" s="327">
        <v>0</v>
      </c>
      <c r="C114" s="327">
        <v>-5.9999999999999995E-4</v>
      </c>
      <c r="D114" s="327">
        <v>0</v>
      </c>
      <c r="E114" s="327">
        <v>0</v>
      </c>
      <c r="F114" s="327">
        <v>0</v>
      </c>
      <c r="G114" s="327">
        <v>0</v>
      </c>
      <c r="H114" s="327">
        <v>0</v>
      </c>
      <c r="I114" s="327">
        <v>0</v>
      </c>
      <c r="J114" s="327">
        <v>0</v>
      </c>
      <c r="K114" s="327">
        <v>-2.0000000000000001E-4</v>
      </c>
    </row>
    <row r="115" spans="1:11">
      <c r="A115" s="80" t="s">
        <v>550</v>
      </c>
      <c r="B115" s="327">
        <v>-1.4E-3</v>
      </c>
      <c r="C115" s="327">
        <v>2.9999999999999997E-4</v>
      </c>
      <c r="D115" s="327">
        <v>2.9999999999999997E-4</v>
      </c>
      <c r="E115" s="327">
        <v>-1E-4</v>
      </c>
      <c r="F115" s="327">
        <v>0</v>
      </c>
      <c r="G115" s="327">
        <v>1E-4</v>
      </c>
      <c r="H115" s="327">
        <v>0</v>
      </c>
      <c r="I115" s="327">
        <v>0</v>
      </c>
      <c r="J115" s="327">
        <v>6.9999999999999999E-4</v>
      </c>
      <c r="K115" s="327">
        <v>0</v>
      </c>
    </row>
    <row r="116" spans="1:11">
      <c r="A116" s="80" t="s">
        <v>551</v>
      </c>
      <c r="B116" s="327">
        <v>0</v>
      </c>
      <c r="C116" s="327">
        <v>0</v>
      </c>
      <c r="D116" s="327">
        <v>0</v>
      </c>
      <c r="E116" s="327">
        <v>0</v>
      </c>
      <c r="F116" s="327">
        <v>0</v>
      </c>
      <c r="G116" s="327">
        <v>0</v>
      </c>
      <c r="H116" s="327">
        <v>0</v>
      </c>
      <c r="I116" s="327">
        <v>0</v>
      </c>
      <c r="J116" s="327">
        <v>8.9999999999999998E-4</v>
      </c>
      <c r="K116" s="327">
        <v>0</v>
      </c>
    </row>
    <row r="117" spans="1:11">
      <c r="A117" s="484" t="s">
        <v>552</v>
      </c>
      <c r="B117" s="520">
        <v>1.6000000000000001E-3</v>
      </c>
      <c r="C117" s="520">
        <v>6.7000000000000002E-3</v>
      </c>
      <c r="D117" s="520">
        <v>6.6E-3</v>
      </c>
      <c r="E117" s="520">
        <v>1.8E-3</v>
      </c>
      <c r="F117" s="520">
        <v>1.2800000000000001E-2</v>
      </c>
      <c r="G117" s="520">
        <v>2.0999999999999999E-3</v>
      </c>
      <c r="H117" s="520">
        <v>-4.3499999999999997E-2</v>
      </c>
      <c r="I117" s="520">
        <v>3.3999999999999998E-3</v>
      </c>
      <c r="J117" s="520">
        <v>-2.7699999999999999E-2</v>
      </c>
      <c r="K117" s="520">
        <v>3.8999999999999998E-3</v>
      </c>
    </row>
    <row r="118" spans="1:11" ht="3.75" customHeight="1" thickBot="1">
      <c r="A118" s="521"/>
      <c r="B118" s="522"/>
      <c r="C118" s="522"/>
      <c r="D118" s="522"/>
      <c r="E118" s="522"/>
      <c r="F118" s="522"/>
      <c r="G118" s="447"/>
      <c r="H118" s="447"/>
      <c r="I118" s="447"/>
      <c r="J118" s="447"/>
      <c r="K118" s="447"/>
    </row>
    <row r="119" spans="1:11" ht="15.75" thickTop="1">
      <c r="A119" s="821" t="s">
        <v>553</v>
      </c>
      <c r="B119" s="821"/>
      <c r="C119" s="821"/>
      <c r="D119" s="821"/>
      <c r="E119" s="821"/>
      <c r="F119" s="821"/>
      <c r="G119" s="821"/>
      <c r="H119" s="821"/>
      <c r="I119" s="821"/>
      <c r="J119" s="821"/>
      <c r="K119" s="821"/>
    </row>
    <row r="120" spans="1:11">
      <c r="A120" s="766" t="s">
        <v>554</v>
      </c>
      <c r="B120" s="766"/>
      <c r="C120" s="766"/>
      <c r="D120" s="766"/>
      <c r="E120" s="766"/>
      <c r="F120" s="766"/>
      <c r="G120" s="766"/>
      <c r="H120" s="766"/>
      <c r="I120" s="766"/>
      <c r="J120" s="766"/>
      <c r="K120" s="766"/>
    </row>
    <row r="121" spans="1:11">
      <c r="A121" s="766" t="s">
        <v>555</v>
      </c>
      <c r="B121" s="766"/>
      <c r="C121" s="766"/>
      <c r="D121" s="766"/>
      <c r="E121" s="766"/>
      <c r="F121" s="766"/>
      <c r="G121" s="766"/>
      <c r="H121" s="766"/>
      <c r="I121" s="766"/>
      <c r="J121" s="766"/>
      <c r="K121" s="766"/>
    </row>
    <row r="122" spans="1:11">
      <c r="A122" s="766" t="s">
        <v>556</v>
      </c>
      <c r="B122" s="766"/>
      <c r="C122" s="766"/>
      <c r="D122" s="766"/>
      <c r="E122" s="766"/>
      <c r="F122" s="766"/>
      <c r="G122" s="766"/>
      <c r="H122" s="766"/>
      <c r="I122" s="766"/>
      <c r="J122" s="766"/>
      <c r="K122" s="766"/>
    </row>
    <row r="123" spans="1:11">
      <c r="A123" s="766" t="s">
        <v>557</v>
      </c>
      <c r="B123" s="766"/>
      <c r="C123" s="766"/>
      <c r="D123" s="766"/>
      <c r="E123" s="766"/>
      <c r="F123" s="766"/>
      <c r="G123" s="766"/>
      <c r="H123" s="766"/>
      <c r="I123" s="766"/>
      <c r="J123" s="766"/>
      <c r="K123" s="766"/>
    </row>
    <row r="124" spans="1:11" ht="27.75" customHeight="1">
      <c r="A124" s="768" t="s">
        <v>558</v>
      </c>
      <c r="B124" s="768"/>
      <c r="C124" s="768"/>
      <c r="D124" s="768"/>
      <c r="E124" s="768"/>
      <c r="F124" s="768"/>
      <c r="G124" s="768"/>
      <c r="H124" s="768"/>
      <c r="I124" s="768"/>
      <c r="J124" s="768"/>
      <c r="K124" s="768"/>
    </row>
    <row r="125" spans="1:11">
      <c r="A125" s="766" t="s">
        <v>559</v>
      </c>
      <c r="B125" s="766"/>
      <c r="C125" s="766"/>
      <c r="D125" s="766"/>
      <c r="E125" s="766"/>
      <c r="F125" s="766"/>
      <c r="G125" s="766"/>
      <c r="H125" s="766"/>
      <c r="I125" s="766"/>
      <c r="J125" s="766"/>
      <c r="K125" s="766"/>
    </row>
    <row r="126" spans="1:11">
      <c r="A126" s="767" t="s">
        <v>560</v>
      </c>
      <c r="B126" s="767"/>
      <c r="C126" s="767"/>
      <c r="D126" s="767"/>
      <c r="E126" s="767"/>
      <c r="F126" s="767"/>
      <c r="G126" s="767"/>
      <c r="H126" s="767"/>
      <c r="I126" s="767"/>
      <c r="J126" s="767"/>
      <c r="K126" s="767"/>
    </row>
    <row r="127" spans="1:11" ht="15.75">
      <c r="A127" s="523"/>
      <c r="B127" s="69"/>
      <c r="C127" s="69"/>
      <c r="D127" s="69"/>
      <c r="E127" s="69"/>
      <c r="F127" s="69"/>
    </row>
  </sheetData>
  <mergeCells count="17">
    <mergeCell ref="A121:K121"/>
    <mergeCell ref="A1:K1"/>
    <mergeCell ref="A2:K2"/>
    <mergeCell ref="A3:K3"/>
    <mergeCell ref="A51:K51"/>
    <mergeCell ref="A52:K52"/>
    <mergeCell ref="A53:K53"/>
    <mergeCell ref="A54:K54"/>
    <mergeCell ref="A55:K55"/>
    <mergeCell ref="A56:K56"/>
    <mergeCell ref="A119:K119"/>
    <mergeCell ref="A120:K120"/>
    <mergeCell ref="A122:K122"/>
    <mergeCell ref="A123:K123"/>
    <mergeCell ref="A124:K124"/>
    <mergeCell ref="A125:K125"/>
    <mergeCell ref="A126:K126"/>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Z85"/>
  <sheetViews>
    <sheetView zoomScaleNormal="100" workbookViewId="0">
      <selection activeCell="J11" sqref="J11"/>
    </sheetView>
  </sheetViews>
  <sheetFormatPr baseColWidth="10" defaultColWidth="9.140625" defaultRowHeight="18"/>
  <cols>
    <col min="1" max="1" width="89.85546875" style="115" bestFit="1" customWidth="1"/>
    <col min="2" max="6" width="9.7109375" style="115" bestFit="1" customWidth="1"/>
    <col min="7" max="7" width="9.7109375" style="115" customWidth="1"/>
    <col min="8" max="8" width="10.7109375" style="115" bestFit="1" customWidth="1"/>
    <col min="9" max="10" width="10.7109375" style="115" customWidth="1"/>
    <col min="11" max="11" width="10.7109375" style="133" bestFit="1" customWidth="1"/>
    <col min="12" max="256" width="11.42578125" style="115" customWidth="1"/>
    <col min="257" max="257" width="89.85546875" style="115" bestFit="1" customWidth="1"/>
    <col min="258" max="262" width="9.7109375" style="115" bestFit="1" customWidth="1"/>
    <col min="263" max="263" width="9.7109375" style="115" customWidth="1"/>
    <col min="264" max="264" width="10.7109375" style="115" bestFit="1" customWidth="1"/>
    <col min="265" max="266" width="10.7109375" style="115" customWidth="1"/>
    <col min="267" max="267" width="10.7109375" style="115" bestFit="1" customWidth="1"/>
    <col min="268" max="512" width="11.42578125" style="115" customWidth="1"/>
    <col min="513" max="513" width="89.85546875" style="115" bestFit="1" customWidth="1"/>
    <col min="514" max="518" width="9.7109375" style="115" bestFit="1" customWidth="1"/>
    <col min="519" max="519" width="9.7109375" style="115" customWidth="1"/>
    <col min="520" max="520" width="10.7109375" style="115" bestFit="1" customWidth="1"/>
    <col min="521" max="522" width="10.7109375" style="115" customWidth="1"/>
    <col min="523" max="523" width="10.7109375" style="115" bestFit="1" customWidth="1"/>
    <col min="524" max="768" width="11.42578125" style="115" customWidth="1"/>
    <col min="769" max="769" width="89.85546875" style="115" bestFit="1" customWidth="1"/>
    <col min="770" max="774" width="9.7109375" style="115" bestFit="1" customWidth="1"/>
    <col min="775" max="775" width="9.7109375" style="115" customWidth="1"/>
    <col min="776" max="776" width="10.7109375" style="115" bestFit="1" customWidth="1"/>
    <col min="777" max="778" width="10.7109375" style="115" customWidth="1"/>
    <col min="779" max="779" width="10.7109375" style="115" bestFit="1" customWidth="1"/>
    <col min="780" max="1024" width="11.42578125" style="115" customWidth="1"/>
    <col min="1025" max="1025" width="89.85546875" style="115" bestFit="1" customWidth="1"/>
    <col min="1026" max="1030" width="9.7109375" style="115" bestFit="1" customWidth="1"/>
    <col min="1031" max="1031" width="9.7109375" style="115" customWidth="1"/>
    <col min="1032" max="1032" width="10.7109375" style="115" bestFit="1" customWidth="1"/>
    <col min="1033" max="1034" width="10.7109375" style="115" customWidth="1"/>
    <col min="1035" max="1035" width="10.7109375" style="115" bestFit="1" customWidth="1"/>
    <col min="1036" max="1280" width="11.42578125" style="115" customWidth="1"/>
    <col min="1281" max="1281" width="89.85546875" style="115" bestFit="1" customWidth="1"/>
    <col min="1282" max="1286" width="9.7109375" style="115" bestFit="1" customWidth="1"/>
    <col min="1287" max="1287" width="9.7109375" style="115" customWidth="1"/>
    <col min="1288" max="1288" width="10.7109375" style="115" bestFit="1" customWidth="1"/>
    <col min="1289" max="1290" width="10.7109375" style="115" customWidth="1"/>
    <col min="1291" max="1291" width="10.7109375" style="115" bestFit="1" customWidth="1"/>
    <col min="1292" max="1536" width="11.42578125" style="115" customWidth="1"/>
    <col min="1537" max="1537" width="89.85546875" style="115" bestFit="1" customWidth="1"/>
    <col min="1538" max="1542" width="9.7109375" style="115" bestFit="1" customWidth="1"/>
    <col min="1543" max="1543" width="9.7109375" style="115" customWidth="1"/>
    <col min="1544" max="1544" width="10.7109375" style="115" bestFit="1" customWidth="1"/>
    <col min="1545" max="1546" width="10.7109375" style="115" customWidth="1"/>
    <col min="1547" max="1547" width="10.7109375" style="115" bestFit="1" customWidth="1"/>
    <col min="1548" max="1792" width="11.42578125" style="115" customWidth="1"/>
    <col min="1793" max="1793" width="89.85546875" style="115" bestFit="1" customWidth="1"/>
    <col min="1794" max="1798" width="9.7109375" style="115" bestFit="1" customWidth="1"/>
    <col min="1799" max="1799" width="9.7109375" style="115" customWidth="1"/>
    <col min="1800" max="1800" width="10.7109375" style="115" bestFit="1" customWidth="1"/>
    <col min="1801" max="1802" width="10.7109375" style="115" customWidth="1"/>
    <col min="1803" max="1803" width="10.7109375" style="115" bestFit="1" customWidth="1"/>
    <col min="1804" max="2048" width="11.42578125" style="115" customWidth="1"/>
    <col min="2049" max="2049" width="89.85546875" style="115" bestFit="1" customWidth="1"/>
    <col min="2050" max="2054" width="9.7109375" style="115" bestFit="1" customWidth="1"/>
    <col min="2055" max="2055" width="9.7109375" style="115" customWidth="1"/>
    <col min="2056" max="2056" width="10.7109375" style="115" bestFit="1" customWidth="1"/>
    <col min="2057" max="2058" width="10.7109375" style="115" customWidth="1"/>
    <col min="2059" max="2059" width="10.7109375" style="115" bestFit="1" customWidth="1"/>
    <col min="2060" max="2304" width="11.42578125" style="115" customWidth="1"/>
    <col min="2305" max="2305" width="89.85546875" style="115" bestFit="1" customWidth="1"/>
    <col min="2306" max="2310" width="9.7109375" style="115" bestFit="1" customWidth="1"/>
    <col min="2311" max="2311" width="9.7109375" style="115" customWidth="1"/>
    <col min="2312" max="2312" width="10.7109375" style="115" bestFit="1" customWidth="1"/>
    <col min="2313" max="2314" width="10.7109375" style="115" customWidth="1"/>
    <col min="2315" max="2315" width="10.7109375" style="115" bestFit="1" customWidth="1"/>
    <col min="2316" max="2560" width="11.42578125" style="115" customWidth="1"/>
    <col min="2561" max="2561" width="89.85546875" style="115" bestFit="1" customWidth="1"/>
    <col min="2562" max="2566" width="9.7109375" style="115" bestFit="1" customWidth="1"/>
    <col min="2567" max="2567" width="9.7109375" style="115" customWidth="1"/>
    <col min="2568" max="2568" width="10.7109375" style="115" bestFit="1" customWidth="1"/>
    <col min="2569" max="2570" width="10.7109375" style="115" customWidth="1"/>
    <col min="2571" max="2571" width="10.7109375" style="115" bestFit="1" customWidth="1"/>
    <col min="2572" max="2816" width="11.42578125" style="115" customWidth="1"/>
    <col min="2817" max="2817" width="89.85546875" style="115" bestFit="1" customWidth="1"/>
    <col min="2818" max="2822" width="9.7109375" style="115" bestFit="1" customWidth="1"/>
    <col min="2823" max="2823" width="9.7109375" style="115" customWidth="1"/>
    <col min="2824" max="2824" width="10.7109375" style="115" bestFit="1" customWidth="1"/>
    <col min="2825" max="2826" width="10.7109375" style="115" customWidth="1"/>
    <col min="2827" max="2827" width="10.7109375" style="115" bestFit="1" customWidth="1"/>
    <col min="2828" max="3072" width="11.42578125" style="115" customWidth="1"/>
    <col min="3073" max="3073" width="89.85546875" style="115" bestFit="1" customWidth="1"/>
    <col min="3074" max="3078" width="9.7109375" style="115" bestFit="1" customWidth="1"/>
    <col min="3079" max="3079" width="9.7109375" style="115" customWidth="1"/>
    <col min="3080" max="3080" width="10.7109375" style="115" bestFit="1" customWidth="1"/>
    <col min="3081" max="3082" width="10.7109375" style="115" customWidth="1"/>
    <col min="3083" max="3083" width="10.7109375" style="115" bestFit="1" customWidth="1"/>
    <col min="3084" max="3328" width="11.42578125" style="115" customWidth="1"/>
    <col min="3329" max="3329" width="89.85546875" style="115" bestFit="1" customWidth="1"/>
    <col min="3330" max="3334" width="9.7109375" style="115" bestFit="1" customWidth="1"/>
    <col min="3335" max="3335" width="9.7109375" style="115" customWidth="1"/>
    <col min="3336" max="3336" width="10.7109375" style="115" bestFit="1" customWidth="1"/>
    <col min="3337" max="3338" width="10.7109375" style="115" customWidth="1"/>
    <col min="3339" max="3339" width="10.7109375" style="115" bestFit="1" customWidth="1"/>
    <col min="3340" max="3584" width="11.42578125" style="115" customWidth="1"/>
    <col min="3585" max="3585" width="89.85546875" style="115" bestFit="1" customWidth="1"/>
    <col min="3586" max="3590" width="9.7109375" style="115" bestFit="1" customWidth="1"/>
    <col min="3591" max="3591" width="9.7109375" style="115" customWidth="1"/>
    <col min="3592" max="3592" width="10.7109375" style="115" bestFit="1" customWidth="1"/>
    <col min="3593" max="3594" width="10.7109375" style="115" customWidth="1"/>
    <col min="3595" max="3595" width="10.7109375" style="115" bestFit="1" customWidth="1"/>
    <col min="3596" max="3840" width="11.42578125" style="115" customWidth="1"/>
    <col min="3841" max="3841" width="89.85546875" style="115" bestFit="1" customWidth="1"/>
    <col min="3842" max="3846" width="9.7109375" style="115" bestFit="1" customWidth="1"/>
    <col min="3847" max="3847" width="9.7109375" style="115" customWidth="1"/>
    <col min="3848" max="3848" width="10.7109375" style="115" bestFit="1" customWidth="1"/>
    <col min="3849" max="3850" width="10.7109375" style="115" customWidth="1"/>
    <col min="3851" max="3851" width="10.7109375" style="115" bestFit="1" customWidth="1"/>
    <col min="3852" max="4096" width="11.42578125" style="115" customWidth="1"/>
    <col min="4097" max="4097" width="89.85546875" style="115" bestFit="1" customWidth="1"/>
    <col min="4098" max="4102" width="9.7109375" style="115" bestFit="1" customWidth="1"/>
    <col min="4103" max="4103" width="9.7109375" style="115" customWidth="1"/>
    <col min="4104" max="4104" width="10.7109375" style="115" bestFit="1" customWidth="1"/>
    <col min="4105" max="4106" width="10.7109375" style="115" customWidth="1"/>
    <col min="4107" max="4107" width="10.7109375" style="115" bestFit="1" customWidth="1"/>
    <col min="4108" max="4352" width="11.42578125" style="115" customWidth="1"/>
    <col min="4353" max="4353" width="89.85546875" style="115" bestFit="1" customWidth="1"/>
    <col min="4354" max="4358" width="9.7109375" style="115" bestFit="1" customWidth="1"/>
    <col min="4359" max="4359" width="9.7109375" style="115" customWidth="1"/>
    <col min="4360" max="4360" width="10.7109375" style="115" bestFit="1" customWidth="1"/>
    <col min="4361" max="4362" width="10.7109375" style="115" customWidth="1"/>
    <col min="4363" max="4363" width="10.7109375" style="115" bestFit="1" customWidth="1"/>
    <col min="4364" max="4608" width="11.42578125" style="115" customWidth="1"/>
    <col min="4609" max="4609" width="89.85546875" style="115" bestFit="1" customWidth="1"/>
    <col min="4610" max="4614" width="9.7109375" style="115" bestFit="1" customWidth="1"/>
    <col min="4615" max="4615" width="9.7109375" style="115" customWidth="1"/>
    <col min="4616" max="4616" width="10.7109375" style="115" bestFit="1" customWidth="1"/>
    <col min="4617" max="4618" width="10.7109375" style="115" customWidth="1"/>
    <col min="4619" max="4619" width="10.7109375" style="115" bestFit="1" customWidth="1"/>
    <col min="4620" max="4864" width="11.42578125" style="115" customWidth="1"/>
    <col min="4865" max="4865" width="89.85546875" style="115" bestFit="1" customWidth="1"/>
    <col min="4866" max="4870" width="9.7109375" style="115" bestFit="1" customWidth="1"/>
    <col min="4871" max="4871" width="9.7109375" style="115" customWidth="1"/>
    <col min="4872" max="4872" width="10.7109375" style="115" bestFit="1" customWidth="1"/>
    <col min="4873" max="4874" width="10.7109375" style="115" customWidth="1"/>
    <col min="4875" max="4875" width="10.7109375" style="115" bestFit="1" customWidth="1"/>
    <col min="4876" max="5120" width="11.42578125" style="115" customWidth="1"/>
    <col min="5121" max="5121" width="89.85546875" style="115" bestFit="1" customWidth="1"/>
    <col min="5122" max="5126" width="9.7109375" style="115" bestFit="1" customWidth="1"/>
    <col min="5127" max="5127" width="9.7109375" style="115" customWidth="1"/>
    <col min="5128" max="5128" width="10.7109375" style="115" bestFit="1" customWidth="1"/>
    <col min="5129" max="5130" width="10.7109375" style="115" customWidth="1"/>
    <col min="5131" max="5131" width="10.7109375" style="115" bestFit="1" customWidth="1"/>
    <col min="5132" max="5376" width="11.42578125" style="115" customWidth="1"/>
    <col min="5377" max="5377" width="89.85546875" style="115" bestFit="1" customWidth="1"/>
    <col min="5378" max="5382" width="9.7109375" style="115" bestFit="1" customWidth="1"/>
    <col min="5383" max="5383" width="9.7109375" style="115" customWidth="1"/>
    <col min="5384" max="5384" width="10.7109375" style="115" bestFit="1" customWidth="1"/>
    <col min="5385" max="5386" width="10.7109375" style="115" customWidth="1"/>
    <col min="5387" max="5387" width="10.7109375" style="115" bestFit="1" customWidth="1"/>
    <col min="5388" max="5632" width="11.42578125" style="115" customWidth="1"/>
    <col min="5633" max="5633" width="89.85546875" style="115" bestFit="1" customWidth="1"/>
    <col min="5634" max="5638" width="9.7109375" style="115" bestFit="1" customWidth="1"/>
    <col min="5639" max="5639" width="9.7109375" style="115" customWidth="1"/>
    <col min="5640" max="5640" width="10.7109375" style="115" bestFit="1" customWidth="1"/>
    <col min="5641" max="5642" width="10.7109375" style="115" customWidth="1"/>
    <col min="5643" max="5643" width="10.7109375" style="115" bestFit="1" customWidth="1"/>
    <col min="5644" max="5888" width="11.42578125" style="115" customWidth="1"/>
    <col min="5889" max="5889" width="89.85546875" style="115" bestFit="1" customWidth="1"/>
    <col min="5890" max="5894" width="9.7109375" style="115" bestFit="1" customWidth="1"/>
    <col min="5895" max="5895" width="9.7109375" style="115" customWidth="1"/>
    <col min="5896" max="5896" width="10.7109375" style="115" bestFit="1" customWidth="1"/>
    <col min="5897" max="5898" width="10.7109375" style="115" customWidth="1"/>
    <col min="5899" max="5899" width="10.7109375" style="115" bestFit="1" customWidth="1"/>
    <col min="5900" max="6144" width="11.42578125" style="115" customWidth="1"/>
    <col min="6145" max="6145" width="89.85546875" style="115" bestFit="1" customWidth="1"/>
    <col min="6146" max="6150" width="9.7109375" style="115" bestFit="1" customWidth="1"/>
    <col min="6151" max="6151" width="9.7109375" style="115" customWidth="1"/>
    <col min="6152" max="6152" width="10.7109375" style="115" bestFit="1" customWidth="1"/>
    <col min="6153" max="6154" width="10.7109375" style="115" customWidth="1"/>
    <col min="6155" max="6155" width="10.7109375" style="115" bestFit="1" customWidth="1"/>
    <col min="6156" max="6400" width="11.42578125" style="115" customWidth="1"/>
    <col min="6401" max="6401" width="89.85546875" style="115" bestFit="1" customWidth="1"/>
    <col min="6402" max="6406" width="9.7109375" style="115" bestFit="1" customWidth="1"/>
    <col min="6407" max="6407" width="9.7109375" style="115" customWidth="1"/>
    <col min="6408" max="6408" width="10.7109375" style="115" bestFit="1" customWidth="1"/>
    <col min="6409" max="6410" width="10.7109375" style="115" customWidth="1"/>
    <col min="6411" max="6411" width="10.7109375" style="115" bestFit="1" customWidth="1"/>
    <col min="6412" max="6656" width="11.42578125" style="115" customWidth="1"/>
    <col min="6657" max="6657" width="89.85546875" style="115" bestFit="1" customWidth="1"/>
    <col min="6658" max="6662" width="9.7109375" style="115" bestFit="1" customWidth="1"/>
    <col min="6663" max="6663" width="9.7109375" style="115" customWidth="1"/>
    <col min="6664" max="6664" width="10.7109375" style="115" bestFit="1" customWidth="1"/>
    <col min="6665" max="6666" width="10.7109375" style="115" customWidth="1"/>
    <col min="6667" max="6667" width="10.7109375" style="115" bestFit="1" customWidth="1"/>
    <col min="6668" max="6912" width="11.42578125" style="115" customWidth="1"/>
    <col min="6913" max="6913" width="89.85546875" style="115" bestFit="1" customWidth="1"/>
    <col min="6914" max="6918" width="9.7109375" style="115" bestFit="1" customWidth="1"/>
    <col min="6919" max="6919" width="9.7109375" style="115" customWidth="1"/>
    <col min="6920" max="6920" width="10.7109375" style="115" bestFit="1" customWidth="1"/>
    <col min="6921" max="6922" width="10.7109375" style="115" customWidth="1"/>
    <col min="6923" max="6923" width="10.7109375" style="115" bestFit="1" customWidth="1"/>
    <col min="6924" max="7168" width="11.42578125" style="115" customWidth="1"/>
    <col min="7169" max="7169" width="89.85546875" style="115" bestFit="1" customWidth="1"/>
    <col min="7170" max="7174" width="9.7109375" style="115" bestFit="1" customWidth="1"/>
    <col min="7175" max="7175" width="9.7109375" style="115" customWidth="1"/>
    <col min="7176" max="7176" width="10.7109375" style="115" bestFit="1" customWidth="1"/>
    <col min="7177" max="7178" width="10.7109375" style="115" customWidth="1"/>
    <col min="7179" max="7179" width="10.7109375" style="115" bestFit="1" customWidth="1"/>
    <col min="7180" max="7424" width="11.42578125" style="115" customWidth="1"/>
    <col min="7425" max="7425" width="89.85546875" style="115" bestFit="1" customWidth="1"/>
    <col min="7426" max="7430" width="9.7109375" style="115" bestFit="1" customWidth="1"/>
    <col min="7431" max="7431" width="9.7109375" style="115" customWidth="1"/>
    <col min="7432" max="7432" width="10.7109375" style="115" bestFit="1" customWidth="1"/>
    <col min="7433" max="7434" width="10.7109375" style="115" customWidth="1"/>
    <col min="7435" max="7435" width="10.7109375" style="115" bestFit="1" customWidth="1"/>
    <col min="7436" max="7680" width="11.42578125" style="115" customWidth="1"/>
    <col min="7681" max="7681" width="89.85546875" style="115" bestFit="1" customWidth="1"/>
    <col min="7682" max="7686" width="9.7109375" style="115" bestFit="1" customWidth="1"/>
    <col min="7687" max="7687" width="9.7109375" style="115" customWidth="1"/>
    <col min="7688" max="7688" width="10.7109375" style="115" bestFit="1" customWidth="1"/>
    <col min="7689" max="7690" width="10.7109375" style="115" customWidth="1"/>
    <col min="7691" max="7691" width="10.7109375" style="115" bestFit="1" customWidth="1"/>
    <col min="7692" max="7936" width="11.42578125" style="115" customWidth="1"/>
    <col min="7937" max="7937" width="89.85546875" style="115" bestFit="1" customWidth="1"/>
    <col min="7938" max="7942" width="9.7109375" style="115" bestFit="1" customWidth="1"/>
    <col min="7943" max="7943" width="9.7109375" style="115" customWidth="1"/>
    <col min="7944" max="7944" width="10.7109375" style="115" bestFit="1" customWidth="1"/>
    <col min="7945" max="7946" width="10.7109375" style="115" customWidth="1"/>
    <col min="7947" max="7947" width="10.7109375" style="115" bestFit="1" customWidth="1"/>
    <col min="7948" max="8192" width="11.42578125" style="115" customWidth="1"/>
    <col min="8193" max="8193" width="89.85546875" style="115" bestFit="1" customWidth="1"/>
    <col min="8194" max="8198" width="9.7109375" style="115" bestFit="1" customWidth="1"/>
    <col min="8199" max="8199" width="9.7109375" style="115" customWidth="1"/>
    <col min="8200" max="8200" width="10.7109375" style="115" bestFit="1" customWidth="1"/>
    <col min="8201" max="8202" width="10.7109375" style="115" customWidth="1"/>
    <col min="8203" max="8203" width="10.7109375" style="115" bestFit="1" customWidth="1"/>
    <col min="8204" max="8448" width="11.42578125" style="115" customWidth="1"/>
    <col min="8449" max="8449" width="89.85546875" style="115" bestFit="1" customWidth="1"/>
    <col min="8450" max="8454" width="9.7109375" style="115" bestFit="1" customWidth="1"/>
    <col min="8455" max="8455" width="9.7109375" style="115" customWidth="1"/>
    <col min="8456" max="8456" width="10.7109375" style="115" bestFit="1" customWidth="1"/>
    <col min="8457" max="8458" width="10.7109375" style="115" customWidth="1"/>
    <col min="8459" max="8459" width="10.7109375" style="115" bestFit="1" customWidth="1"/>
    <col min="8460" max="8704" width="11.42578125" style="115" customWidth="1"/>
    <col min="8705" max="8705" width="89.85546875" style="115" bestFit="1" customWidth="1"/>
    <col min="8706" max="8710" width="9.7109375" style="115" bestFit="1" customWidth="1"/>
    <col min="8711" max="8711" width="9.7109375" style="115" customWidth="1"/>
    <col min="8712" max="8712" width="10.7109375" style="115" bestFit="1" customWidth="1"/>
    <col min="8713" max="8714" width="10.7109375" style="115" customWidth="1"/>
    <col min="8715" max="8715" width="10.7109375" style="115" bestFit="1" customWidth="1"/>
    <col min="8716" max="8960" width="11.42578125" style="115" customWidth="1"/>
    <col min="8961" max="8961" width="89.85546875" style="115" bestFit="1" customWidth="1"/>
    <col min="8962" max="8966" width="9.7109375" style="115" bestFit="1" customWidth="1"/>
    <col min="8967" max="8967" width="9.7109375" style="115" customWidth="1"/>
    <col min="8968" max="8968" width="10.7109375" style="115" bestFit="1" customWidth="1"/>
    <col min="8969" max="8970" width="10.7109375" style="115" customWidth="1"/>
    <col min="8971" max="8971" width="10.7109375" style="115" bestFit="1" customWidth="1"/>
    <col min="8972" max="9216" width="11.42578125" style="115" customWidth="1"/>
    <col min="9217" max="9217" width="89.85546875" style="115" bestFit="1" customWidth="1"/>
    <col min="9218" max="9222" width="9.7109375" style="115" bestFit="1" customWidth="1"/>
    <col min="9223" max="9223" width="9.7109375" style="115" customWidth="1"/>
    <col min="9224" max="9224" width="10.7109375" style="115" bestFit="1" customWidth="1"/>
    <col min="9225" max="9226" width="10.7109375" style="115" customWidth="1"/>
    <col min="9227" max="9227" width="10.7109375" style="115" bestFit="1" customWidth="1"/>
    <col min="9228" max="9472" width="11.42578125" style="115" customWidth="1"/>
    <col min="9473" max="9473" width="89.85546875" style="115" bestFit="1" customWidth="1"/>
    <col min="9474" max="9478" width="9.7109375" style="115" bestFit="1" customWidth="1"/>
    <col min="9479" max="9479" width="9.7109375" style="115" customWidth="1"/>
    <col min="9480" max="9480" width="10.7109375" style="115" bestFit="1" customWidth="1"/>
    <col min="9481" max="9482" width="10.7109375" style="115" customWidth="1"/>
    <col min="9483" max="9483" width="10.7109375" style="115" bestFit="1" customWidth="1"/>
    <col min="9484" max="9728" width="11.42578125" style="115" customWidth="1"/>
    <col min="9729" max="9729" width="89.85546875" style="115" bestFit="1" customWidth="1"/>
    <col min="9730" max="9734" width="9.7109375" style="115" bestFit="1" customWidth="1"/>
    <col min="9735" max="9735" width="9.7109375" style="115" customWidth="1"/>
    <col min="9736" max="9736" width="10.7109375" style="115" bestFit="1" customWidth="1"/>
    <col min="9737" max="9738" width="10.7109375" style="115" customWidth="1"/>
    <col min="9739" max="9739" width="10.7109375" style="115" bestFit="1" customWidth="1"/>
    <col min="9740" max="9984" width="11.42578125" style="115" customWidth="1"/>
    <col min="9985" max="9985" width="89.85546875" style="115" bestFit="1" customWidth="1"/>
    <col min="9986" max="9990" width="9.7109375" style="115" bestFit="1" customWidth="1"/>
    <col min="9991" max="9991" width="9.7109375" style="115" customWidth="1"/>
    <col min="9992" max="9992" width="10.7109375" style="115" bestFit="1" customWidth="1"/>
    <col min="9993" max="9994" width="10.7109375" style="115" customWidth="1"/>
    <col min="9995" max="9995" width="10.7109375" style="115" bestFit="1" customWidth="1"/>
    <col min="9996" max="10240" width="11.42578125" style="115" customWidth="1"/>
    <col min="10241" max="10241" width="89.85546875" style="115" bestFit="1" customWidth="1"/>
    <col min="10242" max="10246" width="9.7109375" style="115" bestFit="1" customWidth="1"/>
    <col min="10247" max="10247" width="9.7109375" style="115" customWidth="1"/>
    <col min="10248" max="10248" width="10.7109375" style="115" bestFit="1" customWidth="1"/>
    <col min="10249" max="10250" width="10.7109375" style="115" customWidth="1"/>
    <col min="10251" max="10251" width="10.7109375" style="115" bestFit="1" customWidth="1"/>
    <col min="10252" max="10496" width="11.42578125" style="115" customWidth="1"/>
    <col min="10497" max="10497" width="89.85546875" style="115" bestFit="1" customWidth="1"/>
    <col min="10498" max="10502" width="9.7109375" style="115" bestFit="1" customWidth="1"/>
    <col min="10503" max="10503" width="9.7109375" style="115" customWidth="1"/>
    <col min="10504" max="10504" width="10.7109375" style="115" bestFit="1" customWidth="1"/>
    <col min="10505" max="10506" width="10.7109375" style="115" customWidth="1"/>
    <col min="10507" max="10507" width="10.7109375" style="115" bestFit="1" customWidth="1"/>
    <col min="10508" max="10752" width="11.42578125" style="115" customWidth="1"/>
    <col min="10753" max="10753" width="89.85546875" style="115" bestFit="1" customWidth="1"/>
    <col min="10754" max="10758" width="9.7109375" style="115" bestFit="1" customWidth="1"/>
    <col min="10759" max="10759" width="9.7109375" style="115" customWidth="1"/>
    <col min="10760" max="10760" width="10.7109375" style="115" bestFit="1" customWidth="1"/>
    <col min="10761" max="10762" width="10.7109375" style="115" customWidth="1"/>
    <col min="10763" max="10763" width="10.7109375" style="115" bestFit="1" customWidth="1"/>
    <col min="10764" max="11008" width="11.42578125" style="115" customWidth="1"/>
    <col min="11009" max="11009" width="89.85546875" style="115" bestFit="1" customWidth="1"/>
    <col min="11010" max="11014" width="9.7109375" style="115" bestFit="1" customWidth="1"/>
    <col min="11015" max="11015" width="9.7109375" style="115" customWidth="1"/>
    <col min="11016" max="11016" width="10.7109375" style="115" bestFit="1" customWidth="1"/>
    <col min="11017" max="11018" width="10.7109375" style="115" customWidth="1"/>
    <col min="11019" max="11019" width="10.7109375" style="115" bestFit="1" customWidth="1"/>
    <col min="11020" max="11264" width="11.42578125" style="115" customWidth="1"/>
    <col min="11265" max="11265" width="89.85546875" style="115" bestFit="1" customWidth="1"/>
    <col min="11266" max="11270" width="9.7109375" style="115" bestFit="1" customWidth="1"/>
    <col min="11271" max="11271" width="9.7109375" style="115" customWidth="1"/>
    <col min="11272" max="11272" width="10.7109375" style="115" bestFit="1" customWidth="1"/>
    <col min="11273" max="11274" width="10.7109375" style="115" customWidth="1"/>
    <col min="11275" max="11275" width="10.7109375" style="115" bestFit="1" customWidth="1"/>
    <col min="11276" max="11520" width="11.42578125" style="115" customWidth="1"/>
    <col min="11521" max="11521" width="89.85546875" style="115" bestFit="1" customWidth="1"/>
    <col min="11522" max="11526" width="9.7109375" style="115" bestFit="1" customWidth="1"/>
    <col min="11527" max="11527" width="9.7109375" style="115" customWidth="1"/>
    <col min="11528" max="11528" width="10.7109375" style="115" bestFit="1" customWidth="1"/>
    <col min="11529" max="11530" width="10.7109375" style="115" customWidth="1"/>
    <col min="11531" max="11531" width="10.7109375" style="115" bestFit="1" customWidth="1"/>
    <col min="11532" max="11776" width="11.42578125" style="115" customWidth="1"/>
    <col min="11777" max="11777" width="89.85546875" style="115" bestFit="1" customWidth="1"/>
    <col min="11778" max="11782" width="9.7109375" style="115" bestFit="1" customWidth="1"/>
    <col min="11783" max="11783" width="9.7109375" style="115" customWidth="1"/>
    <col min="11784" max="11784" width="10.7109375" style="115" bestFit="1" customWidth="1"/>
    <col min="11785" max="11786" width="10.7109375" style="115" customWidth="1"/>
    <col min="11787" max="11787" width="10.7109375" style="115" bestFit="1" customWidth="1"/>
    <col min="11788" max="12032" width="11.42578125" style="115" customWidth="1"/>
    <col min="12033" max="12033" width="89.85546875" style="115" bestFit="1" customWidth="1"/>
    <col min="12034" max="12038" width="9.7109375" style="115" bestFit="1" customWidth="1"/>
    <col min="12039" max="12039" width="9.7109375" style="115" customWidth="1"/>
    <col min="12040" max="12040" width="10.7109375" style="115" bestFit="1" customWidth="1"/>
    <col min="12041" max="12042" width="10.7109375" style="115" customWidth="1"/>
    <col min="12043" max="12043" width="10.7109375" style="115" bestFit="1" customWidth="1"/>
    <col min="12044" max="12288" width="11.42578125" style="115" customWidth="1"/>
    <col min="12289" max="12289" width="89.85546875" style="115" bestFit="1" customWidth="1"/>
    <col min="12290" max="12294" width="9.7109375" style="115" bestFit="1" customWidth="1"/>
    <col min="12295" max="12295" width="9.7109375" style="115" customWidth="1"/>
    <col min="12296" max="12296" width="10.7109375" style="115" bestFit="1" customWidth="1"/>
    <col min="12297" max="12298" width="10.7109375" style="115" customWidth="1"/>
    <col min="12299" max="12299" width="10.7109375" style="115" bestFit="1" customWidth="1"/>
    <col min="12300" max="12544" width="11.42578125" style="115" customWidth="1"/>
    <col min="12545" max="12545" width="89.85546875" style="115" bestFit="1" customWidth="1"/>
    <col min="12546" max="12550" width="9.7109375" style="115" bestFit="1" customWidth="1"/>
    <col min="12551" max="12551" width="9.7109375" style="115" customWidth="1"/>
    <col min="12552" max="12552" width="10.7109375" style="115" bestFit="1" customWidth="1"/>
    <col min="12553" max="12554" width="10.7109375" style="115" customWidth="1"/>
    <col min="12555" max="12555" width="10.7109375" style="115" bestFit="1" customWidth="1"/>
    <col min="12556" max="12800" width="11.42578125" style="115" customWidth="1"/>
    <col min="12801" max="12801" width="89.85546875" style="115" bestFit="1" customWidth="1"/>
    <col min="12802" max="12806" width="9.7109375" style="115" bestFit="1" customWidth="1"/>
    <col min="12807" max="12807" width="9.7109375" style="115" customWidth="1"/>
    <col min="12808" max="12808" width="10.7109375" style="115" bestFit="1" customWidth="1"/>
    <col min="12809" max="12810" width="10.7109375" style="115" customWidth="1"/>
    <col min="12811" max="12811" width="10.7109375" style="115" bestFit="1" customWidth="1"/>
    <col min="12812" max="13056" width="11.42578125" style="115" customWidth="1"/>
    <col min="13057" max="13057" width="89.85546875" style="115" bestFit="1" customWidth="1"/>
    <col min="13058" max="13062" width="9.7109375" style="115" bestFit="1" customWidth="1"/>
    <col min="13063" max="13063" width="9.7109375" style="115" customWidth="1"/>
    <col min="13064" max="13064" width="10.7109375" style="115" bestFit="1" customWidth="1"/>
    <col min="13065" max="13066" width="10.7109375" style="115" customWidth="1"/>
    <col min="13067" max="13067" width="10.7109375" style="115" bestFit="1" customWidth="1"/>
    <col min="13068" max="13312" width="11.42578125" style="115" customWidth="1"/>
    <col min="13313" max="13313" width="89.85546875" style="115" bestFit="1" customWidth="1"/>
    <col min="13314" max="13318" width="9.7109375" style="115" bestFit="1" customWidth="1"/>
    <col min="13319" max="13319" width="9.7109375" style="115" customWidth="1"/>
    <col min="13320" max="13320" width="10.7109375" style="115" bestFit="1" customWidth="1"/>
    <col min="13321" max="13322" width="10.7109375" style="115" customWidth="1"/>
    <col min="13323" max="13323" width="10.7109375" style="115" bestFit="1" customWidth="1"/>
    <col min="13324" max="13568" width="11.42578125" style="115" customWidth="1"/>
    <col min="13569" max="13569" width="89.85546875" style="115" bestFit="1" customWidth="1"/>
    <col min="13570" max="13574" width="9.7109375" style="115" bestFit="1" customWidth="1"/>
    <col min="13575" max="13575" width="9.7109375" style="115" customWidth="1"/>
    <col min="13576" max="13576" width="10.7109375" style="115" bestFit="1" customWidth="1"/>
    <col min="13577" max="13578" width="10.7109375" style="115" customWidth="1"/>
    <col min="13579" max="13579" width="10.7109375" style="115" bestFit="1" customWidth="1"/>
    <col min="13580" max="13824" width="11.42578125" style="115" customWidth="1"/>
    <col min="13825" max="13825" width="89.85546875" style="115" bestFit="1" customWidth="1"/>
    <col min="13826" max="13830" width="9.7109375" style="115" bestFit="1" customWidth="1"/>
    <col min="13831" max="13831" width="9.7109375" style="115" customWidth="1"/>
    <col min="13832" max="13832" width="10.7109375" style="115" bestFit="1" customWidth="1"/>
    <col min="13833" max="13834" width="10.7109375" style="115" customWidth="1"/>
    <col min="13835" max="13835" width="10.7109375" style="115" bestFit="1" customWidth="1"/>
    <col min="13836" max="14080" width="11.42578125" style="115" customWidth="1"/>
    <col min="14081" max="14081" width="89.85546875" style="115" bestFit="1" customWidth="1"/>
    <col min="14082" max="14086" width="9.7109375" style="115" bestFit="1" customWidth="1"/>
    <col min="14087" max="14087" width="9.7109375" style="115" customWidth="1"/>
    <col min="14088" max="14088" width="10.7109375" style="115" bestFit="1" customWidth="1"/>
    <col min="14089" max="14090" width="10.7109375" style="115" customWidth="1"/>
    <col min="14091" max="14091" width="10.7109375" style="115" bestFit="1" customWidth="1"/>
    <col min="14092" max="14336" width="11.42578125" style="115" customWidth="1"/>
    <col min="14337" max="14337" width="89.85546875" style="115" bestFit="1" customWidth="1"/>
    <col min="14338" max="14342" width="9.7109375" style="115" bestFit="1" customWidth="1"/>
    <col min="14343" max="14343" width="9.7109375" style="115" customWidth="1"/>
    <col min="14344" max="14344" width="10.7109375" style="115" bestFit="1" customWidth="1"/>
    <col min="14345" max="14346" width="10.7109375" style="115" customWidth="1"/>
    <col min="14347" max="14347" width="10.7109375" style="115" bestFit="1" customWidth="1"/>
    <col min="14348" max="14592" width="11.42578125" style="115" customWidth="1"/>
    <col min="14593" max="14593" width="89.85546875" style="115" bestFit="1" customWidth="1"/>
    <col min="14594" max="14598" width="9.7109375" style="115" bestFit="1" customWidth="1"/>
    <col min="14599" max="14599" width="9.7109375" style="115" customWidth="1"/>
    <col min="14600" max="14600" width="10.7109375" style="115" bestFit="1" customWidth="1"/>
    <col min="14601" max="14602" width="10.7109375" style="115" customWidth="1"/>
    <col min="14603" max="14603" width="10.7109375" style="115" bestFit="1" customWidth="1"/>
    <col min="14604" max="14848" width="11.42578125" style="115" customWidth="1"/>
    <col min="14849" max="14849" width="89.85546875" style="115" bestFit="1" customWidth="1"/>
    <col min="14850" max="14854" width="9.7109375" style="115" bestFit="1" customWidth="1"/>
    <col min="14855" max="14855" width="9.7109375" style="115" customWidth="1"/>
    <col min="14856" max="14856" width="10.7109375" style="115" bestFit="1" customWidth="1"/>
    <col min="14857" max="14858" width="10.7109375" style="115" customWidth="1"/>
    <col min="14859" max="14859" width="10.7109375" style="115" bestFit="1" customWidth="1"/>
    <col min="14860" max="15104" width="11.42578125" style="115" customWidth="1"/>
    <col min="15105" max="15105" width="89.85546875" style="115" bestFit="1" customWidth="1"/>
    <col min="15106" max="15110" width="9.7109375" style="115" bestFit="1" customWidth="1"/>
    <col min="15111" max="15111" width="9.7109375" style="115" customWidth="1"/>
    <col min="15112" max="15112" width="10.7109375" style="115" bestFit="1" customWidth="1"/>
    <col min="15113" max="15114" width="10.7109375" style="115" customWidth="1"/>
    <col min="15115" max="15115" width="10.7109375" style="115" bestFit="1" customWidth="1"/>
    <col min="15116" max="15360" width="11.42578125" style="115" customWidth="1"/>
    <col min="15361" max="15361" width="89.85546875" style="115" bestFit="1" customWidth="1"/>
    <col min="15362" max="15366" width="9.7109375" style="115" bestFit="1" customWidth="1"/>
    <col min="15367" max="15367" width="9.7109375" style="115" customWidth="1"/>
    <col min="15368" max="15368" width="10.7109375" style="115" bestFit="1" customWidth="1"/>
    <col min="15369" max="15370" width="10.7109375" style="115" customWidth="1"/>
    <col min="15371" max="15371" width="10.7109375" style="115" bestFit="1" customWidth="1"/>
    <col min="15372" max="15616" width="11.42578125" style="115" customWidth="1"/>
    <col min="15617" max="15617" width="89.85546875" style="115" bestFit="1" customWidth="1"/>
    <col min="15618" max="15622" width="9.7109375" style="115" bestFit="1" customWidth="1"/>
    <col min="15623" max="15623" width="9.7109375" style="115" customWidth="1"/>
    <col min="15624" max="15624" width="10.7109375" style="115" bestFit="1" customWidth="1"/>
    <col min="15625" max="15626" width="10.7109375" style="115" customWidth="1"/>
    <col min="15627" max="15627" width="10.7109375" style="115" bestFit="1" customWidth="1"/>
    <col min="15628" max="15872" width="11.42578125" style="115" customWidth="1"/>
    <col min="15873" max="15873" width="89.85546875" style="115" bestFit="1" customWidth="1"/>
    <col min="15874" max="15878" width="9.7109375" style="115" bestFit="1" customWidth="1"/>
    <col min="15879" max="15879" width="9.7109375" style="115" customWidth="1"/>
    <col min="15880" max="15880" width="10.7109375" style="115" bestFit="1" customWidth="1"/>
    <col min="15881" max="15882" width="10.7109375" style="115" customWidth="1"/>
    <col min="15883" max="15883" width="10.7109375" style="115" bestFit="1" customWidth="1"/>
    <col min="15884" max="16128" width="11.42578125" style="115" customWidth="1"/>
    <col min="16129" max="16129" width="89.85546875" style="115" bestFit="1" customWidth="1"/>
    <col min="16130" max="16134" width="9.7109375" style="115" bestFit="1" customWidth="1"/>
    <col min="16135" max="16135" width="9.7109375" style="115" customWidth="1"/>
    <col min="16136" max="16136" width="10.7109375" style="115" bestFit="1" customWidth="1"/>
    <col min="16137" max="16138" width="10.7109375" style="115" customWidth="1"/>
    <col min="16139" max="16139" width="10.7109375" style="115" bestFit="1" customWidth="1"/>
    <col min="16140" max="16384" width="11.42578125" style="115" customWidth="1"/>
  </cols>
  <sheetData>
    <row r="1" spans="1:26" ht="30" customHeight="1">
      <c r="A1" s="776" t="s">
        <v>396</v>
      </c>
      <c r="B1" s="776"/>
      <c r="C1" s="776"/>
      <c r="D1" s="776"/>
      <c r="E1" s="776"/>
      <c r="F1" s="776"/>
      <c r="G1" s="776"/>
      <c r="H1" s="776"/>
      <c r="I1" s="776"/>
      <c r="J1" s="776"/>
      <c r="K1" s="776"/>
      <c r="L1" s="114"/>
      <c r="M1" s="114"/>
      <c r="N1" s="114"/>
      <c r="O1" s="114"/>
      <c r="P1" s="114"/>
      <c r="Q1" s="114"/>
      <c r="R1" s="114"/>
      <c r="S1" s="114"/>
      <c r="T1" s="114"/>
      <c r="U1" s="114"/>
      <c r="V1" s="114"/>
      <c r="W1" s="114"/>
      <c r="X1" s="114"/>
      <c r="Y1" s="114"/>
      <c r="Z1" s="114"/>
    </row>
    <row r="2" spans="1:26" ht="15" customHeight="1">
      <c r="A2" s="777" t="s">
        <v>561</v>
      </c>
      <c r="B2" s="777"/>
      <c r="C2" s="777"/>
      <c r="D2" s="777"/>
      <c r="E2" s="777"/>
      <c r="F2" s="777"/>
      <c r="G2" s="777"/>
      <c r="H2" s="777"/>
      <c r="I2" s="777"/>
      <c r="J2" s="777"/>
      <c r="K2" s="777"/>
      <c r="L2" s="114"/>
      <c r="M2" s="114"/>
      <c r="N2" s="114"/>
      <c r="O2" s="114"/>
      <c r="P2" s="114"/>
      <c r="Q2" s="114"/>
      <c r="R2" s="114"/>
      <c r="S2" s="114"/>
      <c r="T2" s="114"/>
      <c r="U2" s="114"/>
      <c r="V2" s="114"/>
      <c r="W2" s="114"/>
      <c r="X2" s="114"/>
      <c r="Y2" s="114"/>
      <c r="Z2" s="114"/>
    </row>
    <row r="3" spans="1:26" ht="30" customHeight="1">
      <c r="A3" s="778" t="s">
        <v>3</v>
      </c>
      <c r="B3" s="778"/>
      <c r="C3" s="778"/>
      <c r="D3" s="778"/>
      <c r="E3" s="778"/>
      <c r="F3" s="778"/>
      <c r="G3" s="778"/>
      <c r="H3" s="778"/>
      <c r="I3" s="778"/>
      <c r="J3" s="778"/>
      <c r="K3" s="778"/>
      <c r="L3" s="114"/>
      <c r="M3" s="114"/>
      <c r="N3" s="114"/>
      <c r="O3" s="114"/>
      <c r="P3" s="114"/>
      <c r="Q3" s="114"/>
      <c r="R3" s="114"/>
      <c r="S3" s="114"/>
      <c r="T3" s="114"/>
      <c r="U3" s="114"/>
      <c r="V3" s="114"/>
      <c r="W3" s="114"/>
      <c r="X3" s="114"/>
      <c r="Y3" s="114"/>
      <c r="Z3" s="114"/>
    </row>
    <row r="4" spans="1:26" ht="3.75" customHeight="1" thickBot="1">
      <c r="A4" s="114"/>
      <c r="B4" s="114"/>
      <c r="C4" s="114"/>
      <c r="D4" s="114"/>
      <c r="E4" s="114"/>
      <c r="F4" s="114"/>
      <c r="G4" s="114"/>
      <c r="H4" s="114"/>
      <c r="I4" s="114"/>
      <c r="J4" s="114"/>
      <c r="K4" s="114"/>
      <c r="L4" s="114"/>
      <c r="M4" s="114"/>
      <c r="N4" s="114"/>
      <c r="O4" s="114"/>
      <c r="P4" s="114"/>
      <c r="Q4" s="114"/>
      <c r="R4" s="114"/>
      <c r="S4" s="114"/>
      <c r="T4" s="114"/>
      <c r="U4" s="114"/>
      <c r="V4" s="114"/>
      <c r="W4" s="114"/>
      <c r="X4" s="114"/>
      <c r="Y4" s="114"/>
      <c r="Z4" s="114"/>
    </row>
    <row r="5" spans="1:26" s="117" customFormat="1" ht="30" customHeight="1" thickTop="1" thickBot="1">
      <c r="A5" s="691"/>
      <c r="B5" s="692" t="s">
        <v>564</v>
      </c>
      <c r="C5" s="692" t="s">
        <v>565</v>
      </c>
      <c r="D5" s="692" t="s">
        <v>566</v>
      </c>
      <c r="E5" s="692" t="s">
        <v>567</v>
      </c>
      <c r="F5" s="692" t="s">
        <v>568</v>
      </c>
      <c r="G5" s="692" t="s">
        <v>569</v>
      </c>
      <c r="H5" s="692" t="s">
        <v>570</v>
      </c>
      <c r="I5" s="692" t="s">
        <v>571</v>
      </c>
      <c r="J5" s="692" t="s">
        <v>572</v>
      </c>
      <c r="K5" s="692" t="s">
        <v>573</v>
      </c>
      <c r="L5" s="116"/>
      <c r="M5" s="116"/>
      <c r="N5" s="116"/>
      <c r="O5" s="116"/>
      <c r="P5" s="116"/>
      <c r="Q5" s="116"/>
      <c r="R5" s="116"/>
      <c r="S5" s="116"/>
      <c r="T5" s="116"/>
      <c r="U5" s="116"/>
      <c r="V5" s="116"/>
      <c r="W5" s="116"/>
      <c r="X5" s="116"/>
      <c r="Y5" s="116"/>
      <c r="Z5" s="116"/>
    </row>
    <row r="6" spans="1:26" ht="15" customHeight="1" thickTop="1" thickBot="1">
      <c r="A6" s="693" t="s">
        <v>574</v>
      </c>
      <c r="B6" s="694">
        <v>4033457.8172399998</v>
      </c>
      <c r="C6" s="694">
        <v>4474596.6765600005</v>
      </c>
      <c r="D6" s="694">
        <v>5432872.0645200005</v>
      </c>
      <c r="E6" s="694">
        <v>6231244.4709200002</v>
      </c>
      <c r="F6" s="694">
        <v>7901964.2556099994</v>
      </c>
      <c r="G6" s="694">
        <v>9581779.4965799991</v>
      </c>
      <c r="H6" s="694">
        <v>10434812.486129999</v>
      </c>
      <c r="I6" s="694">
        <v>10327421.692799998</v>
      </c>
      <c r="J6" s="694">
        <v>10497087.31514</v>
      </c>
      <c r="K6" s="694">
        <v>10273559.98577</v>
      </c>
      <c r="L6" s="114"/>
      <c r="M6" s="114"/>
      <c r="N6" s="114"/>
      <c r="O6" s="114"/>
      <c r="P6" s="114"/>
      <c r="Q6" s="114"/>
      <c r="R6" s="114"/>
      <c r="S6" s="114"/>
      <c r="T6" s="114"/>
      <c r="U6" s="114"/>
      <c r="V6" s="114"/>
      <c r="W6" s="114"/>
      <c r="X6" s="114"/>
      <c r="Y6" s="114"/>
      <c r="Z6" s="114"/>
    </row>
    <row r="7" spans="1:26" s="120" customFormat="1" ht="15" customHeight="1" thickTop="1">
      <c r="A7" s="118" t="s">
        <v>10</v>
      </c>
      <c r="B7" s="119">
        <v>167653.16861000002</v>
      </c>
      <c r="C7" s="119">
        <v>198970.63688999999</v>
      </c>
      <c r="D7" s="119">
        <v>229045.20624</v>
      </c>
      <c r="E7" s="119">
        <v>229137.53441999998</v>
      </c>
      <c r="F7" s="119">
        <v>434587.40337000001</v>
      </c>
      <c r="G7" s="119">
        <v>545176.59058000008</v>
      </c>
      <c r="H7" s="119">
        <v>573746.33739999996</v>
      </c>
      <c r="I7" s="119">
        <v>480459.88267999998</v>
      </c>
      <c r="J7" s="119">
        <v>644735.52259000007</v>
      </c>
      <c r="K7" s="119">
        <v>697200.40907000005</v>
      </c>
      <c r="L7" s="114"/>
      <c r="M7" s="114"/>
      <c r="N7" s="114"/>
      <c r="O7" s="114"/>
      <c r="P7" s="114"/>
      <c r="Q7" s="114"/>
      <c r="R7" s="114"/>
      <c r="S7" s="114"/>
      <c r="T7" s="114"/>
      <c r="U7" s="114"/>
      <c r="V7" s="114"/>
      <c r="W7" s="114"/>
      <c r="X7" s="114"/>
      <c r="Y7" s="114"/>
      <c r="Z7" s="114"/>
    </row>
    <row r="8" spans="1:26" s="120" customFormat="1" ht="15" customHeight="1">
      <c r="A8" s="118" t="s">
        <v>19</v>
      </c>
      <c r="B8" s="119">
        <v>52894.738880000004</v>
      </c>
      <c r="C8" s="119">
        <v>60604.879860000001</v>
      </c>
      <c r="D8" s="119">
        <v>136397.93575999999</v>
      </c>
      <c r="E8" s="119">
        <v>79538.324200000003</v>
      </c>
      <c r="F8" s="119">
        <v>184966.36011000001</v>
      </c>
      <c r="G8" s="119">
        <v>228183.17246999999</v>
      </c>
      <c r="H8" s="119">
        <v>172867.4307</v>
      </c>
      <c r="I8" s="119">
        <v>269583.99426999997</v>
      </c>
      <c r="J8" s="119">
        <v>344112.72126999998</v>
      </c>
      <c r="K8" s="119">
        <v>312767.70051</v>
      </c>
      <c r="L8" s="114"/>
      <c r="M8" s="114"/>
      <c r="N8" s="114"/>
      <c r="O8" s="114"/>
      <c r="P8" s="114"/>
      <c r="Q8" s="114"/>
      <c r="R8" s="114"/>
      <c r="S8" s="114"/>
      <c r="T8" s="114"/>
      <c r="U8" s="114"/>
      <c r="V8" s="114"/>
      <c r="W8" s="114"/>
      <c r="X8" s="114"/>
      <c r="Y8" s="114"/>
      <c r="Z8" s="114"/>
    </row>
    <row r="9" spans="1:26" s="120" customFormat="1" ht="15" customHeight="1">
      <c r="A9" s="118" t="s">
        <v>28</v>
      </c>
      <c r="B9" s="119">
        <v>3650795.88864</v>
      </c>
      <c r="C9" s="119">
        <v>4017883.3179899999</v>
      </c>
      <c r="D9" s="119">
        <v>4823990.2233999996</v>
      </c>
      <c r="E9" s="119">
        <v>5603732.0973699996</v>
      </c>
      <c r="F9" s="119">
        <v>6803438.93621</v>
      </c>
      <c r="G9" s="119">
        <v>7343778.2615600005</v>
      </c>
      <c r="H9" s="119">
        <v>8218822.4450500002</v>
      </c>
      <c r="I9" s="119">
        <v>8152406.6427799994</v>
      </c>
      <c r="J9" s="119">
        <v>8182236.0536700003</v>
      </c>
      <c r="K9" s="119">
        <v>7979527.5751899993</v>
      </c>
      <c r="L9" s="114"/>
      <c r="M9" s="114"/>
      <c r="N9" s="114"/>
      <c r="O9" s="114"/>
      <c r="P9" s="114"/>
      <c r="Q9" s="114"/>
      <c r="R9" s="114"/>
      <c r="S9" s="114"/>
      <c r="T9" s="114"/>
      <c r="U9" s="114"/>
      <c r="V9" s="114"/>
      <c r="W9" s="114"/>
      <c r="X9" s="114"/>
      <c r="Y9" s="114"/>
      <c r="Z9" s="114"/>
    </row>
    <row r="10" spans="1:26" s="120" customFormat="1" ht="15" customHeight="1">
      <c r="A10" s="121" t="s">
        <v>575</v>
      </c>
      <c r="B10" s="119">
        <v>3699217.34485</v>
      </c>
      <c r="C10" s="119">
        <v>4071615.3467399999</v>
      </c>
      <c r="D10" s="119">
        <v>4910921.35513</v>
      </c>
      <c r="E10" s="119">
        <v>5683864.59241</v>
      </c>
      <c r="F10" s="119">
        <v>6334049.8495100001</v>
      </c>
      <c r="G10" s="119">
        <v>6920057.4871899998</v>
      </c>
      <c r="H10" s="119">
        <v>7865646.2810200006</v>
      </c>
      <c r="I10" s="119">
        <v>7806697.72346</v>
      </c>
      <c r="J10" s="119">
        <v>7892019.61558</v>
      </c>
      <c r="K10" s="119">
        <v>7683860.7017000001</v>
      </c>
      <c r="L10" s="114"/>
      <c r="M10" s="114"/>
      <c r="N10" s="114"/>
      <c r="O10" s="114"/>
      <c r="P10" s="114"/>
      <c r="Q10" s="114"/>
      <c r="R10" s="114"/>
      <c r="S10" s="114"/>
      <c r="T10" s="114"/>
      <c r="U10" s="114"/>
      <c r="V10" s="114"/>
      <c r="W10" s="114"/>
      <c r="X10" s="114"/>
      <c r="Y10" s="114"/>
      <c r="Z10" s="114"/>
    </row>
    <row r="11" spans="1:26" s="120" customFormat="1" ht="15" customHeight="1">
      <c r="A11" s="121" t="s">
        <v>576</v>
      </c>
      <c r="B11" s="119">
        <v>3637800.8045199998</v>
      </c>
      <c r="C11" s="119">
        <v>4001629.3086100002</v>
      </c>
      <c r="D11" s="119">
        <v>4834281.6162900003</v>
      </c>
      <c r="E11" s="119">
        <v>5565460.0044</v>
      </c>
      <c r="F11" s="119">
        <v>6209520.4820699999</v>
      </c>
      <c r="G11" s="119">
        <v>5988815.5118699996</v>
      </c>
      <c r="H11" s="119">
        <v>7076533.0847700005</v>
      </c>
      <c r="I11" s="119">
        <v>7036604.4853999997</v>
      </c>
      <c r="J11" s="119">
        <v>7180467.51774</v>
      </c>
      <c r="K11" s="119">
        <v>7002212.1218500007</v>
      </c>
      <c r="L11" s="114"/>
      <c r="M11" s="114"/>
      <c r="N11" s="114"/>
      <c r="O11" s="114"/>
      <c r="P11" s="114"/>
      <c r="Q11" s="114"/>
      <c r="R11" s="114"/>
      <c r="S11" s="114"/>
      <c r="T11" s="114"/>
      <c r="U11" s="114"/>
      <c r="V11" s="114"/>
      <c r="W11" s="114"/>
      <c r="X11" s="114"/>
      <c r="Y11" s="114"/>
      <c r="Z11" s="114"/>
    </row>
    <row r="12" spans="1:26" s="120" customFormat="1" ht="15" customHeight="1">
      <c r="A12" s="121" t="s">
        <v>577</v>
      </c>
      <c r="B12" s="119">
        <v>61416.540329999996</v>
      </c>
      <c r="C12" s="119">
        <v>69986.038130000001</v>
      </c>
      <c r="D12" s="119">
        <v>76639.738840000005</v>
      </c>
      <c r="E12" s="119">
        <v>118404.58801000001</v>
      </c>
      <c r="F12" s="119">
        <v>124529.36744</v>
      </c>
      <c r="G12" s="119">
        <v>931241.97532000009</v>
      </c>
      <c r="H12" s="119">
        <v>789113.19625000004</v>
      </c>
      <c r="I12" s="119">
        <v>770093.23805999989</v>
      </c>
      <c r="J12" s="119">
        <v>711552.09784000006</v>
      </c>
      <c r="K12" s="119">
        <v>681648.57984999998</v>
      </c>
      <c r="L12" s="114"/>
      <c r="M12" s="114"/>
      <c r="N12" s="114"/>
      <c r="O12" s="114"/>
      <c r="P12" s="114"/>
      <c r="Q12" s="114"/>
      <c r="R12" s="114"/>
      <c r="S12" s="114"/>
      <c r="T12" s="114"/>
      <c r="U12" s="114"/>
      <c r="V12" s="114"/>
      <c r="W12" s="114"/>
      <c r="X12" s="114"/>
      <c r="Y12" s="114"/>
      <c r="Z12" s="114"/>
    </row>
    <row r="13" spans="1:26" s="120" customFormat="1" ht="15" customHeight="1">
      <c r="A13" s="121" t="s">
        <v>578</v>
      </c>
      <c r="B13" s="119">
        <v>30095.301649999998</v>
      </c>
      <c r="C13" s="119">
        <v>35620.276669999999</v>
      </c>
      <c r="D13" s="119">
        <v>44006.29305</v>
      </c>
      <c r="E13" s="119">
        <v>48912.301439999996</v>
      </c>
      <c r="F13" s="119">
        <v>18276.403050000001</v>
      </c>
      <c r="G13" s="119">
        <v>53528.510040000001</v>
      </c>
      <c r="H13" s="119">
        <v>78035.802420000007</v>
      </c>
      <c r="I13" s="119">
        <v>104130.10087000001</v>
      </c>
      <c r="J13" s="119">
        <v>93724.681639999995</v>
      </c>
      <c r="K13" s="119">
        <v>116162.64959</v>
      </c>
      <c r="L13" s="114"/>
      <c r="M13" s="114"/>
      <c r="N13" s="114"/>
      <c r="O13" s="114"/>
      <c r="P13" s="114"/>
      <c r="Q13" s="114"/>
      <c r="R13" s="114"/>
      <c r="S13" s="114"/>
      <c r="T13" s="114"/>
      <c r="U13" s="114"/>
      <c r="V13" s="114"/>
      <c r="W13" s="114"/>
      <c r="X13" s="114"/>
      <c r="Y13" s="114"/>
      <c r="Z13" s="114"/>
    </row>
    <row r="14" spans="1:26" s="120" customFormat="1" ht="15" customHeight="1">
      <c r="A14" s="121" t="s">
        <v>579</v>
      </c>
      <c r="B14" s="119">
        <v>27758.771579999997</v>
      </c>
      <c r="C14" s="119">
        <v>33634.244119999996</v>
      </c>
      <c r="D14" s="119">
        <v>42132.066279999999</v>
      </c>
      <c r="E14" s="119">
        <v>45387.281329999998</v>
      </c>
      <c r="F14" s="119">
        <v>17433.83223</v>
      </c>
      <c r="G14" s="119">
        <v>42918.20534</v>
      </c>
      <c r="H14" s="119">
        <v>59156.182820000002</v>
      </c>
      <c r="I14" s="119">
        <v>76916.893280000004</v>
      </c>
      <c r="J14" s="119">
        <v>70727.308620000011</v>
      </c>
      <c r="K14" s="119">
        <v>86140.690099999993</v>
      </c>
      <c r="L14" s="114"/>
      <c r="M14" s="114"/>
      <c r="N14" s="114"/>
      <c r="O14" s="114"/>
      <c r="P14" s="114"/>
      <c r="Q14" s="114"/>
      <c r="R14" s="114"/>
      <c r="S14" s="114"/>
      <c r="T14" s="114"/>
      <c r="U14" s="114"/>
      <c r="V14" s="114"/>
      <c r="W14" s="114"/>
      <c r="X14" s="114"/>
      <c r="Y14" s="114"/>
      <c r="Z14" s="114"/>
    </row>
    <row r="15" spans="1:26" s="120" customFormat="1" ht="15" customHeight="1">
      <c r="A15" s="121" t="s">
        <v>580</v>
      </c>
      <c r="B15" s="119">
        <v>2336.5300699999998</v>
      </c>
      <c r="C15" s="119">
        <v>1986.0325500000001</v>
      </c>
      <c r="D15" s="119">
        <v>1874.22677</v>
      </c>
      <c r="E15" s="119">
        <v>3525.0201099999999</v>
      </c>
      <c r="F15" s="119">
        <v>842.57081999999991</v>
      </c>
      <c r="G15" s="119">
        <v>10610.304699999999</v>
      </c>
      <c r="H15" s="119">
        <v>18879.619600000002</v>
      </c>
      <c r="I15" s="119">
        <v>27213.207589999998</v>
      </c>
      <c r="J15" s="119">
        <v>22997.373019999999</v>
      </c>
      <c r="K15" s="119">
        <v>30021.959489999997</v>
      </c>
      <c r="L15" s="114"/>
      <c r="M15" s="114"/>
      <c r="N15" s="114"/>
      <c r="O15" s="114"/>
      <c r="P15" s="114"/>
      <c r="Q15" s="114"/>
      <c r="R15" s="114"/>
      <c r="S15" s="114"/>
      <c r="T15" s="114"/>
      <c r="U15" s="114"/>
      <c r="V15" s="114"/>
      <c r="W15" s="114"/>
      <c r="X15" s="114"/>
      <c r="Y15" s="114"/>
      <c r="Z15" s="114"/>
    </row>
    <row r="16" spans="1:26" s="120" customFormat="1" ht="15" customHeight="1">
      <c r="A16" s="121" t="s">
        <v>581</v>
      </c>
      <c r="B16" s="119">
        <v>38999.727869999995</v>
      </c>
      <c r="C16" s="119">
        <v>37554.837390000001</v>
      </c>
      <c r="D16" s="119">
        <v>50358.245619999994</v>
      </c>
      <c r="E16" s="119">
        <v>50482.565020000002</v>
      </c>
      <c r="F16" s="119">
        <v>43159.670239999999</v>
      </c>
      <c r="G16" s="119">
        <v>45977.541119999994</v>
      </c>
      <c r="H16" s="119">
        <v>78571.60742</v>
      </c>
      <c r="I16" s="119">
        <v>83739.782879999999</v>
      </c>
      <c r="J16" s="119">
        <v>113729.46931</v>
      </c>
      <c r="K16" s="119">
        <v>124444.26309000001</v>
      </c>
      <c r="L16" s="114"/>
      <c r="M16" s="114"/>
      <c r="N16" s="114"/>
      <c r="O16" s="114"/>
      <c r="P16" s="114"/>
      <c r="Q16" s="114"/>
      <c r="R16" s="114"/>
      <c r="S16" s="114"/>
      <c r="T16" s="114"/>
      <c r="U16" s="114"/>
      <c r="V16" s="114"/>
      <c r="W16" s="114"/>
      <c r="X16" s="114"/>
      <c r="Y16" s="114"/>
      <c r="Z16" s="114"/>
    </row>
    <row r="17" spans="1:26" s="120" customFormat="1" ht="15" customHeight="1">
      <c r="A17" s="121" t="s">
        <v>582</v>
      </c>
      <c r="B17" s="119">
        <v>32562.236209999999</v>
      </c>
      <c r="C17" s="119">
        <v>32264.638589999999</v>
      </c>
      <c r="D17" s="119">
        <v>41378.485679999998</v>
      </c>
      <c r="E17" s="119">
        <v>42441.834490000001</v>
      </c>
      <c r="F17" s="119">
        <v>35553.579010000001</v>
      </c>
      <c r="G17" s="119">
        <v>36134.13809</v>
      </c>
      <c r="H17" s="119">
        <v>57203.369829999996</v>
      </c>
      <c r="I17" s="119">
        <v>58432.39344</v>
      </c>
      <c r="J17" s="119">
        <v>78806.524609999993</v>
      </c>
      <c r="K17" s="119">
        <v>86902.892290000003</v>
      </c>
      <c r="L17" s="114"/>
      <c r="M17" s="114"/>
      <c r="N17" s="114"/>
      <c r="O17" s="114"/>
      <c r="P17" s="114"/>
      <c r="Q17" s="114"/>
      <c r="R17" s="114"/>
      <c r="S17" s="114"/>
      <c r="T17" s="114"/>
      <c r="U17" s="114"/>
      <c r="V17" s="114"/>
      <c r="W17" s="114"/>
      <c r="X17" s="114"/>
      <c r="Y17" s="114"/>
      <c r="Z17" s="114"/>
    </row>
    <row r="18" spans="1:26" s="120" customFormat="1" ht="15" customHeight="1">
      <c r="A18" s="121" t="s">
        <v>583</v>
      </c>
      <c r="B18" s="119">
        <v>6437.4916600000006</v>
      </c>
      <c r="C18" s="119">
        <v>5290.1988000000001</v>
      </c>
      <c r="D18" s="119">
        <v>8979.7599399999999</v>
      </c>
      <c r="E18" s="119">
        <v>8040.7305299999998</v>
      </c>
      <c r="F18" s="119">
        <v>7606.09123</v>
      </c>
      <c r="G18" s="119">
        <v>9843.4030299999995</v>
      </c>
      <c r="H18" s="119">
        <v>21368.237590000001</v>
      </c>
      <c r="I18" s="119">
        <v>25307.389440000003</v>
      </c>
      <c r="J18" s="119">
        <v>34922.9447</v>
      </c>
      <c r="K18" s="119">
        <v>37541.370799999997</v>
      </c>
      <c r="L18" s="114"/>
      <c r="M18" s="114"/>
      <c r="N18" s="114"/>
      <c r="O18" s="114"/>
      <c r="P18" s="114"/>
      <c r="Q18" s="114"/>
      <c r="R18" s="114"/>
      <c r="S18" s="114"/>
      <c r="T18" s="114"/>
      <c r="U18" s="114"/>
      <c r="V18" s="114"/>
      <c r="W18" s="114"/>
      <c r="X18" s="114"/>
      <c r="Y18" s="114"/>
      <c r="Z18" s="114"/>
    </row>
    <row r="19" spans="1:26" s="120" customFormat="1" ht="15" customHeight="1">
      <c r="A19" s="121" t="s">
        <v>41</v>
      </c>
      <c r="B19" s="119">
        <v>62099.027649999996</v>
      </c>
      <c r="C19" s="119">
        <v>64549.689130000006</v>
      </c>
      <c r="D19" s="119">
        <v>74435.349170000001</v>
      </c>
      <c r="E19" s="119">
        <v>87059.976060000001</v>
      </c>
      <c r="F19" s="119">
        <v>659131.64682000002</v>
      </c>
      <c r="G19" s="119">
        <v>614684.82927999995</v>
      </c>
      <c r="H19" s="119">
        <v>538174.81886</v>
      </c>
      <c r="I19" s="119">
        <v>511056.30170999997</v>
      </c>
      <c r="J19" s="119">
        <v>472487.37358999997</v>
      </c>
      <c r="K19" s="119">
        <v>464636.59664</v>
      </c>
      <c r="L19" s="114"/>
      <c r="M19" s="114"/>
      <c r="N19" s="114"/>
      <c r="O19" s="114"/>
      <c r="P19" s="114"/>
      <c r="Q19" s="114"/>
      <c r="R19" s="114"/>
      <c r="S19" s="114"/>
      <c r="T19" s="114"/>
      <c r="U19" s="114"/>
      <c r="V19" s="114"/>
      <c r="W19" s="114"/>
      <c r="X19" s="114"/>
      <c r="Y19" s="114"/>
      <c r="Z19" s="114"/>
    </row>
    <row r="20" spans="1:26" s="120" customFormat="1" ht="15" customHeight="1">
      <c r="A20" s="121" t="s">
        <v>584</v>
      </c>
      <c r="B20" s="119">
        <v>-179615.51337999999</v>
      </c>
      <c r="C20" s="119">
        <v>-191456.83194</v>
      </c>
      <c r="D20" s="119">
        <v>-255731.01957</v>
      </c>
      <c r="E20" s="119">
        <v>-266587.33756000001</v>
      </c>
      <c r="F20" s="119">
        <v>-251178.63341000001</v>
      </c>
      <c r="G20" s="119">
        <v>-290470.10606999998</v>
      </c>
      <c r="H20" s="119">
        <v>-341606.06466999999</v>
      </c>
      <c r="I20" s="119">
        <v>-353217.26613999996</v>
      </c>
      <c r="J20" s="119">
        <v>-389725.08645</v>
      </c>
      <c r="K20" s="119">
        <v>-409576.63582999998</v>
      </c>
      <c r="L20" s="114"/>
      <c r="M20" s="114"/>
      <c r="N20" s="114"/>
      <c r="O20" s="114"/>
      <c r="P20" s="114"/>
      <c r="Q20" s="114"/>
      <c r="R20" s="114"/>
      <c r="S20" s="114"/>
      <c r="T20" s="114"/>
      <c r="U20" s="114"/>
      <c r="V20" s="114"/>
      <c r="W20" s="114"/>
      <c r="X20" s="114"/>
      <c r="Y20" s="114"/>
      <c r="Z20" s="114"/>
    </row>
    <row r="21" spans="1:26" s="120" customFormat="1" ht="15" customHeight="1">
      <c r="A21" s="118" t="s">
        <v>71</v>
      </c>
      <c r="B21" s="119">
        <v>37145.192350000005</v>
      </c>
      <c r="C21" s="119">
        <v>40798.39849</v>
      </c>
      <c r="D21" s="119">
        <v>53844.791979999995</v>
      </c>
      <c r="E21" s="119">
        <v>64462.572959999998</v>
      </c>
      <c r="F21" s="119">
        <v>72009.969870000001</v>
      </c>
      <c r="G21" s="119">
        <v>76659.866190000001</v>
      </c>
      <c r="H21" s="119">
        <v>69851.534540000008</v>
      </c>
      <c r="I21" s="119">
        <v>75757.683689999991</v>
      </c>
      <c r="J21" s="119">
        <v>75812.598729999998</v>
      </c>
      <c r="K21" s="119">
        <v>63647.586659999994</v>
      </c>
      <c r="L21" s="114"/>
      <c r="M21" s="114"/>
      <c r="N21" s="114"/>
      <c r="O21" s="114"/>
      <c r="P21" s="114"/>
      <c r="Q21" s="114"/>
      <c r="R21" s="114"/>
      <c r="S21" s="114"/>
      <c r="T21" s="114"/>
      <c r="U21" s="114"/>
      <c r="V21" s="114"/>
      <c r="W21" s="114"/>
      <c r="X21" s="114"/>
      <c r="Y21" s="114"/>
      <c r="Z21" s="114"/>
    </row>
    <row r="22" spans="1:26" s="120" customFormat="1" ht="15" customHeight="1">
      <c r="A22" s="118" t="s">
        <v>77</v>
      </c>
      <c r="B22" s="119">
        <v>989.4274200000001</v>
      </c>
      <c r="C22" s="119">
        <v>912.89164000000005</v>
      </c>
      <c r="D22" s="119">
        <v>1062.1120600000002</v>
      </c>
      <c r="E22" s="119">
        <v>2877.1207100000001</v>
      </c>
      <c r="F22" s="119">
        <v>637.98235</v>
      </c>
      <c r="G22" s="119">
        <v>664.51229000000001</v>
      </c>
      <c r="H22" s="119">
        <v>878.26316000000008</v>
      </c>
      <c r="I22" s="119">
        <v>872.74805000000003</v>
      </c>
      <c r="J22" s="119">
        <v>943.36964</v>
      </c>
      <c r="K22" s="119">
        <v>1855.8837599999999</v>
      </c>
      <c r="L22" s="114"/>
      <c r="M22" s="114"/>
      <c r="N22" s="114"/>
      <c r="O22" s="114"/>
      <c r="P22" s="114"/>
      <c r="Q22" s="114"/>
      <c r="R22" s="114"/>
      <c r="S22" s="114"/>
      <c r="T22" s="114"/>
      <c r="U22" s="114"/>
      <c r="V22" s="114"/>
      <c r="W22" s="114"/>
      <c r="X22" s="114"/>
      <c r="Y22" s="114"/>
      <c r="Z22" s="114"/>
    </row>
    <row r="23" spans="1:26" s="120" customFormat="1" ht="15" customHeight="1">
      <c r="A23" s="118" t="s">
        <v>585</v>
      </c>
      <c r="B23" s="119">
        <v>13457.860859999999</v>
      </c>
      <c r="C23" s="119">
        <v>24624.93823</v>
      </c>
      <c r="D23" s="119">
        <v>33323.506090000003</v>
      </c>
      <c r="E23" s="119">
        <v>52974.815950000004</v>
      </c>
      <c r="F23" s="119">
        <v>213182.56372000001</v>
      </c>
      <c r="G23" s="119">
        <v>1202678.12249</v>
      </c>
      <c r="H23" s="119">
        <v>1185592.16793</v>
      </c>
      <c r="I23" s="119">
        <v>1139263.9249100001</v>
      </c>
      <c r="J23" s="119">
        <v>1037082.18536</v>
      </c>
      <c r="K23" s="119">
        <v>1011705.7655399999</v>
      </c>
      <c r="L23" s="114"/>
      <c r="M23" s="114"/>
      <c r="N23" s="114"/>
      <c r="O23" s="114"/>
      <c r="P23" s="114"/>
      <c r="Q23" s="114"/>
      <c r="R23" s="114"/>
      <c r="S23" s="114"/>
      <c r="T23" s="114"/>
      <c r="U23" s="114"/>
      <c r="V23" s="114"/>
      <c r="W23" s="114"/>
      <c r="X23" s="114"/>
      <c r="Y23" s="114"/>
      <c r="Z23" s="114"/>
    </row>
    <row r="24" spans="1:26" s="120" customFormat="1" ht="15" customHeight="1">
      <c r="A24" s="118" t="s">
        <v>87</v>
      </c>
      <c r="B24" s="119">
        <v>93378.84852</v>
      </c>
      <c r="C24" s="119">
        <v>110883.16448000001</v>
      </c>
      <c r="D24" s="119">
        <v>127605.06381000001</v>
      </c>
      <c r="E24" s="119">
        <v>170249.22097999998</v>
      </c>
      <c r="F24" s="119">
        <v>160427.28587999998</v>
      </c>
      <c r="G24" s="119">
        <v>157049.12966999999</v>
      </c>
      <c r="H24" s="119">
        <v>178584.03883</v>
      </c>
      <c r="I24" s="119">
        <v>178469.65937000001</v>
      </c>
      <c r="J24" s="119">
        <v>178972.65340000001</v>
      </c>
      <c r="K24" s="119">
        <v>174893.75305999999</v>
      </c>
      <c r="L24" s="114"/>
      <c r="M24" s="114"/>
      <c r="N24" s="114"/>
      <c r="O24" s="114"/>
      <c r="P24" s="114"/>
      <c r="Q24" s="114"/>
      <c r="R24" s="114"/>
      <c r="S24" s="114"/>
      <c r="T24" s="114"/>
      <c r="U24" s="114"/>
      <c r="V24" s="114"/>
      <c r="W24" s="114"/>
      <c r="X24" s="114"/>
      <c r="Y24" s="114"/>
      <c r="Z24" s="114"/>
    </row>
    <row r="25" spans="1:26" s="120" customFormat="1" ht="15" customHeight="1">
      <c r="A25" s="118" t="s">
        <v>586</v>
      </c>
      <c r="B25" s="119">
        <v>17142.69196</v>
      </c>
      <c r="C25" s="119">
        <v>19918.448980000001</v>
      </c>
      <c r="D25" s="119">
        <v>27603.225180000001</v>
      </c>
      <c r="E25" s="119">
        <v>28272.784329999999</v>
      </c>
      <c r="F25" s="119">
        <v>32713.754100000002</v>
      </c>
      <c r="G25" s="119">
        <v>27589.841329999999</v>
      </c>
      <c r="H25" s="119">
        <v>34470.268520000005</v>
      </c>
      <c r="I25" s="119">
        <v>30607.157050000002</v>
      </c>
      <c r="J25" s="119">
        <v>33192.210480000002</v>
      </c>
      <c r="K25" s="119">
        <v>31961.311980000002</v>
      </c>
      <c r="L25" s="114"/>
      <c r="M25" s="114"/>
      <c r="N25" s="114"/>
      <c r="O25" s="114"/>
      <c r="P25" s="114"/>
      <c r="Q25" s="114"/>
      <c r="R25" s="114"/>
      <c r="S25" s="114"/>
      <c r="T25" s="114"/>
      <c r="U25" s="114"/>
      <c r="V25" s="114"/>
      <c r="W25" s="114"/>
      <c r="X25" s="114"/>
      <c r="Y25" s="114"/>
      <c r="Z25" s="114"/>
    </row>
    <row r="26" spans="1:26" s="122" customFormat="1" ht="15" customHeight="1" thickBot="1">
      <c r="A26" s="118" t="s">
        <v>103</v>
      </c>
      <c r="B26" s="119">
        <v>0</v>
      </c>
      <c r="C26" s="119">
        <v>0</v>
      </c>
      <c r="D26" s="119">
        <v>0</v>
      </c>
      <c r="E26" s="119">
        <v>0</v>
      </c>
      <c r="F26" s="119">
        <v>0</v>
      </c>
      <c r="G26" s="119">
        <v>0</v>
      </c>
      <c r="H26" s="119">
        <v>0</v>
      </c>
      <c r="I26" s="119">
        <v>0</v>
      </c>
      <c r="J26" s="119">
        <v>0</v>
      </c>
      <c r="K26" s="119">
        <v>0</v>
      </c>
      <c r="L26" s="114"/>
      <c r="M26" s="114"/>
      <c r="N26" s="114"/>
      <c r="O26" s="114"/>
      <c r="P26" s="114"/>
      <c r="Q26" s="114"/>
      <c r="R26" s="114"/>
      <c r="S26" s="114"/>
      <c r="T26" s="114"/>
      <c r="U26" s="114"/>
      <c r="V26" s="114"/>
      <c r="W26" s="114"/>
      <c r="X26" s="114"/>
      <c r="Y26" s="114"/>
      <c r="Z26" s="114"/>
    </row>
    <row r="27" spans="1:26" ht="15" customHeight="1" thickTop="1" thickBot="1">
      <c r="A27" s="693" t="s">
        <v>587</v>
      </c>
      <c r="B27" s="694">
        <v>3162034.3268400002</v>
      </c>
      <c r="C27" s="694">
        <v>3542495.1760500004</v>
      </c>
      <c r="D27" s="694">
        <v>4303495.4396200003</v>
      </c>
      <c r="E27" s="694">
        <v>4951125.1679499997</v>
      </c>
      <c r="F27" s="694">
        <v>6572587.8021999998</v>
      </c>
      <c r="G27" s="694">
        <v>8235986.3786499994</v>
      </c>
      <c r="H27" s="694">
        <v>9016444.043610001</v>
      </c>
      <c r="I27" s="694">
        <v>8890455.4442599993</v>
      </c>
      <c r="J27" s="694">
        <v>9039527.8740300015</v>
      </c>
      <c r="K27" s="694">
        <v>8807208.8634799998</v>
      </c>
      <c r="L27" s="114"/>
      <c r="M27" s="114"/>
      <c r="N27" s="114"/>
      <c r="O27" s="114"/>
      <c r="P27" s="114"/>
      <c r="Q27" s="114"/>
      <c r="R27" s="114"/>
      <c r="S27" s="114"/>
      <c r="T27" s="114"/>
      <c r="U27" s="114"/>
      <c r="V27" s="114"/>
      <c r="W27" s="114"/>
      <c r="X27" s="114"/>
      <c r="Y27" s="114"/>
      <c r="Z27" s="114"/>
    </row>
    <row r="28" spans="1:26" s="120" customFormat="1" ht="15" customHeight="1" thickTop="1">
      <c r="A28" s="118" t="s">
        <v>588</v>
      </c>
      <c r="B28" s="119">
        <v>294.24556999999999</v>
      </c>
      <c r="C28" s="119">
        <v>342.54304999999999</v>
      </c>
      <c r="D28" s="119">
        <v>235.81457999999998</v>
      </c>
      <c r="E28" s="119">
        <v>188.90720999999999</v>
      </c>
      <c r="F28" s="119">
        <v>2697.0132100000001</v>
      </c>
      <c r="G28" s="119">
        <v>218795.19500000001</v>
      </c>
      <c r="H28" s="119">
        <v>1082598.2287699999</v>
      </c>
      <c r="I28" s="119">
        <v>1130295.1067000001</v>
      </c>
      <c r="J28" s="119">
        <v>948109.25002000004</v>
      </c>
      <c r="K28" s="119">
        <v>944337.17558000004</v>
      </c>
      <c r="L28" s="114"/>
      <c r="M28" s="114"/>
      <c r="N28" s="114"/>
      <c r="O28" s="114"/>
      <c r="P28" s="114"/>
      <c r="Q28" s="114"/>
      <c r="R28" s="114"/>
      <c r="S28" s="114"/>
      <c r="T28" s="114"/>
      <c r="U28" s="114"/>
      <c r="V28" s="114"/>
      <c r="W28" s="114"/>
      <c r="X28" s="114"/>
      <c r="Y28" s="114"/>
      <c r="Z28" s="114"/>
    </row>
    <row r="29" spans="1:26" s="120" customFormat="1" ht="15" customHeight="1">
      <c r="A29" s="121" t="s">
        <v>589</v>
      </c>
      <c r="B29" s="119">
        <v>294.24556999999999</v>
      </c>
      <c r="C29" s="119">
        <v>342.54304999999999</v>
      </c>
      <c r="D29" s="119">
        <v>235.81457999999998</v>
      </c>
      <c r="E29" s="119">
        <v>188.90720999999999</v>
      </c>
      <c r="F29" s="119">
        <v>113.66438000000001</v>
      </c>
      <c r="G29" s="119">
        <v>93.094880000000003</v>
      </c>
      <c r="H29" s="119">
        <v>957.70365000000004</v>
      </c>
      <c r="I29" s="119">
        <v>451.43378999999999</v>
      </c>
      <c r="J29" s="119">
        <v>2231.6353599999998</v>
      </c>
      <c r="K29" s="119">
        <v>531.72329000000002</v>
      </c>
      <c r="L29" s="114"/>
      <c r="M29" s="114"/>
      <c r="N29" s="114"/>
      <c r="O29" s="114"/>
      <c r="P29" s="114"/>
      <c r="Q29" s="114"/>
      <c r="R29" s="114"/>
      <c r="S29" s="114"/>
      <c r="T29" s="114"/>
      <c r="U29" s="114"/>
      <c r="V29" s="114"/>
      <c r="W29" s="114"/>
      <c r="X29" s="114"/>
      <c r="Y29" s="114"/>
      <c r="Z29" s="114"/>
    </row>
    <row r="30" spans="1:26" s="120" customFormat="1" ht="15" customHeight="1">
      <c r="A30" s="121" t="s">
        <v>590</v>
      </c>
      <c r="B30" s="119">
        <v>0</v>
      </c>
      <c r="C30" s="119">
        <v>0</v>
      </c>
      <c r="D30" s="119">
        <v>0</v>
      </c>
      <c r="E30" s="119">
        <v>0</v>
      </c>
      <c r="F30" s="119">
        <v>86.106020000000001</v>
      </c>
      <c r="G30" s="119">
        <v>55099.786570000004</v>
      </c>
      <c r="H30" s="119">
        <v>321520.93037999998</v>
      </c>
      <c r="I30" s="119">
        <v>368241.79583999998</v>
      </c>
      <c r="J30" s="119">
        <v>498059.15883999999</v>
      </c>
      <c r="K30" s="119">
        <v>529359.41460000002</v>
      </c>
      <c r="L30" s="114"/>
      <c r="M30" s="114"/>
      <c r="N30" s="114"/>
      <c r="O30" s="114"/>
      <c r="P30" s="114"/>
      <c r="Q30" s="114"/>
      <c r="R30" s="114"/>
      <c r="S30" s="114"/>
      <c r="T30" s="114"/>
      <c r="U30" s="114"/>
      <c r="V30" s="114"/>
      <c r="W30" s="114"/>
      <c r="X30" s="114"/>
      <c r="Y30" s="114"/>
      <c r="Z30" s="114"/>
    </row>
    <row r="31" spans="1:26" s="120" customFormat="1" ht="15" customHeight="1">
      <c r="A31" s="121" t="s">
        <v>591</v>
      </c>
      <c r="B31" s="119">
        <v>0</v>
      </c>
      <c r="C31" s="119">
        <v>0</v>
      </c>
      <c r="D31" s="119">
        <v>0</v>
      </c>
      <c r="E31" s="119">
        <v>0</v>
      </c>
      <c r="F31" s="119">
        <v>2493.38</v>
      </c>
      <c r="G31" s="119">
        <v>32880.391100000001</v>
      </c>
      <c r="H31" s="119">
        <v>55853.521500000003</v>
      </c>
      <c r="I31" s="119">
        <v>60238.991320000001</v>
      </c>
      <c r="J31" s="119">
        <v>62879.54219</v>
      </c>
      <c r="K31" s="119">
        <v>60400.752780000003</v>
      </c>
      <c r="L31" s="114"/>
      <c r="M31" s="114"/>
      <c r="N31" s="114"/>
      <c r="O31" s="114"/>
      <c r="P31" s="114"/>
      <c r="Q31" s="114"/>
      <c r="R31" s="114"/>
      <c r="S31" s="114"/>
      <c r="T31" s="114"/>
      <c r="U31" s="114"/>
      <c r="V31" s="114"/>
      <c r="W31" s="114"/>
      <c r="X31" s="114"/>
      <c r="Y31" s="114"/>
      <c r="Z31" s="114"/>
    </row>
    <row r="32" spans="1:26" s="120" customFormat="1" ht="15" customHeight="1">
      <c r="A32" s="121" t="s">
        <v>592</v>
      </c>
      <c r="B32" s="119">
        <v>0</v>
      </c>
      <c r="C32" s="119">
        <v>0</v>
      </c>
      <c r="D32" s="119">
        <v>0</v>
      </c>
      <c r="E32" s="119">
        <v>0</v>
      </c>
      <c r="F32" s="119">
        <v>0</v>
      </c>
      <c r="G32" s="119">
        <v>0.76036999999999999</v>
      </c>
      <c r="H32" s="119">
        <v>821.25189999999998</v>
      </c>
      <c r="I32" s="119">
        <v>675.07096000000001</v>
      </c>
      <c r="J32" s="119">
        <v>844.45620999999994</v>
      </c>
      <c r="K32" s="119">
        <v>1140.01412</v>
      </c>
      <c r="L32" s="114"/>
      <c r="M32" s="114"/>
      <c r="N32" s="114"/>
      <c r="O32" s="114"/>
      <c r="P32" s="114"/>
      <c r="Q32" s="114"/>
      <c r="R32" s="114"/>
      <c r="S32" s="114"/>
      <c r="T32" s="114"/>
      <c r="U32" s="114"/>
      <c r="V32" s="114"/>
      <c r="W32" s="114"/>
      <c r="X32" s="114"/>
      <c r="Y32" s="114"/>
      <c r="Z32" s="114"/>
    </row>
    <row r="33" spans="1:26" s="120" customFormat="1" ht="15" customHeight="1">
      <c r="A33" s="121" t="s">
        <v>593</v>
      </c>
      <c r="B33" s="119">
        <v>0</v>
      </c>
      <c r="C33" s="119">
        <v>0</v>
      </c>
      <c r="D33" s="119">
        <v>0</v>
      </c>
      <c r="E33" s="119">
        <v>0</v>
      </c>
      <c r="F33" s="119">
        <v>0</v>
      </c>
      <c r="G33" s="119">
        <v>129408.17202</v>
      </c>
      <c r="H33" s="119">
        <v>683637.05327000003</v>
      </c>
      <c r="I33" s="119">
        <v>677444.78469</v>
      </c>
      <c r="J33" s="119">
        <v>375653.51629</v>
      </c>
      <c r="K33" s="119">
        <v>344960.98979000002</v>
      </c>
      <c r="L33" s="114"/>
      <c r="M33" s="114"/>
      <c r="N33" s="114"/>
      <c r="O33" s="114"/>
      <c r="P33" s="114"/>
      <c r="Q33" s="114"/>
      <c r="R33" s="114"/>
      <c r="S33" s="114"/>
      <c r="T33" s="114"/>
      <c r="U33" s="114"/>
      <c r="V33" s="114"/>
      <c r="W33" s="114"/>
      <c r="X33" s="114"/>
      <c r="Y33" s="114"/>
      <c r="Z33" s="114"/>
    </row>
    <row r="34" spans="1:26" s="120" customFormat="1" ht="15" customHeight="1">
      <c r="A34" s="121" t="s">
        <v>594</v>
      </c>
      <c r="B34" s="119">
        <v>0</v>
      </c>
      <c r="C34" s="119">
        <v>0</v>
      </c>
      <c r="D34" s="119">
        <v>0</v>
      </c>
      <c r="E34" s="119">
        <v>0</v>
      </c>
      <c r="F34" s="119">
        <v>3.8628100000000001</v>
      </c>
      <c r="G34" s="119">
        <v>1312.9900600000001</v>
      </c>
      <c r="H34" s="119">
        <v>19807.768070000002</v>
      </c>
      <c r="I34" s="119">
        <v>23243.0301</v>
      </c>
      <c r="J34" s="119">
        <v>8440.9411300000011</v>
      </c>
      <c r="K34" s="119">
        <v>7944.2809999999999</v>
      </c>
      <c r="L34" s="114"/>
      <c r="M34" s="114"/>
      <c r="N34" s="114"/>
      <c r="O34" s="114"/>
      <c r="P34" s="114"/>
      <c r="Q34" s="114"/>
      <c r="R34" s="114"/>
      <c r="S34" s="114"/>
      <c r="T34" s="114"/>
      <c r="U34" s="114"/>
      <c r="V34" s="114"/>
      <c r="W34" s="114"/>
      <c r="X34" s="114"/>
      <c r="Y34" s="114"/>
      <c r="Z34" s="114"/>
    </row>
    <row r="35" spans="1:26" s="120" customFormat="1" ht="15" customHeight="1">
      <c r="A35" s="118" t="s">
        <v>595</v>
      </c>
      <c r="B35" s="119">
        <v>0</v>
      </c>
      <c r="C35" s="119">
        <v>0</v>
      </c>
      <c r="D35" s="119">
        <v>0</v>
      </c>
      <c r="E35" s="119">
        <v>0</v>
      </c>
      <c r="F35" s="119">
        <v>373.82026000000002</v>
      </c>
      <c r="G35" s="119">
        <v>0</v>
      </c>
      <c r="H35" s="119">
        <v>0</v>
      </c>
      <c r="I35" s="119">
        <v>0</v>
      </c>
      <c r="J35" s="119">
        <v>26.93562</v>
      </c>
      <c r="K35" s="119">
        <v>13.323780000000001</v>
      </c>
      <c r="L35" s="114"/>
      <c r="M35" s="114"/>
      <c r="N35" s="114"/>
      <c r="O35" s="114"/>
      <c r="P35" s="114"/>
      <c r="Q35" s="114"/>
      <c r="R35" s="114"/>
      <c r="S35" s="114"/>
      <c r="T35" s="114"/>
      <c r="U35" s="114"/>
      <c r="V35" s="114"/>
      <c r="W35" s="114"/>
      <c r="X35" s="114"/>
      <c r="Y35" s="114"/>
      <c r="Z35" s="114"/>
    </row>
    <row r="36" spans="1:26" s="120" customFormat="1" ht="15" customHeight="1">
      <c r="A36" s="118" t="s">
        <v>596</v>
      </c>
      <c r="B36" s="119">
        <v>2953569.32039</v>
      </c>
      <c r="C36" s="119">
        <v>3283430.8400599998</v>
      </c>
      <c r="D36" s="119">
        <v>3948086.0904099997</v>
      </c>
      <c r="E36" s="119">
        <v>4380989.3709399998</v>
      </c>
      <c r="F36" s="119">
        <v>4198076.3662600005</v>
      </c>
      <c r="G36" s="119">
        <v>5540758.1034799991</v>
      </c>
      <c r="H36" s="119">
        <v>5703533.4702399997</v>
      </c>
      <c r="I36" s="119">
        <v>5553488.6846000003</v>
      </c>
      <c r="J36" s="119">
        <v>5279982.2512299996</v>
      </c>
      <c r="K36" s="119">
        <v>5058964.8390899999</v>
      </c>
      <c r="L36" s="114"/>
      <c r="M36" s="114"/>
      <c r="N36" s="114"/>
      <c r="O36" s="114"/>
      <c r="P36" s="114"/>
      <c r="Q36" s="114"/>
      <c r="R36" s="114"/>
      <c r="S36" s="114"/>
      <c r="T36" s="114"/>
      <c r="U36" s="114"/>
      <c r="V36" s="114"/>
      <c r="W36" s="114"/>
      <c r="X36" s="114"/>
      <c r="Y36" s="114"/>
      <c r="Z36" s="114"/>
    </row>
    <row r="37" spans="1:26" s="120" customFormat="1" ht="15" customHeight="1">
      <c r="A37" s="118" t="s">
        <v>597</v>
      </c>
      <c r="B37" s="119">
        <v>130956.26829000001</v>
      </c>
      <c r="C37" s="119">
        <v>158501.36709000001</v>
      </c>
      <c r="D37" s="119">
        <v>209383.23475999999</v>
      </c>
      <c r="E37" s="119">
        <v>257386.67238</v>
      </c>
      <c r="F37" s="119">
        <v>269879.69416000001</v>
      </c>
      <c r="G37" s="119">
        <v>193753.85512999998</v>
      </c>
      <c r="H37" s="119">
        <v>250515.79528999998</v>
      </c>
      <c r="I37" s="119">
        <v>271201.6335</v>
      </c>
      <c r="J37" s="119">
        <v>227321.69900999998</v>
      </c>
      <c r="K37" s="119">
        <v>235131.02554</v>
      </c>
      <c r="L37" s="114"/>
      <c r="M37" s="114"/>
      <c r="N37" s="114"/>
      <c r="O37" s="114"/>
      <c r="P37" s="114"/>
      <c r="Q37" s="114"/>
      <c r="R37" s="114"/>
      <c r="S37" s="114"/>
      <c r="T37" s="114"/>
      <c r="U37" s="114"/>
      <c r="V37" s="114"/>
      <c r="W37" s="114"/>
      <c r="X37" s="114"/>
      <c r="Y37" s="114"/>
      <c r="Z37" s="114"/>
    </row>
    <row r="38" spans="1:26" s="120" customFormat="1" ht="15" customHeight="1">
      <c r="A38" s="118" t="s">
        <v>148</v>
      </c>
      <c r="B38" s="119">
        <v>42236.150090000003</v>
      </c>
      <c r="C38" s="119">
        <v>53454.892319999999</v>
      </c>
      <c r="D38" s="119">
        <v>77776.618989999988</v>
      </c>
      <c r="E38" s="119">
        <v>91027.669420000006</v>
      </c>
      <c r="F38" s="119">
        <v>104886.95666</v>
      </c>
      <c r="G38" s="119">
        <v>112257.44953</v>
      </c>
      <c r="H38" s="119">
        <v>162269.50881999999</v>
      </c>
      <c r="I38" s="119">
        <v>167473.27086000002</v>
      </c>
      <c r="J38" s="119">
        <v>156496.18458999999</v>
      </c>
      <c r="K38" s="119">
        <v>160257.19336999999</v>
      </c>
      <c r="L38" s="114"/>
      <c r="M38" s="114"/>
      <c r="N38" s="114"/>
      <c r="O38" s="114"/>
      <c r="P38" s="114"/>
      <c r="Q38" s="114"/>
      <c r="R38" s="114"/>
      <c r="S38" s="114"/>
      <c r="T38" s="114"/>
      <c r="U38" s="114"/>
      <c r="V38" s="114"/>
      <c r="W38" s="114"/>
      <c r="X38" s="114"/>
      <c r="Y38" s="114"/>
      <c r="Z38" s="114"/>
    </row>
    <row r="39" spans="1:26" s="120" customFormat="1" ht="15" customHeight="1">
      <c r="A39" s="118" t="s">
        <v>155</v>
      </c>
      <c r="B39" s="119">
        <v>3544.6462799999999</v>
      </c>
      <c r="C39" s="119">
        <v>0</v>
      </c>
      <c r="D39" s="119">
        <v>33810.927499999998</v>
      </c>
      <c r="E39" s="119">
        <v>191279.02999000001</v>
      </c>
      <c r="F39" s="119">
        <v>1973898.14934</v>
      </c>
      <c r="G39" s="119">
        <v>2121958.5817999998</v>
      </c>
      <c r="H39" s="119">
        <v>1743274.0814799999</v>
      </c>
      <c r="I39" s="119">
        <v>1692894.03425</v>
      </c>
      <c r="J39" s="119">
        <v>1922680.2747500001</v>
      </c>
      <c r="K39" s="119">
        <v>1760957.33901</v>
      </c>
      <c r="L39" s="114"/>
      <c r="M39" s="114"/>
      <c r="N39" s="114"/>
      <c r="O39" s="114"/>
      <c r="P39" s="114"/>
      <c r="Q39" s="114"/>
      <c r="R39" s="114"/>
      <c r="S39" s="114"/>
      <c r="T39" s="114"/>
      <c r="U39" s="114"/>
      <c r="V39" s="114"/>
      <c r="W39" s="114"/>
      <c r="X39" s="114"/>
      <c r="Y39" s="114"/>
      <c r="Z39" s="114"/>
    </row>
    <row r="40" spans="1:26" s="120" customFormat="1" ht="15" customHeight="1">
      <c r="A40" s="118" t="s">
        <v>598</v>
      </c>
      <c r="B40" s="119">
        <v>31433.696219999998</v>
      </c>
      <c r="C40" s="119">
        <v>46765.533530000001</v>
      </c>
      <c r="D40" s="119">
        <v>34202.753380000002</v>
      </c>
      <c r="E40" s="119">
        <v>30253.518010000003</v>
      </c>
      <c r="F40" s="119">
        <v>22775.802309999999</v>
      </c>
      <c r="G40" s="119">
        <v>48463.19371</v>
      </c>
      <c r="H40" s="119">
        <v>71955.981889999995</v>
      </c>
      <c r="I40" s="119">
        <v>72806.402969999996</v>
      </c>
      <c r="J40" s="119">
        <v>83033.450629999992</v>
      </c>
      <c r="K40" s="119">
        <v>83980.265159999995</v>
      </c>
      <c r="L40" s="114"/>
      <c r="M40" s="114"/>
      <c r="N40" s="114"/>
      <c r="O40" s="114"/>
      <c r="P40" s="114"/>
      <c r="Q40" s="114"/>
      <c r="R40" s="114"/>
      <c r="S40" s="114"/>
      <c r="T40" s="114"/>
      <c r="U40" s="114"/>
      <c r="V40" s="114"/>
      <c r="W40" s="114"/>
      <c r="X40" s="114"/>
      <c r="Y40" s="114"/>
      <c r="Z40" s="114"/>
    </row>
    <row r="41" spans="1:26" s="122" customFormat="1" ht="15" customHeight="1" thickBot="1">
      <c r="A41" s="118" t="s">
        <v>129</v>
      </c>
      <c r="B41" s="119">
        <v>0</v>
      </c>
      <c r="C41" s="119">
        <v>0</v>
      </c>
      <c r="D41" s="119">
        <v>0</v>
      </c>
      <c r="E41" s="119">
        <v>0</v>
      </c>
      <c r="F41" s="119">
        <v>0</v>
      </c>
      <c r="G41" s="119">
        <v>0</v>
      </c>
      <c r="H41" s="119">
        <v>2296.97712</v>
      </c>
      <c r="I41" s="119">
        <v>2296.3113800000001</v>
      </c>
      <c r="J41" s="119">
        <v>421877.82818000001</v>
      </c>
      <c r="K41" s="119">
        <v>563567.70195000002</v>
      </c>
      <c r="L41" s="114"/>
      <c r="M41" s="114"/>
      <c r="N41" s="114"/>
      <c r="O41" s="114"/>
      <c r="P41" s="114"/>
      <c r="Q41" s="114"/>
      <c r="R41" s="114"/>
      <c r="S41" s="114"/>
      <c r="T41" s="114"/>
      <c r="U41" s="114"/>
      <c r="V41" s="114"/>
      <c r="W41" s="114"/>
      <c r="X41" s="114"/>
      <c r="Y41" s="114"/>
      <c r="Z41" s="114"/>
    </row>
    <row r="42" spans="1:26" ht="15" customHeight="1" thickTop="1" thickBot="1">
      <c r="A42" s="693" t="s">
        <v>599</v>
      </c>
      <c r="B42" s="694">
        <v>871423.49040000001</v>
      </c>
      <c r="C42" s="694">
        <v>932101.50051000004</v>
      </c>
      <c r="D42" s="694">
        <v>1129376.6249000002</v>
      </c>
      <c r="E42" s="694">
        <v>1280119.3029400001</v>
      </c>
      <c r="F42" s="694">
        <v>1329376.4534200002</v>
      </c>
      <c r="G42" s="694">
        <v>1345793.11794</v>
      </c>
      <c r="H42" s="694">
        <v>1418368.44252</v>
      </c>
      <c r="I42" s="694">
        <v>1436966.2485400001</v>
      </c>
      <c r="J42" s="694">
        <v>1457559.4411099998</v>
      </c>
      <c r="K42" s="694">
        <v>1466351.12246</v>
      </c>
      <c r="L42" s="114"/>
      <c r="M42" s="114"/>
      <c r="N42" s="114"/>
      <c r="O42" s="114"/>
      <c r="P42" s="114"/>
      <c r="Q42" s="114"/>
      <c r="R42" s="114"/>
      <c r="S42" s="114"/>
      <c r="T42" s="114"/>
      <c r="U42" s="114"/>
      <c r="V42" s="114"/>
      <c r="W42" s="114"/>
      <c r="X42" s="114"/>
      <c r="Y42" s="114"/>
      <c r="Z42" s="114"/>
    </row>
    <row r="43" spans="1:26" s="120" customFormat="1" ht="15" customHeight="1" thickTop="1">
      <c r="A43" s="118" t="s">
        <v>170</v>
      </c>
      <c r="B43" s="119">
        <v>754985.15498999995</v>
      </c>
      <c r="C43" s="119">
        <v>817483.82941999997</v>
      </c>
      <c r="D43" s="119">
        <v>989765.58779999998</v>
      </c>
      <c r="E43" s="119">
        <v>1102032.50523</v>
      </c>
      <c r="F43" s="119">
        <v>1174735.3027899999</v>
      </c>
      <c r="G43" s="119">
        <v>1215512.5841199998</v>
      </c>
      <c r="H43" s="119">
        <v>1255084.6971500001</v>
      </c>
      <c r="I43" s="119">
        <v>1272945.5516300001</v>
      </c>
      <c r="J43" s="119">
        <v>1310621.0605299999</v>
      </c>
      <c r="K43" s="119">
        <v>1337737.8458499999</v>
      </c>
      <c r="L43" s="114"/>
      <c r="M43" s="114"/>
      <c r="N43" s="114"/>
      <c r="O43" s="114"/>
      <c r="P43" s="114"/>
      <c r="Q43" s="114"/>
      <c r="R43" s="114"/>
      <c r="S43" s="114"/>
      <c r="T43" s="114"/>
      <c r="U43" s="114"/>
      <c r="V43" s="114"/>
      <c r="W43" s="114"/>
      <c r="X43" s="114"/>
      <c r="Y43" s="114"/>
      <c r="Z43" s="114"/>
    </row>
    <row r="44" spans="1:26" s="120" customFormat="1" ht="15" customHeight="1">
      <c r="A44" s="118" t="s">
        <v>174</v>
      </c>
      <c r="B44" s="119">
        <v>2880.52144</v>
      </c>
      <c r="C44" s="119">
        <v>2880.52144</v>
      </c>
      <c r="D44" s="119">
        <v>2880.52144</v>
      </c>
      <c r="E44" s="119">
        <v>24036.31695</v>
      </c>
      <c r="F44" s="119">
        <v>21128.33814</v>
      </c>
      <c r="G44" s="119">
        <v>18727.438120000003</v>
      </c>
      <c r="H44" s="119">
        <v>7243.1701199999998</v>
      </c>
      <c r="I44" s="119">
        <v>8461.1701199999989</v>
      </c>
      <c r="J44" s="119">
        <v>5185.1701199999998</v>
      </c>
      <c r="K44" s="119">
        <v>5185.1701199999998</v>
      </c>
      <c r="L44" s="114"/>
      <c r="M44" s="114"/>
      <c r="N44" s="114"/>
      <c r="O44" s="114"/>
      <c r="P44" s="114"/>
      <c r="Q44" s="114"/>
      <c r="R44" s="114"/>
      <c r="S44" s="114"/>
      <c r="T44" s="114"/>
      <c r="U44" s="114"/>
      <c r="V44" s="114"/>
      <c r="W44" s="114"/>
      <c r="X44" s="114"/>
      <c r="Y44" s="114"/>
      <c r="Z44" s="114"/>
    </row>
    <row r="45" spans="1:26" s="120" customFormat="1" ht="15" customHeight="1">
      <c r="A45" s="118" t="s">
        <v>178</v>
      </c>
      <c r="B45" s="119">
        <v>0</v>
      </c>
      <c r="C45" s="119">
        <v>0</v>
      </c>
      <c r="D45" s="119">
        <v>0</v>
      </c>
      <c r="E45" s="119">
        <v>0</v>
      </c>
      <c r="F45" s="119">
        <v>0</v>
      </c>
      <c r="G45" s="119">
        <v>0</v>
      </c>
      <c r="H45" s="119">
        <v>0</v>
      </c>
      <c r="I45" s="119">
        <v>0</v>
      </c>
      <c r="J45" s="119">
        <v>0</v>
      </c>
      <c r="K45" s="119">
        <v>0</v>
      </c>
      <c r="L45" s="114"/>
      <c r="M45" s="114"/>
      <c r="N45" s="114"/>
      <c r="O45" s="114"/>
      <c r="P45" s="114"/>
      <c r="Q45" s="114"/>
      <c r="R45" s="114"/>
      <c r="S45" s="114"/>
      <c r="T45" s="114"/>
      <c r="U45" s="114"/>
      <c r="V45" s="114"/>
      <c r="W45" s="114"/>
      <c r="X45" s="114"/>
      <c r="Y45" s="114"/>
      <c r="Z45" s="114"/>
    </row>
    <row r="46" spans="1:26" s="120" customFormat="1" ht="15" customHeight="1">
      <c r="A46" s="118" t="s">
        <v>600</v>
      </c>
      <c r="B46" s="119">
        <v>43052.662880000003</v>
      </c>
      <c r="C46" s="119">
        <v>51066.139729999995</v>
      </c>
      <c r="D46" s="119">
        <v>65722.340649999998</v>
      </c>
      <c r="E46" s="119">
        <v>81108.213470000002</v>
      </c>
      <c r="F46" s="119">
        <v>107983.31731</v>
      </c>
      <c r="G46" s="119">
        <v>116959.98092</v>
      </c>
      <c r="H46" s="119">
        <v>122246.24523999999</v>
      </c>
      <c r="I46" s="119">
        <v>127152.12886</v>
      </c>
      <c r="J46" s="119">
        <v>134968.04084999999</v>
      </c>
      <c r="K46" s="119">
        <v>141482.06478000002</v>
      </c>
      <c r="L46" s="114"/>
      <c r="M46" s="114"/>
      <c r="N46" s="114"/>
      <c r="O46" s="114"/>
      <c r="P46" s="114"/>
      <c r="Q46" s="114"/>
      <c r="R46" s="114"/>
      <c r="S46" s="114"/>
      <c r="T46" s="114"/>
      <c r="U46" s="114"/>
      <c r="V46" s="114"/>
      <c r="W46" s="114"/>
      <c r="X46" s="114"/>
      <c r="Y46" s="114"/>
      <c r="Z46" s="114"/>
    </row>
    <row r="47" spans="1:26" s="120" customFormat="1" ht="15" customHeight="1">
      <c r="A47" s="118" t="s">
        <v>184</v>
      </c>
      <c r="B47" s="119">
        <v>70505.151089999999</v>
      </c>
      <c r="C47" s="119">
        <v>60671.009920000004</v>
      </c>
      <c r="D47" s="119">
        <v>71008.175010000006</v>
      </c>
      <c r="E47" s="119">
        <v>72942.267290000003</v>
      </c>
      <c r="F47" s="119">
        <v>25529.495179999998</v>
      </c>
      <c r="G47" s="119">
        <v>-5406.8852200000001</v>
      </c>
      <c r="H47" s="119">
        <v>33794.330009999998</v>
      </c>
      <c r="I47" s="119">
        <v>28407.397929999999</v>
      </c>
      <c r="J47" s="119">
        <v>6785.1696099999999</v>
      </c>
      <c r="K47" s="119">
        <v>-18053.958289999999</v>
      </c>
      <c r="L47" s="114"/>
      <c r="M47" s="114"/>
      <c r="N47" s="114"/>
      <c r="O47" s="114"/>
      <c r="P47" s="114"/>
      <c r="Q47" s="114"/>
      <c r="R47" s="114"/>
      <c r="S47" s="114"/>
      <c r="T47" s="114"/>
      <c r="U47" s="114"/>
      <c r="V47" s="114"/>
      <c r="W47" s="114"/>
      <c r="X47" s="114"/>
      <c r="Y47" s="114"/>
      <c r="Z47" s="114"/>
    </row>
    <row r="48" spans="1:26" s="120" customFormat="1" ht="15" customHeight="1">
      <c r="A48" s="121" t="s">
        <v>601</v>
      </c>
      <c r="B48" s="119">
        <v>2499.93145</v>
      </c>
      <c r="C48" s="119">
        <v>0</v>
      </c>
      <c r="D48" s="119">
        <v>-3872.1011200000003</v>
      </c>
      <c r="E48" s="119">
        <v>-25174.512149999999</v>
      </c>
      <c r="F48" s="119">
        <v>-22635.634100000003</v>
      </c>
      <c r="G48" s="119">
        <v>-15513.55083</v>
      </c>
      <c r="H48" s="119">
        <v>-29296.262920000001</v>
      </c>
      <c r="I48" s="119">
        <v>11027.589470000001</v>
      </c>
      <c r="J48" s="119">
        <v>-29812.831420000002</v>
      </c>
      <c r="K48" s="119">
        <v>-26845.642010000003</v>
      </c>
      <c r="L48" s="114"/>
      <c r="M48" s="114"/>
      <c r="N48" s="114"/>
      <c r="O48" s="114"/>
      <c r="P48" s="114"/>
      <c r="Q48" s="114"/>
      <c r="R48" s="114"/>
      <c r="S48" s="114"/>
      <c r="T48" s="114"/>
      <c r="U48" s="114"/>
      <c r="V48" s="114"/>
      <c r="W48" s="114"/>
      <c r="X48" s="114"/>
      <c r="Y48" s="114"/>
      <c r="Z48" s="114"/>
    </row>
    <row r="49" spans="1:26" s="122" customFormat="1" ht="15" customHeight="1" thickBot="1">
      <c r="A49" s="121" t="s">
        <v>602</v>
      </c>
      <c r="B49" s="119">
        <v>68005.219639999996</v>
      </c>
      <c r="C49" s="119">
        <v>60671.009920000004</v>
      </c>
      <c r="D49" s="119">
        <v>74880.276129999998</v>
      </c>
      <c r="E49" s="119">
        <v>98116.779439999998</v>
      </c>
      <c r="F49" s="119">
        <v>48165.129280000001</v>
      </c>
      <c r="G49" s="119">
        <v>10106.66561</v>
      </c>
      <c r="H49" s="119">
        <v>63090.592929999999</v>
      </c>
      <c r="I49" s="119">
        <v>17379.80846</v>
      </c>
      <c r="J49" s="119">
        <v>36598.001029999999</v>
      </c>
      <c r="K49" s="119">
        <v>8791.6837200000009</v>
      </c>
      <c r="L49" s="114"/>
      <c r="M49" s="114"/>
      <c r="N49" s="114"/>
      <c r="O49" s="114"/>
      <c r="P49" s="114"/>
      <c r="Q49" s="114"/>
      <c r="R49" s="114"/>
      <c r="S49" s="114"/>
      <c r="T49" s="114"/>
      <c r="U49" s="114"/>
      <c r="V49" s="114"/>
      <c r="W49" s="114"/>
      <c r="X49" s="114"/>
      <c r="Y49" s="114"/>
      <c r="Z49" s="114"/>
    </row>
    <row r="50" spans="1:26" ht="15" customHeight="1" thickTop="1" thickBot="1">
      <c r="A50" s="693" t="s">
        <v>603</v>
      </c>
      <c r="B50" s="694">
        <v>4033457.8172399998</v>
      </c>
      <c r="C50" s="694">
        <v>4474596.6765600005</v>
      </c>
      <c r="D50" s="694">
        <v>5432872.0645200005</v>
      </c>
      <c r="E50" s="694">
        <v>6231244.4708900005</v>
      </c>
      <c r="F50" s="694">
        <v>7901964.25562</v>
      </c>
      <c r="G50" s="694">
        <v>9581779.4965899996</v>
      </c>
      <c r="H50" s="694">
        <v>10434812.486129999</v>
      </c>
      <c r="I50" s="694">
        <v>10327421.692799998</v>
      </c>
      <c r="J50" s="694">
        <v>10497087.31514</v>
      </c>
      <c r="K50" s="694">
        <v>10273559.98594</v>
      </c>
      <c r="L50" s="114"/>
      <c r="M50" s="114"/>
      <c r="N50" s="114"/>
      <c r="O50" s="114"/>
      <c r="P50" s="114"/>
      <c r="Q50" s="114"/>
      <c r="R50" s="114"/>
      <c r="S50" s="114"/>
      <c r="T50" s="114"/>
      <c r="U50" s="114"/>
      <c r="V50" s="114"/>
      <c r="W50" s="114"/>
      <c r="X50" s="114"/>
      <c r="Y50" s="114"/>
      <c r="Z50" s="114"/>
    </row>
    <row r="51" spans="1:26" s="120" customFormat="1" ht="15" customHeight="1" thickTop="1">
      <c r="A51" s="123" t="s">
        <v>604</v>
      </c>
      <c r="B51" s="119">
        <v>0</v>
      </c>
      <c r="C51" s="119">
        <v>0</v>
      </c>
      <c r="D51" s="119">
        <v>804.84282999999994</v>
      </c>
      <c r="E51" s="119">
        <v>905.41243999999995</v>
      </c>
      <c r="F51" s="119">
        <v>905.41243999999995</v>
      </c>
      <c r="G51" s="119">
        <v>14896.94081</v>
      </c>
      <c r="H51" s="119">
        <v>15696.06639</v>
      </c>
      <c r="I51" s="119">
        <v>15696.06639</v>
      </c>
      <c r="J51" s="119">
        <v>14562.17251</v>
      </c>
      <c r="K51" s="119">
        <v>14562.17251</v>
      </c>
      <c r="L51" s="114"/>
      <c r="M51" s="114"/>
      <c r="N51" s="114"/>
      <c r="O51" s="114"/>
      <c r="P51" s="114"/>
      <c r="Q51" s="114"/>
      <c r="R51" s="114"/>
      <c r="S51" s="114"/>
      <c r="T51" s="114"/>
      <c r="U51" s="114"/>
      <c r="V51" s="114"/>
      <c r="W51" s="114"/>
      <c r="X51" s="114"/>
      <c r="Y51" s="114"/>
      <c r="Z51" s="114"/>
    </row>
    <row r="52" spans="1:26" s="122" customFormat="1" ht="15" customHeight="1">
      <c r="A52" s="121" t="s">
        <v>605</v>
      </c>
      <c r="B52" s="119">
        <v>0</v>
      </c>
      <c r="C52" s="119">
        <v>0</v>
      </c>
      <c r="D52" s="119">
        <v>0</v>
      </c>
      <c r="E52" s="119">
        <v>0</v>
      </c>
      <c r="F52" s="119">
        <v>0</v>
      </c>
      <c r="G52" s="119">
        <v>0</v>
      </c>
      <c r="H52" s="119">
        <v>0</v>
      </c>
      <c r="I52" s="119">
        <v>0</v>
      </c>
      <c r="J52" s="119">
        <v>0</v>
      </c>
      <c r="K52" s="119">
        <v>0</v>
      </c>
      <c r="L52" s="114"/>
      <c r="M52" s="114"/>
      <c r="N52" s="114"/>
      <c r="O52" s="114"/>
      <c r="P52" s="114"/>
      <c r="Q52" s="114"/>
      <c r="R52" s="114"/>
      <c r="S52" s="114"/>
      <c r="T52" s="114"/>
      <c r="U52" s="114"/>
      <c r="V52" s="114"/>
      <c r="W52" s="114"/>
      <c r="X52" s="114"/>
      <c r="Y52" s="114"/>
      <c r="Z52" s="114"/>
    </row>
    <row r="53" spans="1:26" s="122" customFormat="1" ht="15" customHeight="1">
      <c r="A53" s="121" t="s">
        <v>606</v>
      </c>
      <c r="B53" s="119">
        <v>0</v>
      </c>
      <c r="C53" s="119">
        <v>0</v>
      </c>
      <c r="D53" s="119">
        <v>0</v>
      </c>
      <c r="E53" s="119">
        <v>0</v>
      </c>
      <c r="F53" s="119">
        <v>0</v>
      </c>
      <c r="G53" s="119">
        <v>0</v>
      </c>
      <c r="H53" s="119">
        <v>0</v>
      </c>
      <c r="I53" s="119">
        <v>0</v>
      </c>
      <c r="J53" s="119">
        <v>0</v>
      </c>
      <c r="K53" s="119">
        <v>0</v>
      </c>
      <c r="L53" s="114"/>
      <c r="M53" s="114"/>
      <c r="N53" s="114"/>
      <c r="O53" s="114"/>
      <c r="P53" s="114"/>
      <c r="Q53" s="114"/>
      <c r="R53" s="114"/>
      <c r="S53" s="114"/>
      <c r="T53" s="114"/>
      <c r="U53" s="114"/>
      <c r="V53" s="114"/>
      <c r="W53" s="114"/>
      <c r="X53" s="114"/>
      <c r="Y53" s="114"/>
      <c r="Z53" s="114"/>
    </row>
    <row r="54" spans="1:26" s="122" customFormat="1" ht="15" customHeight="1">
      <c r="A54" s="121" t="s">
        <v>607</v>
      </c>
      <c r="B54" s="119">
        <v>0</v>
      </c>
      <c r="C54" s="119">
        <v>0</v>
      </c>
      <c r="D54" s="119">
        <v>0</v>
      </c>
      <c r="E54" s="119">
        <v>0</v>
      </c>
      <c r="F54" s="119">
        <v>0</v>
      </c>
      <c r="G54" s="119">
        <v>0</v>
      </c>
      <c r="H54" s="119">
        <v>0</v>
      </c>
      <c r="I54" s="119">
        <v>0</v>
      </c>
      <c r="J54" s="119">
        <v>0</v>
      </c>
      <c r="K54" s="119">
        <v>0</v>
      </c>
      <c r="L54" s="114"/>
      <c r="M54" s="114"/>
      <c r="N54" s="114"/>
      <c r="O54" s="114"/>
      <c r="P54" s="114"/>
      <c r="Q54" s="114"/>
      <c r="R54" s="114"/>
      <c r="S54" s="114"/>
      <c r="T54" s="114"/>
      <c r="U54" s="114"/>
      <c r="V54" s="114"/>
      <c r="W54" s="114"/>
      <c r="X54" s="114"/>
      <c r="Y54" s="114"/>
      <c r="Z54" s="114"/>
    </row>
    <row r="55" spans="1:26" s="122" customFormat="1" ht="15" customHeight="1">
      <c r="A55" s="121" t="s">
        <v>608</v>
      </c>
      <c r="B55" s="119">
        <v>0</v>
      </c>
      <c r="C55" s="119">
        <v>0</v>
      </c>
      <c r="D55" s="119">
        <v>0</v>
      </c>
      <c r="E55" s="119">
        <v>0</v>
      </c>
      <c r="F55" s="119">
        <v>0</v>
      </c>
      <c r="G55" s="119">
        <v>0</v>
      </c>
      <c r="H55" s="119">
        <v>0</v>
      </c>
      <c r="I55" s="119">
        <v>0</v>
      </c>
      <c r="J55" s="119">
        <v>0</v>
      </c>
      <c r="K55" s="119">
        <v>0</v>
      </c>
      <c r="L55" s="114"/>
      <c r="M55" s="114"/>
      <c r="N55" s="114"/>
      <c r="O55" s="114"/>
      <c r="P55" s="114"/>
      <c r="Q55" s="114"/>
      <c r="R55" s="114"/>
      <c r="S55" s="114"/>
      <c r="T55" s="114"/>
      <c r="U55" s="114"/>
      <c r="V55" s="114"/>
      <c r="W55" s="114"/>
      <c r="X55" s="114"/>
      <c r="Y55" s="114"/>
      <c r="Z55" s="114"/>
    </row>
    <row r="56" spans="1:26" s="122" customFormat="1" ht="15" customHeight="1">
      <c r="A56" s="121" t="s">
        <v>609</v>
      </c>
      <c r="B56" s="119">
        <v>0</v>
      </c>
      <c r="C56" s="119">
        <v>0</v>
      </c>
      <c r="D56" s="119">
        <v>804.84282999999994</v>
      </c>
      <c r="E56" s="119">
        <v>905.41243999999995</v>
      </c>
      <c r="F56" s="119">
        <v>905.41243999999995</v>
      </c>
      <c r="G56" s="119">
        <v>14896.94081</v>
      </c>
      <c r="H56" s="119">
        <v>15696.06639</v>
      </c>
      <c r="I56" s="119">
        <v>15696.06639</v>
      </c>
      <c r="J56" s="119">
        <v>14562.17251</v>
      </c>
      <c r="K56" s="119">
        <v>14562.17251</v>
      </c>
      <c r="L56" s="114"/>
      <c r="M56" s="114"/>
      <c r="N56" s="114"/>
      <c r="O56" s="114"/>
      <c r="P56" s="114"/>
      <c r="Q56" s="114"/>
      <c r="R56" s="114"/>
      <c r="S56" s="114"/>
      <c r="T56" s="114"/>
      <c r="U56" s="114"/>
      <c r="V56" s="114"/>
      <c r="W56" s="114"/>
      <c r="X56" s="114"/>
      <c r="Y56" s="114"/>
      <c r="Z56" s="114"/>
    </row>
    <row r="57" spans="1:26" s="122" customFormat="1" ht="15" customHeight="1">
      <c r="A57" s="118" t="s">
        <v>610</v>
      </c>
      <c r="B57" s="119">
        <v>4894074.6201599995</v>
      </c>
      <c r="C57" s="119">
        <v>6153867.5195699995</v>
      </c>
      <c r="D57" s="119">
        <v>6287396.8164600004</v>
      </c>
      <c r="E57" s="119">
        <v>8682354.6926000006</v>
      </c>
      <c r="F57" s="119">
        <v>8952864.1272400003</v>
      </c>
      <c r="G57" s="119">
        <v>9489469.8861699998</v>
      </c>
      <c r="H57" s="119">
        <v>9911396.9378200006</v>
      </c>
      <c r="I57" s="119">
        <v>10328800.65584</v>
      </c>
      <c r="J57" s="119">
        <v>10593518.94283</v>
      </c>
      <c r="K57" s="119">
        <v>10775619.204120001</v>
      </c>
      <c r="L57" s="114"/>
      <c r="M57" s="114"/>
      <c r="N57" s="114"/>
      <c r="O57" s="114"/>
      <c r="P57" s="114"/>
      <c r="Q57" s="114"/>
      <c r="R57" s="114"/>
      <c r="S57" s="114"/>
      <c r="T57" s="114"/>
      <c r="U57" s="114"/>
      <c r="V57" s="114"/>
      <c r="W57" s="114"/>
      <c r="X57" s="114"/>
      <c r="Y57" s="114"/>
      <c r="Z57" s="114"/>
    </row>
    <row r="58" spans="1:26">
      <c r="A58" s="695" t="s">
        <v>611</v>
      </c>
      <c r="B58" s="696">
        <v>798147.99959999998</v>
      </c>
      <c r="C58" s="696">
        <v>854236.13709000009</v>
      </c>
      <c r="D58" s="696">
        <v>1101134.18689</v>
      </c>
      <c r="E58" s="696">
        <v>1262600.2797699999</v>
      </c>
      <c r="F58" s="696">
        <v>1159088.2856300001</v>
      </c>
      <c r="G58" s="696">
        <v>1224081.39808</v>
      </c>
      <c r="H58" s="696">
        <v>1536498.3663299999</v>
      </c>
      <c r="I58" s="696">
        <v>411546.36572</v>
      </c>
      <c r="J58" s="696">
        <v>1673024.1520799999</v>
      </c>
      <c r="K58" s="696">
        <v>421272.95149000001</v>
      </c>
      <c r="L58" s="114"/>
      <c r="M58" s="114"/>
      <c r="N58" s="114"/>
      <c r="O58" s="114"/>
      <c r="P58" s="114"/>
      <c r="Q58" s="114"/>
      <c r="R58" s="114"/>
      <c r="S58" s="114"/>
      <c r="T58" s="114"/>
      <c r="U58" s="114"/>
      <c r="V58" s="114"/>
      <c r="W58" s="114"/>
      <c r="X58" s="114"/>
      <c r="Y58" s="114"/>
      <c r="Z58" s="114"/>
    </row>
    <row r="59" spans="1:26" ht="15" customHeight="1">
      <c r="A59" s="121" t="s">
        <v>612</v>
      </c>
      <c r="B59" s="119">
        <v>-179026.93430000002</v>
      </c>
      <c r="C59" s="119">
        <v>-181000.85099000001</v>
      </c>
      <c r="D59" s="119">
        <v>-225234.72203</v>
      </c>
      <c r="E59" s="119">
        <v>-262751.36200999998</v>
      </c>
      <c r="F59" s="119">
        <v>-306525.27294</v>
      </c>
      <c r="G59" s="119">
        <v>-381024.20204</v>
      </c>
      <c r="H59" s="119">
        <v>-416101.17019999999</v>
      </c>
      <c r="I59" s="119">
        <v>-103012.17554000001</v>
      </c>
      <c r="J59" s="119">
        <v>-423890.97604000004</v>
      </c>
      <c r="K59" s="119">
        <v>-108148.15205</v>
      </c>
      <c r="L59" s="114"/>
      <c r="M59" s="114"/>
      <c r="N59" s="114"/>
      <c r="O59" s="114"/>
      <c r="P59" s="114"/>
      <c r="Q59" s="114"/>
      <c r="R59" s="114"/>
      <c r="S59" s="114"/>
      <c r="T59" s="114"/>
      <c r="U59" s="114"/>
      <c r="V59" s="114"/>
      <c r="W59" s="114"/>
      <c r="X59" s="114"/>
      <c r="Y59" s="114"/>
      <c r="Z59" s="114"/>
    </row>
    <row r="60" spans="1:26" ht="15" customHeight="1">
      <c r="A60" s="118" t="s">
        <v>613</v>
      </c>
      <c r="B60" s="119">
        <v>619121.0652999999</v>
      </c>
      <c r="C60" s="119">
        <v>673235.28610000003</v>
      </c>
      <c r="D60" s="119">
        <v>875899.46486000007</v>
      </c>
      <c r="E60" s="119">
        <v>999848.91775999998</v>
      </c>
      <c r="F60" s="119">
        <v>852563.01269</v>
      </c>
      <c r="G60" s="119">
        <v>843057.19603999995</v>
      </c>
      <c r="H60" s="119">
        <v>1120397.1961300001</v>
      </c>
      <c r="I60" s="119">
        <v>308534.19018000003</v>
      </c>
      <c r="J60" s="119">
        <v>1249133.17604</v>
      </c>
      <c r="K60" s="119">
        <v>313124.79943999997</v>
      </c>
      <c r="L60" s="114"/>
      <c r="M60" s="114"/>
      <c r="N60" s="114"/>
      <c r="O60" s="114"/>
      <c r="P60" s="114"/>
      <c r="Q60" s="114"/>
      <c r="R60" s="114"/>
      <c r="S60" s="114"/>
      <c r="T60" s="114"/>
      <c r="U60" s="114"/>
      <c r="V60" s="114"/>
      <c r="W60" s="114"/>
      <c r="X60" s="114"/>
      <c r="Y60" s="114"/>
      <c r="Z60" s="114"/>
    </row>
    <row r="61" spans="1:26" ht="15" customHeight="1">
      <c r="A61" s="124" t="s">
        <v>614</v>
      </c>
      <c r="B61" s="119">
        <v>26658.72078</v>
      </c>
      <c r="C61" s="119">
        <v>30707.047979999999</v>
      </c>
      <c r="D61" s="119">
        <v>36115.45433</v>
      </c>
      <c r="E61" s="119">
        <v>39645.167999999998</v>
      </c>
      <c r="F61" s="119">
        <v>36189.795579999998</v>
      </c>
      <c r="G61" s="119">
        <v>35228.070220000001</v>
      </c>
      <c r="H61" s="119">
        <v>37055.942840000003</v>
      </c>
      <c r="I61" s="119">
        <v>9641.3760199999997</v>
      </c>
      <c r="J61" s="119">
        <v>48052.083639999997</v>
      </c>
      <c r="K61" s="119">
        <v>10962.233340000001</v>
      </c>
      <c r="L61" s="114"/>
      <c r="M61" s="114"/>
      <c r="N61" s="114"/>
      <c r="O61" s="114"/>
      <c r="P61" s="114"/>
      <c r="Q61" s="114"/>
      <c r="R61" s="114"/>
      <c r="S61" s="114"/>
      <c r="T61" s="114"/>
      <c r="U61" s="114"/>
      <c r="V61" s="114"/>
      <c r="W61" s="114"/>
      <c r="X61" s="114"/>
      <c r="Y61" s="114"/>
      <c r="Z61" s="114"/>
    </row>
    <row r="62" spans="1:26" ht="15" customHeight="1">
      <c r="A62" s="121" t="s">
        <v>615</v>
      </c>
      <c r="B62" s="119">
        <v>-19541.875510000002</v>
      </c>
      <c r="C62" s="119">
        <v>-17897.221430000001</v>
      </c>
      <c r="D62" s="119">
        <v>-25668.53944</v>
      </c>
      <c r="E62" s="119">
        <v>-32309.356820000001</v>
      </c>
      <c r="F62" s="119">
        <v>-34876.357219999998</v>
      </c>
      <c r="G62" s="119">
        <v>-27314.336340000002</v>
      </c>
      <c r="H62" s="119">
        <v>-35588.837079999998</v>
      </c>
      <c r="I62" s="119">
        <v>-12811.967869999999</v>
      </c>
      <c r="J62" s="119">
        <v>-76148.523419999998</v>
      </c>
      <c r="K62" s="119">
        <v>-14918.802210000002</v>
      </c>
      <c r="L62" s="114"/>
      <c r="M62" s="114"/>
      <c r="N62" s="114"/>
      <c r="O62" s="114"/>
      <c r="P62" s="114"/>
      <c r="Q62" s="114"/>
      <c r="R62" s="114"/>
      <c r="S62" s="114"/>
      <c r="T62" s="114"/>
      <c r="U62" s="114"/>
      <c r="V62" s="114"/>
      <c r="W62" s="114"/>
      <c r="X62" s="114"/>
      <c r="Y62" s="114"/>
      <c r="Z62" s="114"/>
    </row>
    <row r="63" spans="1:26" ht="15" customHeight="1">
      <c r="A63" s="125" t="s">
        <v>616</v>
      </c>
      <c r="B63" s="119">
        <v>626237.91057000007</v>
      </c>
      <c r="C63" s="119">
        <v>686045.11265000002</v>
      </c>
      <c r="D63" s="119">
        <v>886346.37974999996</v>
      </c>
      <c r="E63" s="119">
        <v>1007184.7289400001</v>
      </c>
      <c r="F63" s="119">
        <v>853876.45104999992</v>
      </c>
      <c r="G63" s="119">
        <v>850970.92991999991</v>
      </c>
      <c r="H63" s="119">
        <v>1121864.30189</v>
      </c>
      <c r="I63" s="119">
        <v>305363.59833000001</v>
      </c>
      <c r="J63" s="119">
        <v>1221036.7362599999</v>
      </c>
      <c r="K63" s="119">
        <v>309168.23057000001</v>
      </c>
      <c r="L63" s="114"/>
      <c r="M63" s="114"/>
      <c r="N63" s="114"/>
      <c r="O63" s="114"/>
      <c r="P63" s="114"/>
      <c r="Q63" s="114"/>
      <c r="R63" s="114"/>
      <c r="S63" s="114"/>
      <c r="T63" s="114"/>
      <c r="U63" s="114"/>
      <c r="V63" s="114"/>
      <c r="W63" s="114"/>
      <c r="X63" s="114"/>
      <c r="Y63" s="114"/>
      <c r="Z63" s="114"/>
    </row>
    <row r="64" spans="1:26" ht="15" customHeight="1">
      <c r="A64" s="124" t="s">
        <v>617</v>
      </c>
      <c r="B64" s="119">
        <v>279325.6459</v>
      </c>
      <c r="C64" s="119">
        <v>281893.38447000005</v>
      </c>
      <c r="D64" s="119">
        <v>342752.37552999996</v>
      </c>
      <c r="E64" s="119">
        <v>278523.58954000002</v>
      </c>
      <c r="F64" s="119">
        <v>257746.31447000001</v>
      </c>
      <c r="G64" s="119">
        <v>132040.87423000002</v>
      </c>
      <c r="H64" s="119">
        <v>198361.86318000001</v>
      </c>
      <c r="I64" s="119">
        <v>58835.241990000002</v>
      </c>
      <c r="J64" s="119">
        <v>257116.92251</v>
      </c>
      <c r="K64" s="119">
        <v>99844.699619999999</v>
      </c>
      <c r="L64" s="114"/>
      <c r="M64" s="114"/>
      <c r="N64" s="114"/>
      <c r="O64" s="114"/>
      <c r="P64" s="114"/>
      <c r="Q64" s="114"/>
      <c r="R64" s="114"/>
      <c r="S64" s="114"/>
      <c r="T64" s="114"/>
      <c r="U64" s="114"/>
      <c r="V64" s="114"/>
      <c r="W64" s="114"/>
      <c r="X64" s="114"/>
      <c r="Y64" s="114"/>
      <c r="Z64" s="114"/>
    </row>
    <row r="65" spans="1:26" ht="15" customHeight="1">
      <c r="A65" s="124" t="s">
        <v>618</v>
      </c>
      <c r="B65" s="119">
        <v>-341995.56542</v>
      </c>
      <c r="C65" s="119">
        <v>-351883.66342</v>
      </c>
      <c r="D65" s="119">
        <v>-430812.26555000001</v>
      </c>
      <c r="E65" s="119">
        <v>-355472.11443000002</v>
      </c>
      <c r="F65" s="119">
        <v>-323580.17786</v>
      </c>
      <c r="G65" s="119">
        <v>-215524.60389</v>
      </c>
      <c r="H65" s="119">
        <v>-392864.00052</v>
      </c>
      <c r="I65" s="119">
        <v>-96351.080029999997</v>
      </c>
      <c r="J65" s="119">
        <v>-507008.52782000002</v>
      </c>
      <c r="K65" s="119">
        <v>-166343.67049000002</v>
      </c>
      <c r="L65" s="114"/>
      <c r="M65" s="114"/>
      <c r="N65" s="114"/>
      <c r="O65" s="114"/>
      <c r="P65" s="114"/>
      <c r="Q65" s="114"/>
      <c r="R65" s="114"/>
      <c r="S65" s="114"/>
      <c r="T65" s="114"/>
      <c r="U65" s="114"/>
      <c r="V65" s="114"/>
      <c r="W65" s="114"/>
      <c r="X65" s="114"/>
      <c r="Y65" s="114"/>
      <c r="Z65" s="114"/>
    </row>
    <row r="66" spans="1:26" ht="15" customHeight="1">
      <c r="A66" s="118" t="s">
        <v>619</v>
      </c>
      <c r="B66" s="119">
        <v>563567.99104999995</v>
      </c>
      <c r="C66" s="119">
        <v>616054.83370000008</v>
      </c>
      <c r="D66" s="119">
        <v>798286.48973000003</v>
      </c>
      <c r="E66" s="119">
        <v>930236.20404999994</v>
      </c>
      <c r="F66" s="119">
        <v>788042.58765999996</v>
      </c>
      <c r="G66" s="119">
        <v>767487.20025999995</v>
      </c>
      <c r="H66" s="119">
        <v>927362.16454999999</v>
      </c>
      <c r="I66" s="119">
        <v>267847.76029000001</v>
      </c>
      <c r="J66" s="119">
        <v>971145.13095000002</v>
      </c>
      <c r="K66" s="119">
        <v>242669.2597</v>
      </c>
      <c r="L66" s="114"/>
      <c r="M66" s="114"/>
      <c r="N66" s="114"/>
      <c r="O66" s="114"/>
      <c r="P66" s="114"/>
      <c r="Q66" s="114"/>
      <c r="R66" s="114"/>
      <c r="S66" s="114"/>
      <c r="T66" s="114"/>
      <c r="U66" s="114"/>
      <c r="V66" s="114"/>
      <c r="W66" s="114"/>
      <c r="X66" s="114"/>
      <c r="Y66" s="114"/>
      <c r="Z66" s="114"/>
    </row>
    <row r="67" spans="1:26" ht="15" customHeight="1">
      <c r="A67" s="121" t="s">
        <v>620</v>
      </c>
      <c r="B67" s="119">
        <v>-454359.52593</v>
      </c>
      <c r="C67" s="119">
        <v>-507631.47766000003</v>
      </c>
      <c r="D67" s="119">
        <v>-651504.03161000006</v>
      </c>
      <c r="E67" s="119">
        <v>-729456.94159000006</v>
      </c>
      <c r="F67" s="119">
        <v>-702440.50465999998</v>
      </c>
      <c r="G67" s="119">
        <v>-724500.14249</v>
      </c>
      <c r="H67" s="119">
        <v>-809995.3001799999</v>
      </c>
      <c r="I67" s="119">
        <v>-223519.29211000001</v>
      </c>
      <c r="J67" s="119">
        <v>-888457.62583000003</v>
      </c>
      <c r="K67" s="119">
        <v>-232302.30503999998</v>
      </c>
      <c r="L67" s="114"/>
      <c r="M67" s="114"/>
      <c r="N67" s="114"/>
      <c r="O67" s="114"/>
      <c r="P67" s="114"/>
      <c r="Q67" s="114"/>
      <c r="R67" s="114"/>
      <c r="S67" s="114"/>
      <c r="T67" s="114"/>
      <c r="U67" s="114"/>
      <c r="V67" s="114"/>
      <c r="W67" s="114"/>
      <c r="X67" s="114"/>
      <c r="Y67" s="114"/>
      <c r="Z67" s="114"/>
    </row>
    <row r="68" spans="1:26" ht="15" customHeight="1">
      <c r="A68" s="125" t="s">
        <v>621</v>
      </c>
      <c r="B68" s="119">
        <v>109208.46512000001</v>
      </c>
      <c r="C68" s="119">
        <v>108423.35604000001</v>
      </c>
      <c r="D68" s="119">
        <v>146782.45812</v>
      </c>
      <c r="E68" s="119">
        <v>200779.26246</v>
      </c>
      <c r="F68" s="119">
        <v>85602.082999999999</v>
      </c>
      <c r="G68" s="119">
        <v>42987.057770000007</v>
      </c>
      <c r="H68" s="119">
        <v>117366.86437000001</v>
      </c>
      <c r="I68" s="119">
        <v>44328.468179999996</v>
      </c>
      <c r="J68" s="119">
        <v>82687.505120000002</v>
      </c>
      <c r="K68" s="119">
        <v>10366.954659999999</v>
      </c>
      <c r="L68" s="114"/>
      <c r="M68" s="114"/>
      <c r="N68" s="114"/>
      <c r="O68" s="114"/>
      <c r="P68" s="114"/>
      <c r="Q68" s="114"/>
      <c r="R68" s="114"/>
      <c r="S68" s="114"/>
      <c r="T68" s="114"/>
      <c r="U68" s="114"/>
      <c r="V68" s="114"/>
      <c r="W68" s="114"/>
      <c r="X68" s="114"/>
      <c r="Y68" s="114"/>
      <c r="Z68" s="114"/>
    </row>
    <row r="69" spans="1:26" ht="15" customHeight="1">
      <c r="A69" s="125" t="s">
        <v>622</v>
      </c>
      <c r="B69" s="119">
        <v>306.38585</v>
      </c>
      <c r="C69" s="119">
        <v>26.748139999999999</v>
      </c>
      <c r="D69" s="119">
        <v>-4.8061400000000001</v>
      </c>
      <c r="E69" s="119">
        <v>31.566890000000001</v>
      </c>
      <c r="F69" s="119">
        <v>35.59675</v>
      </c>
      <c r="G69" s="119">
        <v>15.807799999999999</v>
      </c>
      <c r="H69" s="119">
        <v>18.451740000000001</v>
      </c>
      <c r="I69" s="119">
        <v>3.6915900000000001</v>
      </c>
      <c r="J69" s="119">
        <v>13.06781</v>
      </c>
      <c r="K69" s="119">
        <v>1.641</v>
      </c>
      <c r="L69" s="114"/>
      <c r="M69" s="114"/>
      <c r="N69" s="114"/>
      <c r="O69" s="114"/>
      <c r="P69" s="114"/>
      <c r="Q69" s="114"/>
      <c r="R69" s="114"/>
      <c r="S69" s="114"/>
      <c r="T69" s="114"/>
      <c r="U69" s="114"/>
      <c r="V69" s="114"/>
      <c r="W69" s="114"/>
      <c r="X69" s="114"/>
      <c r="Y69" s="114"/>
      <c r="Z69" s="114"/>
    </row>
    <row r="70" spans="1:26" ht="15" customHeight="1">
      <c r="A70" s="126" t="s">
        <v>623</v>
      </c>
      <c r="B70" s="119">
        <v>306.25893000000002</v>
      </c>
      <c r="C70" s="119">
        <v>26.424209999999999</v>
      </c>
      <c r="D70" s="119">
        <v>-5.0344499999999996</v>
      </c>
      <c r="E70" s="119">
        <v>31.518999999999998</v>
      </c>
      <c r="F70" s="119">
        <v>35.560430000000004</v>
      </c>
      <c r="G70" s="119">
        <v>15.790959999999998</v>
      </c>
      <c r="H70" s="119">
        <v>18.451520000000002</v>
      </c>
      <c r="I70" s="119">
        <v>3.6915900000000001</v>
      </c>
      <c r="J70" s="119">
        <v>13.06781</v>
      </c>
      <c r="K70" s="119">
        <v>1.641</v>
      </c>
      <c r="L70" s="114"/>
      <c r="M70" s="114"/>
      <c r="N70" s="114"/>
      <c r="O70" s="114"/>
      <c r="P70" s="114"/>
      <c r="Q70" s="114"/>
      <c r="R70" s="114"/>
      <c r="S70" s="114"/>
      <c r="T70" s="114"/>
      <c r="U70" s="114"/>
      <c r="V70" s="114"/>
      <c r="W70" s="114"/>
      <c r="X70" s="114"/>
      <c r="Y70" s="114"/>
      <c r="Z70" s="114"/>
    </row>
    <row r="71" spans="1:26" ht="15" customHeight="1">
      <c r="A71" s="126" t="s">
        <v>624</v>
      </c>
      <c r="B71" s="119">
        <v>0.12692000000000001</v>
      </c>
      <c r="C71" s="119">
        <v>0.32393</v>
      </c>
      <c r="D71" s="119">
        <v>0.22831000000000001</v>
      </c>
      <c r="E71" s="119">
        <v>4.7890000000000002E-2</v>
      </c>
      <c r="F71" s="119">
        <v>3.6319999999999998E-2</v>
      </c>
      <c r="G71" s="119">
        <v>1.6840000000000001E-2</v>
      </c>
      <c r="H71" s="119">
        <v>2.2000000000000001E-4</v>
      </c>
      <c r="I71" s="119">
        <v>0</v>
      </c>
      <c r="J71" s="119">
        <v>0</v>
      </c>
      <c r="K71" s="119">
        <v>0</v>
      </c>
      <c r="L71" s="114"/>
      <c r="M71" s="114"/>
      <c r="N71" s="114"/>
      <c r="O71" s="114"/>
      <c r="P71" s="114"/>
      <c r="Q71" s="114"/>
      <c r="R71" s="114"/>
      <c r="S71" s="114"/>
      <c r="T71" s="114"/>
      <c r="U71" s="114"/>
      <c r="V71" s="114"/>
      <c r="W71" s="114"/>
      <c r="X71" s="114"/>
      <c r="Y71" s="114"/>
      <c r="Z71" s="114"/>
    </row>
    <row r="72" spans="1:26" ht="15" customHeight="1">
      <c r="A72" s="118" t="s">
        <v>625</v>
      </c>
      <c r="B72" s="119">
        <v>-143.40394000000001</v>
      </c>
      <c r="C72" s="119">
        <v>-327.61212</v>
      </c>
      <c r="D72" s="119">
        <v>-1177.0200300000001</v>
      </c>
      <c r="E72" s="119">
        <v>-0.13904</v>
      </c>
      <c r="F72" s="119">
        <v>-4.3377299999999996</v>
      </c>
      <c r="G72" s="119">
        <v>212.68557000000001</v>
      </c>
      <c r="H72" s="119">
        <v>717.13481999999999</v>
      </c>
      <c r="I72" s="119">
        <v>-159.06106</v>
      </c>
      <c r="J72" s="119">
        <v>-204.66982999999999</v>
      </c>
      <c r="K72" s="119">
        <v>97.864000000000004</v>
      </c>
      <c r="L72" s="114"/>
      <c r="M72" s="114"/>
      <c r="N72" s="114"/>
      <c r="O72" s="114"/>
      <c r="P72" s="114"/>
      <c r="Q72" s="114"/>
      <c r="R72" s="114"/>
      <c r="S72" s="114"/>
      <c r="T72" s="114"/>
      <c r="U72" s="114"/>
      <c r="V72" s="114"/>
      <c r="W72" s="114"/>
      <c r="X72" s="114"/>
      <c r="Y72" s="114"/>
      <c r="Z72" s="114"/>
    </row>
    <row r="73" spans="1:26" ht="15" customHeight="1">
      <c r="A73" s="118" t="s">
        <v>626</v>
      </c>
      <c r="B73" s="119">
        <v>-143.40394000000001</v>
      </c>
      <c r="C73" s="119">
        <v>-327.61212</v>
      </c>
      <c r="D73" s="119">
        <v>-1177.0200300000001</v>
      </c>
      <c r="E73" s="119">
        <v>-0.13904</v>
      </c>
      <c r="F73" s="119">
        <v>-4.3377299999999996</v>
      </c>
      <c r="G73" s="119">
        <v>212.68644</v>
      </c>
      <c r="H73" s="119">
        <v>79.102910000000008</v>
      </c>
      <c r="I73" s="119">
        <v>-0.34800999999999999</v>
      </c>
      <c r="J73" s="119">
        <v>-4.9349699999999999</v>
      </c>
      <c r="K73" s="119">
        <v>-1.16774</v>
      </c>
      <c r="L73" s="114"/>
      <c r="M73" s="114"/>
      <c r="N73" s="114"/>
      <c r="O73" s="114"/>
      <c r="P73" s="114"/>
      <c r="Q73" s="114"/>
      <c r="R73" s="114"/>
      <c r="S73" s="114"/>
      <c r="T73" s="114"/>
      <c r="U73" s="114"/>
      <c r="V73" s="114"/>
      <c r="W73" s="114"/>
      <c r="X73" s="114"/>
      <c r="Y73" s="114"/>
      <c r="Z73" s="114"/>
    </row>
    <row r="74" spans="1:26" ht="15" customHeight="1">
      <c r="A74" s="121" t="s">
        <v>627</v>
      </c>
      <c r="B74" s="119">
        <v>0</v>
      </c>
      <c r="C74" s="119">
        <v>0</v>
      </c>
      <c r="D74" s="119">
        <v>0</v>
      </c>
      <c r="E74" s="119">
        <v>0</v>
      </c>
      <c r="F74" s="119">
        <v>0</v>
      </c>
      <c r="G74" s="119">
        <v>-8.7000000000000001E-4</v>
      </c>
      <c r="H74" s="119">
        <v>638.03191000000004</v>
      </c>
      <c r="I74" s="119">
        <v>-158.71304999999998</v>
      </c>
      <c r="J74" s="119">
        <v>-199.73486</v>
      </c>
      <c r="K74" s="119">
        <v>99.031739999999999</v>
      </c>
      <c r="L74" s="114"/>
      <c r="M74" s="114"/>
      <c r="N74" s="114"/>
      <c r="O74" s="114"/>
      <c r="P74" s="114"/>
      <c r="Q74" s="114"/>
      <c r="R74" s="114"/>
      <c r="S74" s="114"/>
      <c r="T74" s="114"/>
      <c r="U74" s="114"/>
      <c r="V74" s="114"/>
      <c r="W74" s="114"/>
      <c r="X74" s="114"/>
      <c r="Y74" s="114"/>
      <c r="Z74" s="114"/>
    </row>
    <row r="75" spans="1:26" ht="15" customHeight="1">
      <c r="A75" s="118" t="s">
        <v>628</v>
      </c>
      <c r="B75" s="119">
        <v>109371.44703</v>
      </c>
      <c r="C75" s="119">
        <v>108122.49206</v>
      </c>
      <c r="D75" s="119">
        <v>145600.63194999998</v>
      </c>
      <c r="E75" s="119">
        <v>200810.69031000001</v>
      </c>
      <c r="F75" s="119">
        <v>85633.342019999996</v>
      </c>
      <c r="G75" s="119">
        <v>43215.551140000003</v>
      </c>
      <c r="H75" s="119">
        <v>118102.45093000001</v>
      </c>
      <c r="I75" s="119">
        <v>44173.098709999998</v>
      </c>
      <c r="J75" s="119">
        <v>82495.903099999996</v>
      </c>
      <c r="K75" s="119">
        <v>10466.45966</v>
      </c>
      <c r="L75" s="114"/>
      <c r="M75" s="114"/>
      <c r="N75" s="114"/>
      <c r="O75" s="114"/>
      <c r="P75" s="114"/>
      <c r="Q75" s="114"/>
      <c r="R75" s="114"/>
      <c r="S75" s="114"/>
      <c r="T75" s="114"/>
      <c r="U75" s="114"/>
      <c r="V75" s="114"/>
      <c r="W75" s="114"/>
      <c r="X75" s="114"/>
      <c r="Y75" s="114"/>
      <c r="Z75" s="114"/>
    </row>
    <row r="76" spans="1:26" ht="15" customHeight="1">
      <c r="A76" s="127" t="s">
        <v>629</v>
      </c>
      <c r="B76" s="119">
        <v>3337.3301099999999</v>
      </c>
      <c r="C76" s="119">
        <v>2037.3966699999999</v>
      </c>
      <c r="D76" s="119">
        <v>-1449.3150500000002</v>
      </c>
      <c r="E76" s="119">
        <v>-5291.6878499999993</v>
      </c>
      <c r="F76" s="119">
        <v>5985.9975800000002</v>
      </c>
      <c r="G76" s="119">
        <v>-1134.88509</v>
      </c>
      <c r="H76" s="119">
        <v>9045.9273400000002</v>
      </c>
      <c r="I76" s="119">
        <v>-14174.88616</v>
      </c>
      <c r="J76" s="119">
        <v>-6847.1352999999999</v>
      </c>
      <c r="K76" s="119">
        <v>-511.07539000000003</v>
      </c>
      <c r="L76" s="114"/>
      <c r="M76" s="114"/>
      <c r="N76" s="114"/>
      <c r="O76" s="114"/>
      <c r="P76" s="114"/>
      <c r="Q76" s="114"/>
      <c r="R76" s="114"/>
      <c r="S76" s="114"/>
      <c r="T76" s="114"/>
      <c r="U76" s="114"/>
      <c r="V76" s="114"/>
      <c r="W76" s="114"/>
      <c r="X76" s="114"/>
      <c r="Y76" s="114"/>
      <c r="Z76" s="114"/>
    </row>
    <row r="77" spans="1:26" ht="15" customHeight="1">
      <c r="A77" s="125" t="s">
        <v>630</v>
      </c>
      <c r="B77" s="119">
        <v>112708.77714000001</v>
      </c>
      <c r="C77" s="119">
        <v>110159.88873000001</v>
      </c>
      <c r="D77" s="119">
        <v>144151.31690000001</v>
      </c>
      <c r="E77" s="119">
        <v>195519.00246000002</v>
      </c>
      <c r="F77" s="119">
        <v>91619.339599999992</v>
      </c>
      <c r="G77" s="119">
        <v>42080.66605</v>
      </c>
      <c r="H77" s="119">
        <v>127148.37827</v>
      </c>
      <c r="I77" s="119">
        <v>29998.21255</v>
      </c>
      <c r="J77" s="119">
        <v>75648.767800000001</v>
      </c>
      <c r="K77" s="119">
        <v>9955.3842699999987</v>
      </c>
      <c r="L77" s="114"/>
      <c r="M77" s="114"/>
      <c r="N77" s="114"/>
      <c r="O77" s="114"/>
      <c r="P77" s="114"/>
      <c r="Q77" s="114"/>
      <c r="R77" s="114"/>
      <c r="S77" s="114"/>
      <c r="T77" s="114"/>
      <c r="U77" s="114"/>
      <c r="V77" s="114"/>
      <c r="W77" s="114"/>
      <c r="X77" s="114"/>
      <c r="Y77" s="114"/>
      <c r="Z77" s="114"/>
    </row>
    <row r="78" spans="1:26" ht="15" customHeight="1">
      <c r="A78" s="124" t="s">
        <v>631</v>
      </c>
      <c r="B78" s="119">
        <v>-117.80033999999999</v>
      </c>
      <c r="C78" s="119">
        <v>1256.30432</v>
      </c>
      <c r="D78" s="119">
        <v>1252.03746</v>
      </c>
      <c r="E78" s="119">
        <v>1494.43941</v>
      </c>
      <c r="F78" s="119">
        <v>-353.96939000000003</v>
      </c>
      <c r="G78" s="119">
        <v>-13665.143699999999</v>
      </c>
      <c r="H78" s="119">
        <v>359.08681999999999</v>
      </c>
      <c r="I78" s="119">
        <v>912.56358999999998</v>
      </c>
      <c r="J78" s="119">
        <v>-816.61360000000002</v>
      </c>
      <c r="K78" s="119">
        <v>127.00042999999999</v>
      </c>
      <c r="L78" s="114"/>
      <c r="M78" s="114"/>
      <c r="N78" s="114"/>
      <c r="O78" s="114"/>
      <c r="P78" s="114"/>
      <c r="Q78" s="114"/>
      <c r="R78" s="114"/>
      <c r="S78" s="114"/>
      <c r="T78" s="114"/>
      <c r="U78" s="114"/>
      <c r="V78" s="114"/>
      <c r="W78" s="114"/>
      <c r="X78" s="114"/>
      <c r="Y78" s="114"/>
      <c r="Z78" s="114"/>
    </row>
    <row r="79" spans="1:26" ht="15" customHeight="1">
      <c r="A79" s="118" t="s">
        <v>632</v>
      </c>
      <c r="B79" s="119">
        <v>112590.9768</v>
      </c>
      <c r="C79" s="119">
        <v>111416.19305</v>
      </c>
      <c r="D79" s="119">
        <v>145403.35436000003</v>
      </c>
      <c r="E79" s="119">
        <v>197013.44187000001</v>
      </c>
      <c r="F79" s="119">
        <v>91265.370209999994</v>
      </c>
      <c r="G79" s="119">
        <v>28415.522350000003</v>
      </c>
      <c r="H79" s="119">
        <v>127507.46509</v>
      </c>
      <c r="I79" s="119">
        <v>30910.776140000002</v>
      </c>
      <c r="J79" s="119">
        <v>74832.154200000004</v>
      </c>
      <c r="K79" s="119">
        <v>10082.384699999999</v>
      </c>
      <c r="L79" s="114"/>
      <c r="M79" s="114"/>
      <c r="N79" s="114"/>
      <c r="O79" s="114"/>
      <c r="P79" s="114"/>
      <c r="Q79" s="114"/>
      <c r="R79" s="114"/>
      <c r="S79" s="114"/>
      <c r="T79" s="114"/>
      <c r="U79" s="114"/>
      <c r="V79" s="114"/>
      <c r="W79" s="114"/>
      <c r="X79" s="114"/>
      <c r="Y79" s="114"/>
      <c r="Z79" s="114"/>
    </row>
    <row r="80" spans="1:26" ht="15" customHeight="1">
      <c r="A80" s="124" t="s">
        <v>633</v>
      </c>
      <c r="B80" s="119">
        <v>0</v>
      </c>
      <c r="C80" s="119">
        <v>0</v>
      </c>
      <c r="D80" s="119">
        <v>0</v>
      </c>
      <c r="E80" s="119">
        <v>0</v>
      </c>
      <c r="F80" s="119">
        <v>0</v>
      </c>
      <c r="G80" s="119">
        <v>0</v>
      </c>
      <c r="H80" s="119">
        <v>0</v>
      </c>
      <c r="I80" s="119">
        <v>0</v>
      </c>
      <c r="J80" s="119">
        <v>0</v>
      </c>
      <c r="K80" s="119">
        <v>0</v>
      </c>
      <c r="L80" s="114"/>
      <c r="M80" s="114"/>
      <c r="N80" s="114"/>
      <c r="O80" s="114"/>
      <c r="P80" s="114"/>
      <c r="Q80" s="114"/>
      <c r="R80" s="114"/>
      <c r="S80" s="114"/>
      <c r="T80" s="114"/>
      <c r="U80" s="114"/>
      <c r="V80" s="114"/>
      <c r="W80" s="114"/>
      <c r="X80" s="114"/>
      <c r="Y80" s="114"/>
      <c r="Z80" s="114"/>
    </row>
    <row r="81" spans="1:26" ht="15" customHeight="1">
      <c r="A81" s="118" t="s">
        <v>634</v>
      </c>
      <c r="B81" s="119">
        <v>112590.9768</v>
      </c>
      <c r="C81" s="119">
        <v>111416.19305</v>
      </c>
      <c r="D81" s="119">
        <v>145403.35436000003</v>
      </c>
      <c r="E81" s="119">
        <v>197013.44187000001</v>
      </c>
      <c r="F81" s="119">
        <v>91265.370209999994</v>
      </c>
      <c r="G81" s="119">
        <v>28415.522350000003</v>
      </c>
      <c r="H81" s="119">
        <v>127507.46509</v>
      </c>
      <c r="I81" s="119">
        <v>30910.776140000002</v>
      </c>
      <c r="J81" s="119">
        <v>74832.154200000004</v>
      </c>
      <c r="K81" s="119">
        <v>10082.384699999999</v>
      </c>
      <c r="L81" s="114"/>
      <c r="M81" s="114"/>
      <c r="N81" s="114"/>
      <c r="O81" s="114"/>
      <c r="P81" s="114"/>
      <c r="Q81" s="114"/>
      <c r="R81" s="114"/>
      <c r="S81" s="114"/>
      <c r="T81" s="114"/>
      <c r="U81" s="114"/>
      <c r="V81" s="114"/>
      <c r="W81" s="114"/>
      <c r="X81" s="114"/>
      <c r="Y81" s="114"/>
      <c r="Z81" s="114"/>
    </row>
    <row r="82" spans="1:26" ht="15" customHeight="1" thickBot="1">
      <c r="A82" s="124" t="s">
        <v>635</v>
      </c>
      <c r="B82" s="119">
        <v>-44585.757159999994</v>
      </c>
      <c r="C82" s="119">
        <v>-50745.183130000005</v>
      </c>
      <c r="D82" s="119">
        <v>-70523.078239999988</v>
      </c>
      <c r="E82" s="119">
        <v>-98896.662400000001</v>
      </c>
      <c r="F82" s="119">
        <v>-43100.240819999999</v>
      </c>
      <c r="G82" s="119">
        <v>-18308.856460000003</v>
      </c>
      <c r="H82" s="119">
        <v>-64416.871780000001</v>
      </c>
      <c r="I82" s="119">
        <v>-13530.967710000001</v>
      </c>
      <c r="J82" s="119">
        <v>-38234.153429999998</v>
      </c>
      <c r="K82" s="119">
        <v>-1290.7011</v>
      </c>
      <c r="L82" s="114"/>
      <c r="M82" s="114"/>
      <c r="N82" s="114"/>
      <c r="O82" s="114"/>
      <c r="P82" s="114"/>
      <c r="Q82" s="114"/>
      <c r="R82" s="114"/>
      <c r="S82" s="114"/>
      <c r="T82" s="114"/>
      <c r="U82" s="114"/>
      <c r="V82" s="114"/>
      <c r="W82" s="114"/>
      <c r="X82" s="114"/>
      <c r="Y82" s="114"/>
      <c r="Z82" s="114"/>
    </row>
    <row r="83" spans="1:26" ht="15" customHeight="1" thickTop="1" thickBot="1">
      <c r="A83" s="693" t="s">
        <v>636</v>
      </c>
      <c r="B83" s="694">
        <v>68005.219639999996</v>
      </c>
      <c r="C83" s="694">
        <v>60671.009920000004</v>
      </c>
      <c r="D83" s="694">
        <v>74880.27612000001</v>
      </c>
      <c r="E83" s="694">
        <v>98116.779469999994</v>
      </c>
      <c r="F83" s="694">
        <v>48165.129390000002</v>
      </c>
      <c r="G83" s="694">
        <v>10106.66589</v>
      </c>
      <c r="H83" s="694">
        <v>63090.593310000004</v>
      </c>
      <c r="I83" s="694">
        <v>17379.808430000001</v>
      </c>
      <c r="J83" s="694">
        <v>36598.000770000006</v>
      </c>
      <c r="K83" s="694">
        <v>8791.6836000000003</v>
      </c>
      <c r="L83" s="114"/>
      <c r="M83" s="114"/>
      <c r="N83" s="114"/>
      <c r="O83" s="114"/>
      <c r="P83" s="114"/>
      <c r="Q83" s="114"/>
      <c r="R83" s="114"/>
      <c r="S83" s="114"/>
      <c r="T83" s="114"/>
      <c r="U83" s="114"/>
      <c r="V83" s="114"/>
      <c r="W83" s="114"/>
      <c r="X83" s="114"/>
      <c r="Y83" s="114"/>
      <c r="Z83" s="114"/>
    </row>
    <row r="84" spans="1:26" ht="3.75" customHeight="1" thickTop="1" thickBot="1">
      <c r="A84" s="128"/>
      <c r="B84" s="129"/>
      <c r="C84" s="129"/>
      <c r="D84" s="129"/>
      <c r="E84" s="129"/>
      <c r="F84" s="129"/>
      <c r="G84" s="129"/>
      <c r="H84" s="129"/>
      <c r="I84" s="129"/>
      <c r="J84" s="129"/>
      <c r="K84" s="129"/>
      <c r="L84" s="114"/>
      <c r="M84" s="114"/>
      <c r="N84" s="114"/>
      <c r="O84" s="114"/>
      <c r="P84" s="114"/>
      <c r="Q84" s="114"/>
      <c r="R84" s="114"/>
      <c r="S84" s="114"/>
      <c r="T84" s="114"/>
      <c r="U84" s="114"/>
      <c r="V84" s="114"/>
      <c r="W84" s="114"/>
      <c r="X84" s="114"/>
      <c r="Y84" s="114"/>
      <c r="Z84" s="114"/>
    </row>
    <row r="85" spans="1:26" ht="15" customHeight="1" thickTop="1">
      <c r="A85" s="130"/>
      <c r="B85" s="131"/>
      <c r="C85" s="131"/>
      <c r="D85" s="131"/>
      <c r="E85" s="131"/>
      <c r="F85" s="131"/>
      <c r="G85" s="131"/>
      <c r="H85" s="131"/>
      <c r="I85" s="131"/>
      <c r="J85" s="131"/>
      <c r="K85" s="131"/>
      <c r="L85" s="114"/>
      <c r="M85" s="114"/>
      <c r="N85" s="114"/>
      <c r="O85" s="114"/>
      <c r="P85" s="114"/>
      <c r="Q85" s="114"/>
      <c r="R85" s="114"/>
      <c r="S85" s="114"/>
      <c r="T85" s="114"/>
      <c r="U85" s="114"/>
      <c r="V85" s="114"/>
      <c r="W85" s="114"/>
      <c r="X85" s="114"/>
      <c r="Y85" s="114"/>
      <c r="Z85" s="114"/>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N58"/>
  <sheetViews>
    <sheetView topLeftCell="C1" zoomScaleNormal="100" workbookViewId="0">
      <selection activeCell="I16" sqref="I16"/>
    </sheetView>
  </sheetViews>
  <sheetFormatPr baseColWidth="10" defaultColWidth="9.140625" defaultRowHeight="12.75"/>
  <cols>
    <col min="1" max="1" width="3" style="139" hidden="1" customWidth="1"/>
    <col min="2" max="2" width="6" style="139" hidden="1" customWidth="1"/>
    <col min="3" max="3" width="81.5703125" style="139" customWidth="1"/>
    <col min="4" max="5" width="10.28515625" style="139" bestFit="1" customWidth="1"/>
    <col min="6" max="8" width="11.28515625" style="139" bestFit="1" customWidth="1"/>
    <col min="9" max="9" width="11.28515625" style="139" customWidth="1"/>
    <col min="10" max="10" width="9.28515625" style="139" bestFit="1" customWidth="1"/>
    <col min="11" max="12" width="9.28515625" style="139" customWidth="1"/>
    <col min="13" max="13" width="9.28515625" style="139" bestFit="1" customWidth="1"/>
    <col min="14" max="256" width="11.42578125" style="139" customWidth="1"/>
    <col min="257" max="258" width="0" style="139" hidden="1" customWidth="1"/>
    <col min="259" max="259" width="81.5703125" style="139" customWidth="1"/>
    <col min="260" max="261" width="10.28515625" style="139" bestFit="1" customWidth="1"/>
    <col min="262" max="264" width="11.28515625" style="139" bestFit="1" customWidth="1"/>
    <col min="265" max="265" width="11.28515625" style="139" customWidth="1"/>
    <col min="266" max="266" width="9.28515625" style="139" bestFit="1" customWidth="1"/>
    <col min="267" max="268" width="9.28515625" style="139" customWidth="1"/>
    <col min="269" max="269" width="9.28515625" style="139" bestFit="1" customWidth="1"/>
    <col min="270" max="512" width="11.42578125" style="139" customWidth="1"/>
    <col min="513" max="514" width="0" style="139" hidden="1" customWidth="1"/>
    <col min="515" max="515" width="81.5703125" style="139" customWidth="1"/>
    <col min="516" max="517" width="10.28515625" style="139" bestFit="1" customWidth="1"/>
    <col min="518" max="520" width="11.28515625" style="139" bestFit="1" customWidth="1"/>
    <col min="521" max="521" width="11.28515625" style="139" customWidth="1"/>
    <col min="522" max="522" width="9.28515625" style="139" bestFit="1" customWidth="1"/>
    <col min="523" max="524" width="9.28515625" style="139" customWidth="1"/>
    <col min="525" max="525" width="9.28515625" style="139" bestFit="1" customWidth="1"/>
    <col min="526" max="768" width="11.42578125" style="139" customWidth="1"/>
    <col min="769" max="770" width="0" style="139" hidden="1" customWidth="1"/>
    <col min="771" max="771" width="81.5703125" style="139" customWidth="1"/>
    <col min="772" max="773" width="10.28515625" style="139" bestFit="1" customWidth="1"/>
    <col min="774" max="776" width="11.28515625" style="139" bestFit="1" customWidth="1"/>
    <col min="777" max="777" width="11.28515625" style="139" customWidth="1"/>
    <col min="778" max="778" width="9.28515625" style="139" bestFit="1" customWidth="1"/>
    <col min="779" max="780" width="9.28515625" style="139" customWidth="1"/>
    <col min="781" max="781" width="9.28515625" style="139" bestFit="1" customWidth="1"/>
    <col min="782" max="1024" width="11.42578125" style="139" customWidth="1"/>
    <col min="1025" max="1026" width="0" style="139" hidden="1" customWidth="1"/>
    <col min="1027" max="1027" width="81.5703125" style="139" customWidth="1"/>
    <col min="1028" max="1029" width="10.28515625" style="139" bestFit="1" customWidth="1"/>
    <col min="1030" max="1032" width="11.28515625" style="139" bestFit="1" customWidth="1"/>
    <col min="1033" max="1033" width="11.28515625" style="139" customWidth="1"/>
    <col min="1034" max="1034" width="9.28515625" style="139" bestFit="1" customWidth="1"/>
    <col min="1035" max="1036" width="9.28515625" style="139" customWidth="1"/>
    <col min="1037" max="1037" width="9.28515625" style="139" bestFit="1" customWidth="1"/>
    <col min="1038" max="1280" width="11.42578125" style="139" customWidth="1"/>
    <col min="1281" max="1282" width="0" style="139" hidden="1" customWidth="1"/>
    <col min="1283" max="1283" width="81.5703125" style="139" customWidth="1"/>
    <col min="1284" max="1285" width="10.28515625" style="139" bestFit="1" customWidth="1"/>
    <col min="1286" max="1288" width="11.28515625" style="139" bestFit="1" customWidth="1"/>
    <col min="1289" max="1289" width="11.28515625" style="139" customWidth="1"/>
    <col min="1290" max="1290" width="9.28515625" style="139" bestFit="1" customWidth="1"/>
    <col min="1291" max="1292" width="9.28515625" style="139" customWidth="1"/>
    <col min="1293" max="1293" width="9.28515625" style="139" bestFit="1" customWidth="1"/>
    <col min="1294" max="1536" width="11.42578125" style="139" customWidth="1"/>
    <col min="1537" max="1538" width="0" style="139" hidden="1" customWidth="1"/>
    <col min="1539" max="1539" width="81.5703125" style="139" customWidth="1"/>
    <col min="1540" max="1541" width="10.28515625" style="139" bestFit="1" customWidth="1"/>
    <col min="1542" max="1544" width="11.28515625" style="139" bestFit="1" customWidth="1"/>
    <col min="1545" max="1545" width="11.28515625" style="139" customWidth="1"/>
    <col min="1546" max="1546" width="9.28515625" style="139" bestFit="1" customWidth="1"/>
    <col min="1547" max="1548" width="9.28515625" style="139" customWidth="1"/>
    <col min="1549" max="1549" width="9.28515625" style="139" bestFit="1" customWidth="1"/>
    <col min="1550" max="1792" width="11.42578125" style="139" customWidth="1"/>
    <col min="1793" max="1794" width="0" style="139" hidden="1" customWidth="1"/>
    <col min="1795" max="1795" width="81.5703125" style="139" customWidth="1"/>
    <col min="1796" max="1797" width="10.28515625" style="139" bestFit="1" customWidth="1"/>
    <col min="1798" max="1800" width="11.28515625" style="139" bestFit="1" customWidth="1"/>
    <col min="1801" max="1801" width="11.28515625" style="139" customWidth="1"/>
    <col min="1802" max="1802" width="9.28515625" style="139" bestFit="1" customWidth="1"/>
    <col min="1803" max="1804" width="9.28515625" style="139" customWidth="1"/>
    <col min="1805" max="1805" width="9.28515625" style="139" bestFit="1" customWidth="1"/>
    <col min="1806" max="2048" width="11.42578125" style="139" customWidth="1"/>
    <col min="2049" max="2050" width="0" style="139" hidden="1" customWidth="1"/>
    <col min="2051" max="2051" width="81.5703125" style="139" customWidth="1"/>
    <col min="2052" max="2053" width="10.28515625" style="139" bestFit="1" customWidth="1"/>
    <col min="2054" max="2056" width="11.28515625" style="139" bestFit="1" customWidth="1"/>
    <col min="2057" max="2057" width="11.28515625" style="139" customWidth="1"/>
    <col min="2058" max="2058" width="9.28515625" style="139" bestFit="1" customWidth="1"/>
    <col min="2059" max="2060" width="9.28515625" style="139" customWidth="1"/>
    <col min="2061" max="2061" width="9.28515625" style="139" bestFit="1" customWidth="1"/>
    <col min="2062" max="2304" width="11.42578125" style="139" customWidth="1"/>
    <col min="2305" max="2306" width="0" style="139" hidden="1" customWidth="1"/>
    <col min="2307" max="2307" width="81.5703125" style="139" customWidth="1"/>
    <col min="2308" max="2309" width="10.28515625" style="139" bestFit="1" customWidth="1"/>
    <col min="2310" max="2312" width="11.28515625" style="139" bestFit="1" customWidth="1"/>
    <col min="2313" max="2313" width="11.28515625" style="139" customWidth="1"/>
    <col min="2314" max="2314" width="9.28515625" style="139" bestFit="1" customWidth="1"/>
    <col min="2315" max="2316" width="9.28515625" style="139" customWidth="1"/>
    <col min="2317" max="2317" width="9.28515625" style="139" bestFit="1" customWidth="1"/>
    <col min="2318" max="2560" width="11.42578125" style="139" customWidth="1"/>
    <col min="2561" max="2562" width="0" style="139" hidden="1" customWidth="1"/>
    <col min="2563" max="2563" width="81.5703125" style="139" customWidth="1"/>
    <col min="2564" max="2565" width="10.28515625" style="139" bestFit="1" customWidth="1"/>
    <col min="2566" max="2568" width="11.28515625" style="139" bestFit="1" customWidth="1"/>
    <col min="2569" max="2569" width="11.28515625" style="139" customWidth="1"/>
    <col min="2570" max="2570" width="9.28515625" style="139" bestFit="1" customWidth="1"/>
    <col min="2571" max="2572" width="9.28515625" style="139" customWidth="1"/>
    <col min="2573" max="2573" width="9.28515625" style="139" bestFit="1" customWidth="1"/>
    <col min="2574" max="2816" width="11.42578125" style="139" customWidth="1"/>
    <col min="2817" max="2818" width="0" style="139" hidden="1" customWidth="1"/>
    <col min="2819" max="2819" width="81.5703125" style="139" customWidth="1"/>
    <col min="2820" max="2821" width="10.28515625" style="139" bestFit="1" customWidth="1"/>
    <col min="2822" max="2824" width="11.28515625" style="139" bestFit="1" customWidth="1"/>
    <col min="2825" max="2825" width="11.28515625" style="139" customWidth="1"/>
    <col min="2826" max="2826" width="9.28515625" style="139" bestFit="1" customWidth="1"/>
    <col min="2827" max="2828" width="9.28515625" style="139" customWidth="1"/>
    <col min="2829" max="2829" width="9.28515625" style="139" bestFit="1" customWidth="1"/>
    <col min="2830" max="3072" width="11.42578125" style="139" customWidth="1"/>
    <col min="3073" max="3074" width="0" style="139" hidden="1" customWidth="1"/>
    <col min="3075" max="3075" width="81.5703125" style="139" customWidth="1"/>
    <col min="3076" max="3077" width="10.28515625" style="139" bestFit="1" customWidth="1"/>
    <col min="3078" max="3080" width="11.28515625" style="139" bestFit="1" customWidth="1"/>
    <col min="3081" max="3081" width="11.28515625" style="139" customWidth="1"/>
    <col min="3082" max="3082" width="9.28515625" style="139" bestFit="1" customWidth="1"/>
    <col min="3083" max="3084" width="9.28515625" style="139" customWidth="1"/>
    <col min="3085" max="3085" width="9.28515625" style="139" bestFit="1" customWidth="1"/>
    <col min="3086" max="3328" width="11.42578125" style="139" customWidth="1"/>
    <col min="3329" max="3330" width="0" style="139" hidden="1" customWidth="1"/>
    <col min="3331" max="3331" width="81.5703125" style="139" customWidth="1"/>
    <col min="3332" max="3333" width="10.28515625" style="139" bestFit="1" customWidth="1"/>
    <col min="3334" max="3336" width="11.28515625" style="139" bestFit="1" customWidth="1"/>
    <col min="3337" max="3337" width="11.28515625" style="139" customWidth="1"/>
    <col min="3338" max="3338" width="9.28515625" style="139" bestFit="1" customWidth="1"/>
    <col min="3339" max="3340" width="9.28515625" style="139" customWidth="1"/>
    <col min="3341" max="3341" width="9.28515625" style="139" bestFit="1" customWidth="1"/>
    <col min="3342" max="3584" width="11.42578125" style="139" customWidth="1"/>
    <col min="3585" max="3586" width="0" style="139" hidden="1" customWidth="1"/>
    <col min="3587" max="3587" width="81.5703125" style="139" customWidth="1"/>
    <col min="3588" max="3589" width="10.28515625" style="139" bestFit="1" customWidth="1"/>
    <col min="3590" max="3592" width="11.28515625" style="139" bestFit="1" customWidth="1"/>
    <col min="3593" max="3593" width="11.28515625" style="139" customWidth="1"/>
    <col min="3594" max="3594" width="9.28515625" style="139" bestFit="1" customWidth="1"/>
    <col min="3595" max="3596" width="9.28515625" style="139" customWidth="1"/>
    <col min="3597" max="3597" width="9.28515625" style="139" bestFit="1" customWidth="1"/>
    <col min="3598" max="3840" width="11.42578125" style="139" customWidth="1"/>
    <col min="3841" max="3842" width="0" style="139" hidden="1" customWidth="1"/>
    <col min="3843" max="3843" width="81.5703125" style="139" customWidth="1"/>
    <col min="3844" max="3845" width="10.28515625" style="139" bestFit="1" customWidth="1"/>
    <col min="3846" max="3848" width="11.28515625" style="139" bestFit="1" customWidth="1"/>
    <col min="3849" max="3849" width="11.28515625" style="139" customWidth="1"/>
    <col min="3850" max="3850" width="9.28515625" style="139" bestFit="1" customWidth="1"/>
    <col min="3851" max="3852" width="9.28515625" style="139" customWidth="1"/>
    <col min="3853" max="3853" width="9.28515625" style="139" bestFit="1" customWidth="1"/>
    <col min="3854" max="4096" width="11.42578125" style="139" customWidth="1"/>
    <col min="4097" max="4098" width="0" style="139" hidden="1" customWidth="1"/>
    <col min="4099" max="4099" width="81.5703125" style="139" customWidth="1"/>
    <col min="4100" max="4101" width="10.28515625" style="139" bestFit="1" customWidth="1"/>
    <col min="4102" max="4104" width="11.28515625" style="139" bestFit="1" customWidth="1"/>
    <col min="4105" max="4105" width="11.28515625" style="139" customWidth="1"/>
    <col min="4106" max="4106" width="9.28515625" style="139" bestFit="1" customWidth="1"/>
    <col min="4107" max="4108" width="9.28515625" style="139" customWidth="1"/>
    <col min="4109" max="4109" width="9.28515625" style="139" bestFit="1" customWidth="1"/>
    <col min="4110" max="4352" width="11.42578125" style="139" customWidth="1"/>
    <col min="4353" max="4354" width="0" style="139" hidden="1" customWidth="1"/>
    <col min="4355" max="4355" width="81.5703125" style="139" customWidth="1"/>
    <col min="4356" max="4357" width="10.28515625" style="139" bestFit="1" customWidth="1"/>
    <col min="4358" max="4360" width="11.28515625" style="139" bestFit="1" customWidth="1"/>
    <col min="4361" max="4361" width="11.28515625" style="139" customWidth="1"/>
    <col min="4362" max="4362" width="9.28515625" style="139" bestFit="1" customWidth="1"/>
    <col min="4363" max="4364" width="9.28515625" style="139" customWidth="1"/>
    <col min="4365" max="4365" width="9.28515625" style="139" bestFit="1" customWidth="1"/>
    <col min="4366" max="4608" width="11.42578125" style="139" customWidth="1"/>
    <col min="4609" max="4610" width="0" style="139" hidden="1" customWidth="1"/>
    <col min="4611" max="4611" width="81.5703125" style="139" customWidth="1"/>
    <col min="4612" max="4613" width="10.28515625" style="139" bestFit="1" customWidth="1"/>
    <col min="4614" max="4616" width="11.28515625" style="139" bestFit="1" customWidth="1"/>
    <col min="4617" max="4617" width="11.28515625" style="139" customWidth="1"/>
    <col min="4618" max="4618" width="9.28515625" style="139" bestFit="1" customWidth="1"/>
    <col min="4619" max="4620" width="9.28515625" style="139" customWidth="1"/>
    <col min="4621" max="4621" width="9.28515625" style="139" bestFit="1" customWidth="1"/>
    <col min="4622" max="4864" width="11.42578125" style="139" customWidth="1"/>
    <col min="4865" max="4866" width="0" style="139" hidden="1" customWidth="1"/>
    <col min="4867" max="4867" width="81.5703125" style="139" customWidth="1"/>
    <col min="4868" max="4869" width="10.28515625" style="139" bestFit="1" customWidth="1"/>
    <col min="4870" max="4872" width="11.28515625" style="139" bestFit="1" customWidth="1"/>
    <col min="4873" max="4873" width="11.28515625" style="139" customWidth="1"/>
    <col min="4874" max="4874" width="9.28515625" style="139" bestFit="1" customWidth="1"/>
    <col min="4875" max="4876" width="9.28515625" style="139" customWidth="1"/>
    <col min="4877" max="4877" width="9.28515625" style="139" bestFit="1" customWidth="1"/>
    <col min="4878" max="5120" width="11.42578125" style="139" customWidth="1"/>
    <col min="5121" max="5122" width="0" style="139" hidden="1" customWidth="1"/>
    <col min="5123" max="5123" width="81.5703125" style="139" customWidth="1"/>
    <col min="5124" max="5125" width="10.28515625" style="139" bestFit="1" customWidth="1"/>
    <col min="5126" max="5128" width="11.28515625" style="139" bestFit="1" customWidth="1"/>
    <col min="5129" max="5129" width="11.28515625" style="139" customWidth="1"/>
    <col min="5130" max="5130" width="9.28515625" style="139" bestFit="1" customWidth="1"/>
    <col min="5131" max="5132" width="9.28515625" style="139" customWidth="1"/>
    <col min="5133" max="5133" width="9.28515625" style="139" bestFit="1" customWidth="1"/>
    <col min="5134" max="5376" width="11.42578125" style="139" customWidth="1"/>
    <col min="5377" max="5378" width="0" style="139" hidden="1" customWidth="1"/>
    <col min="5379" max="5379" width="81.5703125" style="139" customWidth="1"/>
    <col min="5380" max="5381" width="10.28515625" style="139" bestFit="1" customWidth="1"/>
    <col min="5382" max="5384" width="11.28515625" style="139" bestFit="1" customWidth="1"/>
    <col min="5385" max="5385" width="11.28515625" style="139" customWidth="1"/>
    <col min="5386" max="5386" width="9.28515625" style="139" bestFit="1" customWidth="1"/>
    <col min="5387" max="5388" width="9.28515625" style="139" customWidth="1"/>
    <col min="5389" max="5389" width="9.28515625" style="139" bestFit="1" customWidth="1"/>
    <col min="5390" max="5632" width="11.42578125" style="139" customWidth="1"/>
    <col min="5633" max="5634" width="0" style="139" hidden="1" customWidth="1"/>
    <col min="5635" max="5635" width="81.5703125" style="139" customWidth="1"/>
    <col min="5636" max="5637" width="10.28515625" style="139" bestFit="1" customWidth="1"/>
    <col min="5638" max="5640" width="11.28515625" style="139" bestFit="1" customWidth="1"/>
    <col min="5641" max="5641" width="11.28515625" style="139" customWidth="1"/>
    <col min="5642" max="5642" width="9.28515625" style="139" bestFit="1" customWidth="1"/>
    <col min="5643" max="5644" width="9.28515625" style="139" customWidth="1"/>
    <col min="5645" max="5645" width="9.28515625" style="139" bestFit="1" customWidth="1"/>
    <col min="5646" max="5888" width="11.42578125" style="139" customWidth="1"/>
    <col min="5889" max="5890" width="0" style="139" hidden="1" customWidth="1"/>
    <col min="5891" max="5891" width="81.5703125" style="139" customWidth="1"/>
    <col min="5892" max="5893" width="10.28515625" style="139" bestFit="1" customWidth="1"/>
    <col min="5894" max="5896" width="11.28515625" style="139" bestFit="1" customWidth="1"/>
    <col min="5897" max="5897" width="11.28515625" style="139" customWidth="1"/>
    <col min="5898" max="5898" width="9.28515625" style="139" bestFit="1" customWidth="1"/>
    <col min="5899" max="5900" width="9.28515625" style="139" customWidth="1"/>
    <col min="5901" max="5901" width="9.28515625" style="139" bestFit="1" customWidth="1"/>
    <col min="5902" max="6144" width="11.42578125" style="139" customWidth="1"/>
    <col min="6145" max="6146" width="0" style="139" hidden="1" customWidth="1"/>
    <col min="6147" max="6147" width="81.5703125" style="139" customWidth="1"/>
    <col min="6148" max="6149" width="10.28515625" style="139" bestFit="1" customWidth="1"/>
    <col min="6150" max="6152" width="11.28515625" style="139" bestFit="1" customWidth="1"/>
    <col min="6153" max="6153" width="11.28515625" style="139" customWidth="1"/>
    <col min="6154" max="6154" width="9.28515625" style="139" bestFit="1" customWidth="1"/>
    <col min="6155" max="6156" width="9.28515625" style="139" customWidth="1"/>
    <col min="6157" max="6157" width="9.28515625" style="139" bestFit="1" customWidth="1"/>
    <col min="6158" max="6400" width="11.42578125" style="139" customWidth="1"/>
    <col min="6401" max="6402" width="0" style="139" hidden="1" customWidth="1"/>
    <col min="6403" max="6403" width="81.5703125" style="139" customWidth="1"/>
    <col min="6404" max="6405" width="10.28515625" style="139" bestFit="1" customWidth="1"/>
    <col min="6406" max="6408" width="11.28515625" style="139" bestFit="1" customWidth="1"/>
    <col min="6409" max="6409" width="11.28515625" style="139" customWidth="1"/>
    <col min="6410" max="6410" width="9.28515625" style="139" bestFit="1" customWidth="1"/>
    <col min="6411" max="6412" width="9.28515625" style="139" customWidth="1"/>
    <col min="6413" max="6413" width="9.28515625" style="139" bestFit="1" customWidth="1"/>
    <col min="6414" max="6656" width="11.42578125" style="139" customWidth="1"/>
    <col min="6657" max="6658" width="0" style="139" hidden="1" customWidth="1"/>
    <col min="6659" max="6659" width="81.5703125" style="139" customWidth="1"/>
    <col min="6660" max="6661" width="10.28515625" style="139" bestFit="1" customWidth="1"/>
    <col min="6662" max="6664" width="11.28515625" style="139" bestFit="1" customWidth="1"/>
    <col min="6665" max="6665" width="11.28515625" style="139" customWidth="1"/>
    <col min="6666" max="6666" width="9.28515625" style="139" bestFit="1" customWidth="1"/>
    <col min="6667" max="6668" width="9.28515625" style="139" customWidth="1"/>
    <col min="6669" max="6669" width="9.28515625" style="139" bestFit="1" customWidth="1"/>
    <col min="6670" max="6912" width="11.42578125" style="139" customWidth="1"/>
    <col min="6913" max="6914" width="0" style="139" hidden="1" customWidth="1"/>
    <col min="6915" max="6915" width="81.5703125" style="139" customWidth="1"/>
    <col min="6916" max="6917" width="10.28515625" style="139" bestFit="1" customWidth="1"/>
    <col min="6918" max="6920" width="11.28515625" style="139" bestFit="1" customWidth="1"/>
    <col min="6921" max="6921" width="11.28515625" style="139" customWidth="1"/>
    <col min="6922" max="6922" width="9.28515625" style="139" bestFit="1" customWidth="1"/>
    <col min="6923" max="6924" width="9.28515625" style="139" customWidth="1"/>
    <col min="6925" max="6925" width="9.28515625" style="139" bestFit="1" customWidth="1"/>
    <col min="6926" max="7168" width="11.42578125" style="139" customWidth="1"/>
    <col min="7169" max="7170" width="0" style="139" hidden="1" customWidth="1"/>
    <col min="7171" max="7171" width="81.5703125" style="139" customWidth="1"/>
    <col min="7172" max="7173" width="10.28515625" style="139" bestFit="1" customWidth="1"/>
    <col min="7174" max="7176" width="11.28515625" style="139" bestFit="1" customWidth="1"/>
    <col min="7177" max="7177" width="11.28515625" style="139" customWidth="1"/>
    <col min="7178" max="7178" width="9.28515625" style="139" bestFit="1" customWidth="1"/>
    <col min="7179" max="7180" width="9.28515625" style="139" customWidth="1"/>
    <col min="7181" max="7181" width="9.28515625" style="139" bestFit="1" customWidth="1"/>
    <col min="7182" max="7424" width="11.42578125" style="139" customWidth="1"/>
    <col min="7425" max="7426" width="0" style="139" hidden="1" customWidth="1"/>
    <col min="7427" max="7427" width="81.5703125" style="139" customWidth="1"/>
    <col min="7428" max="7429" width="10.28515625" style="139" bestFit="1" customWidth="1"/>
    <col min="7430" max="7432" width="11.28515625" style="139" bestFit="1" customWidth="1"/>
    <col min="7433" max="7433" width="11.28515625" style="139" customWidth="1"/>
    <col min="7434" max="7434" width="9.28515625" style="139" bestFit="1" customWidth="1"/>
    <col min="7435" max="7436" width="9.28515625" style="139" customWidth="1"/>
    <col min="7437" max="7437" width="9.28515625" style="139" bestFit="1" customWidth="1"/>
    <col min="7438" max="7680" width="11.42578125" style="139" customWidth="1"/>
    <col min="7681" max="7682" width="0" style="139" hidden="1" customWidth="1"/>
    <col min="7683" max="7683" width="81.5703125" style="139" customWidth="1"/>
    <col min="7684" max="7685" width="10.28515625" style="139" bestFit="1" customWidth="1"/>
    <col min="7686" max="7688" width="11.28515625" style="139" bestFit="1" customWidth="1"/>
    <col min="7689" max="7689" width="11.28515625" style="139" customWidth="1"/>
    <col min="7690" max="7690" width="9.28515625" style="139" bestFit="1" customWidth="1"/>
    <col min="7691" max="7692" width="9.28515625" style="139" customWidth="1"/>
    <col min="7693" max="7693" width="9.28515625" style="139" bestFit="1" customWidth="1"/>
    <col min="7694" max="7936" width="11.42578125" style="139" customWidth="1"/>
    <col min="7937" max="7938" width="0" style="139" hidden="1" customWidth="1"/>
    <col min="7939" max="7939" width="81.5703125" style="139" customWidth="1"/>
    <col min="7940" max="7941" width="10.28515625" style="139" bestFit="1" customWidth="1"/>
    <col min="7942" max="7944" width="11.28515625" style="139" bestFit="1" customWidth="1"/>
    <col min="7945" max="7945" width="11.28515625" style="139" customWidth="1"/>
    <col min="7946" max="7946" width="9.28515625" style="139" bestFit="1" customWidth="1"/>
    <col min="7947" max="7948" width="9.28515625" style="139" customWidth="1"/>
    <col min="7949" max="7949" width="9.28515625" style="139" bestFit="1" customWidth="1"/>
    <col min="7950" max="8192" width="11.42578125" style="139" customWidth="1"/>
    <col min="8193" max="8194" width="0" style="139" hidden="1" customWidth="1"/>
    <col min="8195" max="8195" width="81.5703125" style="139" customWidth="1"/>
    <col min="8196" max="8197" width="10.28515625" style="139" bestFit="1" customWidth="1"/>
    <col min="8198" max="8200" width="11.28515625" style="139" bestFit="1" customWidth="1"/>
    <col min="8201" max="8201" width="11.28515625" style="139" customWidth="1"/>
    <col min="8202" max="8202" width="9.28515625" style="139" bestFit="1" customWidth="1"/>
    <col min="8203" max="8204" width="9.28515625" style="139" customWidth="1"/>
    <col min="8205" max="8205" width="9.28515625" style="139" bestFit="1" customWidth="1"/>
    <col min="8206" max="8448" width="11.42578125" style="139" customWidth="1"/>
    <col min="8449" max="8450" width="0" style="139" hidden="1" customWidth="1"/>
    <col min="8451" max="8451" width="81.5703125" style="139" customWidth="1"/>
    <col min="8452" max="8453" width="10.28515625" style="139" bestFit="1" customWidth="1"/>
    <col min="8454" max="8456" width="11.28515625" style="139" bestFit="1" customWidth="1"/>
    <col min="8457" max="8457" width="11.28515625" style="139" customWidth="1"/>
    <col min="8458" max="8458" width="9.28515625" style="139" bestFit="1" customWidth="1"/>
    <col min="8459" max="8460" width="9.28515625" style="139" customWidth="1"/>
    <col min="8461" max="8461" width="9.28515625" style="139" bestFit="1" customWidth="1"/>
    <col min="8462" max="8704" width="11.42578125" style="139" customWidth="1"/>
    <col min="8705" max="8706" width="0" style="139" hidden="1" customWidth="1"/>
    <col min="8707" max="8707" width="81.5703125" style="139" customWidth="1"/>
    <col min="8708" max="8709" width="10.28515625" style="139" bestFit="1" customWidth="1"/>
    <col min="8710" max="8712" width="11.28515625" style="139" bestFit="1" customWidth="1"/>
    <col min="8713" max="8713" width="11.28515625" style="139" customWidth="1"/>
    <col min="8714" max="8714" width="9.28515625" style="139" bestFit="1" customWidth="1"/>
    <col min="8715" max="8716" width="9.28515625" style="139" customWidth="1"/>
    <col min="8717" max="8717" width="9.28515625" style="139" bestFit="1" customWidth="1"/>
    <col min="8718" max="8960" width="11.42578125" style="139" customWidth="1"/>
    <col min="8961" max="8962" width="0" style="139" hidden="1" customWidth="1"/>
    <col min="8963" max="8963" width="81.5703125" style="139" customWidth="1"/>
    <col min="8964" max="8965" width="10.28515625" style="139" bestFit="1" customWidth="1"/>
    <col min="8966" max="8968" width="11.28515625" style="139" bestFit="1" customWidth="1"/>
    <col min="8969" max="8969" width="11.28515625" style="139" customWidth="1"/>
    <col min="8970" max="8970" width="9.28515625" style="139" bestFit="1" customWidth="1"/>
    <col min="8971" max="8972" width="9.28515625" style="139" customWidth="1"/>
    <col min="8973" max="8973" width="9.28515625" style="139" bestFit="1" customWidth="1"/>
    <col min="8974" max="9216" width="11.42578125" style="139" customWidth="1"/>
    <col min="9217" max="9218" width="0" style="139" hidden="1" customWidth="1"/>
    <col min="9219" max="9219" width="81.5703125" style="139" customWidth="1"/>
    <col min="9220" max="9221" width="10.28515625" style="139" bestFit="1" customWidth="1"/>
    <col min="9222" max="9224" width="11.28515625" style="139" bestFit="1" customWidth="1"/>
    <col min="9225" max="9225" width="11.28515625" style="139" customWidth="1"/>
    <col min="9226" max="9226" width="9.28515625" style="139" bestFit="1" customWidth="1"/>
    <col min="9227" max="9228" width="9.28515625" style="139" customWidth="1"/>
    <col min="9229" max="9229" width="9.28515625" style="139" bestFit="1" customWidth="1"/>
    <col min="9230" max="9472" width="11.42578125" style="139" customWidth="1"/>
    <col min="9473" max="9474" width="0" style="139" hidden="1" customWidth="1"/>
    <col min="9475" max="9475" width="81.5703125" style="139" customWidth="1"/>
    <col min="9476" max="9477" width="10.28515625" style="139" bestFit="1" customWidth="1"/>
    <col min="9478" max="9480" width="11.28515625" style="139" bestFit="1" customWidth="1"/>
    <col min="9481" max="9481" width="11.28515625" style="139" customWidth="1"/>
    <col min="9482" max="9482" width="9.28515625" style="139" bestFit="1" customWidth="1"/>
    <col min="9483" max="9484" width="9.28515625" style="139" customWidth="1"/>
    <col min="9485" max="9485" width="9.28515625" style="139" bestFit="1" customWidth="1"/>
    <col min="9486" max="9728" width="11.42578125" style="139" customWidth="1"/>
    <col min="9729" max="9730" width="0" style="139" hidden="1" customWidth="1"/>
    <col min="9731" max="9731" width="81.5703125" style="139" customWidth="1"/>
    <col min="9732" max="9733" width="10.28515625" style="139" bestFit="1" customWidth="1"/>
    <col min="9734" max="9736" width="11.28515625" style="139" bestFit="1" customWidth="1"/>
    <col min="9737" max="9737" width="11.28515625" style="139" customWidth="1"/>
    <col min="9738" max="9738" width="9.28515625" style="139" bestFit="1" customWidth="1"/>
    <col min="9739" max="9740" width="9.28515625" style="139" customWidth="1"/>
    <col min="9741" max="9741" width="9.28515625" style="139" bestFit="1" customWidth="1"/>
    <col min="9742" max="9984" width="11.42578125" style="139" customWidth="1"/>
    <col min="9985" max="9986" width="0" style="139" hidden="1" customWidth="1"/>
    <col min="9987" max="9987" width="81.5703125" style="139" customWidth="1"/>
    <col min="9988" max="9989" width="10.28515625" style="139" bestFit="1" customWidth="1"/>
    <col min="9990" max="9992" width="11.28515625" style="139" bestFit="1" customWidth="1"/>
    <col min="9993" max="9993" width="11.28515625" style="139" customWidth="1"/>
    <col min="9994" max="9994" width="9.28515625" style="139" bestFit="1" customWidth="1"/>
    <col min="9995" max="9996" width="9.28515625" style="139" customWidth="1"/>
    <col min="9997" max="9997" width="9.28515625" style="139" bestFit="1" customWidth="1"/>
    <col min="9998" max="10240" width="11.42578125" style="139" customWidth="1"/>
    <col min="10241" max="10242" width="0" style="139" hidden="1" customWidth="1"/>
    <col min="10243" max="10243" width="81.5703125" style="139" customWidth="1"/>
    <col min="10244" max="10245" width="10.28515625" style="139" bestFit="1" customWidth="1"/>
    <col min="10246" max="10248" width="11.28515625" style="139" bestFit="1" customWidth="1"/>
    <col min="10249" max="10249" width="11.28515625" style="139" customWidth="1"/>
    <col min="10250" max="10250" width="9.28515625" style="139" bestFit="1" customWidth="1"/>
    <col min="10251" max="10252" width="9.28515625" style="139" customWidth="1"/>
    <col min="10253" max="10253" width="9.28515625" style="139" bestFit="1" customWidth="1"/>
    <col min="10254" max="10496" width="11.42578125" style="139" customWidth="1"/>
    <col min="10497" max="10498" width="0" style="139" hidden="1" customWidth="1"/>
    <col min="10499" max="10499" width="81.5703125" style="139" customWidth="1"/>
    <col min="10500" max="10501" width="10.28515625" style="139" bestFit="1" customWidth="1"/>
    <col min="10502" max="10504" width="11.28515625" style="139" bestFit="1" customWidth="1"/>
    <col min="10505" max="10505" width="11.28515625" style="139" customWidth="1"/>
    <col min="10506" max="10506" width="9.28515625" style="139" bestFit="1" customWidth="1"/>
    <col min="10507" max="10508" width="9.28515625" style="139" customWidth="1"/>
    <col min="10509" max="10509" width="9.28515625" style="139" bestFit="1" customWidth="1"/>
    <col min="10510" max="10752" width="11.42578125" style="139" customWidth="1"/>
    <col min="10753" max="10754" width="0" style="139" hidden="1" customWidth="1"/>
    <col min="10755" max="10755" width="81.5703125" style="139" customWidth="1"/>
    <col min="10756" max="10757" width="10.28515625" style="139" bestFit="1" customWidth="1"/>
    <col min="10758" max="10760" width="11.28515625" style="139" bestFit="1" customWidth="1"/>
    <col min="10761" max="10761" width="11.28515625" style="139" customWidth="1"/>
    <col min="10762" max="10762" width="9.28515625" style="139" bestFit="1" customWidth="1"/>
    <col min="10763" max="10764" width="9.28515625" style="139" customWidth="1"/>
    <col min="10765" max="10765" width="9.28515625" style="139" bestFit="1" customWidth="1"/>
    <col min="10766" max="11008" width="11.42578125" style="139" customWidth="1"/>
    <col min="11009" max="11010" width="0" style="139" hidden="1" customWidth="1"/>
    <col min="11011" max="11011" width="81.5703125" style="139" customWidth="1"/>
    <col min="11012" max="11013" width="10.28515625" style="139" bestFit="1" customWidth="1"/>
    <col min="11014" max="11016" width="11.28515625" style="139" bestFit="1" customWidth="1"/>
    <col min="11017" max="11017" width="11.28515625" style="139" customWidth="1"/>
    <col min="11018" max="11018" width="9.28515625" style="139" bestFit="1" customWidth="1"/>
    <col min="11019" max="11020" width="9.28515625" style="139" customWidth="1"/>
    <col min="11021" max="11021" width="9.28515625" style="139" bestFit="1" customWidth="1"/>
    <col min="11022" max="11264" width="11.42578125" style="139" customWidth="1"/>
    <col min="11265" max="11266" width="0" style="139" hidden="1" customWidth="1"/>
    <col min="11267" max="11267" width="81.5703125" style="139" customWidth="1"/>
    <col min="11268" max="11269" width="10.28515625" style="139" bestFit="1" customWidth="1"/>
    <col min="11270" max="11272" width="11.28515625" style="139" bestFit="1" customWidth="1"/>
    <col min="11273" max="11273" width="11.28515625" style="139" customWidth="1"/>
    <col min="11274" max="11274" width="9.28515625" style="139" bestFit="1" customWidth="1"/>
    <col min="11275" max="11276" width="9.28515625" style="139" customWidth="1"/>
    <col min="11277" max="11277" width="9.28515625" style="139" bestFit="1" customWidth="1"/>
    <col min="11278" max="11520" width="11.42578125" style="139" customWidth="1"/>
    <col min="11521" max="11522" width="0" style="139" hidden="1" customWidth="1"/>
    <col min="11523" max="11523" width="81.5703125" style="139" customWidth="1"/>
    <col min="11524" max="11525" width="10.28515625" style="139" bestFit="1" customWidth="1"/>
    <col min="11526" max="11528" width="11.28515625" style="139" bestFit="1" customWidth="1"/>
    <col min="11529" max="11529" width="11.28515625" style="139" customWidth="1"/>
    <col min="11530" max="11530" width="9.28515625" style="139" bestFit="1" customWidth="1"/>
    <col min="11531" max="11532" width="9.28515625" style="139" customWidth="1"/>
    <col min="11533" max="11533" width="9.28515625" style="139" bestFit="1" customWidth="1"/>
    <col min="11534" max="11776" width="11.42578125" style="139" customWidth="1"/>
    <col min="11777" max="11778" width="0" style="139" hidden="1" customWidth="1"/>
    <col min="11779" max="11779" width="81.5703125" style="139" customWidth="1"/>
    <col min="11780" max="11781" width="10.28515625" style="139" bestFit="1" customWidth="1"/>
    <col min="11782" max="11784" width="11.28515625" style="139" bestFit="1" customWidth="1"/>
    <col min="11785" max="11785" width="11.28515625" style="139" customWidth="1"/>
    <col min="11786" max="11786" width="9.28515625" style="139" bestFit="1" customWidth="1"/>
    <col min="11787" max="11788" width="9.28515625" style="139" customWidth="1"/>
    <col min="11789" max="11789" width="9.28515625" style="139" bestFit="1" customWidth="1"/>
    <col min="11790" max="12032" width="11.42578125" style="139" customWidth="1"/>
    <col min="12033" max="12034" width="0" style="139" hidden="1" customWidth="1"/>
    <col min="12035" max="12035" width="81.5703125" style="139" customWidth="1"/>
    <col min="12036" max="12037" width="10.28515625" style="139" bestFit="1" customWidth="1"/>
    <col min="12038" max="12040" width="11.28515625" style="139" bestFit="1" customWidth="1"/>
    <col min="12041" max="12041" width="11.28515625" style="139" customWidth="1"/>
    <col min="12042" max="12042" width="9.28515625" style="139" bestFit="1" customWidth="1"/>
    <col min="12043" max="12044" width="9.28515625" style="139" customWidth="1"/>
    <col min="12045" max="12045" width="9.28515625" style="139" bestFit="1" customWidth="1"/>
    <col min="12046" max="12288" width="11.42578125" style="139" customWidth="1"/>
    <col min="12289" max="12290" width="0" style="139" hidden="1" customWidth="1"/>
    <col min="12291" max="12291" width="81.5703125" style="139" customWidth="1"/>
    <col min="12292" max="12293" width="10.28515625" style="139" bestFit="1" customWidth="1"/>
    <col min="12294" max="12296" width="11.28515625" style="139" bestFit="1" customWidth="1"/>
    <col min="12297" max="12297" width="11.28515625" style="139" customWidth="1"/>
    <col min="12298" max="12298" width="9.28515625" style="139" bestFit="1" customWidth="1"/>
    <col min="12299" max="12300" width="9.28515625" style="139" customWidth="1"/>
    <col min="12301" max="12301" width="9.28515625" style="139" bestFit="1" customWidth="1"/>
    <col min="12302" max="12544" width="11.42578125" style="139" customWidth="1"/>
    <col min="12545" max="12546" width="0" style="139" hidden="1" customWidth="1"/>
    <col min="12547" max="12547" width="81.5703125" style="139" customWidth="1"/>
    <col min="12548" max="12549" width="10.28515625" style="139" bestFit="1" customWidth="1"/>
    <col min="12550" max="12552" width="11.28515625" style="139" bestFit="1" customWidth="1"/>
    <col min="12553" max="12553" width="11.28515625" style="139" customWidth="1"/>
    <col min="12554" max="12554" width="9.28515625" style="139" bestFit="1" customWidth="1"/>
    <col min="12555" max="12556" width="9.28515625" style="139" customWidth="1"/>
    <col min="12557" max="12557" width="9.28515625" style="139" bestFit="1" customWidth="1"/>
    <col min="12558" max="12800" width="11.42578125" style="139" customWidth="1"/>
    <col min="12801" max="12802" width="0" style="139" hidden="1" customWidth="1"/>
    <col min="12803" max="12803" width="81.5703125" style="139" customWidth="1"/>
    <col min="12804" max="12805" width="10.28515625" style="139" bestFit="1" customWidth="1"/>
    <col min="12806" max="12808" width="11.28515625" style="139" bestFit="1" customWidth="1"/>
    <col min="12809" max="12809" width="11.28515625" style="139" customWidth="1"/>
    <col min="12810" max="12810" width="9.28515625" style="139" bestFit="1" customWidth="1"/>
    <col min="12811" max="12812" width="9.28515625" style="139" customWidth="1"/>
    <col min="12813" max="12813" width="9.28515625" style="139" bestFit="1" customWidth="1"/>
    <col min="12814" max="13056" width="11.42578125" style="139" customWidth="1"/>
    <col min="13057" max="13058" width="0" style="139" hidden="1" customWidth="1"/>
    <col min="13059" max="13059" width="81.5703125" style="139" customWidth="1"/>
    <col min="13060" max="13061" width="10.28515625" style="139" bestFit="1" customWidth="1"/>
    <col min="13062" max="13064" width="11.28515625" style="139" bestFit="1" customWidth="1"/>
    <col min="13065" max="13065" width="11.28515625" style="139" customWidth="1"/>
    <col min="13066" max="13066" width="9.28515625" style="139" bestFit="1" customWidth="1"/>
    <col min="13067" max="13068" width="9.28515625" style="139" customWidth="1"/>
    <col min="13069" max="13069" width="9.28515625" style="139" bestFit="1" customWidth="1"/>
    <col min="13070" max="13312" width="11.42578125" style="139" customWidth="1"/>
    <col min="13313" max="13314" width="0" style="139" hidden="1" customWidth="1"/>
    <col min="13315" max="13315" width="81.5703125" style="139" customWidth="1"/>
    <col min="13316" max="13317" width="10.28515625" style="139" bestFit="1" customWidth="1"/>
    <col min="13318" max="13320" width="11.28515625" style="139" bestFit="1" customWidth="1"/>
    <col min="13321" max="13321" width="11.28515625" style="139" customWidth="1"/>
    <col min="13322" max="13322" width="9.28515625" style="139" bestFit="1" customWidth="1"/>
    <col min="13323" max="13324" width="9.28515625" style="139" customWidth="1"/>
    <col min="13325" max="13325" width="9.28515625" style="139" bestFit="1" customWidth="1"/>
    <col min="13326" max="13568" width="11.42578125" style="139" customWidth="1"/>
    <col min="13569" max="13570" width="0" style="139" hidden="1" customWidth="1"/>
    <col min="13571" max="13571" width="81.5703125" style="139" customWidth="1"/>
    <col min="13572" max="13573" width="10.28515625" style="139" bestFit="1" customWidth="1"/>
    <col min="13574" max="13576" width="11.28515625" style="139" bestFit="1" customWidth="1"/>
    <col min="13577" max="13577" width="11.28515625" style="139" customWidth="1"/>
    <col min="13578" max="13578" width="9.28515625" style="139" bestFit="1" customWidth="1"/>
    <col min="13579" max="13580" width="9.28515625" style="139" customWidth="1"/>
    <col min="13581" max="13581" width="9.28515625" style="139" bestFit="1" customWidth="1"/>
    <col min="13582" max="13824" width="11.42578125" style="139" customWidth="1"/>
    <col min="13825" max="13826" width="0" style="139" hidden="1" customWidth="1"/>
    <col min="13827" max="13827" width="81.5703125" style="139" customWidth="1"/>
    <col min="13828" max="13829" width="10.28515625" style="139" bestFit="1" customWidth="1"/>
    <col min="13830" max="13832" width="11.28515625" style="139" bestFit="1" customWidth="1"/>
    <col min="13833" max="13833" width="11.28515625" style="139" customWidth="1"/>
    <col min="13834" max="13834" width="9.28515625" style="139" bestFit="1" customWidth="1"/>
    <col min="13835" max="13836" width="9.28515625" style="139" customWidth="1"/>
    <col min="13837" max="13837" width="9.28515625" style="139" bestFit="1" customWidth="1"/>
    <col min="13838" max="14080" width="11.42578125" style="139" customWidth="1"/>
    <col min="14081" max="14082" width="0" style="139" hidden="1" customWidth="1"/>
    <col min="14083" max="14083" width="81.5703125" style="139" customWidth="1"/>
    <col min="14084" max="14085" width="10.28515625" style="139" bestFit="1" customWidth="1"/>
    <col min="14086" max="14088" width="11.28515625" style="139" bestFit="1" customWidth="1"/>
    <col min="14089" max="14089" width="11.28515625" style="139" customWidth="1"/>
    <col min="14090" max="14090" width="9.28515625" style="139" bestFit="1" customWidth="1"/>
    <col min="14091" max="14092" width="9.28515625" style="139" customWidth="1"/>
    <col min="14093" max="14093" width="9.28515625" style="139" bestFit="1" customWidth="1"/>
    <col min="14094" max="14336" width="11.42578125" style="139" customWidth="1"/>
    <col min="14337" max="14338" width="0" style="139" hidden="1" customWidth="1"/>
    <col min="14339" max="14339" width="81.5703125" style="139" customWidth="1"/>
    <col min="14340" max="14341" width="10.28515625" style="139" bestFit="1" customWidth="1"/>
    <col min="14342" max="14344" width="11.28515625" style="139" bestFit="1" customWidth="1"/>
    <col min="14345" max="14345" width="11.28515625" style="139" customWidth="1"/>
    <col min="14346" max="14346" width="9.28515625" style="139" bestFit="1" customWidth="1"/>
    <col min="14347" max="14348" width="9.28515625" style="139" customWidth="1"/>
    <col min="14349" max="14349" width="9.28515625" style="139" bestFit="1" customWidth="1"/>
    <col min="14350" max="14592" width="11.42578125" style="139" customWidth="1"/>
    <col min="14593" max="14594" width="0" style="139" hidden="1" customWidth="1"/>
    <col min="14595" max="14595" width="81.5703125" style="139" customWidth="1"/>
    <col min="14596" max="14597" width="10.28515625" style="139" bestFit="1" customWidth="1"/>
    <col min="14598" max="14600" width="11.28515625" style="139" bestFit="1" customWidth="1"/>
    <col min="14601" max="14601" width="11.28515625" style="139" customWidth="1"/>
    <col min="14602" max="14602" width="9.28515625" style="139" bestFit="1" customWidth="1"/>
    <col min="14603" max="14604" width="9.28515625" style="139" customWidth="1"/>
    <col min="14605" max="14605" width="9.28515625" style="139" bestFit="1" customWidth="1"/>
    <col min="14606" max="14848" width="11.42578125" style="139" customWidth="1"/>
    <col min="14849" max="14850" width="0" style="139" hidden="1" customWidth="1"/>
    <col min="14851" max="14851" width="81.5703125" style="139" customWidth="1"/>
    <col min="14852" max="14853" width="10.28515625" style="139" bestFit="1" customWidth="1"/>
    <col min="14854" max="14856" width="11.28515625" style="139" bestFit="1" customWidth="1"/>
    <col min="14857" max="14857" width="11.28515625" style="139" customWidth="1"/>
    <col min="14858" max="14858" width="9.28515625" style="139" bestFit="1" customWidth="1"/>
    <col min="14859" max="14860" width="9.28515625" style="139" customWidth="1"/>
    <col min="14861" max="14861" width="9.28515625" style="139" bestFit="1" customWidth="1"/>
    <col min="14862" max="15104" width="11.42578125" style="139" customWidth="1"/>
    <col min="15105" max="15106" width="0" style="139" hidden="1" customWidth="1"/>
    <col min="15107" max="15107" width="81.5703125" style="139" customWidth="1"/>
    <col min="15108" max="15109" width="10.28515625" style="139" bestFit="1" customWidth="1"/>
    <col min="15110" max="15112" width="11.28515625" style="139" bestFit="1" customWidth="1"/>
    <col min="15113" max="15113" width="11.28515625" style="139" customWidth="1"/>
    <col min="15114" max="15114" width="9.28515625" style="139" bestFit="1" customWidth="1"/>
    <col min="15115" max="15116" width="9.28515625" style="139" customWidth="1"/>
    <col min="15117" max="15117" width="9.28515625" style="139" bestFit="1" customWidth="1"/>
    <col min="15118" max="15360" width="11.42578125" style="139" customWidth="1"/>
    <col min="15361" max="15362" width="0" style="139" hidden="1" customWidth="1"/>
    <col min="15363" max="15363" width="81.5703125" style="139" customWidth="1"/>
    <col min="15364" max="15365" width="10.28515625" style="139" bestFit="1" customWidth="1"/>
    <col min="15366" max="15368" width="11.28515625" style="139" bestFit="1" customWidth="1"/>
    <col min="15369" max="15369" width="11.28515625" style="139" customWidth="1"/>
    <col min="15370" max="15370" width="9.28515625" style="139" bestFit="1" customWidth="1"/>
    <col min="15371" max="15372" width="9.28515625" style="139" customWidth="1"/>
    <col min="15373" max="15373" width="9.28515625" style="139" bestFit="1" customWidth="1"/>
    <col min="15374" max="15616" width="11.42578125" style="139" customWidth="1"/>
    <col min="15617" max="15618" width="0" style="139" hidden="1" customWidth="1"/>
    <col min="15619" max="15619" width="81.5703125" style="139" customWidth="1"/>
    <col min="15620" max="15621" width="10.28515625" style="139" bestFit="1" customWidth="1"/>
    <col min="15622" max="15624" width="11.28515625" style="139" bestFit="1" customWidth="1"/>
    <col min="15625" max="15625" width="11.28515625" style="139" customWidth="1"/>
    <col min="15626" max="15626" width="9.28515625" style="139" bestFit="1" customWidth="1"/>
    <col min="15627" max="15628" width="9.28515625" style="139" customWidth="1"/>
    <col min="15629" max="15629" width="9.28515625" style="139" bestFit="1" customWidth="1"/>
    <col min="15630" max="15872" width="11.42578125" style="139" customWidth="1"/>
    <col min="15873" max="15874" width="0" style="139" hidden="1" customWidth="1"/>
    <col min="15875" max="15875" width="81.5703125" style="139" customWidth="1"/>
    <col min="15876" max="15877" width="10.28515625" style="139" bestFit="1" customWidth="1"/>
    <col min="15878" max="15880" width="11.28515625" style="139" bestFit="1" customWidth="1"/>
    <col min="15881" max="15881" width="11.28515625" style="139" customWidth="1"/>
    <col min="15882" max="15882" width="9.28515625" style="139" bestFit="1" customWidth="1"/>
    <col min="15883" max="15884" width="9.28515625" style="139" customWidth="1"/>
    <col min="15885" max="15885" width="9.28515625" style="139" bestFit="1" customWidth="1"/>
    <col min="15886" max="16128" width="11.42578125" style="139" customWidth="1"/>
    <col min="16129" max="16130" width="0" style="139" hidden="1" customWidth="1"/>
    <col min="16131" max="16131" width="81.5703125" style="139" customWidth="1"/>
    <col min="16132" max="16133" width="10.28515625" style="139" bestFit="1" customWidth="1"/>
    <col min="16134" max="16136" width="11.28515625" style="139" bestFit="1" customWidth="1"/>
    <col min="16137" max="16137" width="11.28515625" style="139" customWidth="1"/>
    <col min="16138" max="16138" width="9.28515625" style="139" bestFit="1" customWidth="1"/>
    <col min="16139" max="16140" width="9.28515625" style="139" customWidth="1"/>
    <col min="16141" max="16141" width="9.28515625" style="139" bestFit="1" customWidth="1"/>
    <col min="16142" max="16384" width="11.42578125" style="139" customWidth="1"/>
  </cols>
  <sheetData>
    <row r="1" spans="1:13" s="134" customFormat="1" ht="15" customHeight="1">
      <c r="A1" s="753"/>
      <c r="B1" s="753"/>
      <c r="C1" s="782"/>
      <c r="D1" s="782"/>
      <c r="E1" s="782"/>
      <c r="F1" s="782"/>
      <c r="G1" s="782"/>
      <c r="H1" s="782"/>
      <c r="I1" s="782"/>
      <c r="J1" s="782"/>
      <c r="K1" s="782"/>
      <c r="L1" s="782"/>
      <c r="M1" s="782"/>
    </row>
    <row r="2" spans="1:13" s="134" customFormat="1" ht="18">
      <c r="A2" s="783" t="s">
        <v>396</v>
      </c>
      <c r="B2" s="783"/>
      <c r="C2" s="783"/>
      <c r="D2" s="783"/>
      <c r="E2" s="783"/>
      <c r="F2" s="783"/>
      <c r="G2" s="783"/>
      <c r="H2" s="783"/>
      <c r="I2" s="783"/>
      <c r="J2" s="783"/>
      <c r="K2" s="783"/>
      <c r="L2" s="783"/>
      <c r="M2" s="783"/>
    </row>
    <row r="3" spans="1:13" s="134" customFormat="1" ht="15" customHeight="1">
      <c r="A3" s="753"/>
      <c r="B3" s="753"/>
      <c r="C3" s="783" t="s">
        <v>637</v>
      </c>
      <c r="D3" s="783"/>
      <c r="E3" s="783"/>
      <c r="F3" s="783"/>
      <c r="G3" s="783"/>
      <c r="H3" s="783"/>
      <c r="I3" s="783"/>
      <c r="J3" s="783"/>
      <c r="K3" s="783"/>
      <c r="L3" s="783"/>
      <c r="M3" s="783"/>
    </row>
    <row r="4" spans="1:13" s="134" customFormat="1" ht="15" customHeight="1">
      <c r="A4" s="784"/>
      <c r="B4" s="783"/>
      <c r="C4" s="783"/>
      <c r="D4" s="783"/>
      <c r="E4" s="783"/>
      <c r="F4" s="783"/>
      <c r="G4" s="783"/>
      <c r="H4" s="783"/>
      <c r="I4" s="783"/>
      <c r="J4" s="783"/>
      <c r="K4" s="783"/>
      <c r="L4" s="783"/>
      <c r="M4" s="783"/>
    </row>
    <row r="5" spans="1:13" s="137" customFormat="1" ht="15" customHeight="1" thickBot="1">
      <c r="A5" s="135"/>
      <c r="B5" s="136"/>
      <c r="C5" s="136"/>
      <c r="D5" s="136"/>
      <c r="E5" s="136"/>
      <c r="F5" s="136"/>
      <c r="G5" s="136"/>
      <c r="H5" s="136"/>
      <c r="I5" s="136"/>
      <c r="J5" s="136"/>
      <c r="K5" s="136"/>
      <c r="L5" s="136"/>
      <c r="M5" s="136"/>
    </row>
    <row r="6" spans="1:13" s="138" customFormat="1" ht="30" customHeight="1" thickTop="1" thickBot="1">
      <c r="A6" s="114"/>
      <c r="B6" s="114"/>
      <c r="C6" s="697"/>
      <c r="D6" s="692" t="s">
        <v>564</v>
      </c>
      <c r="E6" s="692" t="s">
        <v>565</v>
      </c>
      <c r="F6" s="692" t="s">
        <v>566</v>
      </c>
      <c r="G6" s="698" t="s">
        <v>567</v>
      </c>
      <c r="H6" s="698" t="s">
        <v>568</v>
      </c>
      <c r="I6" s="698" t="s">
        <v>569</v>
      </c>
      <c r="J6" s="698" t="s">
        <v>570</v>
      </c>
      <c r="K6" s="698" t="s">
        <v>571</v>
      </c>
      <c r="L6" s="698" t="s">
        <v>572</v>
      </c>
      <c r="M6" s="698" t="s">
        <v>573</v>
      </c>
    </row>
    <row r="7" spans="1:13" ht="15" customHeight="1" thickTop="1" thickBot="1">
      <c r="A7" s="114"/>
      <c r="B7" s="114"/>
      <c r="C7" s="131"/>
      <c r="D7" s="131"/>
      <c r="E7" s="131"/>
      <c r="F7" s="131"/>
      <c r="G7" s="131"/>
      <c r="H7" s="131"/>
      <c r="I7" s="131"/>
      <c r="J7" s="131"/>
      <c r="K7" s="131"/>
      <c r="L7" s="131"/>
      <c r="M7" s="131"/>
    </row>
    <row r="8" spans="1:13" s="141" customFormat="1" ht="15" customHeight="1" thickTop="1" thickBot="1">
      <c r="A8" s="114"/>
      <c r="B8" s="140"/>
      <c r="C8" s="699" t="s">
        <v>446</v>
      </c>
      <c r="D8" s="700"/>
      <c r="E8" s="700"/>
      <c r="F8" s="700"/>
      <c r="G8" s="701"/>
      <c r="H8" s="701"/>
      <c r="I8" s="701"/>
      <c r="J8" s="701"/>
      <c r="K8" s="701"/>
      <c r="L8" s="701"/>
      <c r="M8" s="701"/>
    </row>
    <row r="9" spans="1:13" ht="15" customHeight="1" thickTop="1">
      <c r="A9" s="114" t="s">
        <v>638</v>
      </c>
      <c r="B9" s="142" t="s">
        <v>639</v>
      </c>
      <c r="C9" s="143" t="s">
        <v>640</v>
      </c>
      <c r="D9" s="144">
        <v>4.1599999999999998E-2</v>
      </c>
      <c r="E9" s="144">
        <v>4.4499999999999998E-2</v>
      </c>
      <c r="F9" s="144">
        <v>4.2200000000000001E-2</v>
      </c>
      <c r="G9" s="144">
        <v>3.6799999999999999E-2</v>
      </c>
      <c r="H9" s="144">
        <v>5.5E-2</v>
      </c>
      <c r="I9" s="144">
        <v>5.6899999999999999E-2</v>
      </c>
      <c r="J9" s="144">
        <v>5.5E-2</v>
      </c>
      <c r="K9" s="144">
        <v>4.65E-2</v>
      </c>
      <c r="L9" s="144">
        <v>6.1400000000000003E-2</v>
      </c>
      <c r="M9" s="144">
        <v>6.7900000000000002E-2</v>
      </c>
    </row>
    <row r="10" spans="1:13" ht="15" customHeight="1" thickBot="1">
      <c r="A10" s="114" t="s">
        <v>638</v>
      </c>
      <c r="B10" s="142" t="s">
        <v>641</v>
      </c>
      <c r="C10" s="143" t="s">
        <v>642</v>
      </c>
      <c r="D10" s="144">
        <v>0.90510000000000002</v>
      </c>
      <c r="E10" s="144">
        <v>0.89790000000000003</v>
      </c>
      <c r="F10" s="144">
        <v>0.88790000000000002</v>
      </c>
      <c r="G10" s="144">
        <v>0.89929999999999999</v>
      </c>
      <c r="H10" s="144">
        <v>0.86099999999999999</v>
      </c>
      <c r="I10" s="144">
        <v>0.76639999999999997</v>
      </c>
      <c r="J10" s="144">
        <v>0.78759999999999997</v>
      </c>
      <c r="K10" s="144">
        <v>0.78939999999999999</v>
      </c>
      <c r="L10" s="144">
        <v>0.77949999999999997</v>
      </c>
      <c r="M10" s="144">
        <v>0.77669999999999995</v>
      </c>
    </row>
    <row r="11" spans="1:13" s="145" customFormat="1" ht="15" customHeight="1" thickTop="1" thickBot="1">
      <c r="A11" s="114"/>
      <c r="B11" s="140"/>
      <c r="C11" s="699" t="s">
        <v>449</v>
      </c>
      <c r="D11" s="700"/>
      <c r="E11" s="700"/>
      <c r="F11" s="700"/>
      <c r="G11" s="701"/>
      <c r="H11" s="701"/>
      <c r="I11" s="701"/>
      <c r="J11" s="701"/>
      <c r="K11" s="701"/>
      <c r="L11" s="701"/>
      <c r="M11" s="701"/>
    </row>
    <row r="12" spans="1:13" s="138" customFormat="1" ht="15" customHeight="1" thickTop="1">
      <c r="A12" s="114" t="s">
        <v>638</v>
      </c>
      <c r="B12" s="142" t="s">
        <v>643</v>
      </c>
      <c r="C12" s="143" t="s">
        <v>644</v>
      </c>
      <c r="D12" s="144">
        <v>1E-4</v>
      </c>
      <c r="E12" s="144">
        <v>1E-4</v>
      </c>
      <c r="F12" s="144">
        <v>0</v>
      </c>
      <c r="G12" s="144">
        <v>0</v>
      </c>
      <c r="H12" s="144">
        <v>2.9999999999999997E-4</v>
      </c>
      <c r="I12" s="144">
        <v>2.2800000000000001E-2</v>
      </c>
      <c r="J12" s="144">
        <v>0.1037</v>
      </c>
      <c r="K12" s="144">
        <v>0.1094</v>
      </c>
      <c r="L12" s="144">
        <v>9.0300000000000005E-2</v>
      </c>
      <c r="M12" s="144">
        <v>9.1899999999999996E-2</v>
      </c>
    </row>
    <row r="13" spans="1:13" s="147" customFormat="1" ht="15" customHeight="1">
      <c r="A13" s="114" t="s">
        <v>638</v>
      </c>
      <c r="B13" s="142" t="s">
        <v>645</v>
      </c>
      <c r="C13" s="143" t="s">
        <v>646</v>
      </c>
      <c r="D13" s="144">
        <v>1E-4</v>
      </c>
      <c r="E13" s="144">
        <v>1E-4</v>
      </c>
      <c r="F13" s="144">
        <v>0</v>
      </c>
      <c r="G13" s="144">
        <v>0</v>
      </c>
      <c r="H13" s="144">
        <v>2.9999999999999997E-4</v>
      </c>
      <c r="I13" s="144">
        <v>2.2800000000000001E-2</v>
      </c>
      <c r="J13" s="144">
        <v>0.104</v>
      </c>
      <c r="K13" s="144">
        <v>0.10970000000000001</v>
      </c>
      <c r="L13" s="144">
        <v>0.1305</v>
      </c>
      <c r="M13" s="144">
        <v>0.14680000000000001</v>
      </c>
    </row>
    <row r="14" spans="1:13" s="147" customFormat="1" ht="15" customHeight="1">
      <c r="A14" s="114"/>
      <c r="B14" s="142"/>
      <c r="C14" s="143" t="s">
        <v>647</v>
      </c>
      <c r="D14" s="144">
        <v>0.73229999999999995</v>
      </c>
      <c r="E14" s="144">
        <v>0.73380000000000001</v>
      </c>
      <c r="F14" s="144">
        <v>0.72670000000000001</v>
      </c>
      <c r="G14" s="144">
        <v>0.70309999999999995</v>
      </c>
      <c r="H14" s="144">
        <v>0.53129999999999999</v>
      </c>
      <c r="I14" s="144">
        <v>0.57830000000000004</v>
      </c>
      <c r="J14" s="144">
        <v>0.54659999999999997</v>
      </c>
      <c r="K14" s="144">
        <v>0.53769999999999996</v>
      </c>
      <c r="L14" s="144">
        <v>0.503</v>
      </c>
      <c r="M14" s="144">
        <v>0.4924</v>
      </c>
    </row>
    <row r="15" spans="1:13" s="147" customFormat="1" ht="15" customHeight="1" thickBot="1">
      <c r="A15" s="114" t="s">
        <v>638</v>
      </c>
      <c r="B15" s="142" t="s">
        <v>648</v>
      </c>
      <c r="C15" s="143" t="s">
        <v>649</v>
      </c>
      <c r="D15" s="144">
        <v>7.7999999999999996E-3</v>
      </c>
      <c r="E15" s="144">
        <v>1.0500000000000001E-2</v>
      </c>
      <c r="F15" s="144">
        <v>6.3E-3</v>
      </c>
      <c r="G15" s="144">
        <v>4.8999999999999998E-3</v>
      </c>
      <c r="H15" s="144">
        <v>2.8999999999999998E-3</v>
      </c>
      <c r="I15" s="144">
        <v>5.1000000000000004E-3</v>
      </c>
      <c r="J15" s="144">
        <v>6.8999999999999999E-3</v>
      </c>
      <c r="K15" s="144">
        <v>7.0000000000000001E-3</v>
      </c>
      <c r="L15" s="144">
        <v>7.9000000000000008E-3</v>
      </c>
      <c r="M15" s="144">
        <v>8.2000000000000007E-3</v>
      </c>
    </row>
    <row r="16" spans="1:13" s="145" customFormat="1" ht="15" customHeight="1" thickTop="1" thickBot="1">
      <c r="A16" s="114"/>
      <c r="B16" s="140"/>
      <c r="C16" s="699" t="s">
        <v>650</v>
      </c>
      <c r="D16" s="700"/>
      <c r="E16" s="700"/>
      <c r="F16" s="700"/>
      <c r="G16" s="701"/>
      <c r="H16" s="701"/>
      <c r="I16" s="701"/>
      <c r="J16" s="701"/>
      <c r="K16" s="701"/>
      <c r="L16" s="701"/>
      <c r="M16" s="701"/>
    </row>
    <row r="17" spans="1:13" s="138" customFormat="1" ht="15" customHeight="1" thickTop="1">
      <c r="A17" s="114" t="s">
        <v>638</v>
      </c>
      <c r="B17" s="142" t="s">
        <v>651</v>
      </c>
      <c r="C17" s="143" t="s">
        <v>652</v>
      </c>
      <c r="D17" s="144">
        <v>0</v>
      </c>
      <c r="E17" s="144">
        <v>0</v>
      </c>
      <c r="F17" s="144">
        <v>0</v>
      </c>
      <c r="G17" s="144">
        <v>0</v>
      </c>
      <c r="H17" s="144">
        <v>0</v>
      </c>
      <c r="I17" s="144">
        <v>0.60750000000000004</v>
      </c>
      <c r="J17" s="144">
        <v>0.85429999999999995</v>
      </c>
      <c r="K17" s="144">
        <v>0.84860000000000002</v>
      </c>
      <c r="L17" s="144">
        <v>0.81789999999999996</v>
      </c>
      <c r="M17" s="144">
        <v>0.81679999999999997</v>
      </c>
    </row>
    <row r="18" spans="1:13" s="147" customFormat="1" ht="15" customHeight="1">
      <c r="A18" s="114" t="s">
        <v>638</v>
      </c>
      <c r="B18" s="142" t="s">
        <v>653</v>
      </c>
      <c r="C18" s="143" t="s">
        <v>654</v>
      </c>
      <c r="D18" s="144">
        <v>0</v>
      </c>
      <c r="E18" s="144">
        <v>0</v>
      </c>
      <c r="F18" s="144">
        <v>0</v>
      </c>
      <c r="G18" s="144">
        <v>0</v>
      </c>
      <c r="H18" s="144">
        <v>1</v>
      </c>
      <c r="I18" s="144">
        <v>0.39250000000000002</v>
      </c>
      <c r="J18" s="144">
        <v>0.1457</v>
      </c>
      <c r="K18" s="144">
        <v>0.15140000000000001</v>
      </c>
      <c r="L18" s="144">
        <v>0.18210000000000001</v>
      </c>
      <c r="M18" s="144">
        <v>0.1832</v>
      </c>
    </row>
    <row r="19" spans="1:13" s="147" customFormat="1" ht="15" customHeight="1" thickBot="1">
      <c r="A19" s="114" t="s">
        <v>638</v>
      </c>
      <c r="B19" s="142" t="s">
        <v>655</v>
      </c>
      <c r="C19" s="143" t="s">
        <v>656</v>
      </c>
      <c r="D19" s="148">
        <v>0</v>
      </c>
      <c r="E19" s="148">
        <v>0</v>
      </c>
      <c r="F19" s="148">
        <v>0</v>
      </c>
      <c r="G19" s="148">
        <v>0</v>
      </c>
      <c r="H19" s="148">
        <v>424.75020000000001</v>
      </c>
      <c r="I19" s="148">
        <v>499.2833</v>
      </c>
      <c r="J19" s="148">
        <v>631.14430000000004</v>
      </c>
      <c r="K19" s="148">
        <v>626.96460000000002</v>
      </c>
      <c r="L19" s="148">
        <v>453.58100000000002</v>
      </c>
      <c r="M19" s="148">
        <v>480.64870000000002</v>
      </c>
    </row>
    <row r="20" spans="1:13" s="145" customFormat="1" ht="15" customHeight="1" thickTop="1" thickBot="1">
      <c r="A20" s="114"/>
      <c r="B20" s="140"/>
      <c r="C20" s="699" t="s">
        <v>657</v>
      </c>
      <c r="D20" s="700"/>
      <c r="E20" s="700"/>
      <c r="F20" s="700"/>
      <c r="G20" s="701"/>
      <c r="H20" s="701"/>
      <c r="I20" s="701"/>
      <c r="J20" s="701"/>
      <c r="K20" s="701"/>
      <c r="L20" s="701"/>
      <c r="M20" s="701"/>
    </row>
    <row r="21" spans="1:13" s="138" customFormat="1" ht="15" customHeight="1" thickTop="1">
      <c r="A21" s="114" t="s">
        <v>638</v>
      </c>
      <c r="B21" s="142" t="s">
        <v>658</v>
      </c>
      <c r="C21" s="143" t="s">
        <v>659</v>
      </c>
      <c r="D21" s="144">
        <v>0.98170000000000002</v>
      </c>
      <c r="E21" s="144">
        <v>0.98229999999999995</v>
      </c>
      <c r="F21" s="144">
        <v>0.98109999999999997</v>
      </c>
      <c r="G21" s="144">
        <v>0.98280000000000001</v>
      </c>
      <c r="H21" s="144">
        <v>0.99039999999999995</v>
      </c>
      <c r="I21" s="144">
        <v>0.98580000000000001</v>
      </c>
      <c r="J21" s="144">
        <v>0.98050000000000004</v>
      </c>
      <c r="K21" s="144">
        <v>0.97650000000000003</v>
      </c>
      <c r="L21" s="144">
        <v>0.97440000000000004</v>
      </c>
      <c r="M21" s="144">
        <v>0.96960000000000002</v>
      </c>
    </row>
    <row r="22" spans="1:13" s="147" customFormat="1" ht="15" customHeight="1">
      <c r="A22" s="114" t="s">
        <v>638</v>
      </c>
      <c r="B22" s="142" t="s">
        <v>660</v>
      </c>
      <c r="C22" s="143" t="s">
        <v>661</v>
      </c>
      <c r="D22" s="144">
        <v>1.8599999999999998E-2</v>
      </c>
      <c r="E22" s="144">
        <v>1.8599999999999998E-2</v>
      </c>
      <c r="F22" s="144">
        <v>1.7500000000000002E-2</v>
      </c>
      <c r="G22" s="144">
        <v>2.2499999999999999E-2</v>
      </c>
      <c r="H22" s="144">
        <v>2.0799999999999999E-2</v>
      </c>
      <c r="I22" s="144">
        <v>0.1356</v>
      </c>
      <c r="J22" s="144">
        <v>0.10340000000000001</v>
      </c>
      <c r="K22" s="144">
        <v>0.10290000000000001</v>
      </c>
      <c r="L22" s="144">
        <v>9.5000000000000001E-2</v>
      </c>
      <c r="M22" s="144">
        <v>9.4500000000000001E-2</v>
      </c>
    </row>
    <row r="23" spans="1:13" s="147" customFormat="1" ht="15" customHeight="1">
      <c r="A23" s="114" t="s">
        <v>638</v>
      </c>
      <c r="B23" s="142" t="s">
        <v>662</v>
      </c>
      <c r="C23" s="143" t="s">
        <v>663</v>
      </c>
      <c r="D23" s="144">
        <v>1.83E-2</v>
      </c>
      <c r="E23" s="144">
        <v>1.77E-2</v>
      </c>
      <c r="F23" s="144">
        <v>1.89E-2</v>
      </c>
      <c r="G23" s="144">
        <v>1.72E-2</v>
      </c>
      <c r="H23" s="144">
        <v>9.5999999999999992E-3</v>
      </c>
      <c r="I23" s="144">
        <v>1.4200000000000001E-2</v>
      </c>
      <c r="J23" s="144">
        <v>1.95E-2</v>
      </c>
      <c r="K23" s="144">
        <v>2.35E-2</v>
      </c>
      <c r="L23" s="144">
        <v>2.5600000000000001E-2</v>
      </c>
      <c r="M23" s="144">
        <v>3.04E-2</v>
      </c>
    </row>
    <row r="24" spans="1:13" s="147" customFormat="1" ht="15" customHeight="1">
      <c r="A24" s="114" t="s">
        <v>638</v>
      </c>
      <c r="B24" s="142" t="s">
        <v>664</v>
      </c>
      <c r="C24" s="143" t="s">
        <v>665</v>
      </c>
      <c r="D24" s="144">
        <v>1.66E-2</v>
      </c>
      <c r="E24" s="144">
        <v>1.72E-2</v>
      </c>
      <c r="F24" s="144">
        <v>1.5599999999999999E-2</v>
      </c>
      <c r="G24" s="144">
        <v>2.0799999999999999E-2</v>
      </c>
      <c r="H24" s="144">
        <v>1.9699999999999999E-2</v>
      </c>
      <c r="I24" s="144">
        <v>0.1346</v>
      </c>
      <c r="J24" s="144">
        <v>0.1003</v>
      </c>
      <c r="K24" s="144">
        <v>9.8599999999999993E-2</v>
      </c>
      <c r="L24" s="144">
        <v>9.0200000000000002E-2</v>
      </c>
      <c r="M24" s="144">
        <v>8.8700000000000001E-2</v>
      </c>
    </row>
    <row r="25" spans="1:13" s="147" customFormat="1" ht="15" customHeight="1">
      <c r="A25" s="114" t="s">
        <v>638</v>
      </c>
      <c r="B25" s="142" t="s">
        <v>666</v>
      </c>
      <c r="C25" s="143" t="s">
        <v>978</v>
      </c>
      <c r="D25" s="144">
        <v>0.125</v>
      </c>
      <c r="E25" s="144">
        <v>9.4200000000000006E-2</v>
      </c>
      <c r="F25" s="144">
        <v>0.1241</v>
      </c>
      <c r="G25" s="144">
        <v>8.8999999999999996E-2</v>
      </c>
      <c r="H25" s="144">
        <v>6.3500000000000001E-2</v>
      </c>
      <c r="I25" s="144">
        <v>2.1499999999999998E-2</v>
      </c>
      <c r="J25" s="144">
        <v>4.8500000000000001E-2</v>
      </c>
      <c r="K25" s="144">
        <v>6.3799999999999996E-2</v>
      </c>
      <c r="L25" s="144">
        <v>7.5300000000000006E-2</v>
      </c>
      <c r="M25" s="144">
        <v>9.0200000000000002E-2</v>
      </c>
    </row>
    <row r="26" spans="1:13" s="147" customFormat="1" ht="15" customHeight="1">
      <c r="A26" s="114" t="s">
        <v>638</v>
      </c>
      <c r="B26" s="142" t="s">
        <v>668</v>
      </c>
      <c r="C26" s="143" t="s">
        <v>669</v>
      </c>
      <c r="D26" s="144">
        <v>1.6500000000000001E-2</v>
      </c>
      <c r="E26" s="144">
        <v>1.5599999999999999E-2</v>
      </c>
      <c r="F26" s="144">
        <v>1.49E-2</v>
      </c>
      <c r="G26" s="144">
        <v>1.5100000000000001E-2</v>
      </c>
      <c r="H26" s="144">
        <v>0.1031</v>
      </c>
      <c r="I26" s="144">
        <v>8.7599999999999997E-2</v>
      </c>
      <c r="J26" s="144">
        <v>6.7100000000000007E-2</v>
      </c>
      <c r="K26" s="144">
        <v>6.3899999999999998E-2</v>
      </c>
      <c r="L26" s="144">
        <v>5.8299999999999998E-2</v>
      </c>
      <c r="M26" s="144">
        <v>5.8599999999999999E-2</v>
      </c>
    </row>
    <row r="27" spans="1:13" s="147" customFormat="1" ht="15" customHeight="1">
      <c r="A27" s="114" t="s">
        <v>638</v>
      </c>
      <c r="B27" s="142" t="s">
        <v>670</v>
      </c>
      <c r="C27" s="143" t="s">
        <v>671</v>
      </c>
      <c r="D27" s="144">
        <v>5.0299999999999997E-2</v>
      </c>
      <c r="E27" s="144">
        <v>4.9200000000000001E-2</v>
      </c>
      <c r="F27" s="144">
        <v>5.5E-2</v>
      </c>
      <c r="G27" s="144">
        <v>4.9700000000000001E-2</v>
      </c>
      <c r="H27" s="144">
        <v>4.3799999999999999E-2</v>
      </c>
      <c r="I27" s="144">
        <v>4.5999999999999999E-2</v>
      </c>
      <c r="J27" s="144">
        <v>5.0999999999999997E-2</v>
      </c>
      <c r="K27" s="144">
        <v>5.0900000000000001E-2</v>
      </c>
      <c r="L27" s="144">
        <v>5.4300000000000001E-2</v>
      </c>
      <c r="M27" s="144">
        <v>5.8000000000000003E-2</v>
      </c>
    </row>
    <row r="28" spans="1:13" s="147" customFormat="1" ht="15" customHeight="1">
      <c r="A28" s="114" t="s">
        <v>638</v>
      </c>
      <c r="B28" s="142" t="s">
        <v>672</v>
      </c>
      <c r="C28" s="143" t="s">
        <v>673</v>
      </c>
      <c r="D28" s="144">
        <v>0.97360000000000002</v>
      </c>
      <c r="E28" s="144">
        <v>0.97309999999999997</v>
      </c>
      <c r="F28" s="144">
        <v>0.97260000000000002</v>
      </c>
      <c r="G28" s="144">
        <v>0.97509999999999997</v>
      </c>
      <c r="H28" s="144">
        <v>0.98580000000000001</v>
      </c>
      <c r="I28" s="144">
        <v>0.97760000000000002</v>
      </c>
      <c r="J28" s="144">
        <v>0.96540000000000004</v>
      </c>
      <c r="K28" s="144">
        <v>0.95230000000000004</v>
      </c>
      <c r="L28" s="144">
        <v>0.94810000000000005</v>
      </c>
      <c r="M28" s="144">
        <v>0.9395</v>
      </c>
    </row>
    <row r="29" spans="1:13" s="147" customFormat="1" ht="15" customHeight="1">
      <c r="A29" s="114" t="s">
        <v>638</v>
      </c>
      <c r="B29" s="142" t="s">
        <v>674</v>
      </c>
      <c r="C29" s="143" t="s">
        <v>675</v>
      </c>
      <c r="D29" s="144">
        <v>7.9000000000000008E-3</v>
      </c>
      <c r="E29" s="144">
        <v>8.5000000000000006E-3</v>
      </c>
      <c r="F29" s="144">
        <v>7.4999999999999997E-3</v>
      </c>
      <c r="G29" s="144">
        <v>6.7000000000000002E-3</v>
      </c>
      <c r="H29" s="144">
        <v>8.0000000000000004E-4</v>
      </c>
      <c r="I29" s="144">
        <v>4.7000000000000002E-3</v>
      </c>
      <c r="J29" s="144">
        <v>1.12E-2</v>
      </c>
      <c r="K29" s="144">
        <v>2.0500000000000001E-2</v>
      </c>
      <c r="L29" s="144">
        <v>2.2100000000000002E-2</v>
      </c>
      <c r="M29" s="144">
        <v>2.5899999999999999E-2</v>
      </c>
    </row>
    <row r="30" spans="1:13" s="147" customFormat="1" ht="15" customHeight="1">
      <c r="A30" s="114" t="s">
        <v>638</v>
      </c>
      <c r="B30" s="142" t="s">
        <v>676</v>
      </c>
      <c r="C30" s="143" t="s">
        <v>677</v>
      </c>
      <c r="D30" s="144">
        <v>2.5999999999999999E-3</v>
      </c>
      <c r="E30" s="144">
        <v>2.8999999999999998E-3</v>
      </c>
      <c r="F30" s="144">
        <v>1.8E-3</v>
      </c>
      <c r="G30" s="144">
        <v>1.8E-3</v>
      </c>
      <c r="H30" s="144">
        <v>3.0000000000000001E-3</v>
      </c>
      <c r="I30" s="144">
        <v>1.6999999999999999E-3</v>
      </c>
      <c r="J30" s="144">
        <v>2.0999999999999999E-3</v>
      </c>
      <c r="K30" s="144">
        <v>4.8999999999999998E-3</v>
      </c>
      <c r="L30" s="144">
        <v>4.0000000000000001E-3</v>
      </c>
      <c r="M30" s="144">
        <v>5.3E-3</v>
      </c>
    </row>
    <row r="31" spans="1:13" s="147" customFormat="1" ht="15" customHeight="1">
      <c r="A31" s="114" t="s">
        <v>638</v>
      </c>
      <c r="B31" s="142" t="s">
        <v>678</v>
      </c>
      <c r="C31" s="143" t="s">
        <v>679</v>
      </c>
      <c r="D31" s="144">
        <v>8.9999999999999998E-4</v>
      </c>
      <c r="E31" s="144">
        <v>8.9999999999999998E-4</v>
      </c>
      <c r="F31" s="144">
        <v>8.9999999999999998E-4</v>
      </c>
      <c r="G31" s="144">
        <v>8.9999999999999998E-4</v>
      </c>
      <c r="H31" s="144">
        <v>1E-4</v>
      </c>
      <c r="I31" s="144">
        <v>8.9999999999999998E-4</v>
      </c>
      <c r="J31" s="144">
        <v>1.1000000000000001E-3</v>
      </c>
      <c r="K31" s="144">
        <v>1.9E-3</v>
      </c>
      <c r="L31" s="144">
        <v>3.2000000000000002E-3</v>
      </c>
      <c r="M31" s="144">
        <v>3.3999999999999998E-3</v>
      </c>
    </row>
    <row r="32" spans="1:13" s="147" customFormat="1" ht="15" customHeight="1">
      <c r="A32" s="114" t="s">
        <v>638</v>
      </c>
      <c r="B32" s="142" t="s">
        <v>680</v>
      </c>
      <c r="C32" s="143" t="s">
        <v>681</v>
      </c>
      <c r="D32" s="144">
        <v>1.5E-3</v>
      </c>
      <c r="E32" s="144">
        <v>1.4E-3</v>
      </c>
      <c r="F32" s="144">
        <v>1.2999999999999999E-3</v>
      </c>
      <c r="G32" s="144">
        <v>1.5E-3</v>
      </c>
      <c r="H32" s="144">
        <v>2.0000000000000001E-4</v>
      </c>
      <c r="I32" s="144">
        <v>1.1000000000000001E-3</v>
      </c>
      <c r="J32" s="144">
        <v>1.1999999999999999E-3</v>
      </c>
      <c r="K32" s="144">
        <v>2.2000000000000001E-3</v>
      </c>
      <c r="L32" s="144">
        <v>2.0999999999999999E-3</v>
      </c>
      <c r="M32" s="144">
        <v>3.0999999999999999E-3</v>
      </c>
    </row>
    <row r="33" spans="1:13" s="147" customFormat="1" ht="15" customHeight="1" thickBot="1">
      <c r="A33" s="114" t="s">
        <v>638</v>
      </c>
      <c r="B33" s="143" t="s">
        <v>682</v>
      </c>
      <c r="C33" s="143" t="s">
        <v>683</v>
      </c>
      <c r="D33" s="144">
        <v>1.35E-2</v>
      </c>
      <c r="E33" s="144">
        <v>1.3299999999999999E-2</v>
      </c>
      <c r="F33" s="144">
        <v>1.5699999999999999E-2</v>
      </c>
      <c r="G33" s="144">
        <v>1.37E-2</v>
      </c>
      <c r="H33" s="144">
        <v>9.9000000000000008E-3</v>
      </c>
      <c r="I33" s="144">
        <v>1.1900000000000001E-2</v>
      </c>
      <c r="J33" s="144">
        <v>1.7100000000000001E-2</v>
      </c>
      <c r="K33" s="144">
        <v>1.6299999999999999E-2</v>
      </c>
      <c r="L33" s="144">
        <v>1.8700000000000001E-2</v>
      </c>
      <c r="M33" s="144">
        <v>2.1000000000000001E-2</v>
      </c>
    </row>
    <row r="34" spans="1:13" s="145" customFormat="1" ht="15" customHeight="1" thickTop="1" thickBot="1">
      <c r="A34" s="114"/>
      <c r="B34" s="140"/>
      <c r="C34" s="699" t="s">
        <v>472</v>
      </c>
      <c r="D34" s="700"/>
      <c r="E34" s="700"/>
      <c r="F34" s="700"/>
      <c r="G34" s="701"/>
      <c r="H34" s="701"/>
      <c r="I34" s="701"/>
      <c r="J34" s="701"/>
      <c r="K34" s="701"/>
      <c r="L34" s="701"/>
      <c r="M34" s="701"/>
    </row>
    <row r="35" spans="1:13" s="138" customFormat="1" ht="15" customHeight="1" thickTop="1">
      <c r="A35" s="114" t="s">
        <v>638</v>
      </c>
      <c r="B35" s="142" t="s">
        <v>684</v>
      </c>
      <c r="C35" s="143" t="s">
        <v>685</v>
      </c>
      <c r="D35" s="144">
        <v>569.77300000000002</v>
      </c>
      <c r="E35" s="144">
        <v>580.86320000000001</v>
      </c>
      <c r="F35" s="144">
        <v>971.29369999999994</v>
      </c>
      <c r="G35" s="144">
        <v>1212.9634000000001</v>
      </c>
      <c r="H35" s="144">
        <v>1281.7026000000001</v>
      </c>
      <c r="I35" s="144">
        <v>9.6891999999999996</v>
      </c>
      <c r="J35" s="144">
        <v>1.7602</v>
      </c>
      <c r="K35" s="144">
        <v>1.2924</v>
      </c>
      <c r="L35" s="144">
        <v>1.2316</v>
      </c>
      <c r="M35" s="144">
        <v>1.2563</v>
      </c>
    </row>
    <row r="36" spans="1:13" s="147" customFormat="1" ht="15" customHeight="1">
      <c r="A36" s="114" t="s">
        <v>638</v>
      </c>
      <c r="B36" s="142" t="s">
        <v>686</v>
      </c>
      <c r="C36" s="143" t="s">
        <v>687</v>
      </c>
      <c r="D36" s="144">
        <v>749.53689999999995</v>
      </c>
      <c r="E36" s="144">
        <v>757.78949999999998</v>
      </c>
      <c r="F36" s="144">
        <v>1549.7055</v>
      </c>
      <c r="G36" s="144">
        <v>1634.0078000000001</v>
      </c>
      <c r="H36" s="144">
        <v>1827.2128</v>
      </c>
      <c r="I36" s="144">
        <v>13.7445</v>
      </c>
      <c r="J36" s="144">
        <v>2.2905000000000002</v>
      </c>
      <c r="K36" s="144">
        <v>2.0175000000000001</v>
      </c>
      <c r="L36" s="144">
        <v>1.8889</v>
      </c>
      <c r="M36" s="144">
        <v>1.8199000000000001</v>
      </c>
    </row>
    <row r="37" spans="1:13" s="147" customFormat="1" ht="15" customHeight="1">
      <c r="A37" s="114" t="s">
        <v>638</v>
      </c>
      <c r="B37" s="142" t="s">
        <v>688</v>
      </c>
      <c r="C37" s="143" t="s">
        <v>689</v>
      </c>
      <c r="D37" s="144">
        <v>6.9800000000000001E-2</v>
      </c>
      <c r="E37" s="144">
        <v>7.3300000000000004E-2</v>
      </c>
      <c r="F37" s="144">
        <v>8.5599999999999996E-2</v>
      </c>
      <c r="G37" s="144">
        <v>6.4699999999999994E-2</v>
      </c>
      <c r="H37" s="144">
        <v>0.1275</v>
      </c>
      <c r="I37" s="144">
        <v>0.1215</v>
      </c>
      <c r="J37" s="144">
        <v>9.9900000000000003E-2</v>
      </c>
      <c r="K37" s="144">
        <v>0.1016</v>
      </c>
      <c r="L37" s="144">
        <v>0.1363</v>
      </c>
      <c r="M37" s="144">
        <v>0.1406</v>
      </c>
    </row>
    <row r="38" spans="1:13" s="147" customFormat="1" ht="15" customHeight="1">
      <c r="A38" s="114" t="s">
        <v>638</v>
      </c>
      <c r="B38" s="142" t="s">
        <v>690</v>
      </c>
      <c r="C38" s="143" t="s">
        <v>691</v>
      </c>
      <c r="D38" s="144">
        <v>5.4699999999999999E-2</v>
      </c>
      <c r="E38" s="144">
        <v>5.8000000000000003E-2</v>
      </c>
      <c r="F38" s="144">
        <v>6.7299999999999999E-2</v>
      </c>
      <c r="G38" s="144">
        <v>4.9500000000000002E-2</v>
      </c>
      <c r="H38" s="144">
        <v>7.8399999999999997E-2</v>
      </c>
      <c r="I38" s="144">
        <v>8.0699999999999994E-2</v>
      </c>
      <c r="J38" s="144">
        <v>7.1599999999999997E-2</v>
      </c>
      <c r="K38" s="144">
        <v>7.2599999999999998E-2</v>
      </c>
      <c r="L38" s="144">
        <v>9.4200000000000006E-2</v>
      </c>
      <c r="M38" s="144">
        <v>9.8299999999999998E-2</v>
      </c>
    </row>
    <row r="39" spans="1:13" s="147" customFormat="1" ht="15" customHeight="1" thickBot="1">
      <c r="A39" s="114" t="s">
        <v>638</v>
      </c>
      <c r="B39" s="142" t="s">
        <v>692</v>
      </c>
      <c r="C39" s="80" t="s">
        <v>693</v>
      </c>
      <c r="D39" s="144">
        <v>0.74419999999999997</v>
      </c>
      <c r="E39" s="144">
        <v>0.82989999999999997</v>
      </c>
      <c r="F39" s="144">
        <v>0.90200000000000002</v>
      </c>
      <c r="G39" s="144">
        <v>0.4637</v>
      </c>
      <c r="H39" s="144">
        <v>0.61670000000000003</v>
      </c>
      <c r="I39" s="144">
        <v>0.69620000000000004</v>
      </c>
      <c r="J39" s="144">
        <v>0.48830000000000001</v>
      </c>
      <c r="K39" s="144">
        <v>0.4395</v>
      </c>
      <c r="L39" s="144">
        <v>0.54349999999999998</v>
      </c>
      <c r="M39" s="144">
        <v>0.58879999999999999</v>
      </c>
    </row>
    <row r="40" spans="1:13" s="145" customFormat="1" ht="15" customHeight="1" thickTop="1" thickBot="1">
      <c r="A40" s="114"/>
      <c r="B40" s="140"/>
      <c r="C40" s="699" t="s">
        <v>478</v>
      </c>
      <c r="D40" s="700"/>
      <c r="E40" s="700"/>
      <c r="F40" s="700"/>
      <c r="G40" s="701"/>
      <c r="H40" s="701"/>
      <c r="I40" s="701"/>
      <c r="J40" s="701"/>
      <c r="K40" s="701"/>
      <c r="L40" s="701"/>
      <c r="M40" s="701"/>
    </row>
    <row r="41" spans="1:13" s="138" customFormat="1" ht="15" customHeight="1" thickTop="1">
      <c r="A41" s="114" t="s">
        <v>638</v>
      </c>
      <c r="B41" s="142" t="s">
        <v>694</v>
      </c>
      <c r="C41" s="143" t="s">
        <v>695</v>
      </c>
      <c r="D41" s="144">
        <v>0.2167</v>
      </c>
      <c r="E41" s="144">
        <v>0.20830000000000001</v>
      </c>
      <c r="F41" s="144">
        <v>0.21379999999999999</v>
      </c>
      <c r="G41" s="144">
        <v>0.2346</v>
      </c>
      <c r="H41" s="144">
        <v>0.38519999999999999</v>
      </c>
      <c r="I41" s="144">
        <v>0.33560000000000001</v>
      </c>
      <c r="J41" s="144">
        <v>0.2838</v>
      </c>
      <c r="K41" s="144">
        <v>0.2853</v>
      </c>
      <c r="L41" s="144">
        <v>0.30869999999999997</v>
      </c>
      <c r="M41" s="144">
        <v>0.3009</v>
      </c>
    </row>
    <row r="42" spans="1:13" s="147" customFormat="1" ht="15" customHeight="1">
      <c r="A42" s="114" t="s">
        <v>638</v>
      </c>
      <c r="B42" s="142" t="s">
        <v>696</v>
      </c>
      <c r="C42" s="143" t="s">
        <v>697</v>
      </c>
      <c r="D42" s="144">
        <v>0.2167</v>
      </c>
      <c r="E42" s="144">
        <v>0.20830000000000001</v>
      </c>
      <c r="F42" s="144">
        <v>0.21379999999999999</v>
      </c>
      <c r="G42" s="144">
        <v>0.2346</v>
      </c>
      <c r="H42" s="144">
        <v>0.38519999999999999</v>
      </c>
      <c r="I42" s="144">
        <v>0.33500000000000002</v>
      </c>
      <c r="J42" s="144">
        <v>0.28339999999999999</v>
      </c>
      <c r="K42" s="144">
        <v>0.28489999999999999</v>
      </c>
      <c r="L42" s="144">
        <v>0.30830000000000002</v>
      </c>
      <c r="M42" s="144">
        <v>0.30049999999999999</v>
      </c>
    </row>
    <row r="43" spans="1:13" s="147" customFormat="1" ht="15" customHeight="1">
      <c r="A43" s="114" t="s">
        <v>638</v>
      </c>
      <c r="B43" s="142" t="s">
        <v>698</v>
      </c>
      <c r="C43" s="143" t="s">
        <v>699</v>
      </c>
      <c r="D43" s="144">
        <v>7.9100000000000004E-2</v>
      </c>
      <c r="E43" s="144">
        <v>7.85E-2</v>
      </c>
      <c r="F43" s="144">
        <v>8.1199999999999994E-2</v>
      </c>
      <c r="G43" s="144">
        <v>6.8000000000000005E-2</v>
      </c>
      <c r="H43" s="144">
        <v>2.0199999999999999E-2</v>
      </c>
      <c r="I43" s="144">
        <v>3.09E-2</v>
      </c>
      <c r="J43" s="144">
        <v>5.2900000000000003E-2</v>
      </c>
      <c r="K43" s="144">
        <v>6.3799999999999996E-2</v>
      </c>
      <c r="L43" s="144">
        <v>6.4000000000000001E-2</v>
      </c>
      <c r="M43" s="144">
        <v>7.7799999999999994E-2</v>
      </c>
    </row>
    <row r="44" spans="1:13" s="147" customFormat="1" ht="15" customHeight="1">
      <c r="A44" s="114" t="s">
        <v>638</v>
      </c>
      <c r="B44" s="142" t="s">
        <v>700</v>
      </c>
      <c r="C44" s="143" t="s">
        <v>701</v>
      </c>
      <c r="D44" s="144">
        <v>0.01</v>
      </c>
      <c r="E44" s="144">
        <v>7.7999999999999996E-3</v>
      </c>
      <c r="F44" s="144">
        <v>9.2999999999999992E-3</v>
      </c>
      <c r="G44" s="144">
        <v>7.9000000000000008E-3</v>
      </c>
      <c r="H44" s="144">
        <v>2.8E-3</v>
      </c>
      <c r="I44" s="144">
        <v>6.4000000000000003E-3</v>
      </c>
      <c r="J44" s="144">
        <v>1.3599999999999999E-2</v>
      </c>
      <c r="K44" s="144">
        <v>1.78E-2</v>
      </c>
      <c r="L44" s="144">
        <v>1.7899999999999999E-2</v>
      </c>
      <c r="M44" s="144">
        <v>2.1899999999999999E-2</v>
      </c>
    </row>
    <row r="45" spans="1:13" s="147" customFormat="1" ht="15" customHeight="1">
      <c r="A45" s="114" t="s">
        <v>638</v>
      </c>
      <c r="B45" s="142" t="s">
        <v>702</v>
      </c>
      <c r="C45" s="143" t="s">
        <v>703</v>
      </c>
      <c r="D45" s="144">
        <v>2.1000000000000001E-2</v>
      </c>
      <c r="E45" s="144">
        <v>2.1999999999999999E-2</v>
      </c>
      <c r="F45" s="144">
        <v>1.84E-2</v>
      </c>
      <c r="G45" s="144">
        <v>1.5900000000000001E-2</v>
      </c>
      <c r="H45" s="144">
        <v>3.0000000000000001E-3</v>
      </c>
      <c r="I45" s="144">
        <v>1.0500000000000001E-2</v>
      </c>
      <c r="J45" s="144">
        <v>1.6E-2</v>
      </c>
      <c r="K45" s="144">
        <v>2.4799999999999999E-2</v>
      </c>
      <c r="L45" s="144">
        <v>2.2200000000000001E-2</v>
      </c>
      <c r="M45" s="144">
        <v>2.8299999999999999E-2</v>
      </c>
    </row>
    <row r="46" spans="1:13" s="147" customFormat="1" ht="15" customHeight="1" thickBot="1">
      <c r="A46" s="114" t="s">
        <v>638</v>
      </c>
      <c r="B46" s="142" t="s">
        <v>704</v>
      </c>
      <c r="C46" s="143" t="s">
        <v>705</v>
      </c>
      <c r="D46" s="144">
        <v>0.21240000000000001</v>
      </c>
      <c r="E46" s="144">
        <v>0.21659999999999999</v>
      </c>
      <c r="F46" s="144">
        <v>0.21440000000000001</v>
      </c>
      <c r="G46" s="144">
        <v>0.20749999999999999</v>
      </c>
      <c r="H46" s="144">
        <v>0.1885</v>
      </c>
      <c r="I46" s="144">
        <v>0.1807</v>
      </c>
      <c r="J46" s="144">
        <v>0.17449999999999999</v>
      </c>
      <c r="K46" s="144">
        <v>0.1759</v>
      </c>
      <c r="L46" s="144">
        <v>0.17949999999999999</v>
      </c>
      <c r="M46" s="144">
        <v>0.183</v>
      </c>
    </row>
    <row r="47" spans="1:13" s="141" customFormat="1" ht="15" customHeight="1" thickTop="1" thickBot="1">
      <c r="A47" s="114"/>
      <c r="B47" s="140"/>
      <c r="C47" s="699" t="s">
        <v>706</v>
      </c>
      <c r="D47" s="700"/>
      <c r="E47" s="700"/>
      <c r="F47" s="700"/>
      <c r="G47" s="701"/>
      <c r="H47" s="701"/>
      <c r="I47" s="701"/>
      <c r="J47" s="701"/>
      <c r="K47" s="701"/>
      <c r="L47" s="701"/>
      <c r="M47" s="701"/>
    </row>
    <row r="48" spans="1:13" s="138" customFormat="1" ht="15" customHeight="1" thickTop="1">
      <c r="A48" s="114" t="s">
        <v>638</v>
      </c>
      <c r="B48" s="142" t="s">
        <v>707</v>
      </c>
      <c r="C48" s="143" t="s">
        <v>708</v>
      </c>
      <c r="D48" s="144">
        <v>0.92500000000000004</v>
      </c>
      <c r="E48" s="144">
        <v>0.92069999999999996</v>
      </c>
      <c r="F48" s="144">
        <v>0.92749999999999999</v>
      </c>
      <c r="G48" s="144">
        <v>0.9264</v>
      </c>
      <c r="H48" s="144">
        <v>0.8468</v>
      </c>
      <c r="I48" s="144">
        <v>0.8659</v>
      </c>
      <c r="J48" s="144">
        <v>0.87729999999999997</v>
      </c>
      <c r="K48" s="144">
        <v>0.88519999999999999</v>
      </c>
      <c r="L48" s="144">
        <v>0.87509999999999999</v>
      </c>
      <c r="M48" s="144">
        <v>0.8679</v>
      </c>
    </row>
    <row r="49" spans="1:14" s="147" customFormat="1" ht="15" customHeight="1">
      <c r="A49" s="114" t="s">
        <v>638</v>
      </c>
      <c r="B49" s="142" t="s">
        <v>709</v>
      </c>
      <c r="C49" s="143" t="s">
        <v>710</v>
      </c>
      <c r="D49" s="144">
        <v>0.91120000000000001</v>
      </c>
      <c r="E49" s="144">
        <v>0.91120000000000001</v>
      </c>
      <c r="F49" s="144">
        <v>0.90569999999999995</v>
      </c>
      <c r="G49" s="144">
        <v>0.89800000000000002</v>
      </c>
      <c r="H49" s="144">
        <v>0.91190000000000004</v>
      </c>
      <c r="I49" s="144">
        <v>0.93540000000000001</v>
      </c>
      <c r="J49" s="144">
        <v>0.92910000000000004</v>
      </c>
      <c r="K49" s="144">
        <v>0.92510000000000003</v>
      </c>
      <c r="L49" s="144">
        <v>0.93259999999999998</v>
      </c>
      <c r="M49" s="144">
        <v>0.92949999999999999</v>
      </c>
    </row>
    <row r="50" spans="1:14" s="147" customFormat="1" ht="15" customHeight="1">
      <c r="A50" s="114" t="s">
        <v>638</v>
      </c>
      <c r="B50" s="142" t="s">
        <v>711</v>
      </c>
      <c r="C50" s="143" t="s">
        <v>712</v>
      </c>
      <c r="D50" s="144">
        <v>0.29499999999999998</v>
      </c>
      <c r="E50" s="144">
        <v>0.27629999999999999</v>
      </c>
      <c r="F50" s="144">
        <v>0.29270000000000002</v>
      </c>
      <c r="G50" s="144">
        <v>0.29830000000000001</v>
      </c>
      <c r="H50" s="144">
        <v>0.11650000000000001</v>
      </c>
      <c r="I50" s="144">
        <v>7.6600000000000001E-2</v>
      </c>
      <c r="J50" s="144">
        <v>9.2399999999999996E-2</v>
      </c>
      <c r="K50" s="144">
        <v>0.11119999999999999</v>
      </c>
      <c r="L50" s="144">
        <v>8.9399999999999993E-2</v>
      </c>
      <c r="M50" s="144">
        <v>8.8900000000000007E-2</v>
      </c>
    </row>
    <row r="51" spans="1:14" s="147" customFormat="1" ht="15" customHeight="1">
      <c r="A51" s="114" t="s">
        <v>638</v>
      </c>
      <c r="B51" s="142" t="s">
        <v>713</v>
      </c>
      <c r="C51" s="143" t="s">
        <v>714</v>
      </c>
      <c r="D51" s="144">
        <v>0.34589999999999999</v>
      </c>
      <c r="E51" s="144">
        <v>0.38069999999999998</v>
      </c>
      <c r="F51" s="144">
        <v>0.33910000000000001</v>
      </c>
      <c r="G51" s="144">
        <v>0.31380000000000002</v>
      </c>
      <c r="H51" s="144">
        <v>0.39760000000000001</v>
      </c>
      <c r="I51" s="144">
        <v>0.40039999999999998</v>
      </c>
      <c r="J51" s="144">
        <v>0.43309999999999998</v>
      </c>
      <c r="K51" s="144">
        <v>0.40300000000000002</v>
      </c>
      <c r="L51" s="144">
        <v>0.40510000000000002</v>
      </c>
      <c r="M51" s="144">
        <v>0.43969999999999998</v>
      </c>
    </row>
    <row r="52" spans="1:14" ht="3.75" customHeight="1" thickBot="1">
      <c r="A52" s="114"/>
      <c r="B52" s="114"/>
      <c r="C52" s="128"/>
      <c r="D52" s="128"/>
      <c r="E52" s="128"/>
      <c r="F52" s="128"/>
      <c r="G52" s="128"/>
      <c r="H52" s="128"/>
      <c r="I52" s="128"/>
      <c r="J52" s="128"/>
      <c r="K52" s="128"/>
      <c r="L52" s="128"/>
      <c r="M52" s="128"/>
    </row>
    <row r="53" spans="1:14" ht="15" customHeight="1" thickTop="1">
      <c r="A53" s="149" t="s">
        <v>715</v>
      </c>
      <c r="B53" s="143" t="s">
        <v>715</v>
      </c>
      <c r="C53" s="785" t="s">
        <v>490</v>
      </c>
      <c r="D53" s="785"/>
      <c r="E53" s="785"/>
      <c r="F53" s="785"/>
      <c r="G53" s="785"/>
      <c r="H53" s="785"/>
      <c r="I53" s="785"/>
      <c r="J53" s="785"/>
      <c r="K53" s="785"/>
      <c r="L53" s="785"/>
      <c r="M53" s="785"/>
    </row>
    <row r="54" spans="1:14" ht="51.75" customHeight="1">
      <c r="A54" s="114"/>
      <c r="B54" s="114"/>
      <c r="C54" s="779" t="s">
        <v>716</v>
      </c>
      <c r="D54" s="779"/>
      <c r="E54" s="779"/>
      <c r="F54" s="779"/>
      <c r="G54" s="779"/>
      <c r="H54" s="779"/>
      <c r="I54" s="779"/>
      <c r="J54" s="779"/>
      <c r="K54" s="779"/>
      <c r="L54" s="779"/>
      <c r="M54" s="779"/>
    </row>
    <row r="55" spans="1:14" ht="48" customHeight="1">
      <c r="A55" s="114"/>
      <c r="B55" s="114"/>
      <c r="C55" s="779" t="s">
        <v>717</v>
      </c>
      <c r="D55" s="779"/>
      <c r="E55" s="779"/>
      <c r="F55" s="779"/>
      <c r="G55" s="779"/>
      <c r="H55" s="779"/>
      <c r="I55" s="779"/>
      <c r="J55" s="779"/>
      <c r="K55" s="779"/>
      <c r="L55" s="779"/>
      <c r="M55" s="779"/>
    </row>
    <row r="56" spans="1:14" ht="15" customHeight="1">
      <c r="A56" s="114"/>
      <c r="B56" s="114"/>
      <c r="C56" s="780" t="s">
        <v>718</v>
      </c>
      <c r="D56" s="780"/>
      <c r="E56" s="780"/>
      <c r="F56" s="780"/>
      <c r="G56" s="780"/>
      <c r="H56" s="780"/>
      <c r="I56" s="780"/>
      <c r="J56" s="780"/>
      <c r="K56" s="780"/>
      <c r="L56" s="780"/>
      <c r="M56" s="780"/>
    </row>
    <row r="57" spans="1:14" ht="15" customHeight="1">
      <c r="A57" s="114"/>
      <c r="B57" s="114"/>
      <c r="C57" s="780" t="s">
        <v>494</v>
      </c>
      <c r="D57" s="780"/>
      <c r="E57" s="780"/>
      <c r="F57" s="780"/>
      <c r="G57" s="780"/>
      <c r="H57" s="780"/>
      <c r="I57" s="780"/>
      <c r="J57" s="780"/>
      <c r="K57" s="780"/>
      <c r="L57" s="780"/>
      <c r="M57" s="780"/>
    </row>
    <row r="58" spans="1:14" ht="26.25" customHeight="1">
      <c r="A58" s="114"/>
      <c r="B58" s="114"/>
      <c r="C58" s="811" t="s">
        <v>979</v>
      </c>
      <c r="D58" s="811"/>
      <c r="E58" s="811"/>
      <c r="F58" s="811"/>
      <c r="G58" s="811"/>
      <c r="H58" s="811"/>
      <c r="I58" s="811"/>
      <c r="J58" s="811"/>
      <c r="K58" s="811"/>
      <c r="L58" s="811"/>
      <c r="M58" s="811"/>
      <c r="N58" s="524"/>
    </row>
  </sheetData>
  <mergeCells count="10">
    <mergeCell ref="C55:M55"/>
    <mergeCell ref="C56:M56"/>
    <mergeCell ref="C57:M57"/>
    <mergeCell ref="C58:M58"/>
    <mergeCell ref="C1:M1"/>
    <mergeCell ref="A2:M2"/>
    <mergeCell ref="C3:M3"/>
    <mergeCell ref="A4:M4"/>
    <mergeCell ref="C53:M53"/>
    <mergeCell ref="C54:M54"/>
  </mergeCells>
  <pageMargins left="0.93" right="0.62" top="0.77" bottom="0.56999999999999995" header="0.5" footer="0.5"/>
  <pageSetup scale="4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M76"/>
  <sheetViews>
    <sheetView topLeftCell="C1" zoomScaleNormal="100" workbookViewId="0">
      <selection activeCell="N21" sqref="N21"/>
    </sheetView>
  </sheetViews>
  <sheetFormatPr baseColWidth="10" defaultColWidth="9.140625" defaultRowHeight="12.75"/>
  <cols>
    <col min="1" max="2" width="9.140625" style="164" hidden="1" customWidth="1"/>
    <col min="3" max="3" width="90.28515625" style="150" customWidth="1"/>
    <col min="4" max="7" width="7.85546875" style="150" bestFit="1" customWidth="1"/>
    <col min="8" max="8" width="10.28515625" style="150" bestFit="1" customWidth="1"/>
    <col min="9" max="9" width="9.28515625" style="150" customWidth="1"/>
    <col min="10" max="10" width="8.28515625" style="150" bestFit="1" customWidth="1"/>
    <col min="11" max="11" width="8.28515625" style="150" customWidth="1"/>
    <col min="12" max="12" width="8.28515625" style="150" bestFit="1" customWidth="1"/>
    <col min="13" max="13" width="8.28515625" style="150" customWidth="1"/>
    <col min="14" max="256" width="11.42578125" style="150" customWidth="1"/>
    <col min="257" max="258" width="0" style="150" hidden="1" customWidth="1"/>
    <col min="259" max="259" width="90.28515625" style="150" customWidth="1"/>
    <col min="260" max="263" width="7.85546875" style="150" bestFit="1" customWidth="1"/>
    <col min="264" max="264" width="10.28515625" style="150" bestFit="1" customWidth="1"/>
    <col min="265" max="265" width="9.28515625" style="150" customWidth="1"/>
    <col min="266" max="266" width="8.28515625" style="150" bestFit="1" customWidth="1"/>
    <col min="267" max="267" width="8.28515625" style="150" customWidth="1"/>
    <col min="268" max="268" width="8.28515625" style="150" bestFit="1" customWidth="1"/>
    <col min="269" max="269" width="8.28515625" style="150" customWidth="1"/>
    <col min="270" max="512" width="11.42578125" style="150" customWidth="1"/>
    <col min="513" max="514" width="0" style="150" hidden="1" customWidth="1"/>
    <col min="515" max="515" width="90.28515625" style="150" customWidth="1"/>
    <col min="516" max="519" width="7.85546875" style="150" bestFit="1" customWidth="1"/>
    <col min="520" max="520" width="10.28515625" style="150" bestFit="1" customWidth="1"/>
    <col min="521" max="521" width="9.28515625" style="150" customWidth="1"/>
    <col min="522" max="522" width="8.28515625" style="150" bestFit="1" customWidth="1"/>
    <col min="523" max="523" width="8.28515625" style="150" customWidth="1"/>
    <col min="524" max="524" width="8.28515625" style="150" bestFit="1" customWidth="1"/>
    <col min="525" max="525" width="8.28515625" style="150" customWidth="1"/>
    <col min="526" max="768" width="11.42578125" style="150" customWidth="1"/>
    <col min="769" max="770" width="0" style="150" hidden="1" customWidth="1"/>
    <col min="771" max="771" width="90.28515625" style="150" customWidth="1"/>
    <col min="772" max="775" width="7.85546875" style="150" bestFit="1" customWidth="1"/>
    <col min="776" max="776" width="10.28515625" style="150" bestFit="1" customWidth="1"/>
    <col min="777" max="777" width="9.28515625" style="150" customWidth="1"/>
    <col min="778" max="778" width="8.28515625" style="150" bestFit="1" customWidth="1"/>
    <col min="779" max="779" width="8.28515625" style="150" customWidth="1"/>
    <col min="780" max="780" width="8.28515625" style="150" bestFit="1" customWidth="1"/>
    <col min="781" max="781" width="8.28515625" style="150" customWidth="1"/>
    <col min="782" max="1024" width="11.42578125" style="150" customWidth="1"/>
    <col min="1025" max="1026" width="0" style="150" hidden="1" customWidth="1"/>
    <col min="1027" max="1027" width="90.28515625" style="150" customWidth="1"/>
    <col min="1028" max="1031" width="7.85546875" style="150" bestFit="1" customWidth="1"/>
    <col min="1032" max="1032" width="10.28515625" style="150" bestFit="1" customWidth="1"/>
    <col min="1033" max="1033" width="9.28515625" style="150" customWidth="1"/>
    <col min="1034" max="1034" width="8.28515625" style="150" bestFit="1" customWidth="1"/>
    <col min="1035" max="1035" width="8.28515625" style="150" customWidth="1"/>
    <col min="1036" max="1036" width="8.28515625" style="150" bestFit="1" customWidth="1"/>
    <col min="1037" max="1037" width="8.28515625" style="150" customWidth="1"/>
    <col min="1038" max="1280" width="11.42578125" style="150" customWidth="1"/>
    <col min="1281" max="1282" width="0" style="150" hidden="1" customWidth="1"/>
    <col min="1283" max="1283" width="90.28515625" style="150" customWidth="1"/>
    <col min="1284" max="1287" width="7.85546875" style="150" bestFit="1" customWidth="1"/>
    <col min="1288" max="1288" width="10.28515625" style="150" bestFit="1" customWidth="1"/>
    <col min="1289" max="1289" width="9.28515625" style="150" customWidth="1"/>
    <col min="1290" max="1290" width="8.28515625" style="150" bestFit="1" customWidth="1"/>
    <col min="1291" max="1291" width="8.28515625" style="150" customWidth="1"/>
    <col min="1292" max="1292" width="8.28515625" style="150" bestFit="1" customWidth="1"/>
    <col min="1293" max="1293" width="8.28515625" style="150" customWidth="1"/>
    <col min="1294" max="1536" width="11.42578125" style="150" customWidth="1"/>
    <col min="1537" max="1538" width="0" style="150" hidden="1" customWidth="1"/>
    <col min="1539" max="1539" width="90.28515625" style="150" customWidth="1"/>
    <col min="1540" max="1543" width="7.85546875" style="150" bestFit="1" customWidth="1"/>
    <col min="1544" max="1544" width="10.28515625" style="150" bestFit="1" customWidth="1"/>
    <col min="1545" max="1545" width="9.28515625" style="150" customWidth="1"/>
    <col min="1546" max="1546" width="8.28515625" style="150" bestFit="1" customWidth="1"/>
    <col min="1547" max="1547" width="8.28515625" style="150" customWidth="1"/>
    <col min="1548" max="1548" width="8.28515625" style="150" bestFit="1" customWidth="1"/>
    <col min="1549" max="1549" width="8.28515625" style="150" customWidth="1"/>
    <col min="1550" max="1792" width="11.42578125" style="150" customWidth="1"/>
    <col min="1793" max="1794" width="0" style="150" hidden="1" customWidth="1"/>
    <col min="1795" max="1795" width="90.28515625" style="150" customWidth="1"/>
    <col min="1796" max="1799" width="7.85546875" style="150" bestFit="1" customWidth="1"/>
    <col min="1800" max="1800" width="10.28515625" style="150" bestFit="1" customWidth="1"/>
    <col min="1801" max="1801" width="9.28515625" style="150" customWidth="1"/>
    <col min="1802" max="1802" width="8.28515625" style="150" bestFit="1" customWidth="1"/>
    <col min="1803" max="1803" width="8.28515625" style="150" customWidth="1"/>
    <col min="1804" max="1804" width="8.28515625" style="150" bestFit="1" customWidth="1"/>
    <col min="1805" max="1805" width="8.28515625" style="150" customWidth="1"/>
    <col min="1806" max="2048" width="11.42578125" style="150" customWidth="1"/>
    <col min="2049" max="2050" width="0" style="150" hidden="1" customWidth="1"/>
    <col min="2051" max="2051" width="90.28515625" style="150" customWidth="1"/>
    <col min="2052" max="2055" width="7.85546875" style="150" bestFit="1" customWidth="1"/>
    <col min="2056" max="2056" width="10.28515625" style="150" bestFit="1" customWidth="1"/>
    <col min="2057" max="2057" width="9.28515625" style="150" customWidth="1"/>
    <col min="2058" max="2058" width="8.28515625" style="150" bestFit="1" customWidth="1"/>
    <col min="2059" max="2059" width="8.28515625" style="150" customWidth="1"/>
    <col min="2060" max="2060" width="8.28515625" style="150" bestFit="1" customWidth="1"/>
    <col min="2061" max="2061" width="8.28515625" style="150" customWidth="1"/>
    <col min="2062" max="2304" width="11.42578125" style="150" customWidth="1"/>
    <col min="2305" max="2306" width="0" style="150" hidden="1" customWidth="1"/>
    <col min="2307" max="2307" width="90.28515625" style="150" customWidth="1"/>
    <col min="2308" max="2311" width="7.85546875" style="150" bestFit="1" customWidth="1"/>
    <col min="2312" max="2312" width="10.28515625" style="150" bestFit="1" customWidth="1"/>
    <col min="2313" max="2313" width="9.28515625" style="150" customWidth="1"/>
    <col min="2314" max="2314" width="8.28515625" style="150" bestFit="1" customWidth="1"/>
    <col min="2315" max="2315" width="8.28515625" style="150" customWidth="1"/>
    <col min="2316" max="2316" width="8.28515625" style="150" bestFit="1" customWidth="1"/>
    <col min="2317" max="2317" width="8.28515625" style="150" customWidth="1"/>
    <col min="2318" max="2560" width="11.42578125" style="150" customWidth="1"/>
    <col min="2561" max="2562" width="0" style="150" hidden="1" customWidth="1"/>
    <col min="2563" max="2563" width="90.28515625" style="150" customWidth="1"/>
    <col min="2564" max="2567" width="7.85546875" style="150" bestFit="1" customWidth="1"/>
    <col min="2568" max="2568" width="10.28515625" style="150" bestFit="1" customWidth="1"/>
    <col min="2569" max="2569" width="9.28515625" style="150" customWidth="1"/>
    <col min="2570" max="2570" width="8.28515625" style="150" bestFit="1" customWidth="1"/>
    <col min="2571" max="2571" width="8.28515625" style="150" customWidth="1"/>
    <col min="2572" max="2572" width="8.28515625" style="150" bestFit="1" customWidth="1"/>
    <col min="2573" max="2573" width="8.28515625" style="150" customWidth="1"/>
    <col min="2574" max="2816" width="11.42578125" style="150" customWidth="1"/>
    <col min="2817" max="2818" width="0" style="150" hidden="1" customWidth="1"/>
    <col min="2819" max="2819" width="90.28515625" style="150" customWidth="1"/>
    <col min="2820" max="2823" width="7.85546875" style="150" bestFit="1" customWidth="1"/>
    <col min="2824" max="2824" width="10.28515625" style="150" bestFit="1" customWidth="1"/>
    <col min="2825" max="2825" width="9.28515625" style="150" customWidth="1"/>
    <col min="2826" max="2826" width="8.28515625" style="150" bestFit="1" customWidth="1"/>
    <col min="2827" max="2827" width="8.28515625" style="150" customWidth="1"/>
    <col min="2828" max="2828" width="8.28515625" style="150" bestFit="1" customWidth="1"/>
    <col min="2829" max="2829" width="8.28515625" style="150" customWidth="1"/>
    <col min="2830" max="3072" width="11.42578125" style="150" customWidth="1"/>
    <col min="3073" max="3074" width="0" style="150" hidden="1" customWidth="1"/>
    <col min="3075" max="3075" width="90.28515625" style="150" customWidth="1"/>
    <col min="3076" max="3079" width="7.85546875" style="150" bestFit="1" customWidth="1"/>
    <col min="3080" max="3080" width="10.28515625" style="150" bestFit="1" customWidth="1"/>
    <col min="3081" max="3081" width="9.28515625" style="150" customWidth="1"/>
    <col min="3082" max="3082" width="8.28515625" style="150" bestFit="1" customWidth="1"/>
    <col min="3083" max="3083" width="8.28515625" style="150" customWidth="1"/>
    <col min="3084" max="3084" width="8.28515625" style="150" bestFit="1" customWidth="1"/>
    <col min="3085" max="3085" width="8.28515625" style="150" customWidth="1"/>
    <col min="3086" max="3328" width="11.42578125" style="150" customWidth="1"/>
    <col min="3329" max="3330" width="0" style="150" hidden="1" customWidth="1"/>
    <col min="3331" max="3331" width="90.28515625" style="150" customWidth="1"/>
    <col min="3332" max="3335" width="7.85546875" style="150" bestFit="1" customWidth="1"/>
    <col min="3336" max="3336" width="10.28515625" style="150" bestFit="1" customWidth="1"/>
    <col min="3337" max="3337" width="9.28515625" style="150" customWidth="1"/>
    <col min="3338" max="3338" width="8.28515625" style="150" bestFit="1" customWidth="1"/>
    <col min="3339" max="3339" width="8.28515625" style="150" customWidth="1"/>
    <col min="3340" max="3340" width="8.28515625" style="150" bestFit="1" customWidth="1"/>
    <col min="3341" max="3341" width="8.28515625" style="150" customWidth="1"/>
    <col min="3342" max="3584" width="11.42578125" style="150" customWidth="1"/>
    <col min="3585" max="3586" width="0" style="150" hidden="1" customWidth="1"/>
    <col min="3587" max="3587" width="90.28515625" style="150" customWidth="1"/>
    <col min="3588" max="3591" width="7.85546875" style="150" bestFit="1" customWidth="1"/>
    <col min="3592" max="3592" width="10.28515625" style="150" bestFit="1" customWidth="1"/>
    <col min="3593" max="3593" width="9.28515625" style="150" customWidth="1"/>
    <col min="3594" max="3594" width="8.28515625" style="150" bestFit="1" customWidth="1"/>
    <col min="3595" max="3595" width="8.28515625" style="150" customWidth="1"/>
    <col min="3596" max="3596" width="8.28515625" style="150" bestFit="1" customWidth="1"/>
    <col min="3597" max="3597" width="8.28515625" style="150" customWidth="1"/>
    <col min="3598" max="3840" width="11.42578125" style="150" customWidth="1"/>
    <col min="3841" max="3842" width="0" style="150" hidden="1" customWidth="1"/>
    <col min="3843" max="3843" width="90.28515625" style="150" customWidth="1"/>
    <col min="3844" max="3847" width="7.85546875" style="150" bestFit="1" customWidth="1"/>
    <col min="3848" max="3848" width="10.28515625" style="150" bestFit="1" customWidth="1"/>
    <col min="3849" max="3849" width="9.28515625" style="150" customWidth="1"/>
    <col min="3850" max="3850" width="8.28515625" style="150" bestFit="1" customWidth="1"/>
    <col min="3851" max="3851" width="8.28515625" style="150" customWidth="1"/>
    <col min="3852" max="3852" width="8.28515625" style="150" bestFit="1" customWidth="1"/>
    <col min="3853" max="3853" width="8.28515625" style="150" customWidth="1"/>
    <col min="3854" max="4096" width="11.42578125" style="150" customWidth="1"/>
    <col min="4097" max="4098" width="0" style="150" hidden="1" customWidth="1"/>
    <col min="4099" max="4099" width="90.28515625" style="150" customWidth="1"/>
    <col min="4100" max="4103" width="7.85546875" style="150" bestFit="1" customWidth="1"/>
    <col min="4104" max="4104" width="10.28515625" style="150" bestFit="1" customWidth="1"/>
    <col min="4105" max="4105" width="9.28515625" style="150" customWidth="1"/>
    <col min="4106" max="4106" width="8.28515625" style="150" bestFit="1" customWidth="1"/>
    <col min="4107" max="4107" width="8.28515625" style="150" customWidth="1"/>
    <col min="4108" max="4108" width="8.28515625" style="150" bestFit="1" customWidth="1"/>
    <col min="4109" max="4109" width="8.28515625" style="150" customWidth="1"/>
    <col min="4110" max="4352" width="11.42578125" style="150" customWidth="1"/>
    <col min="4353" max="4354" width="0" style="150" hidden="1" customWidth="1"/>
    <col min="4355" max="4355" width="90.28515625" style="150" customWidth="1"/>
    <col min="4356" max="4359" width="7.85546875" style="150" bestFit="1" customWidth="1"/>
    <col min="4360" max="4360" width="10.28515625" style="150" bestFit="1" customWidth="1"/>
    <col min="4361" max="4361" width="9.28515625" style="150" customWidth="1"/>
    <col min="4362" max="4362" width="8.28515625" style="150" bestFit="1" customWidth="1"/>
    <col min="4363" max="4363" width="8.28515625" style="150" customWidth="1"/>
    <col min="4364" max="4364" width="8.28515625" style="150" bestFit="1" customWidth="1"/>
    <col min="4365" max="4365" width="8.28515625" style="150" customWidth="1"/>
    <col min="4366" max="4608" width="11.42578125" style="150" customWidth="1"/>
    <col min="4609" max="4610" width="0" style="150" hidden="1" customWidth="1"/>
    <col min="4611" max="4611" width="90.28515625" style="150" customWidth="1"/>
    <col min="4612" max="4615" width="7.85546875" style="150" bestFit="1" customWidth="1"/>
    <col min="4616" max="4616" width="10.28515625" style="150" bestFit="1" customWidth="1"/>
    <col min="4617" max="4617" width="9.28515625" style="150" customWidth="1"/>
    <col min="4618" max="4618" width="8.28515625" style="150" bestFit="1" customWidth="1"/>
    <col min="4619" max="4619" width="8.28515625" style="150" customWidth="1"/>
    <col min="4620" max="4620" width="8.28515625" style="150" bestFit="1" customWidth="1"/>
    <col min="4621" max="4621" width="8.28515625" style="150" customWidth="1"/>
    <col min="4622" max="4864" width="11.42578125" style="150" customWidth="1"/>
    <col min="4865" max="4866" width="0" style="150" hidden="1" customWidth="1"/>
    <col min="4867" max="4867" width="90.28515625" style="150" customWidth="1"/>
    <col min="4868" max="4871" width="7.85546875" style="150" bestFit="1" customWidth="1"/>
    <col min="4872" max="4872" width="10.28515625" style="150" bestFit="1" customWidth="1"/>
    <col min="4873" max="4873" width="9.28515625" style="150" customWidth="1"/>
    <col min="4874" max="4874" width="8.28515625" style="150" bestFit="1" customWidth="1"/>
    <col min="4875" max="4875" width="8.28515625" style="150" customWidth="1"/>
    <col min="4876" max="4876" width="8.28515625" style="150" bestFit="1" customWidth="1"/>
    <col min="4877" max="4877" width="8.28515625" style="150" customWidth="1"/>
    <col min="4878" max="5120" width="11.42578125" style="150" customWidth="1"/>
    <col min="5121" max="5122" width="0" style="150" hidden="1" customWidth="1"/>
    <col min="5123" max="5123" width="90.28515625" style="150" customWidth="1"/>
    <col min="5124" max="5127" width="7.85546875" style="150" bestFit="1" customWidth="1"/>
    <col min="5128" max="5128" width="10.28515625" style="150" bestFit="1" customWidth="1"/>
    <col min="5129" max="5129" width="9.28515625" style="150" customWidth="1"/>
    <col min="5130" max="5130" width="8.28515625" style="150" bestFit="1" customWidth="1"/>
    <col min="5131" max="5131" width="8.28515625" style="150" customWidth="1"/>
    <col min="5132" max="5132" width="8.28515625" style="150" bestFit="1" customWidth="1"/>
    <col min="5133" max="5133" width="8.28515625" style="150" customWidth="1"/>
    <col min="5134" max="5376" width="11.42578125" style="150" customWidth="1"/>
    <col min="5377" max="5378" width="0" style="150" hidden="1" customWidth="1"/>
    <col min="5379" max="5379" width="90.28515625" style="150" customWidth="1"/>
    <col min="5380" max="5383" width="7.85546875" style="150" bestFit="1" customWidth="1"/>
    <col min="5384" max="5384" width="10.28515625" style="150" bestFit="1" customWidth="1"/>
    <col min="5385" max="5385" width="9.28515625" style="150" customWidth="1"/>
    <col min="5386" max="5386" width="8.28515625" style="150" bestFit="1" customWidth="1"/>
    <col min="5387" max="5387" width="8.28515625" style="150" customWidth="1"/>
    <col min="5388" max="5388" width="8.28515625" style="150" bestFit="1" customWidth="1"/>
    <col min="5389" max="5389" width="8.28515625" style="150" customWidth="1"/>
    <col min="5390" max="5632" width="11.42578125" style="150" customWidth="1"/>
    <col min="5633" max="5634" width="0" style="150" hidden="1" customWidth="1"/>
    <col min="5635" max="5635" width="90.28515625" style="150" customWidth="1"/>
    <col min="5636" max="5639" width="7.85546875" style="150" bestFit="1" customWidth="1"/>
    <col min="5640" max="5640" width="10.28515625" style="150" bestFit="1" customWidth="1"/>
    <col min="5641" max="5641" width="9.28515625" style="150" customWidth="1"/>
    <col min="5642" max="5642" width="8.28515625" style="150" bestFit="1" customWidth="1"/>
    <col min="5643" max="5643" width="8.28515625" style="150" customWidth="1"/>
    <col min="5644" max="5644" width="8.28515625" style="150" bestFit="1" customWidth="1"/>
    <col min="5645" max="5645" width="8.28515625" style="150" customWidth="1"/>
    <col min="5646" max="5888" width="11.42578125" style="150" customWidth="1"/>
    <col min="5889" max="5890" width="0" style="150" hidden="1" customWidth="1"/>
    <col min="5891" max="5891" width="90.28515625" style="150" customWidth="1"/>
    <col min="5892" max="5895" width="7.85546875" style="150" bestFit="1" customWidth="1"/>
    <col min="5896" max="5896" width="10.28515625" style="150" bestFit="1" customWidth="1"/>
    <col min="5897" max="5897" width="9.28515625" style="150" customWidth="1"/>
    <col min="5898" max="5898" width="8.28515625" style="150" bestFit="1" customWidth="1"/>
    <col min="5899" max="5899" width="8.28515625" style="150" customWidth="1"/>
    <col min="5900" max="5900" width="8.28515625" style="150" bestFit="1" customWidth="1"/>
    <col min="5901" max="5901" width="8.28515625" style="150" customWidth="1"/>
    <col min="5902" max="6144" width="11.42578125" style="150" customWidth="1"/>
    <col min="6145" max="6146" width="0" style="150" hidden="1" customWidth="1"/>
    <col min="6147" max="6147" width="90.28515625" style="150" customWidth="1"/>
    <col min="6148" max="6151" width="7.85546875" style="150" bestFit="1" customWidth="1"/>
    <col min="6152" max="6152" width="10.28515625" style="150" bestFit="1" customWidth="1"/>
    <col min="6153" max="6153" width="9.28515625" style="150" customWidth="1"/>
    <col min="6154" max="6154" width="8.28515625" style="150" bestFit="1" customWidth="1"/>
    <col min="6155" max="6155" width="8.28515625" style="150" customWidth="1"/>
    <col min="6156" max="6156" width="8.28515625" style="150" bestFit="1" customWidth="1"/>
    <col min="6157" max="6157" width="8.28515625" style="150" customWidth="1"/>
    <col min="6158" max="6400" width="11.42578125" style="150" customWidth="1"/>
    <col min="6401" max="6402" width="0" style="150" hidden="1" customWidth="1"/>
    <col min="6403" max="6403" width="90.28515625" style="150" customWidth="1"/>
    <col min="6404" max="6407" width="7.85546875" style="150" bestFit="1" customWidth="1"/>
    <col min="6408" max="6408" width="10.28515625" style="150" bestFit="1" customWidth="1"/>
    <col min="6409" max="6409" width="9.28515625" style="150" customWidth="1"/>
    <col min="6410" max="6410" width="8.28515625" style="150" bestFit="1" customWidth="1"/>
    <col min="6411" max="6411" width="8.28515625" style="150" customWidth="1"/>
    <col min="6412" max="6412" width="8.28515625" style="150" bestFit="1" customWidth="1"/>
    <col min="6413" max="6413" width="8.28515625" style="150" customWidth="1"/>
    <col min="6414" max="6656" width="11.42578125" style="150" customWidth="1"/>
    <col min="6657" max="6658" width="0" style="150" hidden="1" customWidth="1"/>
    <col min="6659" max="6659" width="90.28515625" style="150" customWidth="1"/>
    <col min="6660" max="6663" width="7.85546875" style="150" bestFit="1" customWidth="1"/>
    <col min="6664" max="6664" width="10.28515625" style="150" bestFit="1" customWidth="1"/>
    <col min="6665" max="6665" width="9.28515625" style="150" customWidth="1"/>
    <col min="6666" max="6666" width="8.28515625" style="150" bestFit="1" customWidth="1"/>
    <col min="6667" max="6667" width="8.28515625" style="150" customWidth="1"/>
    <col min="6668" max="6668" width="8.28515625" style="150" bestFit="1" customWidth="1"/>
    <col min="6669" max="6669" width="8.28515625" style="150" customWidth="1"/>
    <col min="6670" max="6912" width="11.42578125" style="150" customWidth="1"/>
    <col min="6913" max="6914" width="0" style="150" hidden="1" customWidth="1"/>
    <col min="6915" max="6915" width="90.28515625" style="150" customWidth="1"/>
    <col min="6916" max="6919" width="7.85546875" style="150" bestFit="1" customWidth="1"/>
    <col min="6920" max="6920" width="10.28515625" style="150" bestFit="1" customWidth="1"/>
    <col min="6921" max="6921" width="9.28515625" style="150" customWidth="1"/>
    <col min="6922" max="6922" width="8.28515625" style="150" bestFit="1" customWidth="1"/>
    <col min="6923" max="6923" width="8.28515625" style="150" customWidth="1"/>
    <col min="6924" max="6924" width="8.28515625" style="150" bestFit="1" customWidth="1"/>
    <col min="6925" max="6925" width="8.28515625" style="150" customWidth="1"/>
    <col min="6926" max="7168" width="11.42578125" style="150" customWidth="1"/>
    <col min="7169" max="7170" width="0" style="150" hidden="1" customWidth="1"/>
    <col min="7171" max="7171" width="90.28515625" style="150" customWidth="1"/>
    <col min="7172" max="7175" width="7.85546875" style="150" bestFit="1" customWidth="1"/>
    <col min="7176" max="7176" width="10.28515625" style="150" bestFit="1" customWidth="1"/>
    <col min="7177" max="7177" width="9.28515625" style="150" customWidth="1"/>
    <col min="7178" max="7178" width="8.28515625" style="150" bestFit="1" customWidth="1"/>
    <col min="7179" max="7179" width="8.28515625" style="150" customWidth="1"/>
    <col min="7180" max="7180" width="8.28515625" style="150" bestFit="1" customWidth="1"/>
    <col min="7181" max="7181" width="8.28515625" style="150" customWidth="1"/>
    <col min="7182" max="7424" width="11.42578125" style="150" customWidth="1"/>
    <col min="7425" max="7426" width="0" style="150" hidden="1" customWidth="1"/>
    <col min="7427" max="7427" width="90.28515625" style="150" customWidth="1"/>
    <col min="7428" max="7431" width="7.85546875" style="150" bestFit="1" customWidth="1"/>
    <col min="7432" max="7432" width="10.28515625" style="150" bestFit="1" customWidth="1"/>
    <col min="7433" max="7433" width="9.28515625" style="150" customWidth="1"/>
    <col min="7434" max="7434" width="8.28515625" style="150" bestFit="1" customWidth="1"/>
    <col min="7435" max="7435" width="8.28515625" style="150" customWidth="1"/>
    <col min="7436" max="7436" width="8.28515625" style="150" bestFit="1" customWidth="1"/>
    <col min="7437" max="7437" width="8.28515625" style="150" customWidth="1"/>
    <col min="7438" max="7680" width="11.42578125" style="150" customWidth="1"/>
    <col min="7681" max="7682" width="0" style="150" hidden="1" customWidth="1"/>
    <col min="7683" max="7683" width="90.28515625" style="150" customWidth="1"/>
    <col min="7684" max="7687" width="7.85546875" style="150" bestFit="1" customWidth="1"/>
    <col min="7688" max="7688" width="10.28515625" style="150" bestFit="1" customWidth="1"/>
    <col min="7689" max="7689" width="9.28515625" style="150" customWidth="1"/>
    <col min="7690" max="7690" width="8.28515625" style="150" bestFit="1" customWidth="1"/>
    <col min="7691" max="7691" width="8.28515625" style="150" customWidth="1"/>
    <col min="7692" max="7692" width="8.28515625" style="150" bestFit="1" customWidth="1"/>
    <col min="7693" max="7693" width="8.28515625" style="150" customWidth="1"/>
    <col min="7694" max="7936" width="11.42578125" style="150" customWidth="1"/>
    <col min="7937" max="7938" width="0" style="150" hidden="1" customWidth="1"/>
    <col min="7939" max="7939" width="90.28515625" style="150" customWidth="1"/>
    <col min="7940" max="7943" width="7.85546875" style="150" bestFit="1" customWidth="1"/>
    <col min="7944" max="7944" width="10.28515625" style="150" bestFit="1" customWidth="1"/>
    <col min="7945" max="7945" width="9.28515625" style="150" customWidth="1"/>
    <col min="7946" max="7946" width="8.28515625" style="150" bestFit="1" customWidth="1"/>
    <col min="7947" max="7947" width="8.28515625" style="150" customWidth="1"/>
    <col min="7948" max="7948" width="8.28515625" style="150" bestFit="1" customWidth="1"/>
    <col min="7949" max="7949" width="8.28515625" style="150" customWidth="1"/>
    <col min="7950" max="8192" width="11.42578125" style="150" customWidth="1"/>
    <col min="8193" max="8194" width="0" style="150" hidden="1" customWidth="1"/>
    <col min="8195" max="8195" width="90.28515625" style="150" customWidth="1"/>
    <col min="8196" max="8199" width="7.85546875" style="150" bestFit="1" customWidth="1"/>
    <col min="8200" max="8200" width="10.28515625" style="150" bestFit="1" customWidth="1"/>
    <col min="8201" max="8201" width="9.28515625" style="150" customWidth="1"/>
    <col min="8202" max="8202" width="8.28515625" style="150" bestFit="1" customWidth="1"/>
    <col min="8203" max="8203" width="8.28515625" style="150" customWidth="1"/>
    <col min="8204" max="8204" width="8.28515625" style="150" bestFit="1" customWidth="1"/>
    <col min="8205" max="8205" width="8.28515625" style="150" customWidth="1"/>
    <col min="8206" max="8448" width="11.42578125" style="150" customWidth="1"/>
    <col min="8449" max="8450" width="0" style="150" hidden="1" customWidth="1"/>
    <col min="8451" max="8451" width="90.28515625" style="150" customWidth="1"/>
    <col min="8452" max="8455" width="7.85546875" style="150" bestFit="1" customWidth="1"/>
    <col min="8456" max="8456" width="10.28515625" style="150" bestFit="1" customWidth="1"/>
    <col min="8457" max="8457" width="9.28515625" style="150" customWidth="1"/>
    <col min="8458" max="8458" width="8.28515625" style="150" bestFit="1" customWidth="1"/>
    <col min="8459" max="8459" width="8.28515625" style="150" customWidth="1"/>
    <col min="8460" max="8460" width="8.28515625" style="150" bestFit="1" customWidth="1"/>
    <col min="8461" max="8461" width="8.28515625" style="150" customWidth="1"/>
    <col min="8462" max="8704" width="11.42578125" style="150" customWidth="1"/>
    <col min="8705" max="8706" width="0" style="150" hidden="1" customWidth="1"/>
    <col min="8707" max="8707" width="90.28515625" style="150" customWidth="1"/>
    <col min="8708" max="8711" width="7.85546875" style="150" bestFit="1" customWidth="1"/>
    <col min="8712" max="8712" width="10.28515625" style="150" bestFit="1" customWidth="1"/>
    <col min="8713" max="8713" width="9.28515625" style="150" customWidth="1"/>
    <col min="8714" max="8714" width="8.28515625" style="150" bestFit="1" customWidth="1"/>
    <col min="8715" max="8715" width="8.28515625" style="150" customWidth="1"/>
    <col min="8716" max="8716" width="8.28515625" style="150" bestFit="1" customWidth="1"/>
    <col min="8717" max="8717" width="8.28515625" style="150" customWidth="1"/>
    <col min="8718" max="8960" width="11.42578125" style="150" customWidth="1"/>
    <col min="8961" max="8962" width="0" style="150" hidden="1" customWidth="1"/>
    <col min="8963" max="8963" width="90.28515625" style="150" customWidth="1"/>
    <col min="8964" max="8967" width="7.85546875" style="150" bestFit="1" customWidth="1"/>
    <col min="8968" max="8968" width="10.28515625" style="150" bestFit="1" customWidth="1"/>
    <col min="8969" max="8969" width="9.28515625" style="150" customWidth="1"/>
    <col min="8970" max="8970" width="8.28515625" style="150" bestFit="1" customWidth="1"/>
    <col min="8971" max="8971" width="8.28515625" style="150" customWidth="1"/>
    <col min="8972" max="8972" width="8.28515625" style="150" bestFit="1" customWidth="1"/>
    <col min="8973" max="8973" width="8.28515625" style="150" customWidth="1"/>
    <col min="8974" max="9216" width="11.42578125" style="150" customWidth="1"/>
    <col min="9217" max="9218" width="0" style="150" hidden="1" customWidth="1"/>
    <col min="9219" max="9219" width="90.28515625" style="150" customWidth="1"/>
    <col min="9220" max="9223" width="7.85546875" style="150" bestFit="1" customWidth="1"/>
    <col min="9224" max="9224" width="10.28515625" style="150" bestFit="1" customWidth="1"/>
    <col min="9225" max="9225" width="9.28515625" style="150" customWidth="1"/>
    <col min="9226" max="9226" width="8.28515625" style="150" bestFit="1" customWidth="1"/>
    <col min="9227" max="9227" width="8.28515625" style="150" customWidth="1"/>
    <col min="9228" max="9228" width="8.28515625" style="150" bestFit="1" customWidth="1"/>
    <col min="9229" max="9229" width="8.28515625" style="150" customWidth="1"/>
    <col min="9230" max="9472" width="11.42578125" style="150" customWidth="1"/>
    <col min="9473" max="9474" width="0" style="150" hidden="1" customWidth="1"/>
    <col min="9475" max="9475" width="90.28515625" style="150" customWidth="1"/>
    <col min="9476" max="9479" width="7.85546875" style="150" bestFit="1" customWidth="1"/>
    <col min="9480" max="9480" width="10.28515625" style="150" bestFit="1" customWidth="1"/>
    <col min="9481" max="9481" width="9.28515625" style="150" customWidth="1"/>
    <col min="9482" max="9482" width="8.28515625" style="150" bestFit="1" customWidth="1"/>
    <col min="9483" max="9483" width="8.28515625" style="150" customWidth="1"/>
    <col min="9484" max="9484" width="8.28515625" style="150" bestFit="1" customWidth="1"/>
    <col min="9485" max="9485" width="8.28515625" style="150" customWidth="1"/>
    <col min="9486" max="9728" width="11.42578125" style="150" customWidth="1"/>
    <col min="9729" max="9730" width="0" style="150" hidden="1" customWidth="1"/>
    <col min="9731" max="9731" width="90.28515625" style="150" customWidth="1"/>
    <col min="9732" max="9735" width="7.85546875" style="150" bestFit="1" customWidth="1"/>
    <col min="9736" max="9736" width="10.28515625" style="150" bestFit="1" customWidth="1"/>
    <col min="9737" max="9737" width="9.28515625" style="150" customWidth="1"/>
    <col min="9738" max="9738" width="8.28515625" style="150" bestFit="1" customWidth="1"/>
    <col min="9739" max="9739" width="8.28515625" style="150" customWidth="1"/>
    <col min="9740" max="9740" width="8.28515625" style="150" bestFit="1" customWidth="1"/>
    <col min="9741" max="9741" width="8.28515625" style="150" customWidth="1"/>
    <col min="9742" max="9984" width="11.42578125" style="150" customWidth="1"/>
    <col min="9985" max="9986" width="0" style="150" hidden="1" customWidth="1"/>
    <col min="9987" max="9987" width="90.28515625" style="150" customWidth="1"/>
    <col min="9988" max="9991" width="7.85546875" style="150" bestFit="1" customWidth="1"/>
    <col min="9992" max="9992" width="10.28515625" style="150" bestFit="1" customWidth="1"/>
    <col min="9993" max="9993" width="9.28515625" style="150" customWidth="1"/>
    <col min="9994" max="9994" width="8.28515625" style="150" bestFit="1" customWidth="1"/>
    <col min="9995" max="9995" width="8.28515625" style="150" customWidth="1"/>
    <col min="9996" max="9996" width="8.28515625" style="150" bestFit="1" customWidth="1"/>
    <col min="9997" max="9997" width="8.28515625" style="150" customWidth="1"/>
    <col min="9998" max="10240" width="11.42578125" style="150" customWidth="1"/>
    <col min="10241" max="10242" width="0" style="150" hidden="1" customWidth="1"/>
    <col min="10243" max="10243" width="90.28515625" style="150" customWidth="1"/>
    <col min="10244" max="10247" width="7.85546875" style="150" bestFit="1" customWidth="1"/>
    <col min="10248" max="10248" width="10.28515625" style="150" bestFit="1" customWidth="1"/>
    <col min="10249" max="10249" width="9.28515625" style="150" customWidth="1"/>
    <col min="10250" max="10250" width="8.28515625" style="150" bestFit="1" customWidth="1"/>
    <col min="10251" max="10251" width="8.28515625" style="150" customWidth="1"/>
    <col min="10252" max="10252" width="8.28515625" style="150" bestFit="1" customWidth="1"/>
    <col min="10253" max="10253" width="8.28515625" style="150" customWidth="1"/>
    <col min="10254" max="10496" width="11.42578125" style="150" customWidth="1"/>
    <col min="10497" max="10498" width="0" style="150" hidden="1" customWidth="1"/>
    <col min="10499" max="10499" width="90.28515625" style="150" customWidth="1"/>
    <col min="10500" max="10503" width="7.85546875" style="150" bestFit="1" customWidth="1"/>
    <col min="10504" max="10504" width="10.28515625" style="150" bestFit="1" customWidth="1"/>
    <col min="10505" max="10505" width="9.28515625" style="150" customWidth="1"/>
    <col min="10506" max="10506" width="8.28515625" style="150" bestFit="1" customWidth="1"/>
    <col min="10507" max="10507" width="8.28515625" style="150" customWidth="1"/>
    <col min="10508" max="10508" width="8.28515625" style="150" bestFit="1" customWidth="1"/>
    <col min="10509" max="10509" width="8.28515625" style="150" customWidth="1"/>
    <col min="10510" max="10752" width="11.42578125" style="150" customWidth="1"/>
    <col min="10753" max="10754" width="0" style="150" hidden="1" customWidth="1"/>
    <col min="10755" max="10755" width="90.28515625" style="150" customWidth="1"/>
    <col min="10756" max="10759" width="7.85546875" style="150" bestFit="1" customWidth="1"/>
    <col min="10760" max="10760" width="10.28515625" style="150" bestFit="1" customWidth="1"/>
    <col min="10761" max="10761" width="9.28515625" style="150" customWidth="1"/>
    <col min="10762" max="10762" width="8.28515625" style="150" bestFit="1" customWidth="1"/>
    <col min="10763" max="10763" width="8.28515625" style="150" customWidth="1"/>
    <col min="10764" max="10764" width="8.28515625" style="150" bestFit="1" customWidth="1"/>
    <col min="10765" max="10765" width="8.28515625" style="150" customWidth="1"/>
    <col min="10766" max="11008" width="11.42578125" style="150" customWidth="1"/>
    <col min="11009" max="11010" width="0" style="150" hidden="1" customWidth="1"/>
    <col min="11011" max="11011" width="90.28515625" style="150" customWidth="1"/>
    <col min="11012" max="11015" width="7.85546875" style="150" bestFit="1" customWidth="1"/>
    <col min="11016" max="11016" width="10.28515625" style="150" bestFit="1" customWidth="1"/>
    <col min="11017" max="11017" width="9.28515625" style="150" customWidth="1"/>
    <col min="11018" max="11018" width="8.28515625" style="150" bestFit="1" customWidth="1"/>
    <col min="11019" max="11019" width="8.28515625" style="150" customWidth="1"/>
    <col min="11020" max="11020" width="8.28515625" style="150" bestFit="1" customWidth="1"/>
    <col min="11021" max="11021" width="8.28515625" style="150" customWidth="1"/>
    <col min="11022" max="11264" width="11.42578125" style="150" customWidth="1"/>
    <col min="11265" max="11266" width="0" style="150" hidden="1" customWidth="1"/>
    <col min="11267" max="11267" width="90.28515625" style="150" customWidth="1"/>
    <col min="11268" max="11271" width="7.85546875" style="150" bestFit="1" customWidth="1"/>
    <col min="11272" max="11272" width="10.28515625" style="150" bestFit="1" customWidth="1"/>
    <col min="11273" max="11273" width="9.28515625" style="150" customWidth="1"/>
    <col min="11274" max="11274" width="8.28515625" style="150" bestFit="1" customWidth="1"/>
    <col min="11275" max="11275" width="8.28515625" style="150" customWidth="1"/>
    <col min="11276" max="11276" width="8.28515625" style="150" bestFit="1" customWidth="1"/>
    <col min="11277" max="11277" width="8.28515625" style="150" customWidth="1"/>
    <col min="11278" max="11520" width="11.42578125" style="150" customWidth="1"/>
    <col min="11521" max="11522" width="0" style="150" hidden="1" customWidth="1"/>
    <col min="11523" max="11523" width="90.28515625" style="150" customWidth="1"/>
    <col min="11524" max="11527" width="7.85546875" style="150" bestFit="1" customWidth="1"/>
    <col min="11528" max="11528" width="10.28515625" style="150" bestFit="1" customWidth="1"/>
    <col min="11529" max="11529" width="9.28515625" style="150" customWidth="1"/>
    <col min="11530" max="11530" width="8.28515625" style="150" bestFit="1" customWidth="1"/>
    <col min="11531" max="11531" width="8.28515625" style="150" customWidth="1"/>
    <col min="11532" max="11532" width="8.28515625" style="150" bestFit="1" customWidth="1"/>
    <col min="11533" max="11533" width="8.28515625" style="150" customWidth="1"/>
    <col min="11534" max="11776" width="11.42578125" style="150" customWidth="1"/>
    <col min="11777" max="11778" width="0" style="150" hidden="1" customWidth="1"/>
    <col min="11779" max="11779" width="90.28515625" style="150" customWidth="1"/>
    <col min="11780" max="11783" width="7.85546875" style="150" bestFit="1" customWidth="1"/>
    <col min="11784" max="11784" width="10.28515625" style="150" bestFit="1" customWidth="1"/>
    <col min="11785" max="11785" width="9.28515625" style="150" customWidth="1"/>
    <col min="11786" max="11786" width="8.28515625" style="150" bestFit="1" customWidth="1"/>
    <col min="11787" max="11787" width="8.28515625" style="150" customWidth="1"/>
    <col min="11788" max="11788" width="8.28515625" style="150" bestFit="1" customWidth="1"/>
    <col min="11789" max="11789" width="8.28515625" style="150" customWidth="1"/>
    <col min="11790" max="12032" width="11.42578125" style="150" customWidth="1"/>
    <col min="12033" max="12034" width="0" style="150" hidden="1" customWidth="1"/>
    <col min="12035" max="12035" width="90.28515625" style="150" customWidth="1"/>
    <col min="12036" max="12039" width="7.85546875" style="150" bestFit="1" customWidth="1"/>
    <col min="12040" max="12040" width="10.28515625" style="150" bestFit="1" customWidth="1"/>
    <col min="12041" max="12041" width="9.28515625" style="150" customWidth="1"/>
    <col min="12042" max="12042" width="8.28515625" style="150" bestFit="1" customWidth="1"/>
    <col min="12043" max="12043" width="8.28515625" style="150" customWidth="1"/>
    <col min="12044" max="12044" width="8.28515625" style="150" bestFit="1" customWidth="1"/>
    <col min="12045" max="12045" width="8.28515625" style="150" customWidth="1"/>
    <col min="12046" max="12288" width="11.42578125" style="150" customWidth="1"/>
    <col min="12289" max="12290" width="0" style="150" hidden="1" customWidth="1"/>
    <col min="12291" max="12291" width="90.28515625" style="150" customWidth="1"/>
    <col min="12292" max="12295" width="7.85546875" style="150" bestFit="1" customWidth="1"/>
    <col min="12296" max="12296" width="10.28515625" style="150" bestFit="1" customWidth="1"/>
    <col min="12297" max="12297" width="9.28515625" style="150" customWidth="1"/>
    <col min="12298" max="12298" width="8.28515625" style="150" bestFit="1" customWidth="1"/>
    <col min="12299" max="12299" width="8.28515625" style="150" customWidth="1"/>
    <col min="12300" max="12300" width="8.28515625" style="150" bestFit="1" customWidth="1"/>
    <col min="12301" max="12301" width="8.28515625" style="150" customWidth="1"/>
    <col min="12302" max="12544" width="11.42578125" style="150" customWidth="1"/>
    <col min="12545" max="12546" width="0" style="150" hidden="1" customWidth="1"/>
    <col min="12547" max="12547" width="90.28515625" style="150" customWidth="1"/>
    <col min="12548" max="12551" width="7.85546875" style="150" bestFit="1" customWidth="1"/>
    <col min="12552" max="12552" width="10.28515625" style="150" bestFit="1" customWidth="1"/>
    <col min="12553" max="12553" width="9.28515625" style="150" customWidth="1"/>
    <col min="12554" max="12554" width="8.28515625" style="150" bestFit="1" customWidth="1"/>
    <col min="12555" max="12555" width="8.28515625" style="150" customWidth="1"/>
    <col min="12556" max="12556" width="8.28515625" style="150" bestFit="1" customWidth="1"/>
    <col min="12557" max="12557" width="8.28515625" style="150" customWidth="1"/>
    <col min="12558" max="12800" width="11.42578125" style="150" customWidth="1"/>
    <col min="12801" max="12802" width="0" style="150" hidden="1" customWidth="1"/>
    <col min="12803" max="12803" width="90.28515625" style="150" customWidth="1"/>
    <col min="12804" max="12807" width="7.85546875" style="150" bestFit="1" customWidth="1"/>
    <col min="12808" max="12808" width="10.28515625" style="150" bestFit="1" customWidth="1"/>
    <col min="12809" max="12809" width="9.28515625" style="150" customWidth="1"/>
    <col min="12810" max="12810" width="8.28515625" style="150" bestFit="1" customWidth="1"/>
    <col min="12811" max="12811" width="8.28515625" style="150" customWidth="1"/>
    <col min="12812" max="12812" width="8.28515625" style="150" bestFit="1" customWidth="1"/>
    <col min="12813" max="12813" width="8.28515625" style="150" customWidth="1"/>
    <col min="12814" max="13056" width="11.42578125" style="150" customWidth="1"/>
    <col min="13057" max="13058" width="0" style="150" hidden="1" customWidth="1"/>
    <col min="13059" max="13059" width="90.28515625" style="150" customWidth="1"/>
    <col min="13060" max="13063" width="7.85546875" style="150" bestFit="1" customWidth="1"/>
    <col min="13064" max="13064" width="10.28515625" style="150" bestFit="1" customWidth="1"/>
    <col min="13065" max="13065" width="9.28515625" style="150" customWidth="1"/>
    <col min="13066" max="13066" width="8.28515625" style="150" bestFit="1" customWidth="1"/>
    <col min="13067" max="13067" width="8.28515625" style="150" customWidth="1"/>
    <col min="13068" max="13068" width="8.28515625" style="150" bestFit="1" customWidth="1"/>
    <col min="13069" max="13069" width="8.28515625" style="150" customWidth="1"/>
    <col min="13070" max="13312" width="11.42578125" style="150" customWidth="1"/>
    <col min="13313" max="13314" width="0" style="150" hidden="1" customWidth="1"/>
    <col min="13315" max="13315" width="90.28515625" style="150" customWidth="1"/>
    <col min="13316" max="13319" width="7.85546875" style="150" bestFit="1" customWidth="1"/>
    <col min="13320" max="13320" width="10.28515625" style="150" bestFit="1" customWidth="1"/>
    <col min="13321" max="13321" width="9.28515625" style="150" customWidth="1"/>
    <col min="13322" max="13322" width="8.28515625" style="150" bestFit="1" customWidth="1"/>
    <col min="13323" max="13323" width="8.28515625" style="150" customWidth="1"/>
    <col min="13324" max="13324" width="8.28515625" style="150" bestFit="1" customWidth="1"/>
    <col min="13325" max="13325" width="8.28515625" style="150" customWidth="1"/>
    <col min="13326" max="13568" width="11.42578125" style="150" customWidth="1"/>
    <col min="13569" max="13570" width="0" style="150" hidden="1" customWidth="1"/>
    <col min="13571" max="13571" width="90.28515625" style="150" customWidth="1"/>
    <col min="13572" max="13575" width="7.85546875" style="150" bestFit="1" customWidth="1"/>
    <col min="13576" max="13576" width="10.28515625" style="150" bestFit="1" customWidth="1"/>
    <col min="13577" max="13577" width="9.28515625" style="150" customWidth="1"/>
    <col min="13578" max="13578" width="8.28515625" style="150" bestFit="1" customWidth="1"/>
    <col min="13579" max="13579" width="8.28515625" style="150" customWidth="1"/>
    <col min="13580" max="13580" width="8.28515625" style="150" bestFit="1" customWidth="1"/>
    <col min="13581" max="13581" width="8.28515625" style="150" customWidth="1"/>
    <col min="13582" max="13824" width="11.42578125" style="150" customWidth="1"/>
    <col min="13825" max="13826" width="0" style="150" hidden="1" customWidth="1"/>
    <col min="13827" max="13827" width="90.28515625" style="150" customWidth="1"/>
    <col min="13828" max="13831" width="7.85546875" style="150" bestFit="1" customWidth="1"/>
    <col min="13832" max="13832" width="10.28515625" style="150" bestFit="1" customWidth="1"/>
    <col min="13833" max="13833" width="9.28515625" style="150" customWidth="1"/>
    <col min="13834" max="13834" width="8.28515625" style="150" bestFit="1" customWidth="1"/>
    <col min="13835" max="13835" width="8.28515625" style="150" customWidth="1"/>
    <col min="13836" max="13836" width="8.28515625" style="150" bestFit="1" customWidth="1"/>
    <col min="13837" max="13837" width="8.28515625" style="150" customWidth="1"/>
    <col min="13838" max="14080" width="11.42578125" style="150" customWidth="1"/>
    <col min="14081" max="14082" width="0" style="150" hidden="1" customWidth="1"/>
    <col min="14083" max="14083" width="90.28515625" style="150" customWidth="1"/>
    <col min="14084" max="14087" width="7.85546875" style="150" bestFit="1" customWidth="1"/>
    <col min="14088" max="14088" width="10.28515625" style="150" bestFit="1" customWidth="1"/>
    <col min="14089" max="14089" width="9.28515625" style="150" customWidth="1"/>
    <col min="14090" max="14090" width="8.28515625" style="150" bestFit="1" customWidth="1"/>
    <col min="14091" max="14091" width="8.28515625" style="150" customWidth="1"/>
    <col min="14092" max="14092" width="8.28515625" style="150" bestFit="1" customWidth="1"/>
    <col min="14093" max="14093" width="8.28515625" style="150" customWidth="1"/>
    <col min="14094" max="14336" width="11.42578125" style="150" customWidth="1"/>
    <col min="14337" max="14338" width="0" style="150" hidden="1" customWidth="1"/>
    <col min="14339" max="14339" width="90.28515625" style="150" customWidth="1"/>
    <col min="14340" max="14343" width="7.85546875" style="150" bestFit="1" customWidth="1"/>
    <col min="14344" max="14344" width="10.28515625" style="150" bestFit="1" customWidth="1"/>
    <col min="14345" max="14345" width="9.28515625" style="150" customWidth="1"/>
    <col min="14346" max="14346" width="8.28515625" style="150" bestFit="1" customWidth="1"/>
    <col min="14347" max="14347" width="8.28515625" style="150" customWidth="1"/>
    <col min="14348" max="14348" width="8.28515625" style="150" bestFit="1" customWidth="1"/>
    <col min="14349" max="14349" width="8.28515625" style="150" customWidth="1"/>
    <col min="14350" max="14592" width="11.42578125" style="150" customWidth="1"/>
    <col min="14593" max="14594" width="0" style="150" hidden="1" customWidth="1"/>
    <col min="14595" max="14595" width="90.28515625" style="150" customWidth="1"/>
    <col min="14596" max="14599" width="7.85546875" style="150" bestFit="1" customWidth="1"/>
    <col min="14600" max="14600" width="10.28515625" style="150" bestFit="1" customWidth="1"/>
    <col min="14601" max="14601" width="9.28515625" style="150" customWidth="1"/>
    <col min="14602" max="14602" width="8.28515625" style="150" bestFit="1" customWidth="1"/>
    <col min="14603" max="14603" width="8.28515625" style="150" customWidth="1"/>
    <col min="14604" max="14604" width="8.28515625" style="150" bestFit="1" customWidth="1"/>
    <col min="14605" max="14605" width="8.28515625" style="150" customWidth="1"/>
    <col min="14606" max="14848" width="11.42578125" style="150" customWidth="1"/>
    <col min="14849" max="14850" width="0" style="150" hidden="1" customWidth="1"/>
    <col min="14851" max="14851" width="90.28515625" style="150" customWidth="1"/>
    <col min="14852" max="14855" width="7.85546875" style="150" bestFit="1" customWidth="1"/>
    <col min="14856" max="14856" width="10.28515625" style="150" bestFit="1" customWidth="1"/>
    <col min="14857" max="14857" width="9.28515625" style="150" customWidth="1"/>
    <col min="14858" max="14858" width="8.28515625" style="150" bestFit="1" customWidth="1"/>
    <col min="14859" max="14859" width="8.28515625" style="150" customWidth="1"/>
    <col min="14860" max="14860" width="8.28515625" style="150" bestFit="1" customWidth="1"/>
    <col min="14861" max="14861" width="8.28515625" style="150" customWidth="1"/>
    <col min="14862" max="15104" width="11.42578125" style="150" customWidth="1"/>
    <col min="15105" max="15106" width="0" style="150" hidden="1" customWidth="1"/>
    <col min="15107" max="15107" width="90.28515625" style="150" customWidth="1"/>
    <col min="15108" max="15111" width="7.85546875" style="150" bestFit="1" customWidth="1"/>
    <col min="15112" max="15112" width="10.28515625" style="150" bestFit="1" customWidth="1"/>
    <col min="15113" max="15113" width="9.28515625" style="150" customWidth="1"/>
    <col min="15114" max="15114" width="8.28515625" style="150" bestFit="1" customWidth="1"/>
    <col min="15115" max="15115" width="8.28515625" style="150" customWidth="1"/>
    <col min="15116" max="15116" width="8.28515625" style="150" bestFit="1" customWidth="1"/>
    <col min="15117" max="15117" width="8.28515625" style="150" customWidth="1"/>
    <col min="15118" max="15360" width="11.42578125" style="150" customWidth="1"/>
    <col min="15361" max="15362" width="0" style="150" hidden="1" customWidth="1"/>
    <col min="15363" max="15363" width="90.28515625" style="150" customWidth="1"/>
    <col min="15364" max="15367" width="7.85546875" style="150" bestFit="1" customWidth="1"/>
    <col min="15368" max="15368" width="10.28515625" style="150" bestFit="1" customWidth="1"/>
    <col min="15369" max="15369" width="9.28515625" style="150" customWidth="1"/>
    <col min="15370" max="15370" width="8.28515625" style="150" bestFit="1" customWidth="1"/>
    <col min="15371" max="15371" width="8.28515625" style="150" customWidth="1"/>
    <col min="15372" max="15372" width="8.28515625" style="150" bestFit="1" customWidth="1"/>
    <col min="15373" max="15373" width="8.28515625" style="150" customWidth="1"/>
    <col min="15374" max="15616" width="11.42578125" style="150" customWidth="1"/>
    <col min="15617" max="15618" width="0" style="150" hidden="1" customWidth="1"/>
    <col min="15619" max="15619" width="90.28515625" style="150" customWidth="1"/>
    <col min="15620" max="15623" width="7.85546875" style="150" bestFit="1" customWidth="1"/>
    <col min="15624" max="15624" width="10.28515625" style="150" bestFit="1" customWidth="1"/>
    <col min="15625" max="15625" width="9.28515625" style="150" customWidth="1"/>
    <col min="15626" max="15626" width="8.28515625" style="150" bestFit="1" customWidth="1"/>
    <col min="15627" max="15627" width="8.28515625" style="150" customWidth="1"/>
    <col min="15628" max="15628" width="8.28515625" style="150" bestFit="1" customWidth="1"/>
    <col min="15629" max="15629" width="8.28515625" style="150" customWidth="1"/>
    <col min="15630" max="15872" width="11.42578125" style="150" customWidth="1"/>
    <col min="15873" max="15874" width="0" style="150" hidden="1" customWidth="1"/>
    <col min="15875" max="15875" width="90.28515625" style="150" customWidth="1"/>
    <col min="15876" max="15879" width="7.85546875" style="150" bestFit="1" customWidth="1"/>
    <col min="15880" max="15880" width="10.28515625" style="150" bestFit="1" customWidth="1"/>
    <col min="15881" max="15881" width="9.28515625" style="150" customWidth="1"/>
    <col min="15882" max="15882" width="8.28515625" style="150" bestFit="1" customWidth="1"/>
    <col min="15883" max="15883" width="8.28515625" style="150" customWidth="1"/>
    <col min="15884" max="15884" width="8.28515625" style="150" bestFit="1" customWidth="1"/>
    <col min="15885" max="15885" width="8.28515625" style="150" customWidth="1"/>
    <col min="15886" max="16128" width="11.42578125" style="150" customWidth="1"/>
    <col min="16129" max="16130" width="0" style="150" hidden="1" customWidth="1"/>
    <col min="16131" max="16131" width="90.28515625" style="150" customWidth="1"/>
    <col min="16132" max="16135" width="7.85546875" style="150" bestFit="1" customWidth="1"/>
    <col min="16136" max="16136" width="10.28515625" style="150" bestFit="1" customWidth="1"/>
    <col min="16137" max="16137" width="9.28515625" style="150" customWidth="1"/>
    <col min="16138" max="16138" width="8.28515625" style="150" bestFit="1" customWidth="1"/>
    <col min="16139" max="16139" width="8.28515625" style="150" customWidth="1"/>
    <col min="16140" max="16140" width="8.28515625" style="150" bestFit="1" customWidth="1"/>
    <col min="16141" max="16141" width="8.28515625" style="150" customWidth="1"/>
    <col min="16142" max="16384" width="11.42578125" style="150" customWidth="1"/>
  </cols>
  <sheetData>
    <row r="1" spans="1:13" ht="15" customHeight="1">
      <c r="A1" s="751"/>
      <c r="B1" s="751"/>
      <c r="C1" s="787"/>
      <c r="D1" s="787"/>
      <c r="E1" s="787"/>
      <c r="F1" s="787"/>
      <c r="G1" s="787"/>
      <c r="H1" s="787"/>
      <c r="I1" s="787"/>
      <c r="J1" s="787"/>
      <c r="K1" s="787"/>
      <c r="L1" s="787"/>
      <c r="M1" s="754"/>
    </row>
    <row r="2" spans="1:13" ht="18">
      <c r="A2" s="783" t="s">
        <v>396</v>
      </c>
      <c r="B2" s="783"/>
      <c r="C2" s="783"/>
      <c r="D2" s="783"/>
      <c r="E2" s="783"/>
      <c r="F2" s="783"/>
      <c r="G2" s="783"/>
      <c r="H2" s="783"/>
      <c r="I2" s="783"/>
      <c r="J2" s="783"/>
      <c r="K2" s="783"/>
      <c r="L2" s="783"/>
      <c r="M2" s="755"/>
    </row>
    <row r="3" spans="1:13" ht="15" customHeight="1">
      <c r="A3" s="751"/>
      <c r="B3" s="751"/>
      <c r="C3" s="783" t="s">
        <v>637</v>
      </c>
      <c r="D3" s="783"/>
      <c r="E3" s="783"/>
      <c r="F3" s="783"/>
      <c r="G3" s="783"/>
      <c r="H3" s="783"/>
      <c r="I3" s="783"/>
      <c r="J3" s="783"/>
      <c r="K3" s="783"/>
      <c r="L3" s="783"/>
      <c r="M3" s="755"/>
    </row>
    <row r="4" spans="1:13" s="151" customFormat="1" ht="15" customHeight="1">
      <c r="A4" s="784"/>
      <c r="B4" s="783"/>
      <c r="C4" s="783"/>
      <c r="D4" s="783"/>
      <c r="E4" s="783"/>
      <c r="F4" s="783"/>
      <c r="G4" s="783"/>
      <c r="H4" s="783"/>
      <c r="I4" s="783"/>
      <c r="J4" s="783"/>
      <c r="K4" s="783"/>
      <c r="L4" s="783"/>
      <c r="M4" s="755"/>
    </row>
    <row r="5" spans="1:13" s="154" customFormat="1" ht="15" customHeight="1" thickBot="1">
      <c r="A5" s="152"/>
      <c r="B5" s="152"/>
      <c r="C5" s="153"/>
      <c r="D5" s="153"/>
      <c r="E5" s="153"/>
      <c r="F5" s="153"/>
      <c r="G5" s="153"/>
      <c r="H5" s="153"/>
      <c r="I5" s="153"/>
      <c r="J5" s="153"/>
      <c r="K5" s="153"/>
      <c r="L5" s="153"/>
      <c r="M5" s="153"/>
    </row>
    <row r="6" spans="1:13" ht="30" customHeight="1" thickTop="1" thickBot="1">
      <c r="A6" s="114"/>
      <c r="B6" s="155"/>
      <c r="C6" s="702"/>
      <c r="D6" s="692" t="s">
        <v>564</v>
      </c>
      <c r="E6" s="692" t="s">
        <v>565</v>
      </c>
      <c r="F6" s="692" t="s">
        <v>566</v>
      </c>
      <c r="G6" s="698" t="s">
        <v>567</v>
      </c>
      <c r="H6" s="698" t="s">
        <v>568</v>
      </c>
      <c r="I6" s="698" t="s">
        <v>569</v>
      </c>
      <c r="J6" s="698" t="s">
        <v>570</v>
      </c>
      <c r="K6" s="698" t="s">
        <v>571</v>
      </c>
      <c r="L6" s="698" t="s">
        <v>572</v>
      </c>
      <c r="M6" s="698" t="s">
        <v>573</v>
      </c>
    </row>
    <row r="7" spans="1:13" ht="15" customHeight="1" thickTop="1" thickBot="1">
      <c r="A7" s="114"/>
      <c r="B7" s="114"/>
      <c r="C7" s="131"/>
      <c r="D7" s="156"/>
      <c r="E7" s="156"/>
      <c r="F7" s="156"/>
      <c r="G7" s="156"/>
      <c r="H7" s="156"/>
      <c r="I7" s="156"/>
      <c r="J7" s="156"/>
      <c r="K7" s="156"/>
      <c r="L7" s="156"/>
      <c r="M7" s="156"/>
    </row>
    <row r="8" spans="1:13" s="114" customFormat="1" ht="15" customHeight="1" thickTop="1" thickBot="1">
      <c r="B8" s="140"/>
      <c r="C8" s="703" t="s">
        <v>496</v>
      </c>
      <c r="D8" s="700"/>
      <c r="E8" s="700"/>
      <c r="F8" s="700"/>
      <c r="G8" s="701"/>
      <c r="H8" s="701"/>
      <c r="I8" s="701"/>
      <c r="J8" s="701"/>
      <c r="K8" s="701"/>
      <c r="L8" s="701"/>
      <c r="M8" s="701"/>
    </row>
    <row r="9" spans="1:13" s="114" customFormat="1" ht="15" customHeight="1" thickTop="1">
      <c r="A9" s="114" t="s">
        <v>638</v>
      </c>
      <c r="B9" s="142" t="s">
        <v>720</v>
      </c>
      <c r="C9" s="143" t="s">
        <v>497</v>
      </c>
      <c r="D9" s="144">
        <v>0.19470000000000001</v>
      </c>
      <c r="E9" s="144">
        <v>0.1583</v>
      </c>
      <c r="F9" s="144">
        <v>0.17680000000000001</v>
      </c>
      <c r="G9" s="144">
        <v>0.1714</v>
      </c>
      <c r="H9" s="144">
        <v>0.1206</v>
      </c>
      <c r="I9" s="144">
        <v>9.64E-2</v>
      </c>
      <c r="J9" s="144">
        <v>0.1118</v>
      </c>
      <c r="K9" s="144">
        <v>0.1187</v>
      </c>
      <c r="L9" s="144">
        <v>0.1192</v>
      </c>
      <c r="M9" s="144">
        <v>0.12039999999999999</v>
      </c>
    </row>
    <row r="10" spans="1:13" s="151" customFormat="1" ht="15" customHeight="1">
      <c r="A10" s="114" t="s">
        <v>638</v>
      </c>
      <c r="B10" s="142" t="s">
        <v>721</v>
      </c>
      <c r="C10" s="143" t="s">
        <v>498</v>
      </c>
      <c r="D10" s="144">
        <v>0.19700000000000001</v>
      </c>
      <c r="E10" s="144">
        <v>0.1613</v>
      </c>
      <c r="F10" s="144">
        <v>0.1789</v>
      </c>
      <c r="G10" s="144">
        <v>0.17269999999999999</v>
      </c>
      <c r="H10" s="144">
        <v>0.1208</v>
      </c>
      <c r="I10" s="144">
        <v>9.7299999999999998E-2</v>
      </c>
      <c r="J10" s="144">
        <v>0.1119</v>
      </c>
      <c r="K10" s="144">
        <v>0.11749999999999999</v>
      </c>
      <c r="L10" s="144">
        <v>0.11650000000000001</v>
      </c>
      <c r="M10" s="144">
        <v>0.11890000000000001</v>
      </c>
    </row>
    <row r="11" spans="1:13" s="151" customFormat="1" ht="15" customHeight="1">
      <c r="A11" s="114" t="s">
        <v>638</v>
      </c>
      <c r="B11" s="142" t="s">
        <v>722</v>
      </c>
      <c r="C11" s="143" t="s">
        <v>499</v>
      </c>
      <c r="D11" s="144">
        <v>0.1772</v>
      </c>
      <c r="E11" s="144">
        <v>0.14480000000000001</v>
      </c>
      <c r="F11" s="144">
        <v>0.16109999999999999</v>
      </c>
      <c r="G11" s="144">
        <v>0.1595</v>
      </c>
      <c r="H11" s="144">
        <v>0.1115</v>
      </c>
      <c r="I11" s="144">
        <v>8.77E-2</v>
      </c>
      <c r="J11" s="144">
        <v>9.2499999999999999E-2</v>
      </c>
      <c r="K11" s="144">
        <v>0.10299999999999999</v>
      </c>
      <c r="L11" s="144">
        <v>9.2700000000000005E-2</v>
      </c>
      <c r="M11" s="144">
        <v>9.3299999999999994E-2</v>
      </c>
    </row>
    <row r="12" spans="1:13" s="151" customFormat="1" ht="15" customHeight="1">
      <c r="A12" s="114" t="s">
        <v>638</v>
      </c>
      <c r="B12" s="142" t="s">
        <v>723</v>
      </c>
      <c r="C12" s="143" t="s">
        <v>500</v>
      </c>
      <c r="D12" s="144">
        <v>3.4299999999999997E-2</v>
      </c>
      <c r="E12" s="144">
        <v>2.5499999999999998E-2</v>
      </c>
      <c r="F12" s="144">
        <v>2.9600000000000001E-2</v>
      </c>
      <c r="G12" s="144">
        <v>3.44E-2</v>
      </c>
      <c r="H12" s="144">
        <v>1.21E-2</v>
      </c>
      <c r="I12" s="144">
        <v>4.8999999999999998E-3</v>
      </c>
      <c r="J12" s="144">
        <v>1.17E-2</v>
      </c>
      <c r="K12" s="144">
        <v>1.7100000000000001E-2</v>
      </c>
      <c r="L12" s="144">
        <v>7.9000000000000008E-3</v>
      </c>
      <c r="M12" s="144">
        <v>4.0000000000000001E-3</v>
      </c>
    </row>
    <row r="13" spans="1:13" s="151" customFormat="1" ht="15" customHeight="1">
      <c r="A13" s="114" t="s">
        <v>638</v>
      </c>
      <c r="B13" s="142" t="s">
        <v>724</v>
      </c>
      <c r="C13" s="143" t="s">
        <v>501</v>
      </c>
      <c r="D13" s="144">
        <v>3.5400000000000001E-2</v>
      </c>
      <c r="E13" s="144">
        <v>2.6200000000000001E-2</v>
      </c>
      <c r="F13" s="144">
        <v>2.93E-2</v>
      </c>
      <c r="G13" s="144">
        <v>3.3799999999999997E-2</v>
      </c>
      <c r="H13" s="144">
        <v>1.29E-2</v>
      </c>
      <c r="I13" s="144">
        <v>3.2000000000000002E-3</v>
      </c>
      <c r="J13" s="144">
        <v>1.2699999999999999E-2</v>
      </c>
      <c r="K13" s="144">
        <v>1.1900000000000001E-2</v>
      </c>
      <c r="L13" s="144">
        <v>7.1000000000000004E-3</v>
      </c>
      <c r="M13" s="144">
        <v>3.8999999999999998E-3</v>
      </c>
    </row>
    <row r="14" spans="1:13" s="151" customFormat="1" ht="15" customHeight="1">
      <c r="A14" s="114" t="s">
        <v>638</v>
      </c>
      <c r="B14" s="142" t="s">
        <v>725</v>
      </c>
      <c r="C14" s="143" t="s">
        <v>502</v>
      </c>
      <c r="D14" s="144">
        <v>2.1399999999999999E-2</v>
      </c>
      <c r="E14" s="144">
        <v>1.43E-2</v>
      </c>
      <c r="F14" s="144">
        <v>1.5100000000000001E-2</v>
      </c>
      <c r="G14" s="144">
        <v>1.6799999999999999E-2</v>
      </c>
      <c r="H14" s="144">
        <v>6.7999999999999996E-3</v>
      </c>
      <c r="I14" s="144">
        <v>1.1999999999999999E-3</v>
      </c>
      <c r="J14" s="144">
        <v>6.3E-3</v>
      </c>
      <c r="K14" s="144">
        <v>6.7000000000000002E-3</v>
      </c>
      <c r="L14" s="144">
        <v>3.5000000000000001E-3</v>
      </c>
      <c r="M14" s="144">
        <v>3.3999999999999998E-3</v>
      </c>
    </row>
    <row r="15" spans="1:13" s="151" customFormat="1" ht="15" customHeight="1" thickBot="1">
      <c r="A15" s="114" t="s">
        <v>638</v>
      </c>
      <c r="B15" s="142" t="s">
        <v>726</v>
      </c>
      <c r="C15" s="143" t="s">
        <v>503</v>
      </c>
      <c r="D15" s="144">
        <v>9.2200000000000004E-2</v>
      </c>
      <c r="E15" s="144">
        <v>6.7299999999999999E-2</v>
      </c>
      <c r="F15" s="144">
        <v>7.2599999999999998E-2</v>
      </c>
      <c r="G15" s="144">
        <v>8.14E-2</v>
      </c>
      <c r="H15" s="144">
        <v>3.6900000000000002E-2</v>
      </c>
      <c r="I15" s="144">
        <v>7.6E-3</v>
      </c>
      <c r="J15" s="144">
        <v>4.5600000000000002E-2</v>
      </c>
      <c r="K15" s="144">
        <v>4.87E-2</v>
      </c>
      <c r="L15" s="144">
        <v>2.5499999999999998E-2</v>
      </c>
      <c r="M15" s="144">
        <v>2.41E-2</v>
      </c>
    </row>
    <row r="16" spans="1:13" s="157" customFormat="1" ht="15" customHeight="1" thickTop="1" thickBot="1">
      <c r="A16" s="114"/>
      <c r="B16" s="140"/>
      <c r="C16" s="703" t="s">
        <v>504</v>
      </c>
      <c r="D16" s="700"/>
      <c r="E16" s="700"/>
      <c r="F16" s="700"/>
      <c r="G16" s="701"/>
      <c r="H16" s="701"/>
      <c r="I16" s="701"/>
      <c r="J16" s="701"/>
      <c r="K16" s="701"/>
      <c r="L16" s="701"/>
      <c r="M16" s="701"/>
    </row>
    <row r="17" spans="1:13" s="114" customFormat="1" ht="15" customHeight="1" thickTop="1">
      <c r="A17" s="114" t="s">
        <v>638</v>
      </c>
      <c r="B17" s="142" t="s">
        <v>727</v>
      </c>
      <c r="C17" s="143" t="s">
        <v>505</v>
      </c>
      <c r="D17" s="144">
        <v>0.251</v>
      </c>
      <c r="E17" s="144">
        <v>0.20080000000000001</v>
      </c>
      <c r="F17" s="144">
        <v>0.2223</v>
      </c>
      <c r="G17" s="144">
        <v>0.2165</v>
      </c>
      <c r="H17" s="144">
        <v>0.16400000000000001</v>
      </c>
      <c r="I17" s="144">
        <v>0.1399</v>
      </c>
      <c r="J17" s="144">
        <v>0.15329999999999999</v>
      </c>
      <c r="K17" s="144">
        <v>0.1583</v>
      </c>
      <c r="L17" s="144">
        <v>0.15959999999999999</v>
      </c>
      <c r="M17" s="144">
        <v>0.16200000000000001</v>
      </c>
    </row>
    <row r="18" spans="1:13" s="151" customFormat="1" ht="15" customHeight="1">
      <c r="A18" s="114" t="s">
        <v>638</v>
      </c>
      <c r="B18" s="142" t="s">
        <v>728</v>
      </c>
      <c r="C18" s="143" t="s">
        <v>506</v>
      </c>
      <c r="D18" s="144">
        <v>-5.6300000000000003E-2</v>
      </c>
      <c r="E18" s="144">
        <v>-4.2500000000000003E-2</v>
      </c>
      <c r="F18" s="144">
        <v>-4.5499999999999999E-2</v>
      </c>
      <c r="G18" s="144">
        <v>-4.4999999999999998E-2</v>
      </c>
      <c r="H18" s="144">
        <v>-4.3400000000000001E-2</v>
      </c>
      <c r="I18" s="144">
        <v>-4.3499999999999997E-2</v>
      </c>
      <c r="J18" s="144">
        <v>-4.1500000000000002E-2</v>
      </c>
      <c r="K18" s="144">
        <v>-3.9600000000000003E-2</v>
      </c>
      <c r="L18" s="144">
        <v>-4.0399999999999998E-2</v>
      </c>
      <c r="M18" s="144">
        <v>-4.1599999999999998E-2</v>
      </c>
    </row>
    <row r="19" spans="1:13" s="151" customFormat="1" ht="15" customHeight="1">
      <c r="A19" s="114" t="s">
        <v>638</v>
      </c>
      <c r="B19" s="142" t="s">
        <v>729</v>
      </c>
      <c r="C19" s="143" t="s">
        <v>507</v>
      </c>
      <c r="D19" s="144">
        <v>8.1000000000000003E-2</v>
      </c>
      <c r="E19" s="144">
        <v>5.9299999999999999E-2</v>
      </c>
      <c r="F19" s="144">
        <v>6.3200000000000006E-2</v>
      </c>
      <c r="G19" s="144">
        <v>6.3E-2</v>
      </c>
      <c r="H19" s="144">
        <v>5.8700000000000002E-2</v>
      </c>
      <c r="I19" s="144">
        <v>5.5599999999999997E-2</v>
      </c>
      <c r="J19" s="144">
        <v>5.1700000000000003E-2</v>
      </c>
      <c r="K19" s="144">
        <v>4.9599999999999998E-2</v>
      </c>
      <c r="L19" s="144">
        <v>5.04E-2</v>
      </c>
      <c r="M19" s="144">
        <v>5.1999999999999998E-2</v>
      </c>
    </row>
    <row r="20" spans="1:13" s="151" customFormat="1" ht="15" customHeight="1">
      <c r="A20" s="114" t="s">
        <v>638</v>
      </c>
      <c r="B20" s="142" t="s">
        <v>730</v>
      </c>
      <c r="C20" s="143" t="s">
        <v>508</v>
      </c>
      <c r="D20" s="144">
        <v>1E-4</v>
      </c>
      <c r="E20" s="144">
        <v>-1E-4</v>
      </c>
      <c r="F20" s="144">
        <v>-2.0000000000000001E-4</v>
      </c>
      <c r="G20" s="144">
        <v>0</v>
      </c>
      <c r="H20" s="144">
        <v>0</v>
      </c>
      <c r="I20" s="144">
        <v>0</v>
      </c>
      <c r="J20" s="144">
        <v>1E-4</v>
      </c>
      <c r="K20" s="144">
        <v>-1E-4</v>
      </c>
      <c r="L20" s="144">
        <v>0</v>
      </c>
      <c r="M20" s="144">
        <v>0</v>
      </c>
    </row>
    <row r="21" spans="1:13" s="151" customFormat="1" ht="15" customHeight="1">
      <c r="A21" s="114" t="s">
        <v>638</v>
      </c>
      <c r="B21" s="142" t="s">
        <v>731</v>
      </c>
      <c r="C21" s="143" t="s">
        <v>509</v>
      </c>
      <c r="D21" s="144">
        <v>-1.9699999999999999E-2</v>
      </c>
      <c r="E21" s="144">
        <v>-1.6500000000000001E-2</v>
      </c>
      <c r="F21" s="144">
        <v>-1.78E-2</v>
      </c>
      <c r="G21" s="144">
        <v>-1.32E-2</v>
      </c>
      <c r="H21" s="144">
        <v>-9.2999999999999992E-3</v>
      </c>
      <c r="I21" s="144">
        <v>-9.4999999999999998E-3</v>
      </c>
      <c r="J21" s="144">
        <v>-1.9400000000000001E-2</v>
      </c>
      <c r="K21" s="144">
        <v>-1.44E-2</v>
      </c>
      <c r="L21" s="144">
        <v>-2.3800000000000002E-2</v>
      </c>
      <c r="M21" s="144">
        <v>-2.5600000000000001E-2</v>
      </c>
    </row>
    <row r="22" spans="1:13" s="151" customFormat="1" ht="15" customHeight="1">
      <c r="A22" s="114" t="s">
        <v>638</v>
      </c>
      <c r="B22" s="142" t="s">
        <v>732</v>
      </c>
      <c r="C22" s="143" t="s">
        <v>510</v>
      </c>
      <c r="D22" s="144">
        <v>2.2000000000000001E-3</v>
      </c>
      <c r="E22" s="144">
        <v>3.0000000000000001E-3</v>
      </c>
      <c r="F22" s="144">
        <v>2.0999999999999999E-3</v>
      </c>
      <c r="G22" s="144">
        <v>1.2999999999999999E-3</v>
      </c>
      <c r="H22" s="144">
        <v>2.0000000000000001E-4</v>
      </c>
      <c r="I22" s="144">
        <v>8.9999999999999998E-4</v>
      </c>
      <c r="J22" s="144">
        <v>1E-4</v>
      </c>
      <c r="K22" s="144">
        <v>-1.1999999999999999E-3</v>
      </c>
      <c r="L22" s="144">
        <v>-2.7000000000000001E-3</v>
      </c>
      <c r="M22" s="144">
        <v>-1.5E-3</v>
      </c>
    </row>
    <row r="23" spans="1:13" s="151" customFormat="1" ht="15" customHeight="1">
      <c r="A23" s="114" t="s">
        <v>638</v>
      </c>
      <c r="B23" s="142" t="s">
        <v>733</v>
      </c>
      <c r="C23" s="143" t="s">
        <v>511</v>
      </c>
      <c r="D23" s="144">
        <v>-0.1429</v>
      </c>
      <c r="E23" s="144">
        <v>-0.1193</v>
      </c>
      <c r="F23" s="144">
        <v>-0.13150000000000001</v>
      </c>
      <c r="G23" s="144">
        <v>-0.12509999999999999</v>
      </c>
      <c r="H23" s="144">
        <v>-9.9400000000000002E-2</v>
      </c>
      <c r="I23" s="144">
        <v>-8.2799999999999999E-2</v>
      </c>
      <c r="J23" s="144">
        <v>-8.0799999999999997E-2</v>
      </c>
      <c r="K23" s="144">
        <v>-8.5999999999999993E-2</v>
      </c>
      <c r="L23" s="144">
        <v>-8.48E-2</v>
      </c>
      <c r="M23" s="144">
        <v>-8.9300000000000004E-2</v>
      </c>
    </row>
    <row r="24" spans="1:13" s="151" customFormat="1" ht="15" customHeight="1">
      <c r="A24" s="114" t="s">
        <v>638</v>
      </c>
      <c r="B24" s="142" t="s">
        <v>734</v>
      </c>
      <c r="C24" s="143" t="s">
        <v>512</v>
      </c>
      <c r="D24" s="144">
        <v>1E-3</v>
      </c>
      <c r="E24" s="144">
        <v>8.0000000000000004E-4</v>
      </c>
      <c r="F24" s="144">
        <v>0</v>
      </c>
      <c r="G24" s="144">
        <v>-6.9999999999999999E-4</v>
      </c>
      <c r="H24" s="144">
        <v>8.0000000000000004E-4</v>
      </c>
      <c r="I24" s="144">
        <v>-1.6999999999999999E-3</v>
      </c>
      <c r="J24" s="144">
        <v>8.9999999999999998E-4</v>
      </c>
      <c r="K24" s="144">
        <v>-5.1000000000000004E-3</v>
      </c>
      <c r="L24" s="144">
        <v>-6.9999999999999999E-4</v>
      </c>
      <c r="M24" s="144">
        <v>-1E-4</v>
      </c>
    </row>
    <row r="25" spans="1:13" s="151" customFormat="1" ht="15" customHeight="1" thickBot="1">
      <c r="A25" s="114" t="s">
        <v>638</v>
      </c>
      <c r="B25" s="142" t="s">
        <v>735</v>
      </c>
      <c r="C25" s="143" t="s">
        <v>513</v>
      </c>
      <c r="D25" s="144">
        <v>0.23830000000000001</v>
      </c>
      <c r="E25" s="144">
        <v>0.1908</v>
      </c>
      <c r="F25" s="144">
        <v>0.19739999999999999</v>
      </c>
      <c r="G25" s="144">
        <v>0.20019999999999999</v>
      </c>
      <c r="H25" s="144">
        <v>0.19919999999999999</v>
      </c>
      <c r="I25" s="144">
        <v>0.2059</v>
      </c>
      <c r="J25" s="144">
        <v>0.2094</v>
      </c>
      <c r="K25" s="144">
        <v>0.21329999999999999</v>
      </c>
      <c r="L25" s="144">
        <v>0.214</v>
      </c>
      <c r="M25" s="144">
        <v>0.20979999999999999</v>
      </c>
    </row>
    <row r="26" spans="1:13" s="157" customFormat="1" ht="15" customHeight="1" thickTop="1" thickBot="1">
      <c r="A26" s="114"/>
      <c r="B26" s="158"/>
      <c r="C26" s="703" t="s">
        <v>514</v>
      </c>
      <c r="D26" s="700"/>
      <c r="E26" s="700"/>
      <c r="F26" s="700"/>
      <c r="G26" s="701"/>
      <c r="H26" s="701"/>
      <c r="I26" s="701"/>
      <c r="J26" s="701"/>
      <c r="K26" s="701"/>
      <c r="L26" s="701"/>
      <c r="M26" s="701"/>
    </row>
    <row r="27" spans="1:13" s="114" customFormat="1" ht="15" customHeight="1" thickTop="1">
      <c r="A27" s="114" t="s">
        <v>638</v>
      </c>
      <c r="B27" s="142" t="s">
        <v>736</v>
      </c>
      <c r="C27" s="143" t="s">
        <v>515</v>
      </c>
      <c r="D27" s="144">
        <v>0.27050000000000002</v>
      </c>
      <c r="E27" s="144">
        <v>0.21709999999999999</v>
      </c>
      <c r="F27" s="144">
        <v>0.24260000000000001</v>
      </c>
      <c r="G27" s="144">
        <v>0.23530000000000001</v>
      </c>
      <c r="H27" s="144">
        <v>0.1905</v>
      </c>
      <c r="I27" s="144">
        <v>0.17519999999999999</v>
      </c>
      <c r="J27" s="144">
        <v>0.21190000000000001</v>
      </c>
      <c r="K27" s="144">
        <v>0.21360000000000001</v>
      </c>
      <c r="L27" s="144">
        <v>0.21340000000000001</v>
      </c>
      <c r="M27" s="144">
        <v>0.21560000000000001</v>
      </c>
    </row>
    <row r="28" spans="1:13" s="151" customFormat="1" ht="15" customHeight="1">
      <c r="A28" s="114" t="s">
        <v>638</v>
      </c>
      <c r="B28" s="142" t="s">
        <v>737</v>
      </c>
      <c r="C28" s="143" t="s">
        <v>516</v>
      </c>
      <c r="D28" s="144">
        <v>0.14449999999999999</v>
      </c>
      <c r="E28" s="144">
        <v>0.16</v>
      </c>
      <c r="F28" s="144">
        <v>0.15429999999999999</v>
      </c>
      <c r="G28" s="144">
        <v>0.1719</v>
      </c>
      <c r="H28" s="144">
        <v>0.16200000000000001</v>
      </c>
      <c r="I28" s="144">
        <v>0.23519999999999999</v>
      </c>
      <c r="J28" s="144">
        <v>0.13300000000000001</v>
      </c>
      <c r="K28" s="144">
        <v>0.13170000000000001</v>
      </c>
      <c r="L28" s="144">
        <v>0.13539999999999999</v>
      </c>
      <c r="M28" s="144">
        <v>0.13789999999999999</v>
      </c>
    </row>
    <row r="29" spans="1:13" s="151" customFormat="1" ht="15" customHeight="1">
      <c r="A29" s="114" t="s">
        <v>638</v>
      </c>
      <c r="B29" s="142" t="s">
        <v>738</v>
      </c>
      <c r="C29" s="143" t="s">
        <v>517</v>
      </c>
      <c r="D29" s="144">
        <v>0.2782</v>
      </c>
      <c r="E29" s="144">
        <v>0.17299999999999999</v>
      </c>
      <c r="F29" s="144">
        <v>0.16420000000000001</v>
      </c>
      <c r="G29" s="144">
        <v>0.16950000000000001</v>
      </c>
      <c r="H29" s="144">
        <v>0.1031</v>
      </c>
      <c r="I29" s="144">
        <v>0.1749</v>
      </c>
      <c r="J29" s="144">
        <v>0.1439</v>
      </c>
      <c r="K29" s="144">
        <v>0.11990000000000001</v>
      </c>
      <c r="L29" s="144">
        <v>0.1507</v>
      </c>
      <c r="M29" s="144">
        <v>0.12540000000000001</v>
      </c>
    </row>
    <row r="30" spans="1:13" s="151" customFormat="1" ht="15" customHeight="1">
      <c r="A30" s="114" t="s">
        <v>638</v>
      </c>
      <c r="B30" s="142" t="s">
        <v>739</v>
      </c>
      <c r="C30" s="143" t="s">
        <v>518</v>
      </c>
      <c r="D30" s="144">
        <v>0.16009999999999999</v>
      </c>
      <c r="E30" s="144">
        <v>0.1507</v>
      </c>
      <c r="F30" s="144">
        <v>0.12239999999999999</v>
      </c>
      <c r="G30" s="144">
        <v>0.13400000000000001</v>
      </c>
      <c r="H30" s="144">
        <v>3.7900000000000003E-2</v>
      </c>
      <c r="I30" s="144">
        <v>0.15190000000000001</v>
      </c>
      <c r="J30" s="144">
        <v>9.7799999999999998E-2</v>
      </c>
      <c r="K30" s="144">
        <v>7.8899999999999998E-2</v>
      </c>
      <c r="L30" s="144">
        <v>0.1135</v>
      </c>
      <c r="M30" s="144">
        <v>0.21329999999999999</v>
      </c>
    </row>
    <row r="31" spans="1:13" s="151" customFormat="1" ht="15" customHeight="1">
      <c r="A31" s="114" t="s">
        <v>638</v>
      </c>
      <c r="B31" s="142" t="s">
        <v>740</v>
      </c>
      <c r="C31" s="143" t="s">
        <v>519</v>
      </c>
      <c r="D31" s="144">
        <v>1.24E-2</v>
      </c>
      <c r="E31" s="144">
        <v>1.6299999999999999E-2</v>
      </c>
      <c r="F31" s="144">
        <v>1.5299999999999999E-2</v>
      </c>
      <c r="G31" s="144">
        <v>1.5599999999999999E-2</v>
      </c>
      <c r="H31" s="144">
        <v>1.52E-2</v>
      </c>
      <c r="I31" s="144">
        <v>1.3599999999999999E-2</v>
      </c>
      <c r="J31" s="144">
        <v>1.35E-2</v>
      </c>
      <c r="K31" s="144">
        <v>1.23E-2</v>
      </c>
      <c r="L31" s="144">
        <v>1.04E-2</v>
      </c>
      <c r="M31" s="144">
        <v>8.0000000000000002E-3</v>
      </c>
    </row>
    <row r="32" spans="1:13" s="151" customFormat="1" ht="15" customHeight="1">
      <c r="A32" s="114" t="s">
        <v>638</v>
      </c>
      <c r="B32" s="142" t="s">
        <v>741</v>
      </c>
      <c r="C32" s="143" t="s">
        <v>520</v>
      </c>
      <c r="D32" s="144">
        <v>2.4400000000000002E-2</v>
      </c>
      <c r="E32" s="144">
        <v>4.0399999999999998E-2</v>
      </c>
      <c r="F32" s="144">
        <v>3.8300000000000001E-2</v>
      </c>
      <c r="G32" s="144">
        <v>2.9100000000000001E-2</v>
      </c>
      <c r="H32" s="144">
        <v>3.4299999999999997E-2</v>
      </c>
      <c r="I32" s="144">
        <v>6.6299999999999998E-2</v>
      </c>
      <c r="J32" s="144">
        <v>6.59E-2</v>
      </c>
      <c r="K32" s="144">
        <v>4.7100000000000003E-2</v>
      </c>
      <c r="L32" s="144">
        <v>5.1299999999999998E-2</v>
      </c>
      <c r="M32" s="144">
        <v>5.8200000000000002E-2</v>
      </c>
    </row>
    <row r="33" spans="1:13" s="151" customFormat="1" ht="15" customHeight="1">
      <c r="A33" s="114" t="s">
        <v>638</v>
      </c>
      <c r="B33" s="142" t="s">
        <v>742</v>
      </c>
      <c r="C33" s="143" t="s">
        <v>521</v>
      </c>
      <c r="D33" s="144">
        <v>1.5699999999999999E-2</v>
      </c>
      <c r="E33" s="144">
        <v>2.2800000000000001E-2</v>
      </c>
      <c r="F33" s="144">
        <v>2.1499999999999998E-2</v>
      </c>
      <c r="G33" s="144">
        <v>0.02</v>
      </c>
      <c r="H33" s="144">
        <v>2.3099999999999999E-2</v>
      </c>
      <c r="I33" s="144">
        <v>2.7300000000000001E-2</v>
      </c>
      <c r="J33" s="144">
        <v>2.6200000000000001E-2</v>
      </c>
      <c r="K33" s="144">
        <v>2.1999999999999999E-2</v>
      </c>
      <c r="L33" s="144">
        <v>2.1100000000000001E-2</v>
      </c>
      <c r="M33" s="144">
        <v>1.7100000000000001E-2</v>
      </c>
    </row>
    <row r="34" spans="1:13" s="151" customFormat="1" ht="15" customHeight="1">
      <c r="A34" s="114" t="s">
        <v>638</v>
      </c>
      <c r="B34" s="142" t="s">
        <v>743</v>
      </c>
      <c r="C34" s="143" t="s">
        <v>522</v>
      </c>
      <c r="D34" s="144">
        <v>0</v>
      </c>
      <c r="E34" s="144">
        <v>0</v>
      </c>
      <c r="F34" s="144">
        <v>0</v>
      </c>
      <c r="G34" s="144">
        <v>0</v>
      </c>
      <c r="H34" s="144">
        <v>0</v>
      </c>
      <c r="I34" s="144">
        <v>0</v>
      </c>
      <c r="J34" s="144">
        <v>0</v>
      </c>
      <c r="K34" s="144">
        <v>0</v>
      </c>
      <c r="L34" s="144">
        <v>0</v>
      </c>
      <c r="M34" s="144">
        <v>0</v>
      </c>
    </row>
    <row r="35" spans="1:13" s="151" customFormat="1" ht="15" customHeight="1">
      <c r="A35" s="114" t="s">
        <v>638</v>
      </c>
      <c r="B35" s="142" t="s">
        <v>744</v>
      </c>
      <c r="C35" s="143" t="s">
        <v>523</v>
      </c>
      <c r="D35" s="144">
        <v>0</v>
      </c>
      <c r="E35" s="144">
        <v>0</v>
      </c>
      <c r="F35" s="144">
        <v>0</v>
      </c>
      <c r="G35" s="144">
        <v>0</v>
      </c>
      <c r="H35" s="144">
        <v>4.3E-3</v>
      </c>
      <c r="I35" s="144">
        <v>1.1599999999999999E-2</v>
      </c>
      <c r="J35" s="144">
        <v>2.69E-2</v>
      </c>
      <c r="K35" s="144">
        <v>2.7199999999999998E-2</v>
      </c>
      <c r="L35" s="144">
        <v>2.9499999999999998E-2</v>
      </c>
      <c r="M35" s="144">
        <v>2.92E-2</v>
      </c>
    </row>
    <row r="36" spans="1:13" s="151" customFormat="1" ht="15" customHeight="1">
      <c r="A36" s="114" t="s">
        <v>638</v>
      </c>
      <c r="B36" s="142" t="s">
        <v>745</v>
      </c>
      <c r="C36" s="143" t="s">
        <v>524</v>
      </c>
      <c r="D36" s="144">
        <v>0</v>
      </c>
      <c r="E36" s="144">
        <v>0</v>
      </c>
      <c r="F36" s="144">
        <v>0</v>
      </c>
      <c r="G36" s="144">
        <v>0</v>
      </c>
      <c r="H36" s="144">
        <v>3.0999999999999999E-3</v>
      </c>
      <c r="I36" s="144">
        <v>2.29E-2</v>
      </c>
      <c r="J36" s="144">
        <v>5.2999999999999999E-2</v>
      </c>
      <c r="K36" s="144">
        <v>5.0500000000000003E-2</v>
      </c>
      <c r="L36" s="144">
        <v>5.8799999999999998E-2</v>
      </c>
      <c r="M36" s="144">
        <v>5.4699999999999999E-2</v>
      </c>
    </row>
    <row r="37" spans="1:13" s="151" customFormat="1" ht="15" customHeight="1">
      <c r="A37" s="114"/>
      <c r="B37" s="142"/>
      <c r="C37" s="143" t="s">
        <v>525</v>
      </c>
      <c r="D37" s="144">
        <v>0</v>
      </c>
      <c r="E37" s="144">
        <v>0</v>
      </c>
      <c r="F37" s="144">
        <v>0</v>
      </c>
      <c r="G37" s="144">
        <v>0</v>
      </c>
      <c r="H37" s="144">
        <v>0</v>
      </c>
      <c r="I37" s="144">
        <v>0</v>
      </c>
      <c r="J37" s="144">
        <v>0.01</v>
      </c>
      <c r="K37" s="144">
        <v>6.4999999999999997E-3</v>
      </c>
      <c r="L37" s="144">
        <v>3.9800000000000002E-2</v>
      </c>
      <c r="M37" s="144">
        <v>0.1075</v>
      </c>
    </row>
    <row r="38" spans="1:13" s="151" customFormat="1" ht="15" customHeight="1" thickBot="1">
      <c r="A38" s="114" t="s">
        <v>638</v>
      </c>
      <c r="B38" s="142" t="s">
        <v>746</v>
      </c>
      <c r="C38" s="143" t="s">
        <v>526</v>
      </c>
      <c r="D38" s="144">
        <v>0</v>
      </c>
      <c r="E38" s="144">
        <v>0</v>
      </c>
      <c r="F38" s="144">
        <v>0</v>
      </c>
      <c r="G38" s="144">
        <v>0</v>
      </c>
      <c r="H38" s="144">
        <v>0</v>
      </c>
      <c r="I38" s="144">
        <v>0</v>
      </c>
      <c r="J38" s="144">
        <v>0</v>
      </c>
      <c r="K38" s="144">
        <v>0</v>
      </c>
      <c r="L38" s="144">
        <v>0</v>
      </c>
      <c r="M38" s="144">
        <v>0</v>
      </c>
    </row>
    <row r="39" spans="1:13" s="157" customFormat="1" ht="15" customHeight="1" thickTop="1" thickBot="1">
      <c r="A39" s="114"/>
      <c r="B39" s="159"/>
      <c r="C39" s="703" t="s">
        <v>527</v>
      </c>
      <c r="D39" s="700"/>
      <c r="E39" s="700"/>
      <c r="F39" s="700"/>
      <c r="G39" s="701"/>
      <c r="H39" s="701"/>
      <c r="I39" s="701"/>
      <c r="J39" s="701"/>
      <c r="K39" s="701"/>
      <c r="L39" s="701"/>
      <c r="M39" s="701"/>
    </row>
    <row r="40" spans="1:13" s="157" customFormat="1" ht="15" customHeight="1" thickTop="1" thickBot="1">
      <c r="A40" s="114"/>
      <c r="B40" s="158"/>
      <c r="C40" s="703" t="s">
        <v>528</v>
      </c>
      <c r="D40" s="700"/>
      <c r="E40" s="700"/>
      <c r="F40" s="700"/>
      <c r="G40" s="701"/>
      <c r="H40" s="701"/>
      <c r="I40" s="701"/>
      <c r="J40" s="701"/>
      <c r="K40" s="701"/>
      <c r="L40" s="701"/>
      <c r="M40" s="701"/>
    </row>
    <row r="41" spans="1:13" s="114" customFormat="1" ht="15" customHeight="1" thickTop="1">
      <c r="A41" s="114" t="s">
        <v>638</v>
      </c>
      <c r="B41" s="142" t="s">
        <v>747</v>
      </c>
      <c r="C41" s="143" t="s">
        <v>529</v>
      </c>
      <c r="D41" s="144">
        <v>0.1429</v>
      </c>
      <c r="E41" s="144">
        <v>0.1193</v>
      </c>
      <c r="F41" s="144">
        <v>0.13150000000000001</v>
      </c>
      <c r="G41" s="144">
        <v>0.12509999999999999</v>
      </c>
      <c r="H41" s="144">
        <v>9.9400000000000002E-2</v>
      </c>
      <c r="I41" s="144">
        <v>8.2799999999999999E-2</v>
      </c>
      <c r="J41" s="144">
        <v>8.0799999999999997E-2</v>
      </c>
      <c r="K41" s="144">
        <v>8.5999999999999993E-2</v>
      </c>
      <c r="L41" s="144">
        <v>8.48E-2</v>
      </c>
      <c r="M41" s="144">
        <v>8.9300000000000004E-2</v>
      </c>
    </row>
    <row r="42" spans="1:13" s="151" customFormat="1" ht="15" customHeight="1">
      <c r="A42" s="114" t="s">
        <v>638</v>
      </c>
      <c r="B42" s="142" t="s">
        <v>748</v>
      </c>
      <c r="C42" s="143" t="s">
        <v>530</v>
      </c>
      <c r="D42" s="144">
        <v>0.153</v>
      </c>
      <c r="E42" s="144">
        <v>0.1293</v>
      </c>
      <c r="F42" s="144">
        <v>0.14230000000000001</v>
      </c>
      <c r="G42" s="144">
        <v>0.13489999999999999</v>
      </c>
      <c r="H42" s="144">
        <v>0.11269999999999999</v>
      </c>
      <c r="I42" s="144">
        <v>9.6600000000000005E-2</v>
      </c>
      <c r="J42" s="144">
        <v>9.2700000000000005E-2</v>
      </c>
      <c r="K42" s="144">
        <v>9.7600000000000006E-2</v>
      </c>
      <c r="L42" s="144">
        <v>9.6699999999999994E-2</v>
      </c>
      <c r="M42" s="144">
        <v>0.10249999999999999</v>
      </c>
    </row>
    <row r="43" spans="1:13" s="151" customFormat="1" ht="15" customHeight="1">
      <c r="A43" s="114" t="s">
        <v>638</v>
      </c>
      <c r="B43" s="142" t="s">
        <v>749</v>
      </c>
      <c r="C43" s="143" t="s">
        <v>531</v>
      </c>
      <c r="D43" s="144">
        <v>0.1535</v>
      </c>
      <c r="E43" s="144">
        <v>0.1283</v>
      </c>
      <c r="F43" s="144">
        <v>0.1424</v>
      </c>
      <c r="G43" s="144">
        <v>0.13519999999999999</v>
      </c>
      <c r="H43" s="144">
        <v>0.1153</v>
      </c>
      <c r="I43" s="144">
        <v>0.1079</v>
      </c>
      <c r="J43" s="144">
        <v>0.1075</v>
      </c>
      <c r="K43" s="144">
        <v>0.1114</v>
      </c>
      <c r="L43" s="144">
        <v>0.11</v>
      </c>
      <c r="M43" s="144">
        <v>0.1158</v>
      </c>
    </row>
    <row r="44" spans="1:13" s="151" customFormat="1" ht="15" customHeight="1" thickBot="1">
      <c r="A44" s="114" t="s">
        <v>638</v>
      </c>
      <c r="B44" s="142" t="s">
        <v>750</v>
      </c>
      <c r="C44" s="143" t="s">
        <v>532</v>
      </c>
      <c r="D44" s="144">
        <v>0</v>
      </c>
      <c r="E44" s="144">
        <v>0</v>
      </c>
      <c r="F44" s="144">
        <v>0</v>
      </c>
      <c r="G44" s="144">
        <v>0</v>
      </c>
      <c r="H44" s="144">
        <v>544.63599999999997</v>
      </c>
      <c r="I44" s="144">
        <v>6.5872999999999999</v>
      </c>
      <c r="J44" s="144">
        <v>1.2672000000000001</v>
      </c>
      <c r="K44" s="144">
        <v>0.82520000000000004</v>
      </c>
      <c r="L44" s="144">
        <v>0.88949999999999996</v>
      </c>
      <c r="M44" s="144">
        <v>0.99309999999999998</v>
      </c>
    </row>
    <row r="45" spans="1:13" s="157" customFormat="1" ht="15" customHeight="1" thickTop="1" thickBot="1">
      <c r="A45" s="114"/>
      <c r="B45" s="158"/>
      <c r="C45" s="703" t="s">
        <v>533</v>
      </c>
      <c r="D45" s="700"/>
      <c r="E45" s="700"/>
      <c r="F45" s="700"/>
      <c r="G45" s="701"/>
      <c r="H45" s="701"/>
      <c r="I45" s="701"/>
      <c r="J45" s="701"/>
      <c r="K45" s="701"/>
      <c r="L45" s="701"/>
      <c r="M45" s="701"/>
    </row>
    <row r="46" spans="1:13" s="160" customFormat="1" ht="15" customHeight="1" thickTop="1">
      <c r="A46" s="160" t="s">
        <v>638</v>
      </c>
      <c r="B46" s="142" t="s">
        <v>751</v>
      </c>
      <c r="C46" s="143" t="s">
        <v>534</v>
      </c>
      <c r="D46" s="144">
        <v>0.68830000000000002</v>
      </c>
      <c r="E46" s="144">
        <v>0.70140000000000002</v>
      </c>
      <c r="F46" s="144">
        <v>0.70399999999999996</v>
      </c>
      <c r="G46" s="144">
        <v>0.68520000000000003</v>
      </c>
      <c r="H46" s="144">
        <v>0.67100000000000004</v>
      </c>
      <c r="I46" s="144">
        <v>0.65639999999999998</v>
      </c>
      <c r="J46" s="144">
        <v>0.67049999999999998</v>
      </c>
      <c r="K46" s="144">
        <v>0.66810000000000003</v>
      </c>
      <c r="L46" s="144">
        <v>0.65329999999999999</v>
      </c>
      <c r="M46" s="144">
        <v>0.66110000000000002</v>
      </c>
    </row>
    <row r="47" spans="1:13" ht="15" customHeight="1">
      <c r="A47" s="114" t="s">
        <v>638</v>
      </c>
      <c r="B47" s="142" t="s">
        <v>752</v>
      </c>
      <c r="C47" s="143" t="s">
        <v>535</v>
      </c>
      <c r="D47" s="144">
        <v>5.5199999999999999E-2</v>
      </c>
      <c r="E47" s="144">
        <v>5.1999999999999998E-2</v>
      </c>
      <c r="F47" s="144">
        <v>4.5900000000000003E-2</v>
      </c>
      <c r="G47" s="144">
        <v>5.0599999999999999E-2</v>
      </c>
      <c r="H47" s="144">
        <v>5.8599999999999999E-2</v>
      </c>
      <c r="I47" s="144">
        <v>5.7000000000000002E-2</v>
      </c>
      <c r="J47" s="144">
        <v>5.4699999999999999E-2</v>
      </c>
      <c r="K47" s="144">
        <v>5.1299999999999998E-2</v>
      </c>
      <c r="L47" s="144">
        <v>5.3400000000000003E-2</v>
      </c>
      <c r="M47" s="144">
        <v>4.8399999999999999E-2</v>
      </c>
    </row>
    <row r="48" spans="1:13" ht="15" customHeight="1">
      <c r="A48" s="114" t="s">
        <v>638</v>
      </c>
      <c r="B48" s="142" t="s">
        <v>753</v>
      </c>
      <c r="C48" s="143" t="s">
        <v>536</v>
      </c>
      <c r="D48" s="144">
        <v>0.25650000000000001</v>
      </c>
      <c r="E48" s="144">
        <v>0.2467</v>
      </c>
      <c r="F48" s="144">
        <v>0.25009999999999999</v>
      </c>
      <c r="G48" s="144">
        <v>0.26419999999999999</v>
      </c>
      <c r="H48" s="144">
        <v>0.27039999999999997</v>
      </c>
      <c r="I48" s="144">
        <v>0.28660000000000002</v>
      </c>
      <c r="J48" s="144">
        <v>0.27479999999999999</v>
      </c>
      <c r="K48" s="144">
        <v>0.28060000000000002</v>
      </c>
      <c r="L48" s="144">
        <v>0.29330000000000001</v>
      </c>
      <c r="M48" s="144">
        <v>0.29049999999999998</v>
      </c>
    </row>
    <row r="49" spans="1:13" ht="15" customHeight="1" thickBot="1">
      <c r="A49" s="114" t="s">
        <v>638</v>
      </c>
      <c r="B49" s="142" t="s">
        <v>754</v>
      </c>
      <c r="C49" s="143" t="s">
        <v>537</v>
      </c>
      <c r="D49" s="144">
        <v>0.43519999999999998</v>
      </c>
      <c r="E49" s="144">
        <v>0.4556</v>
      </c>
      <c r="F49" s="144">
        <v>0.46200000000000002</v>
      </c>
      <c r="G49" s="144">
        <v>0.49070000000000003</v>
      </c>
      <c r="H49" s="144">
        <v>0.49640000000000001</v>
      </c>
      <c r="I49" s="144">
        <v>0.51670000000000005</v>
      </c>
      <c r="J49" s="144">
        <v>0.47039999999999998</v>
      </c>
      <c r="K49" s="144">
        <v>0.48159999999999997</v>
      </c>
      <c r="L49" s="144">
        <v>0.45500000000000002</v>
      </c>
      <c r="M49" s="144">
        <v>0.443</v>
      </c>
    </row>
    <row r="50" spans="1:13" s="114" customFormat="1" ht="15" customHeight="1" thickTop="1" thickBot="1">
      <c r="B50" s="159"/>
      <c r="C50" s="703" t="s">
        <v>538</v>
      </c>
      <c r="D50" s="700"/>
      <c r="E50" s="700"/>
      <c r="F50" s="700"/>
      <c r="G50" s="701"/>
      <c r="H50" s="701"/>
      <c r="I50" s="701"/>
      <c r="J50" s="701"/>
      <c r="K50" s="701"/>
      <c r="L50" s="701"/>
      <c r="M50" s="701"/>
    </row>
    <row r="51" spans="1:13" s="114" customFormat="1" ht="15" customHeight="1" thickTop="1">
      <c r="A51" s="114" t="s">
        <v>638</v>
      </c>
      <c r="B51" s="142" t="s">
        <v>755</v>
      </c>
      <c r="C51" s="143" t="s">
        <v>539</v>
      </c>
      <c r="D51" s="144">
        <v>0.19420000000000001</v>
      </c>
      <c r="E51" s="144">
        <v>0.15840000000000001</v>
      </c>
      <c r="F51" s="144">
        <v>0.17610000000000001</v>
      </c>
      <c r="G51" s="144">
        <v>0.1699</v>
      </c>
      <c r="H51" s="144">
        <v>0.1172</v>
      </c>
      <c r="I51" s="144">
        <v>9.3899999999999997E-2</v>
      </c>
      <c r="J51" s="144">
        <v>0.1084</v>
      </c>
      <c r="K51" s="144">
        <v>0.1135</v>
      </c>
      <c r="L51" s="144">
        <v>0.11169999999999999</v>
      </c>
      <c r="M51" s="144">
        <v>0.1132</v>
      </c>
    </row>
    <row r="52" spans="1:13" s="114" customFormat="1" ht="15" customHeight="1">
      <c r="A52" s="114" t="s">
        <v>638</v>
      </c>
      <c r="B52" s="142" t="s">
        <v>756</v>
      </c>
      <c r="C52" s="143" t="s">
        <v>540</v>
      </c>
      <c r="D52" s="144">
        <v>0.192</v>
      </c>
      <c r="E52" s="144">
        <v>0.15540000000000001</v>
      </c>
      <c r="F52" s="144">
        <v>0.1741</v>
      </c>
      <c r="G52" s="144">
        <v>0.16869999999999999</v>
      </c>
      <c r="H52" s="144">
        <v>0.1171</v>
      </c>
      <c r="I52" s="144">
        <v>9.2999999999999999E-2</v>
      </c>
      <c r="J52" s="144">
        <v>0.10829999999999999</v>
      </c>
      <c r="K52" s="144">
        <v>0.1148</v>
      </c>
      <c r="L52" s="144">
        <v>0.1145</v>
      </c>
      <c r="M52" s="144">
        <v>0.1148</v>
      </c>
    </row>
    <row r="53" spans="1:13" s="114" customFormat="1" ht="15" customHeight="1">
      <c r="A53" s="114" t="s">
        <v>638</v>
      </c>
      <c r="B53" s="142" t="s">
        <v>757</v>
      </c>
      <c r="C53" s="143" t="s">
        <v>541</v>
      </c>
      <c r="D53" s="144">
        <v>0.2054</v>
      </c>
      <c r="E53" s="144">
        <v>0.16889999999999999</v>
      </c>
      <c r="F53" s="144">
        <v>0.18890000000000001</v>
      </c>
      <c r="G53" s="144">
        <v>0.18240000000000001</v>
      </c>
      <c r="H53" s="144">
        <v>0.13689999999999999</v>
      </c>
      <c r="I53" s="144">
        <v>0.1129</v>
      </c>
      <c r="J53" s="144">
        <v>0.12720000000000001</v>
      </c>
      <c r="K53" s="144">
        <v>0.13270000000000001</v>
      </c>
      <c r="L53" s="144">
        <v>0.13250000000000001</v>
      </c>
      <c r="M53" s="144">
        <v>0.13289999999999999</v>
      </c>
    </row>
    <row r="54" spans="1:13" s="114" customFormat="1" ht="15" customHeight="1">
      <c r="A54" s="114" t="s">
        <v>638</v>
      </c>
      <c r="B54" s="142" t="s">
        <v>758</v>
      </c>
      <c r="C54" s="143" t="s">
        <v>542</v>
      </c>
      <c r="D54" s="144">
        <v>0.2616</v>
      </c>
      <c r="E54" s="144">
        <v>0.2114</v>
      </c>
      <c r="F54" s="144">
        <v>0.23430000000000001</v>
      </c>
      <c r="G54" s="144">
        <v>0.22739999999999999</v>
      </c>
      <c r="H54" s="144">
        <v>0.18010000000000001</v>
      </c>
      <c r="I54" s="144">
        <v>0.15640000000000001</v>
      </c>
      <c r="J54" s="144">
        <v>0.16869999999999999</v>
      </c>
      <c r="K54" s="144">
        <v>0.1724</v>
      </c>
      <c r="L54" s="144">
        <v>0.1729</v>
      </c>
      <c r="M54" s="144">
        <v>0.17460000000000001</v>
      </c>
    </row>
    <row r="55" spans="1:13" s="114" customFormat="1" ht="15" customHeight="1">
      <c r="A55" s="114" t="s">
        <v>638</v>
      </c>
      <c r="B55" s="142" t="s">
        <v>759</v>
      </c>
      <c r="C55" s="143" t="s">
        <v>543</v>
      </c>
      <c r="D55" s="144">
        <v>-5.62E-2</v>
      </c>
      <c r="E55" s="144">
        <v>-4.2500000000000003E-2</v>
      </c>
      <c r="F55" s="144">
        <v>-4.5400000000000003E-2</v>
      </c>
      <c r="G55" s="144">
        <v>-4.4999999999999998E-2</v>
      </c>
      <c r="H55" s="144">
        <v>-4.3299999999999998E-2</v>
      </c>
      <c r="I55" s="144">
        <v>-4.3499999999999997E-2</v>
      </c>
      <c r="J55" s="144">
        <v>-4.1500000000000002E-2</v>
      </c>
      <c r="K55" s="144">
        <v>-3.9699999999999999E-2</v>
      </c>
      <c r="L55" s="144">
        <v>-4.0500000000000001E-2</v>
      </c>
      <c r="M55" s="144">
        <v>-4.1599999999999998E-2</v>
      </c>
    </row>
    <row r="56" spans="1:13" s="114" customFormat="1" ht="15" customHeight="1">
      <c r="A56" s="114" t="s">
        <v>638</v>
      </c>
      <c r="B56" s="142" t="s">
        <v>760</v>
      </c>
      <c r="C56" s="143" t="s">
        <v>544</v>
      </c>
      <c r="D56" s="144">
        <v>-1.34E-2</v>
      </c>
      <c r="E56" s="144">
        <v>-1.35E-2</v>
      </c>
      <c r="F56" s="144">
        <v>-1.4800000000000001E-2</v>
      </c>
      <c r="G56" s="144">
        <v>-1.37E-2</v>
      </c>
      <c r="H56" s="144">
        <v>-1.9699999999999999E-2</v>
      </c>
      <c r="I56" s="144">
        <v>-1.9900000000000001E-2</v>
      </c>
      <c r="J56" s="144">
        <v>-1.89E-2</v>
      </c>
      <c r="K56" s="144">
        <v>-1.7899999999999999E-2</v>
      </c>
      <c r="L56" s="144">
        <v>-1.7999999999999999E-2</v>
      </c>
      <c r="M56" s="144">
        <v>-1.8200000000000001E-2</v>
      </c>
    </row>
    <row r="57" spans="1:13" s="114" customFormat="1" ht="15" customHeight="1" thickBot="1">
      <c r="A57" s="114" t="s">
        <v>638</v>
      </c>
      <c r="B57" s="142" t="s">
        <v>761</v>
      </c>
      <c r="C57" s="143" t="s">
        <v>545</v>
      </c>
      <c r="D57" s="144">
        <v>2.2000000000000001E-3</v>
      </c>
      <c r="E57" s="144">
        <v>3.0000000000000001E-3</v>
      </c>
      <c r="F57" s="144">
        <v>2.0999999999999999E-3</v>
      </c>
      <c r="G57" s="144">
        <v>1.1999999999999999E-3</v>
      </c>
      <c r="H57" s="144">
        <v>1E-4</v>
      </c>
      <c r="I57" s="144">
        <v>8.9999999999999998E-4</v>
      </c>
      <c r="J57" s="144">
        <v>1E-4</v>
      </c>
      <c r="K57" s="144">
        <v>-1.2999999999999999E-3</v>
      </c>
      <c r="L57" s="144">
        <v>-2.7000000000000001E-3</v>
      </c>
      <c r="M57" s="144">
        <v>-1.6000000000000001E-3</v>
      </c>
    </row>
    <row r="58" spans="1:13" s="157" customFormat="1" ht="15" customHeight="1" thickTop="1" thickBot="1">
      <c r="A58" s="114"/>
      <c r="B58" s="114"/>
      <c r="C58" s="703" t="s">
        <v>546</v>
      </c>
      <c r="D58" s="704"/>
      <c r="E58" s="704"/>
      <c r="F58" s="704"/>
      <c r="G58" s="704"/>
      <c r="H58" s="704"/>
      <c r="I58" s="704"/>
      <c r="J58" s="704"/>
      <c r="K58" s="704"/>
      <c r="L58" s="704"/>
      <c r="M58" s="704"/>
    </row>
    <row r="59" spans="1:13" s="114" customFormat="1" ht="15" customHeight="1" thickTop="1">
      <c r="A59" s="114" t="s">
        <v>638</v>
      </c>
      <c r="B59" s="142" t="s">
        <v>755</v>
      </c>
      <c r="C59" s="143" t="s">
        <v>539</v>
      </c>
      <c r="D59" s="144">
        <v>0.19420000000000001</v>
      </c>
      <c r="E59" s="144">
        <v>0.15840000000000001</v>
      </c>
      <c r="F59" s="144">
        <v>0.17610000000000001</v>
      </c>
      <c r="G59" s="144">
        <v>0.1699</v>
      </c>
      <c r="H59" s="144">
        <v>0.1172</v>
      </c>
      <c r="I59" s="144">
        <v>9.3899999999999997E-2</v>
      </c>
      <c r="J59" s="144">
        <v>0.1084</v>
      </c>
      <c r="K59" s="144">
        <v>0.1135</v>
      </c>
      <c r="L59" s="144">
        <v>0.11169999999999999</v>
      </c>
      <c r="M59" s="144">
        <v>0.1132</v>
      </c>
    </row>
    <row r="60" spans="1:13" s="114" customFormat="1" ht="15" customHeight="1">
      <c r="A60" s="114" t="s">
        <v>638</v>
      </c>
      <c r="B60" s="142" t="s">
        <v>762</v>
      </c>
      <c r="C60" s="143" t="s">
        <v>547</v>
      </c>
      <c r="D60" s="144">
        <v>-1.6899999999999998E-2</v>
      </c>
      <c r="E60" s="144">
        <v>-1.3599999999999999E-2</v>
      </c>
      <c r="F60" s="144">
        <v>-1.4999999999999999E-2</v>
      </c>
      <c r="G60" s="144">
        <v>-1.04E-2</v>
      </c>
      <c r="H60" s="144">
        <v>-5.7000000000000002E-3</v>
      </c>
      <c r="I60" s="144">
        <v>-6.1000000000000004E-3</v>
      </c>
      <c r="J60" s="144">
        <v>-1.5699999999999999E-2</v>
      </c>
      <c r="K60" s="144">
        <v>-1.03E-2</v>
      </c>
      <c r="L60" s="144">
        <v>-1.89E-2</v>
      </c>
      <c r="M60" s="144">
        <v>-1.9699999999999999E-2</v>
      </c>
    </row>
    <row r="61" spans="1:13" s="151" customFormat="1" ht="15" customHeight="1">
      <c r="A61" s="114" t="s">
        <v>638</v>
      </c>
      <c r="B61" s="142" t="s">
        <v>763</v>
      </c>
      <c r="C61" s="143" t="s">
        <v>548</v>
      </c>
      <c r="D61" s="144">
        <v>-0.1429</v>
      </c>
      <c r="E61" s="144">
        <v>-0.1193</v>
      </c>
      <c r="F61" s="144">
        <v>-0.13150000000000001</v>
      </c>
      <c r="G61" s="144">
        <v>-0.12509999999999999</v>
      </c>
      <c r="H61" s="144">
        <v>-9.9400000000000002E-2</v>
      </c>
      <c r="I61" s="144">
        <v>-8.2900000000000001E-2</v>
      </c>
      <c r="J61" s="144">
        <v>-8.09E-2</v>
      </c>
      <c r="K61" s="144">
        <v>-8.6099999999999996E-2</v>
      </c>
      <c r="L61" s="144">
        <v>-8.4900000000000003E-2</v>
      </c>
      <c r="M61" s="144">
        <v>-8.9499999999999996E-2</v>
      </c>
    </row>
    <row r="62" spans="1:13" s="151" customFormat="1" ht="15" customHeight="1">
      <c r="A62" s="114" t="s">
        <v>638</v>
      </c>
      <c r="B62" s="142" t="s">
        <v>764</v>
      </c>
      <c r="C62" s="143" t="s">
        <v>549</v>
      </c>
      <c r="D62" s="144">
        <v>1E-3</v>
      </c>
      <c r="E62" s="144">
        <v>5.0000000000000001E-4</v>
      </c>
      <c r="F62" s="144">
        <v>-2.9999999999999997E-4</v>
      </c>
      <c r="G62" s="144">
        <v>-8.9999999999999998E-4</v>
      </c>
      <c r="H62" s="144">
        <v>8.0000000000000004E-4</v>
      </c>
      <c r="I62" s="144">
        <v>-1E-4</v>
      </c>
      <c r="J62" s="144">
        <v>8.9999999999999998E-4</v>
      </c>
      <c r="K62" s="144">
        <v>-5.4999999999999997E-3</v>
      </c>
      <c r="L62" s="144">
        <v>-6.9999999999999999E-4</v>
      </c>
      <c r="M62" s="144">
        <v>-2.0000000000000001E-4</v>
      </c>
    </row>
    <row r="63" spans="1:13" s="151" customFormat="1" ht="15" customHeight="1">
      <c r="A63" s="114" t="s">
        <v>638</v>
      </c>
      <c r="B63" s="142" t="s">
        <v>765</v>
      </c>
      <c r="C63" s="143" t="s">
        <v>550</v>
      </c>
      <c r="D63" s="144">
        <v>0</v>
      </c>
      <c r="E63" s="144">
        <v>2.9999999999999997E-4</v>
      </c>
      <c r="F63" s="144">
        <v>2.9999999999999997E-4</v>
      </c>
      <c r="G63" s="144">
        <v>2.9999999999999997E-4</v>
      </c>
      <c r="H63" s="144">
        <v>-1E-4</v>
      </c>
      <c r="I63" s="144">
        <v>-1.6000000000000001E-3</v>
      </c>
      <c r="J63" s="144">
        <v>0</v>
      </c>
      <c r="K63" s="144">
        <v>4.0000000000000002E-4</v>
      </c>
      <c r="L63" s="144">
        <v>-1E-4</v>
      </c>
      <c r="M63" s="144">
        <v>0</v>
      </c>
    </row>
    <row r="64" spans="1:13" s="151" customFormat="1" ht="15" customHeight="1" thickBot="1">
      <c r="A64" s="114"/>
      <c r="B64" s="142"/>
      <c r="C64" s="143" t="s">
        <v>551</v>
      </c>
      <c r="D64" s="144">
        <v>1E-4</v>
      </c>
      <c r="E64" s="144">
        <v>-1E-4</v>
      </c>
      <c r="F64" s="144">
        <v>-2.0000000000000001E-4</v>
      </c>
      <c r="G64" s="144">
        <v>0</v>
      </c>
      <c r="H64" s="144">
        <v>0</v>
      </c>
      <c r="I64" s="144">
        <v>0</v>
      </c>
      <c r="J64" s="144">
        <v>1E-4</v>
      </c>
      <c r="K64" s="144">
        <v>-1E-4</v>
      </c>
      <c r="L64" s="144">
        <v>0</v>
      </c>
      <c r="M64" s="144">
        <v>0</v>
      </c>
    </row>
    <row r="65" spans="1:13" s="114" customFormat="1" ht="15" customHeight="1" thickTop="1" thickBot="1">
      <c r="A65" s="114" t="s">
        <v>638</v>
      </c>
      <c r="B65" s="142" t="s">
        <v>766</v>
      </c>
      <c r="C65" s="703" t="s">
        <v>767</v>
      </c>
      <c r="D65" s="700">
        <v>3.5400000000000001E-2</v>
      </c>
      <c r="E65" s="700">
        <v>2.6200000000000001E-2</v>
      </c>
      <c r="F65" s="700">
        <v>2.9399999999999999E-2</v>
      </c>
      <c r="G65" s="705">
        <v>3.3799999999999997E-2</v>
      </c>
      <c r="H65" s="705">
        <v>1.29E-2</v>
      </c>
      <c r="I65" s="705">
        <v>3.3E-3</v>
      </c>
      <c r="J65" s="705">
        <v>1.2699999999999999E-2</v>
      </c>
      <c r="K65" s="705">
        <v>1.1900000000000001E-2</v>
      </c>
      <c r="L65" s="705">
        <v>7.1999999999999998E-3</v>
      </c>
      <c r="M65" s="705">
        <v>3.8999999999999998E-3</v>
      </c>
    </row>
    <row r="66" spans="1:13" ht="3.75" customHeight="1" thickTop="1" thickBot="1">
      <c r="A66" s="161"/>
      <c r="B66" s="161"/>
      <c r="C66" s="128"/>
      <c r="D66" s="128"/>
      <c r="E66" s="128"/>
      <c r="F66" s="128"/>
      <c r="G66" s="128"/>
      <c r="H66" s="128"/>
      <c r="I66" s="128"/>
      <c r="J66" s="128"/>
      <c r="K66" s="128"/>
      <c r="L66" s="128"/>
      <c r="M66" s="128"/>
    </row>
    <row r="67" spans="1:13" ht="15" customHeight="1">
      <c r="A67" s="114"/>
      <c r="B67" s="114"/>
      <c r="C67" s="162" t="s">
        <v>553</v>
      </c>
      <c r="D67" s="114"/>
      <c r="E67" s="114"/>
      <c r="F67" s="114"/>
      <c r="G67" s="114"/>
      <c r="H67" s="114"/>
      <c r="I67" s="114"/>
      <c r="J67" s="114"/>
      <c r="K67" s="114"/>
      <c r="L67" s="114"/>
      <c r="M67" s="114"/>
    </row>
    <row r="68" spans="1:13" ht="15" customHeight="1">
      <c r="A68" s="114"/>
      <c r="B68" s="114"/>
      <c r="C68" s="162" t="s">
        <v>768</v>
      </c>
      <c r="D68" s="114"/>
      <c r="E68" s="114"/>
      <c r="F68" s="114"/>
      <c r="G68" s="114"/>
      <c r="H68" s="114"/>
      <c r="I68" s="114"/>
      <c r="J68" s="114"/>
      <c r="K68" s="114"/>
      <c r="L68" s="114"/>
      <c r="M68" s="114"/>
    </row>
    <row r="69" spans="1:13" ht="15" customHeight="1">
      <c r="A69" s="114"/>
      <c r="B69" s="114"/>
      <c r="C69" s="162" t="s">
        <v>769</v>
      </c>
      <c r="D69" s="114"/>
      <c r="E69" s="114"/>
      <c r="F69" s="114"/>
      <c r="G69" s="114"/>
      <c r="H69" s="114"/>
      <c r="I69" s="114"/>
      <c r="J69" s="114"/>
      <c r="K69" s="114"/>
      <c r="L69" s="114"/>
      <c r="M69" s="114"/>
    </row>
    <row r="70" spans="1:13" ht="15" customHeight="1">
      <c r="A70" s="114"/>
      <c r="B70" s="114"/>
      <c r="C70" s="162" t="s">
        <v>556</v>
      </c>
      <c r="D70" s="114"/>
      <c r="E70" s="114"/>
      <c r="F70" s="114"/>
      <c r="G70" s="114"/>
      <c r="H70" s="114"/>
      <c r="I70" s="114"/>
      <c r="J70" s="114"/>
      <c r="K70" s="114"/>
      <c r="L70" s="114"/>
      <c r="M70" s="114"/>
    </row>
    <row r="71" spans="1:13" ht="15" customHeight="1">
      <c r="A71" s="114"/>
      <c r="B71" s="114"/>
      <c r="C71" s="162" t="s">
        <v>557</v>
      </c>
      <c r="D71" s="114"/>
      <c r="E71" s="114"/>
      <c r="F71" s="114"/>
      <c r="G71" s="114"/>
      <c r="H71" s="114"/>
      <c r="I71" s="114"/>
      <c r="J71" s="114"/>
      <c r="K71" s="114"/>
      <c r="L71" s="114"/>
      <c r="M71" s="114"/>
    </row>
    <row r="72" spans="1:13" ht="30" customHeight="1">
      <c r="A72" s="114"/>
      <c r="B72" s="114"/>
      <c r="C72" s="786" t="s">
        <v>558</v>
      </c>
      <c r="D72" s="786"/>
      <c r="E72" s="786"/>
      <c r="F72" s="786"/>
      <c r="G72" s="786"/>
      <c r="H72" s="786"/>
      <c r="I72" s="786"/>
      <c r="J72" s="786"/>
      <c r="K72" s="786"/>
      <c r="L72" s="786"/>
      <c r="M72" s="163"/>
    </row>
    <row r="73" spans="1:13" ht="15" customHeight="1">
      <c r="A73" s="114"/>
      <c r="B73" s="114"/>
      <c r="C73" s="162" t="s">
        <v>559</v>
      </c>
      <c r="D73" s="114"/>
      <c r="E73" s="114"/>
      <c r="F73" s="114"/>
      <c r="G73" s="114"/>
      <c r="H73" s="114"/>
      <c r="I73" s="114"/>
      <c r="J73" s="114"/>
      <c r="K73" s="114"/>
      <c r="L73" s="114"/>
      <c r="M73" s="114"/>
    </row>
    <row r="74" spans="1:13" ht="30" customHeight="1">
      <c r="A74" s="114"/>
      <c r="B74" s="114"/>
      <c r="C74" s="786" t="s">
        <v>560</v>
      </c>
      <c r="D74" s="786"/>
      <c r="E74" s="786"/>
      <c r="F74" s="786"/>
      <c r="G74" s="786"/>
      <c r="H74" s="786"/>
      <c r="I74" s="786"/>
      <c r="J74" s="786"/>
      <c r="K74" s="786"/>
      <c r="L74" s="786"/>
      <c r="M74" s="163"/>
    </row>
    <row r="75" spans="1:13" ht="15" customHeight="1">
      <c r="A75" s="114"/>
      <c r="B75" s="114"/>
      <c r="C75" s="162"/>
      <c r="D75" s="114"/>
      <c r="E75" s="114"/>
      <c r="F75" s="114"/>
      <c r="G75" s="114"/>
      <c r="H75" s="114"/>
      <c r="I75" s="114"/>
      <c r="J75" s="114"/>
      <c r="K75" s="114"/>
      <c r="L75" s="114"/>
      <c r="M75" s="114"/>
    </row>
    <row r="76" spans="1:13" ht="15" customHeight="1">
      <c r="A76" s="114"/>
      <c r="B76" s="114"/>
      <c r="C76" s="114"/>
      <c r="D76" s="114"/>
      <c r="E76" s="114"/>
      <c r="F76" s="114"/>
      <c r="G76" s="114"/>
      <c r="H76" s="114"/>
      <c r="I76" s="114"/>
      <c r="J76" s="114"/>
      <c r="K76" s="114"/>
      <c r="L76" s="114"/>
      <c r="M76" s="114"/>
    </row>
  </sheetData>
  <mergeCells count="6">
    <mergeCell ref="C74:L74"/>
    <mergeCell ref="C1:L1"/>
    <mergeCell ref="A2:L2"/>
    <mergeCell ref="C3:L3"/>
    <mergeCell ref="A4:L4"/>
    <mergeCell ref="C72:L72"/>
  </mergeCells>
  <pageMargins left="0.93" right="0.42" top="0.69" bottom="0.59" header="0.5" footer="0.5"/>
  <pageSetup scale="35"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37"/>
  <sheetViews>
    <sheetView zoomScaleNormal="100" workbookViewId="0">
      <selection activeCell="K16" sqref="B16:K16"/>
    </sheetView>
  </sheetViews>
  <sheetFormatPr baseColWidth="10" defaultColWidth="9.140625" defaultRowHeight="12.75"/>
  <cols>
    <col min="1" max="1" width="85.5703125" style="188" customWidth="1"/>
    <col min="2" max="4" width="13.42578125" style="166" bestFit="1" customWidth="1"/>
    <col min="5" max="5" width="10.7109375" style="166" bestFit="1" customWidth="1"/>
    <col min="6" max="6" width="11.7109375" style="166" bestFit="1" customWidth="1"/>
    <col min="7" max="7" width="13.42578125" style="166" bestFit="1" customWidth="1"/>
    <col min="8" max="8" width="10.7109375" style="166" bestFit="1" customWidth="1"/>
    <col min="9" max="9" width="13.42578125" style="166" bestFit="1" customWidth="1"/>
    <col min="10" max="10" width="11.7109375" style="166" bestFit="1" customWidth="1"/>
    <col min="11" max="11" width="14.5703125" style="166" customWidth="1"/>
    <col min="12" max="256" width="11.42578125" style="166" customWidth="1"/>
    <col min="257" max="257" width="85.5703125" style="166" customWidth="1"/>
    <col min="258" max="260" width="13.42578125" style="166" bestFit="1" customWidth="1"/>
    <col min="261" max="261" width="10.7109375" style="166" bestFit="1" customWidth="1"/>
    <col min="262" max="262" width="11.7109375" style="166" bestFit="1" customWidth="1"/>
    <col min="263" max="263" width="13.42578125" style="166" bestFit="1" customWidth="1"/>
    <col min="264" max="264" width="10.7109375" style="166" bestFit="1" customWidth="1"/>
    <col min="265" max="265" width="13.42578125" style="166" bestFit="1" customWidth="1"/>
    <col min="266" max="266" width="11.7109375" style="166" bestFit="1" customWidth="1"/>
    <col min="267" max="267" width="14.5703125" style="166" customWidth="1"/>
    <col min="268" max="512" width="11.42578125" style="166" customWidth="1"/>
    <col min="513" max="513" width="85.5703125" style="166" customWidth="1"/>
    <col min="514" max="516" width="13.42578125" style="166" bestFit="1" customWidth="1"/>
    <col min="517" max="517" width="10.7109375" style="166" bestFit="1" customWidth="1"/>
    <col min="518" max="518" width="11.7109375" style="166" bestFit="1" customWidth="1"/>
    <col min="519" max="519" width="13.42578125" style="166" bestFit="1" customWidth="1"/>
    <col min="520" max="520" width="10.7109375" style="166" bestFit="1" customWidth="1"/>
    <col min="521" max="521" width="13.42578125" style="166" bestFit="1" customWidth="1"/>
    <col min="522" max="522" width="11.7109375" style="166" bestFit="1" customWidth="1"/>
    <col min="523" max="523" width="14.5703125" style="166" customWidth="1"/>
    <col min="524" max="768" width="11.42578125" style="166" customWidth="1"/>
    <col min="769" max="769" width="85.5703125" style="166" customWidth="1"/>
    <col min="770" max="772" width="13.42578125" style="166" bestFit="1" customWidth="1"/>
    <col min="773" max="773" width="10.7109375" style="166" bestFit="1" customWidth="1"/>
    <col min="774" max="774" width="11.7109375" style="166" bestFit="1" customWidth="1"/>
    <col min="775" max="775" width="13.42578125" style="166" bestFit="1" customWidth="1"/>
    <col min="776" max="776" width="10.7109375" style="166" bestFit="1" customWidth="1"/>
    <col min="777" max="777" width="13.42578125" style="166" bestFit="1" customWidth="1"/>
    <col min="778" max="778" width="11.7109375" style="166" bestFit="1" customWidth="1"/>
    <col min="779" max="779" width="14.5703125" style="166" customWidth="1"/>
    <col min="780" max="1024" width="11.42578125" style="166" customWidth="1"/>
    <col min="1025" max="1025" width="85.5703125" style="166" customWidth="1"/>
    <col min="1026" max="1028" width="13.42578125" style="166" bestFit="1" customWidth="1"/>
    <col min="1029" max="1029" width="10.7109375" style="166" bestFit="1" customWidth="1"/>
    <col min="1030" max="1030" width="11.7109375" style="166" bestFit="1" customWidth="1"/>
    <col min="1031" max="1031" width="13.42578125" style="166" bestFit="1" customWidth="1"/>
    <col min="1032" max="1032" width="10.7109375" style="166" bestFit="1" customWidth="1"/>
    <col min="1033" max="1033" width="13.42578125" style="166" bestFit="1" customWidth="1"/>
    <col min="1034" max="1034" width="11.7109375" style="166" bestFit="1" customWidth="1"/>
    <col min="1035" max="1035" width="14.5703125" style="166" customWidth="1"/>
    <col min="1036" max="1280" width="11.42578125" style="166" customWidth="1"/>
    <col min="1281" max="1281" width="85.5703125" style="166" customWidth="1"/>
    <col min="1282" max="1284" width="13.42578125" style="166" bestFit="1" customWidth="1"/>
    <col min="1285" max="1285" width="10.7109375" style="166" bestFit="1" customWidth="1"/>
    <col min="1286" max="1286" width="11.7109375" style="166" bestFit="1" customWidth="1"/>
    <col min="1287" max="1287" width="13.42578125" style="166" bestFit="1" customWidth="1"/>
    <col min="1288" max="1288" width="10.7109375" style="166" bestFit="1" customWidth="1"/>
    <col min="1289" max="1289" width="13.42578125" style="166" bestFit="1" customWidth="1"/>
    <col min="1290" max="1290" width="11.7109375" style="166" bestFit="1" customWidth="1"/>
    <col min="1291" max="1291" width="14.5703125" style="166" customWidth="1"/>
    <col min="1292" max="1536" width="11.42578125" style="166" customWidth="1"/>
    <col min="1537" max="1537" width="85.5703125" style="166" customWidth="1"/>
    <col min="1538" max="1540" width="13.42578125" style="166" bestFit="1" customWidth="1"/>
    <col min="1541" max="1541" width="10.7109375" style="166" bestFit="1" customWidth="1"/>
    <col min="1542" max="1542" width="11.7109375" style="166" bestFit="1" customWidth="1"/>
    <col min="1543" max="1543" width="13.42578125" style="166" bestFit="1" customWidth="1"/>
    <col min="1544" max="1544" width="10.7109375" style="166" bestFit="1" customWidth="1"/>
    <col min="1545" max="1545" width="13.42578125" style="166" bestFit="1" customWidth="1"/>
    <col min="1546" max="1546" width="11.7109375" style="166" bestFit="1" customWidth="1"/>
    <col min="1547" max="1547" width="14.5703125" style="166" customWidth="1"/>
    <col min="1548" max="1792" width="11.42578125" style="166" customWidth="1"/>
    <col min="1793" max="1793" width="85.5703125" style="166" customWidth="1"/>
    <col min="1794" max="1796" width="13.42578125" style="166" bestFit="1" customWidth="1"/>
    <col min="1797" max="1797" width="10.7109375" style="166" bestFit="1" customWidth="1"/>
    <col min="1798" max="1798" width="11.7109375" style="166" bestFit="1" customWidth="1"/>
    <col min="1799" max="1799" width="13.42578125" style="166" bestFit="1" customWidth="1"/>
    <col min="1800" max="1800" width="10.7109375" style="166" bestFit="1" customWidth="1"/>
    <col min="1801" max="1801" width="13.42578125" style="166" bestFit="1" customWidth="1"/>
    <col min="1802" max="1802" width="11.7109375" style="166" bestFit="1" customWidth="1"/>
    <col min="1803" max="1803" width="14.5703125" style="166" customWidth="1"/>
    <col min="1804" max="2048" width="11.42578125" style="166" customWidth="1"/>
    <col min="2049" max="2049" width="85.5703125" style="166" customWidth="1"/>
    <col min="2050" max="2052" width="13.42578125" style="166" bestFit="1" customWidth="1"/>
    <col min="2053" max="2053" width="10.7109375" style="166" bestFit="1" customWidth="1"/>
    <col min="2054" max="2054" width="11.7109375" style="166" bestFit="1" customWidth="1"/>
    <col min="2055" max="2055" width="13.42578125" style="166" bestFit="1" customWidth="1"/>
    <col min="2056" max="2056" width="10.7109375" style="166" bestFit="1" customWidth="1"/>
    <col min="2057" max="2057" width="13.42578125" style="166" bestFit="1" customWidth="1"/>
    <col min="2058" max="2058" width="11.7109375" style="166" bestFit="1" customWidth="1"/>
    <col min="2059" max="2059" width="14.5703125" style="166" customWidth="1"/>
    <col min="2060" max="2304" width="11.42578125" style="166" customWidth="1"/>
    <col min="2305" max="2305" width="85.5703125" style="166" customWidth="1"/>
    <col min="2306" max="2308" width="13.42578125" style="166" bestFit="1" customWidth="1"/>
    <col min="2309" max="2309" width="10.7109375" style="166" bestFit="1" customWidth="1"/>
    <col min="2310" max="2310" width="11.7109375" style="166" bestFit="1" customWidth="1"/>
    <col min="2311" max="2311" width="13.42578125" style="166" bestFit="1" customWidth="1"/>
    <col min="2312" max="2312" width="10.7109375" style="166" bestFit="1" customWidth="1"/>
    <col min="2313" max="2313" width="13.42578125" style="166" bestFit="1" customWidth="1"/>
    <col min="2314" max="2314" width="11.7109375" style="166" bestFit="1" customWidth="1"/>
    <col min="2315" max="2315" width="14.5703125" style="166" customWidth="1"/>
    <col min="2316" max="2560" width="11.42578125" style="166" customWidth="1"/>
    <col min="2561" max="2561" width="85.5703125" style="166" customWidth="1"/>
    <col min="2562" max="2564" width="13.42578125" style="166" bestFit="1" customWidth="1"/>
    <col min="2565" max="2565" width="10.7109375" style="166" bestFit="1" customWidth="1"/>
    <col min="2566" max="2566" width="11.7109375" style="166" bestFit="1" customWidth="1"/>
    <col min="2567" max="2567" width="13.42578125" style="166" bestFit="1" customWidth="1"/>
    <col min="2568" max="2568" width="10.7109375" style="166" bestFit="1" customWidth="1"/>
    <col min="2569" max="2569" width="13.42578125" style="166" bestFit="1" customWidth="1"/>
    <col min="2570" max="2570" width="11.7109375" style="166" bestFit="1" customWidth="1"/>
    <col min="2571" max="2571" width="14.5703125" style="166" customWidth="1"/>
    <col min="2572" max="2816" width="11.42578125" style="166" customWidth="1"/>
    <col min="2817" max="2817" width="85.5703125" style="166" customWidth="1"/>
    <col min="2818" max="2820" width="13.42578125" style="166" bestFit="1" customWidth="1"/>
    <col min="2821" max="2821" width="10.7109375" style="166" bestFit="1" customWidth="1"/>
    <col min="2822" max="2822" width="11.7109375" style="166" bestFit="1" customWidth="1"/>
    <col min="2823" max="2823" width="13.42578125" style="166" bestFit="1" customWidth="1"/>
    <col min="2824" max="2824" width="10.7109375" style="166" bestFit="1" customWidth="1"/>
    <col min="2825" max="2825" width="13.42578125" style="166" bestFit="1" customWidth="1"/>
    <col min="2826" max="2826" width="11.7109375" style="166" bestFit="1" customWidth="1"/>
    <col min="2827" max="2827" width="14.5703125" style="166" customWidth="1"/>
    <col min="2828" max="3072" width="11.42578125" style="166" customWidth="1"/>
    <col min="3073" max="3073" width="85.5703125" style="166" customWidth="1"/>
    <col min="3074" max="3076" width="13.42578125" style="166" bestFit="1" customWidth="1"/>
    <col min="3077" max="3077" width="10.7109375" style="166" bestFit="1" customWidth="1"/>
    <col min="3078" max="3078" width="11.7109375" style="166" bestFit="1" customWidth="1"/>
    <col min="3079" max="3079" width="13.42578125" style="166" bestFit="1" customWidth="1"/>
    <col min="3080" max="3080" width="10.7109375" style="166" bestFit="1" customWidth="1"/>
    <col min="3081" max="3081" width="13.42578125" style="166" bestFit="1" customWidth="1"/>
    <col min="3082" max="3082" width="11.7109375" style="166" bestFit="1" customWidth="1"/>
    <col min="3083" max="3083" width="14.5703125" style="166" customWidth="1"/>
    <col min="3084" max="3328" width="11.42578125" style="166" customWidth="1"/>
    <col min="3329" max="3329" width="85.5703125" style="166" customWidth="1"/>
    <col min="3330" max="3332" width="13.42578125" style="166" bestFit="1" customWidth="1"/>
    <col min="3333" max="3333" width="10.7109375" style="166" bestFit="1" customWidth="1"/>
    <col min="3334" max="3334" width="11.7109375" style="166" bestFit="1" customWidth="1"/>
    <col min="3335" max="3335" width="13.42578125" style="166" bestFit="1" customWidth="1"/>
    <col min="3336" max="3336" width="10.7109375" style="166" bestFit="1" customWidth="1"/>
    <col min="3337" max="3337" width="13.42578125" style="166" bestFit="1" customWidth="1"/>
    <col min="3338" max="3338" width="11.7109375" style="166" bestFit="1" customWidth="1"/>
    <col min="3339" max="3339" width="14.5703125" style="166" customWidth="1"/>
    <col min="3340" max="3584" width="11.42578125" style="166" customWidth="1"/>
    <col min="3585" max="3585" width="85.5703125" style="166" customWidth="1"/>
    <col min="3586" max="3588" width="13.42578125" style="166" bestFit="1" customWidth="1"/>
    <col min="3589" max="3589" width="10.7109375" style="166" bestFit="1" customWidth="1"/>
    <col min="3590" max="3590" width="11.7109375" style="166" bestFit="1" customWidth="1"/>
    <col min="3591" max="3591" width="13.42578125" style="166" bestFit="1" customWidth="1"/>
    <col min="3592" max="3592" width="10.7109375" style="166" bestFit="1" customWidth="1"/>
    <col min="3593" max="3593" width="13.42578125" style="166" bestFit="1" customWidth="1"/>
    <col min="3594" max="3594" width="11.7109375" style="166" bestFit="1" customWidth="1"/>
    <col min="3595" max="3595" width="14.5703125" style="166" customWidth="1"/>
    <col min="3596" max="3840" width="11.42578125" style="166" customWidth="1"/>
    <col min="3841" max="3841" width="85.5703125" style="166" customWidth="1"/>
    <col min="3842" max="3844" width="13.42578125" style="166" bestFit="1" customWidth="1"/>
    <col min="3845" max="3845" width="10.7109375" style="166" bestFit="1" customWidth="1"/>
    <col min="3846" max="3846" width="11.7109375" style="166" bestFit="1" customWidth="1"/>
    <col min="3847" max="3847" width="13.42578125" style="166" bestFit="1" customWidth="1"/>
    <col min="3848" max="3848" width="10.7109375" style="166" bestFit="1" customWidth="1"/>
    <col min="3849" max="3849" width="13.42578125" style="166" bestFit="1" customWidth="1"/>
    <col min="3850" max="3850" width="11.7109375" style="166" bestFit="1" customWidth="1"/>
    <col min="3851" max="3851" width="14.5703125" style="166" customWidth="1"/>
    <col min="3852" max="4096" width="11.42578125" style="166" customWidth="1"/>
    <col min="4097" max="4097" width="85.5703125" style="166" customWidth="1"/>
    <col min="4098" max="4100" width="13.42578125" style="166" bestFit="1" customWidth="1"/>
    <col min="4101" max="4101" width="10.7109375" style="166" bestFit="1" customWidth="1"/>
    <col min="4102" max="4102" width="11.7109375" style="166" bestFit="1" customWidth="1"/>
    <col min="4103" max="4103" width="13.42578125" style="166" bestFit="1" customWidth="1"/>
    <col min="4104" max="4104" width="10.7109375" style="166" bestFit="1" customWidth="1"/>
    <col min="4105" max="4105" width="13.42578125" style="166" bestFit="1" customWidth="1"/>
    <col min="4106" max="4106" width="11.7109375" style="166" bestFit="1" customWidth="1"/>
    <col min="4107" max="4107" width="14.5703125" style="166" customWidth="1"/>
    <col min="4108" max="4352" width="11.42578125" style="166" customWidth="1"/>
    <col min="4353" max="4353" width="85.5703125" style="166" customWidth="1"/>
    <col min="4354" max="4356" width="13.42578125" style="166" bestFit="1" customWidth="1"/>
    <col min="4357" max="4357" width="10.7109375" style="166" bestFit="1" customWidth="1"/>
    <col min="4358" max="4358" width="11.7109375" style="166" bestFit="1" customWidth="1"/>
    <col min="4359" max="4359" width="13.42578125" style="166" bestFit="1" customWidth="1"/>
    <col min="4360" max="4360" width="10.7109375" style="166" bestFit="1" customWidth="1"/>
    <col min="4361" max="4361" width="13.42578125" style="166" bestFit="1" customWidth="1"/>
    <col min="4362" max="4362" width="11.7109375" style="166" bestFit="1" customWidth="1"/>
    <col min="4363" max="4363" width="14.5703125" style="166" customWidth="1"/>
    <col min="4364" max="4608" width="11.42578125" style="166" customWidth="1"/>
    <col min="4609" max="4609" width="85.5703125" style="166" customWidth="1"/>
    <col min="4610" max="4612" width="13.42578125" style="166" bestFit="1" customWidth="1"/>
    <col min="4613" max="4613" width="10.7109375" style="166" bestFit="1" customWidth="1"/>
    <col min="4614" max="4614" width="11.7109375" style="166" bestFit="1" customWidth="1"/>
    <col min="4615" max="4615" width="13.42578125" style="166" bestFit="1" customWidth="1"/>
    <col min="4616" max="4616" width="10.7109375" style="166" bestFit="1" customWidth="1"/>
    <col min="4617" max="4617" width="13.42578125" style="166" bestFit="1" customWidth="1"/>
    <col min="4618" max="4618" width="11.7109375" style="166" bestFit="1" customWidth="1"/>
    <col min="4619" max="4619" width="14.5703125" style="166" customWidth="1"/>
    <col min="4620" max="4864" width="11.42578125" style="166" customWidth="1"/>
    <col min="4865" max="4865" width="85.5703125" style="166" customWidth="1"/>
    <col min="4866" max="4868" width="13.42578125" style="166" bestFit="1" customWidth="1"/>
    <col min="4869" max="4869" width="10.7109375" style="166" bestFit="1" customWidth="1"/>
    <col min="4870" max="4870" width="11.7109375" style="166" bestFit="1" customWidth="1"/>
    <col min="4871" max="4871" width="13.42578125" style="166" bestFit="1" customWidth="1"/>
    <col min="4872" max="4872" width="10.7109375" style="166" bestFit="1" customWidth="1"/>
    <col min="4873" max="4873" width="13.42578125" style="166" bestFit="1" customWidth="1"/>
    <col min="4874" max="4874" width="11.7109375" style="166" bestFit="1" customWidth="1"/>
    <col min="4875" max="4875" width="14.5703125" style="166" customWidth="1"/>
    <col min="4876" max="5120" width="11.42578125" style="166" customWidth="1"/>
    <col min="5121" max="5121" width="85.5703125" style="166" customWidth="1"/>
    <col min="5122" max="5124" width="13.42578125" style="166" bestFit="1" customWidth="1"/>
    <col min="5125" max="5125" width="10.7109375" style="166" bestFit="1" customWidth="1"/>
    <col min="5126" max="5126" width="11.7109375" style="166" bestFit="1" customWidth="1"/>
    <col min="5127" max="5127" width="13.42578125" style="166" bestFit="1" customWidth="1"/>
    <col min="5128" max="5128" width="10.7109375" style="166" bestFit="1" customWidth="1"/>
    <col min="5129" max="5129" width="13.42578125" style="166" bestFit="1" customWidth="1"/>
    <col min="5130" max="5130" width="11.7109375" style="166" bestFit="1" customWidth="1"/>
    <col min="5131" max="5131" width="14.5703125" style="166" customWidth="1"/>
    <col min="5132" max="5376" width="11.42578125" style="166" customWidth="1"/>
    <col min="5377" max="5377" width="85.5703125" style="166" customWidth="1"/>
    <col min="5378" max="5380" width="13.42578125" style="166" bestFit="1" customWidth="1"/>
    <col min="5381" max="5381" width="10.7109375" style="166" bestFit="1" customWidth="1"/>
    <col min="5382" max="5382" width="11.7109375" style="166" bestFit="1" customWidth="1"/>
    <col min="5383" max="5383" width="13.42578125" style="166" bestFit="1" customWidth="1"/>
    <col min="5384" max="5384" width="10.7109375" style="166" bestFit="1" customWidth="1"/>
    <col min="5385" max="5385" width="13.42578125" style="166" bestFit="1" customWidth="1"/>
    <col min="5386" max="5386" width="11.7109375" style="166" bestFit="1" customWidth="1"/>
    <col min="5387" max="5387" width="14.5703125" style="166" customWidth="1"/>
    <col min="5388" max="5632" width="11.42578125" style="166" customWidth="1"/>
    <col min="5633" max="5633" width="85.5703125" style="166" customWidth="1"/>
    <col min="5634" max="5636" width="13.42578125" style="166" bestFit="1" customWidth="1"/>
    <col min="5637" max="5637" width="10.7109375" style="166" bestFit="1" customWidth="1"/>
    <col min="5638" max="5638" width="11.7109375" style="166" bestFit="1" customWidth="1"/>
    <col min="5639" max="5639" width="13.42578125" style="166" bestFit="1" customWidth="1"/>
    <col min="5640" max="5640" width="10.7109375" style="166" bestFit="1" customWidth="1"/>
    <col min="5641" max="5641" width="13.42578125" style="166" bestFit="1" customWidth="1"/>
    <col min="5642" max="5642" width="11.7109375" style="166" bestFit="1" customWidth="1"/>
    <col min="5643" max="5643" width="14.5703125" style="166" customWidth="1"/>
    <col min="5644" max="5888" width="11.42578125" style="166" customWidth="1"/>
    <col min="5889" max="5889" width="85.5703125" style="166" customWidth="1"/>
    <col min="5890" max="5892" width="13.42578125" style="166" bestFit="1" customWidth="1"/>
    <col min="5893" max="5893" width="10.7109375" style="166" bestFit="1" customWidth="1"/>
    <col min="5894" max="5894" width="11.7109375" style="166" bestFit="1" customWidth="1"/>
    <col min="5895" max="5895" width="13.42578125" style="166" bestFit="1" customWidth="1"/>
    <col min="5896" max="5896" width="10.7109375" style="166" bestFit="1" customWidth="1"/>
    <col min="5897" max="5897" width="13.42578125" style="166" bestFit="1" customWidth="1"/>
    <col min="5898" max="5898" width="11.7109375" style="166" bestFit="1" customWidth="1"/>
    <col min="5899" max="5899" width="14.5703125" style="166" customWidth="1"/>
    <col min="5900" max="6144" width="11.42578125" style="166" customWidth="1"/>
    <col min="6145" max="6145" width="85.5703125" style="166" customWidth="1"/>
    <col min="6146" max="6148" width="13.42578125" style="166" bestFit="1" customWidth="1"/>
    <col min="6149" max="6149" width="10.7109375" style="166" bestFit="1" customWidth="1"/>
    <col min="6150" max="6150" width="11.7109375" style="166" bestFit="1" customWidth="1"/>
    <col min="6151" max="6151" width="13.42578125" style="166" bestFit="1" customWidth="1"/>
    <col min="6152" max="6152" width="10.7109375" style="166" bestFit="1" customWidth="1"/>
    <col min="6153" max="6153" width="13.42578125" style="166" bestFit="1" customWidth="1"/>
    <col min="6154" max="6154" width="11.7109375" style="166" bestFit="1" customWidth="1"/>
    <col min="6155" max="6155" width="14.5703125" style="166" customWidth="1"/>
    <col min="6156" max="6400" width="11.42578125" style="166" customWidth="1"/>
    <col min="6401" max="6401" width="85.5703125" style="166" customWidth="1"/>
    <col min="6402" max="6404" width="13.42578125" style="166" bestFit="1" customWidth="1"/>
    <col min="6405" max="6405" width="10.7109375" style="166" bestFit="1" customWidth="1"/>
    <col min="6406" max="6406" width="11.7109375" style="166" bestFit="1" customWidth="1"/>
    <col min="6407" max="6407" width="13.42578125" style="166" bestFit="1" customWidth="1"/>
    <col min="6408" max="6408" width="10.7109375" style="166" bestFit="1" customWidth="1"/>
    <col min="6409" max="6409" width="13.42578125" style="166" bestFit="1" customWidth="1"/>
    <col min="6410" max="6410" width="11.7109375" style="166" bestFit="1" customWidth="1"/>
    <col min="6411" max="6411" width="14.5703125" style="166" customWidth="1"/>
    <col min="6412" max="6656" width="11.42578125" style="166" customWidth="1"/>
    <col min="6657" max="6657" width="85.5703125" style="166" customWidth="1"/>
    <col min="6658" max="6660" width="13.42578125" style="166" bestFit="1" customWidth="1"/>
    <col min="6661" max="6661" width="10.7109375" style="166" bestFit="1" customWidth="1"/>
    <col min="6662" max="6662" width="11.7109375" style="166" bestFit="1" customWidth="1"/>
    <col min="6663" max="6663" width="13.42578125" style="166" bestFit="1" customWidth="1"/>
    <col min="6664" max="6664" width="10.7109375" style="166" bestFit="1" customWidth="1"/>
    <col min="6665" max="6665" width="13.42578125" style="166" bestFit="1" customWidth="1"/>
    <col min="6666" max="6666" width="11.7109375" style="166" bestFit="1" customWidth="1"/>
    <col min="6667" max="6667" width="14.5703125" style="166" customWidth="1"/>
    <col min="6668" max="6912" width="11.42578125" style="166" customWidth="1"/>
    <col min="6913" max="6913" width="85.5703125" style="166" customWidth="1"/>
    <col min="6914" max="6916" width="13.42578125" style="166" bestFit="1" customWidth="1"/>
    <col min="6917" max="6917" width="10.7109375" style="166" bestFit="1" customWidth="1"/>
    <col min="6918" max="6918" width="11.7109375" style="166" bestFit="1" customWidth="1"/>
    <col min="6919" max="6919" width="13.42578125" style="166" bestFit="1" customWidth="1"/>
    <col min="6920" max="6920" width="10.7109375" style="166" bestFit="1" customWidth="1"/>
    <col min="6921" max="6921" width="13.42578125" style="166" bestFit="1" customWidth="1"/>
    <col min="6922" max="6922" width="11.7109375" style="166" bestFit="1" customWidth="1"/>
    <col min="6923" max="6923" width="14.5703125" style="166" customWidth="1"/>
    <col min="6924" max="7168" width="11.42578125" style="166" customWidth="1"/>
    <col min="7169" max="7169" width="85.5703125" style="166" customWidth="1"/>
    <col min="7170" max="7172" width="13.42578125" style="166" bestFit="1" customWidth="1"/>
    <col min="7173" max="7173" width="10.7109375" style="166" bestFit="1" customWidth="1"/>
    <col min="7174" max="7174" width="11.7109375" style="166" bestFit="1" customWidth="1"/>
    <col min="7175" max="7175" width="13.42578125" style="166" bestFit="1" customWidth="1"/>
    <col min="7176" max="7176" width="10.7109375" style="166" bestFit="1" customWidth="1"/>
    <col min="7177" max="7177" width="13.42578125" style="166" bestFit="1" customWidth="1"/>
    <col min="7178" max="7178" width="11.7109375" style="166" bestFit="1" customWidth="1"/>
    <col min="7179" max="7179" width="14.5703125" style="166" customWidth="1"/>
    <col min="7180" max="7424" width="11.42578125" style="166" customWidth="1"/>
    <col min="7425" max="7425" width="85.5703125" style="166" customWidth="1"/>
    <col min="7426" max="7428" width="13.42578125" style="166" bestFit="1" customWidth="1"/>
    <col min="7429" max="7429" width="10.7109375" style="166" bestFit="1" customWidth="1"/>
    <col min="7430" max="7430" width="11.7109375" style="166" bestFit="1" customWidth="1"/>
    <col min="7431" max="7431" width="13.42578125" style="166" bestFit="1" customWidth="1"/>
    <col min="7432" max="7432" width="10.7109375" style="166" bestFit="1" customWidth="1"/>
    <col min="7433" max="7433" width="13.42578125" style="166" bestFit="1" customWidth="1"/>
    <col min="7434" max="7434" width="11.7109375" style="166" bestFit="1" customWidth="1"/>
    <col min="7435" max="7435" width="14.5703125" style="166" customWidth="1"/>
    <col min="7436" max="7680" width="11.42578125" style="166" customWidth="1"/>
    <col min="7681" max="7681" width="85.5703125" style="166" customWidth="1"/>
    <col min="7682" max="7684" width="13.42578125" style="166" bestFit="1" customWidth="1"/>
    <col min="7685" max="7685" width="10.7109375" style="166" bestFit="1" customWidth="1"/>
    <col min="7686" max="7686" width="11.7109375" style="166" bestFit="1" customWidth="1"/>
    <col min="7687" max="7687" width="13.42578125" style="166" bestFit="1" customWidth="1"/>
    <col min="7688" max="7688" width="10.7109375" style="166" bestFit="1" customWidth="1"/>
    <col min="7689" max="7689" width="13.42578125" style="166" bestFit="1" customWidth="1"/>
    <col min="7690" max="7690" width="11.7109375" style="166" bestFit="1" customWidth="1"/>
    <col min="7691" max="7691" width="14.5703125" style="166" customWidth="1"/>
    <col min="7692" max="7936" width="11.42578125" style="166" customWidth="1"/>
    <col min="7937" max="7937" width="85.5703125" style="166" customWidth="1"/>
    <col min="7938" max="7940" width="13.42578125" style="166" bestFit="1" customWidth="1"/>
    <col min="7941" max="7941" width="10.7109375" style="166" bestFit="1" customWidth="1"/>
    <col min="7942" max="7942" width="11.7109375" style="166" bestFit="1" customWidth="1"/>
    <col min="7943" max="7943" width="13.42578125" style="166" bestFit="1" customWidth="1"/>
    <col min="7944" max="7944" width="10.7109375" style="166" bestFit="1" customWidth="1"/>
    <col min="7945" max="7945" width="13.42578125" style="166" bestFit="1" customWidth="1"/>
    <col min="7946" max="7946" width="11.7109375" style="166" bestFit="1" customWidth="1"/>
    <col min="7947" max="7947" width="14.5703125" style="166" customWidth="1"/>
    <col min="7948" max="8192" width="11.42578125" style="166" customWidth="1"/>
    <col min="8193" max="8193" width="85.5703125" style="166" customWidth="1"/>
    <col min="8194" max="8196" width="13.42578125" style="166" bestFit="1" customWidth="1"/>
    <col min="8197" max="8197" width="10.7109375" style="166" bestFit="1" customWidth="1"/>
    <col min="8198" max="8198" width="11.7109375" style="166" bestFit="1" customWidth="1"/>
    <col min="8199" max="8199" width="13.42578125" style="166" bestFit="1" customWidth="1"/>
    <col min="8200" max="8200" width="10.7109375" style="166" bestFit="1" customWidth="1"/>
    <col min="8201" max="8201" width="13.42578125" style="166" bestFit="1" customWidth="1"/>
    <col min="8202" max="8202" width="11.7109375" style="166" bestFit="1" customWidth="1"/>
    <col min="8203" max="8203" width="14.5703125" style="166" customWidth="1"/>
    <col min="8204" max="8448" width="11.42578125" style="166" customWidth="1"/>
    <col min="8449" max="8449" width="85.5703125" style="166" customWidth="1"/>
    <col min="8450" max="8452" width="13.42578125" style="166" bestFit="1" customWidth="1"/>
    <col min="8453" max="8453" width="10.7109375" style="166" bestFit="1" customWidth="1"/>
    <col min="8454" max="8454" width="11.7109375" style="166" bestFit="1" customWidth="1"/>
    <col min="8455" max="8455" width="13.42578125" style="166" bestFit="1" customWidth="1"/>
    <col min="8456" max="8456" width="10.7109375" style="166" bestFit="1" customWidth="1"/>
    <col min="8457" max="8457" width="13.42578125" style="166" bestFit="1" customWidth="1"/>
    <col min="8458" max="8458" width="11.7109375" style="166" bestFit="1" customWidth="1"/>
    <col min="8459" max="8459" width="14.5703125" style="166" customWidth="1"/>
    <col min="8460" max="8704" width="11.42578125" style="166" customWidth="1"/>
    <col min="8705" max="8705" width="85.5703125" style="166" customWidth="1"/>
    <col min="8706" max="8708" width="13.42578125" style="166" bestFit="1" customWidth="1"/>
    <col min="8709" max="8709" width="10.7109375" style="166" bestFit="1" customWidth="1"/>
    <col min="8710" max="8710" width="11.7109375" style="166" bestFit="1" customWidth="1"/>
    <col min="8711" max="8711" width="13.42578125" style="166" bestFit="1" customWidth="1"/>
    <col min="8712" max="8712" width="10.7109375" style="166" bestFit="1" customWidth="1"/>
    <col min="8713" max="8713" width="13.42578125" style="166" bestFit="1" customWidth="1"/>
    <col min="8714" max="8714" width="11.7109375" style="166" bestFit="1" customWidth="1"/>
    <col min="8715" max="8715" width="14.5703125" style="166" customWidth="1"/>
    <col min="8716" max="8960" width="11.42578125" style="166" customWidth="1"/>
    <col min="8961" max="8961" width="85.5703125" style="166" customWidth="1"/>
    <col min="8962" max="8964" width="13.42578125" style="166" bestFit="1" customWidth="1"/>
    <col min="8965" max="8965" width="10.7109375" style="166" bestFit="1" customWidth="1"/>
    <col min="8966" max="8966" width="11.7109375" style="166" bestFit="1" customWidth="1"/>
    <col min="8967" max="8967" width="13.42578125" style="166" bestFit="1" customWidth="1"/>
    <col min="8968" max="8968" width="10.7109375" style="166" bestFit="1" customWidth="1"/>
    <col min="8969" max="8969" width="13.42578125" style="166" bestFit="1" customWidth="1"/>
    <col min="8970" max="8970" width="11.7109375" style="166" bestFit="1" customWidth="1"/>
    <col min="8971" max="8971" width="14.5703125" style="166" customWidth="1"/>
    <col min="8972" max="9216" width="11.42578125" style="166" customWidth="1"/>
    <col min="9217" max="9217" width="85.5703125" style="166" customWidth="1"/>
    <col min="9218" max="9220" width="13.42578125" style="166" bestFit="1" customWidth="1"/>
    <col min="9221" max="9221" width="10.7109375" style="166" bestFit="1" customWidth="1"/>
    <col min="9222" max="9222" width="11.7109375" style="166" bestFit="1" customWidth="1"/>
    <col min="9223" max="9223" width="13.42578125" style="166" bestFit="1" customWidth="1"/>
    <col min="9224" max="9224" width="10.7109375" style="166" bestFit="1" customWidth="1"/>
    <col min="9225" max="9225" width="13.42578125" style="166" bestFit="1" customWidth="1"/>
    <col min="9226" max="9226" width="11.7109375" style="166" bestFit="1" customWidth="1"/>
    <col min="9227" max="9227" width="14.5703125" style="166" customWidth="1"/>
    <col min="9228" max="9472" width="11.42578125" style="166" customWidth="1"/>
    <col min="9473" max="9473" width="85.5703125" style="166" customWidth="1"/>
    <col min="9474" max="9476" width="13.42578125" style="166" bestFit="1" customWidth="1"/>
    <col min="9477" max="9477" width="10.7109375" style="166" bestFit="1" customWidth="1"/>
    <col min="9478" max="9478" width="11.7109375" style="166" bestFit="1" customWidth="1"/>
    <col min="9479" max="9479" width="13.42578125" style="166" bestFit="1" customWidth="1"/>
    <col min="9480" max="9480" width="10.7109375" style="166" bestFit="1" customWidth="1"/>
    <col min="9481" max="9481" width="13.42578125" style="166" bestFit="1" customWidth="1"/>
    <col min="9482" max="9482" width="11.7109375" style="166" bestFit="1" customWidth="1"/>
    <col min="9483" max="9483" width="14.5703125" style="166" customWidth="1"/>
    <col min="9484" max="9728" width="11.42578125" style="166" customWidth="1"/>
    <col min="9729" max="9729" width="85.5703125" style="166" customWidth="1"/>
    <col min="9730" max="9732" width="13.42578125" style="166" bestFit="1" customWidth="1"/>
    <col min="9733" max="9733" width="10.7109375" style="166" bestFit="1" customWidth="1"/>
    <col min="9734" max="9734" width="11.7109375" style="166" bestFit="1" customWidth="1"/>
    <col min="9735" max="9735" width="13.42578125" style="166" bestFit="1" customWidth="1"/>
    <col min="9736" max="9736" width="10.7109375" style="166" bestFit="1" customWidth="1"/>
    <col min="9737" max="9737" width="13.42578125" style="166" bestFit="1" customWidth="1"/>
    <col min="9738" max="9738" width="11.7109375" style="166" bestFit="1" customWidth="1"/>
    <col min="9739" max="9739" width="14.5703125" style="166" customWidth="1"/>
    <col min="9740" max="9984" width="11.42578125" style="166" customWidth="1"/>
    <col min="9985" max="9985" width="85.5703125" style="166" customWidth="1"/>
    <col min="9986" max="9988" width="13.42578125" style="166" bestFit="1" customWidth="1"/>
    <col min="9989" max="9989" width="10.7109375" style="166" bestFit="1" customWidth="1"/>
    <col min="9990" max="9990" width="11.7109375" style="166" bestFit="1" customWidth="1"/>
    <col min="9991" max="9991" width="13.42578125" style="166" bestFit="1" customWidth="1"/>
    <col min="9992" max="9992" width="10.7109375" style="166" bestFit="1" customWidth="1"/>
    <col min="9993" max="9993" width="13.42578125" style="166" bestFit="1" customWidth="1"/>
    <col min="9994" max="9994" width="11.7109375" style="166" bestFit="1" customWidth="1"/>
    <col min="9995" max="9995" width="14.5703125" style="166" customWidth="1"/>
    <col min="9996" max="10240" width="11.42578125" style="166" customWidth="1"/>
    <col min="10241" max="10241" width="85.5703125" style="166" customWidth="1"/>
    <col min="10242" max="10244" width="13.42578125" style="166" bestFit="1" customWidth="1"/>
    <col min="10245" max="10245" width="10.7109375" style="166" bestFit="1" customWidth="1"/>
    <col min="10246" max="10246" width="11.7109375" style="166" bestFit="1" customWidth="1"/>
    <col min="10247" max="10247" width="13.42578125" style="166" bestFit="1" customWidth="1"/>
    <col min="10248" max="10248" width="10.7109375" style="166" bestFit="1" customWidth="1"/>
    <col min="10249" max="10249" width="13.42578125" style="166" bestFit="1" customWidth="1"/>
    <col min="10250" max="10250" width="11.7109375" style="166" bestFit="1" customWidth="1"/>
    <col min="10251" max="10251" width="14.5703125" style="166" customWidth="1"/>
    <col min="10252" max="10496" width="11.42578125" style="166" customWidth="1"/>
    <col min="10497" max="10497" width="85.5703125" style="166" customWidth="1"/>
    <col min="10498" max="10500" width="13.42578125" style="166" bestFit="1" customWidth="1"/>
    <col min="10501" max="10501" width="10.7109375" style="166" bestFit="1" customWidth="1"/>
    <col min="10502" max="10502" width="11.7109375" style="166" bestFit="1" customWidth="1"/>
    <col min="10503" max="10503" width="13.42578125" style="166" bestFit="1" customWidth="1"/>
    <col min="10504" max="10504" width="10.7109375" style="166" bestFit="1" customWidth="1"/>
    <col min="10505" max="10505" width="13.42578125" style="166" bestFit="1" customWidth="1"/>
    <col min="10506" max="10506" width="11.7109375" style="166" bestFit="1" customWidth="1"/>
    <col min="10507" max="10507" width="14.5703125" style="166" customWidth="1"/>
    <col min="10508" max="10752" width="11.42578125" style="166" customWidth="1"/>
    <col min="10753" max="10753" width="85.5703125" style="166" customWidth="1"/>
    <col min="10754" max="10756" width="13.42578125" style="166" bestFit="1" customWidth="1"/>
    <col min="10757" max="10757" width="10.7109375" style="166" bestFit="1" customWidth="1"/>
    <col min="10758" max="10758" width="11.7109375" style="166" bestFit="1" customWidth="1"/>
    <col min="10759" max="10759" width="13.42578125" style="166" bestFit="1" customWidth="1"/>
    <col min="10760" max="10760" width="10.7109375" style="166" bestFit="1" customWidth="1"/>
    <col min="10761" max="10761" width="13.42578125" style="166" bestFit="1" customWidth="1"/>
    <col min="10762" max="10762" width="11.7109375" style="166" bestFit="1" customWidth="1"/>
    <col min="10763" max="10763" width="14.5703125" style="166" customWidth="1"/>
    <col min="10764" max="11008" width="11.42578125" style="166" customWidth="1"/>
    <col min="11009" max="11009" width="85.5703125" style="166" customWidth="1"/>
    <col min="11010" max="11012" width="13.42578125" style="166" bestFit="1" customWidth="1"/>
    <col min="11013" max="11013" width="10.7109375" style="166" bestFit="1" customWidth="1"/>
    <col min="11014" max="11014" width="11.7109375" style="166" bestFit="1" customWidth="1"/>
    <col min="11015" max="11015" width="13.42578125" style="166" bestFit="1" customWidth="1"/>
    <col min="11016" max="11016" width="10.7109375" style="166" bestFit="1" customWidth="1"/>
    <col min="11017" max="11017" width="13.42578125" style="166" bestFit="1" customWidth="1"/>
    <col min="11018" max="11018" width="11.7109375" style="166" bestFit="1" customWidth="1"/>
    <col min="11019" max="11019" width="14.5703125" style="166" customWidth="1"/>
    <col min="11020" max="11264" width="11.42578125" style="166" customWidth="1"/>
    <col min="11265" max="11265" width="85.5703125" style="166" customWidth="1"/>
    <col min="11266" max="11268" width="13.42578125" style="166" bestFit="1" customWidth="1"/>
    <col min="11269" max="11269" width="10.7109375" style="166" bestFit="1" customWidth="1"/>
    <col min="11270" max="11270" width="11.7109375" style="166" bestFit="1" customWidth="1"/>
    <col min="11271" max="11271" width="13.42578125" style="166" bestFit="1" customWidth="1"/>
    <col min="11272" max="11272" width="10.7109375" style="166" bestFit="1" customWidth="1"/>
    <col min="11273" max="11273" width="13.42578125" style="166" bestFit="1" customWidth="1"/>
    <col min="11274" max="11274" width="11.7109375" style="166" bestFit="1" customWidth="1"/>
    <col min="11275" max="11275" width="14.5703125" style="166" customWidth="1"/>
    <col min="11276" max="11520" width="11.42578125" style="166" customWidth="1"/>
    <col min="11521" max="11521" width="85.5703125" style="166" customWidth="1"/>
    <col min="11522" max="11524" width="13.42578125" style="166" bestFit="1" customWidth="1"/>
    <col min="11525" max="11525" width="10.7109375" style="166" bestFit="1" customWidth="1"/>
    <col min="11526" max="11526" width="11.7109375" style="166" bestFit="1" customWidth="1"/>
    <col min="11527" max="11527" width="13.42578125" style="166" bestFit="1" customWidth="1"/>
    <col min="11528" max="11528" width="10.7109375" style="166" bestFit="1" customWidth="1"/>
    <col min="11529" max="11529" width="13.42578125" style="166" bestFit="1" customWidth="1"/>
    <col min="11530" max="11530" width="11.7109375" style="166" bestFit="1" customWidth="1"/>
    <col min="11531" max="11531" width="14.5703125" style="166" customWidth="1"/>
    <col min="11532" max="11776" width="11.42578125" style="166" customWidth="1"/>
    <col min="11777" max="11777" width="85.5703125" style="166" customWidth="1"/>
    <col min="11778" max="11780" width="13.42578125" style="166" bestFit="1" customWidth="1"/>
    <col min="11781" max="11781" width="10.7109375" style="166" bestFit="1" customWidth="1"/>
    <col min="11782" max="11782" width="11.7109375" style="166" bestFit="1" customWidth="1"/>
    <col min="11783" max="11783" width="13.42578125" style="166" bestFit="1" customWidth="1"/>
    <col min="11784" max="11784" width="10.7109375" style="166" bestFit="1" customWidth="1"/>
    <col min="11785" max="11785" width="13.42578125" style="166" bestFit="1" customWidth="1"/>
    <col min="11786" max="11786" width="11.7109375" style="166" bestFit="1" customWidth="1"/>
    <col min="11787" max="11787" width="14.5703125" style="166" customWidth="1"/>
    <col min="11788" max="12032" width="11.42578125" style="166" customWidth="1"/>
    <col min="12033" max="12033" width="85.5703125" style="166" customWidth="1"/>
    <col min="12034" max="12036" width="13.42578125" style="166" bestFit="1" customWidth="1"/>
    <col min="12037" max="12037" width="10.7109375" style="166" bestFit="1" customWidth="1"/>
    <col min="12038" max="12038" width="11.7109375" style="166" bestFit="1" customWidth="1"/>
    <col min="12039" max="12039" width="13.42578125" style="166" bestFit="1" customWidth="1"/>
    <col min="12040" max="12040" width="10.7109375" style="166" bestFit="1" customWidth="1"/>
    <col min="12041" max="12041" width="13.42578125" style="166" bestFit="1" customWidth="1"/>
    <col min="12042" max="12042" width="11.7109375" style="166" bestFit="1" customWidth="1"/>
    <col min="12043" max="12043" width="14.5703125" style="166" customWidth="1"/>
    <col min="12044" max="12288" width="11.42578125" style="166" customWidth="1"/>
    <col min="12289" max="12289" width="85.5703125" style="166" customWidth="1"/>
    <col min="12290" max="12292" width="13.42578125" style="166" bestFit="1" customWidth="1"/>
    <col min="12293" max="12293" width="10.7109375" style="166" bestFit="1" customWidth="1"/>
    <col min="12294" max="12294" width="11.7109375" style="166" bestFit="1" customWidth="1"/>
    <col min="12295" max="12295" width="13.42578125" style="166" bestFit="1" customWidth="1"/>
    <col min="12296" max="12296" width="10.7109375" style="166" bestFit="1" customWidth="1"/>
    <col min="12297" max="12297" width="13.42578125" style="166" bestFit="1" customWidth="1"/>
    <col min="12298" max="12298" width="11.7109375" style="166" bestFit="1" customWidth="1"/>
    <col min="12299" max="12299" width="14.5703125" style="166" customWidth="1"/>
    <col min="12300" max="12544" width="11.42578125" style="166" customWidth="1"/>
    <col min="12545" max="12545" width="85.5703125" style="166" customWidth="1"/>
    <col min="12546" max="12548" width="13.42578125" style="166" bestFit="1" customWidth="1"/>
    <col min="12549" max="12549" width="10.7109375" style="166" bestFit="1" customWidth="1"/>
    <col min="12550" max="12550" width="11.7109375" style="166" bestFit="1" customWidth="1"/>
    <col min="12551" max="12551" width="13.42578125" style="166" bestFit="1" customWidth="1"/>
    <col min="12552" max="12552" width="10.7109375" style="166" bestFit="1" customWidth="1"/>
    <col min="12553" max="12553" width="13.42578125" style="166" bestFit="1" customWidth="1"/>
    <col min="12554" max="12554" width="11.7109375" style="166" bestFit="1" customWidth="1"/>
    <col min="12555" max="12555" width="14.5703125" style="166" customWidth="1"/>
    <col min="12556" max="12800" width="11.42578125" style="166" customWidth="1"/>
    <col min="12801" max="12801" width="85.5703125" style="166" customWidth="1"/>
    <col min="12802" max="12804" width="13.42578125" style="166" bestFit="1" customWidth="1"/>
    <col min="12805" max="12805" width="10.7109375" style="166" bestFit="1" customWidth="1"/>
    <col min="12806" max="12806" width="11.7109375" style="166" bestFit="1" customWidth="1"/>
    <col min="12807" max="12807" width="13.42578125" style="166" bestFit="1" customWidth="1"/>
    <col min="12808" max="12808" width="10.7109375" style="166" bestFit="1" customWidth="1"/>
    <col min="12809" max="12809" width="13.42578125" style="166" bestFit="1" customWidth="1"/>
    <col min="12810" max="12810" width="11.7109375" style="166" bestFit="1" customWidth="1"/>
    <col min="12811" max="12811" width="14.5703125" style="166" customWidth="1"/>
    <col min="12812" max="13056" width="11.42578125" style="166" customWidth="1"/>
    <col min="13057" max="13057" width="85.5703125" style="166" customWidth="1"/>
    <col min="13058" max="13060" width="13.42578125" style="166" bestFit="1" customWidth="1"/>
    <col min="13061" max="13061" width="10.7109375" style="166" bestFit="1" customWidth="1"/>
    <col min="13062" max="13062" width="11.7109375" style="166" bestFit="1" customWidth="1"/>
    <col min="13063" max="13063" width="13.42578125" style="166" bestFit="1" customWidth="1"/>
    <col min="13064" max="13064" width="10.7109375" style="166" bestFit="1" customWidth="1"/>
    <col min="13065" max="13065" width="13.42578125" style="166" bestFit="1" customWidth="1"/>
    <col min="13066" max="13066" width="11.7109375" style="166" bestFit="1" customWidth="1"/>
    <col min="13067" max="13067" width="14.5703125" style="166" customWidth="1"/>
    <col min="13068" max="13312" width="11.42578125" style="166" customWidth="1"/>
    <col min="13313" max="13313" width="85.5703125" style="166" customWidth="1"/>
    <col min="13314" max="13316" width="13.42578125" style="166" bestFit="1" customWidth="1"/>
    <col min="13317" max="13317" width="10.7109375" style="166" bestFit="1" customWidth="1"/>
    <col min="13318" max="13318" width="11.7109375" style="166" bestFit="1" customWidth="1"/>
    <col min="13319" max="13319" width="13.42578125" style="166" bestFit="1" customWidth="1"/>
    <col min="13320" max="13320" width="10.7109375" style="166" bestFit="1" customWidth="1"/>
    <col min="13321" max="13321" width="13.42578125" style="166" bestFit="1" customWidth="1"/>
    <col min="13322" max="13322" width="11.7109375" style="166" bestFit="1" customWidth="1"/>
    <col min="13323" max="13323" width="14.5703125" style="166" customWidth="1"/>
    <col min="13324" max="13568" width="11.42578125" style="166" customWidth="1"/>
    <col min="13569" max="13569" width="85.5703125" style="166" customWidth="1"/>
    <col min="13570" max="13572" width="13.42578125" style="166" bestFit="1" customWidth="1"/>
    <col min="13573" max="13573" width="10.7109375" style="166" bestFit="1" customWidth="1"/>
    <col min="13574" max="13574" width="11.7109375" style="166" bestFit="1" customWidth="1"/>
    <col min="13575" max="13575" width="13.42578125" style="166" bestFit="1" customWidth="1"/>
    <col min="13576" max="13576" width="10.7109375" style="166" bestFit="1" customWidth="1"/>
    <col min="13577" max="13577" width="13.42578125" style="166" bestFit="1" customWidth="1"/>
    <col min="13578" max="13578" width="11.7109375" style="166" bestFit="1" customWidth="1"/>
    <col min="13579" max="13579" width="14.5703125" style="166" customWidth="1"/>
    <col min="13580" max="13824" width="11.42578125" style="166" customWidth="1"/>
    <col min="13825" max="13825" width="85.5703125" style="166" customWidth="1"/>
    <col min="13826" max="13828" width="13.42578125" style="166" bestFit="1" customWidth="1"/>
    <col min="13829" max="13829" width="10.7109375" style="166" bestFit="1" customWidth="1"/>
    <col min="13830" max="13830" width="11.7109375" style="166" bestFit="1" customWidth="1"/>
    <col min="13831" max="13831" width="13.42578125" style="166" bestFit="1" customWidth="1"/>
    <col min="13832" max="13832" width="10.7109375" style="166" bestFit="1" customWidth="1"/>
    <col min="13833" max="13833" width="13.42578125" style="166" bestFit="1" customWidth="1"/>
    <col min="13834" max="13834" width="11.7109375" style="166" bestFit="1" customWidth="1"/>
    <col min="13835" max="13835" width="14.5703125" style="166" customWidth="1"/>
    <col min="13836" max="14080" width="11.42578125" style="166" customWidth="1"/>
    <col min="14081" max="14081" width="85.5703125" style="166" customWidth="1"/>
    <col min="14082" max="14084" width="13.42578125" style="166" bestFit="1" customWidth="1"/>
    <col min="14085" max="14085" width="10.7109375" style="166" bestFit="1" customWidth="1"/>
    <col min="14086" max="14086" width="11.7109375" style="166" bestFit="1" customWidth="1"/>
    <col min="14087" max="14087" width="13.42578125" style="166" bestFit="1" customWidth="1"/>
    <col min="14088" max="14088" width="10.7109375" style="166" bestFit="1" customWidth="1"/>
    <col min="14089" max="14089" width="13.42578125" style="166" bestFit="1" customWidth="1"/>
    <col min="14090" max="14090" width="11.7109375" style="166" bestFit="1" customWidth="1"/>
    <col min="14091" max="14091" width="14.5703125" style="166" customWidth="1"/>
    <col min="14092" max="14336" width="11.42578125" style="166" customWidth="1"/>
    <col min="14337" max="14337" width="85.5703125" style="166" customWidth="1"/>
    <col min="14338" max="14340" width="13.42578125" style="166" bestFit="1" customWidth="1"/>
    <col min="14341" max="14341" width="10.7109375" style="166" bestFit="1" customWidth="1"/>
    <col min="14342" max="14342" width="11.7109375" style="166" bestFit="1" customWidth="1"/>
    <col min="14343" max="14343" width="13.42578125" style="166" bestFit="1" customWidth="1"/>
    <col min="14344" max="14344" width="10.7109375" style="166" bestFit="1" customWidth="1"/>
    <col min="14345" max="14345" width="13.42578125" style="166" bestFit="1" customWidth="1"/>
    <col min="14346" max="14346" width="11.7109375" style="166" bestFit="1" customWidth="1"/>
    <col min="14347" max="14347" width="14.5703125" style="166" customWidth="1"/>
    <col min="14348" max="14592" width="11.42578125" style="166" customWidth="1"/>
    <col min="14593" max="14593" width="85.5703125" style="166" customWidth="1"/>
    <col min="14594" max="14596" width="13.42578125" style="166" bestFit="1" customWidth="1"/>
    <col min="14597" max="14597" width="10.7109375" style="166" bestFit="1" customWidth="1"/>
    <col min="14598" max="14598" width="11.7109375" style="166" bestFit="1" customWidth="1"/>
    <col min="14599" max="14599" width="13.42578125" style="166" bestFit="1" customWidth="1"/>
    <col min="14600" max="14600" width="10.7109375" style="166" bestFit="1" customWidth="1"/>
    <col min="14601" max="14601" width="13.42578125" style="166" bestFit="1" customWidth="1"/>
    <col min="14602" max="14602" width="11.7109375" style="166" bestFit="1" customWidth="1"/>
    <col min="14603" max="14603" width="14.5703125" style="166" customWidth="1"/>
    <col min="14604" max="14848" width="11.42578125" style="166" customWidth="1"/>
    <col min="14849" max="14849" width="85.5703125" style="166" customWidth="1"/>
    <col min="14850" max="14852" width="13.42578125" style="166" bestFit="1" customWidth="1"/>
    <col min="14853" max="14853" width="10.7109375" style="166" bestFit="1" customWidth="1"/>
    <col min="14854" max="14854" width="11.7109375" style="166" bestFit="1" customWidth="1"/>
    <col min="14855" max="14855" width="13.42578125" style="166" bestFit="1" customWidth="1"/>
    <col min="14856" max="14856" width="10.7109375" style="166" bestFit="1" customWidth="1"/>
    <col min="14857" max="14857" width="13.42578125" style="166" bestFit="1" customWidth="1"/>
    <col min="14858" max="14858" width="11.7109375" style="166" bestFit="1" customWidth="1"/>
    <col min="14859" max="14859" width="14.5703125" style="166" customWidth="1"/>
    <col min="14860" max="15104" width="11.42578125" style="166" customWidth="1"/>
    <col min="15105" max="15105" width="85.5703125" style="166" customWidth="1"/>
    <col min="15106" max="15108" width="13.42578125" style="166" bestFit="1" customWidth="1"/>
    <col min="15109" max="15109" width="10.7109375" style="166" bestFit="1" customWidth="1"/>
    <col min="15110" max="15110" width="11.7109375" style="166" bestFit="1" customWidth="1"/>
    <col min="15111" max="15111" width="13.42578125" style="166" bestFit="1" customWidth="1"/>
    <col min="15112" max="15112" width="10.7109375" style="166" bestFit="1" customWidth="1"/>
    <col min="15113" max="15113" width="13.42578125" style="166" bestFit="1" customWidth="1"/>
    <col min="15114" max="15114" width="11.7109375" style="166" bestFit="1" customWidth="1"/>
    <col min="15115" max="15115" width="14.5703125" style="166" customWidth="1"/>
    <col min="15116" max="15360" width="11.42578125" style="166" customWidth="1"/>
    <col min="15361" max="15361" width="85.5703125" style="166" customWidth="1"/>
    <col min="15362" max="15364" width="13.42578125" style="166" bestFit="1" customWidth="1"/>
    <col min="15365" max="15365" width="10.7109375" style="166" bestFit="1" customWidth="1"/>
    <col min="15366" max="15366" width="11.7109375" style="166" bestFit="1" customWidth="1"/>
    <col min="15367" max="15367" width="13.42578125" style="166" bestFit="1" customWidth="1"/>
    <col min="15368" max="15368" width="10.7109375" style="166" bestFit="1" customWidth="1"/>
    <col min="15369" max="15369" width="13.42578125" style="166" bestFit="1" customWidth="1"/>
    <col min="15370" max="15370" width="11.7109375" style="166" bestFit="1" customWidth="1"/>
    <col min="15371" max="15371" width="14.5703125" style="166" customWidth="1"/>
    <col min="15372" max="15616" width="11.42578125" style="166" customWidth="1"/>
    <col min="15617" max="15617" width="85.5703125" style="166" customWidth="1"/>
    <col min="15618" max="15620" width="13.42578125" style="166" bestFit="1" customWidth="1"/>
    <col min="15621" max="15621" width="10.7109375" style="166" bestFit="1" customWidth="1"/>
    <col min="15622" max="15622" width="11.7109375" style="166" bestFit="1" customWidth="1"/>
    <col min="15623" max="15623" width="13.42578125" style="166" bestFit="1" customWidth="1"/>
    <col min="15624" max="15624" width="10.7109375" style="166" bestFit="1" customWidth="1"/>
    <col min="15625" max="15625" width="13.42578125" style="166" bestFit="1" customWidth="1"/>
    <col min="15626" max="15626" width="11.7109375" style="166" bestFit="1" customWidth="1"/>
    <col min="15627" max="15627" width="14.5703125" style="166" customWidth="1"/>
    <col min="15628" max="15872" width="11.42578125" style="166" customWidth="1"/>
    <col min="15873" max="15873" width="85.5703125" style="166" customWidth="1"/>
    <col min="15874" max="15876" width="13.42578125" style="166" bestFit="1" customWidth="1"/>
    <col min="15877" max="15877" width="10.7109375" style="166" bestFit="1" customWidth="1"/>
    <col min="15878" max="15878" width="11.7109375" style="166" bestFit="1" customWidth="1"/>
    <col min="15879" max="15879" width="13.42578125" style="166" bestFit="1" customWidth="1"/>
    <col min="15880" max="15880" width="10.7109375" style="166" bestFit="1" customWidth="1"/>
    <col min="15881" max="15881" width="13.42578125" style="166" bestFit="1" customWidth="1"/>
    <col min="15882" max="15882" width="11.7109375" style="166" bestFit="1" customWidth="1"/>
    <col min="15883" max="15883" width="14.5703125" style="166" customWidth="1"/>
    <col min="15884" max="16128" width="11.42578125" style="166" customWidth="1"/>
    <col min="16129" max="16129" width="85.5703125" style="166" customWidth="1"/>
    <col min="16130" max="16132" width="13.42578125" style="166" bestFit="1" customWidth="1"/>
    <col min="16133" max="16133" width="10.7109375" style="166" bestFit="1" customWidth="1"/>
    <col min="16134" max="16134" width="11.7109375" style="166" bestFit="1" customWidth="1"/>
    <col min="16135" max="16135" width="13.42578125" style="166" bestFit="1" customWidth="1"/>
    <col min="16136" max="16136" width="10.7109375" style="166" bestFit="1" customWidth="1"/>
    <col min="16137" max="16137" width="13.42578125" style="166" bestFit="1" customWidth="1"/>
    <col min="16138" max="16138" width="11.7109375" style="166" bestFit="1" customWidth="1"/>
    <col min="16139" max="16139" width="14.5703125" style="166" customWidth="1"/>
    <col min="16140" max="16384" width="11.42578125" style="166" customWidth="1"/>
  </cols>
  <sheetData>
    <row r="1" spans="1:11" ht="30" customHeight="1">
      <c r="A1" s="776" t="s">
        <v>396</v>
      </c>
      <c r="B1" s="788"/>
      <c r="C1" s="788"/>
      <c r="D1" s="788"/>
      <c r="E1" s="788"/>
      <c r="F1" s="788"/>
      <c r="G1" s="788"/>
      <c r="H1" s="788"/>
      <c r="I1" s="788"/>
      <c r="J1" s="788"/>
      <c r="K1" s="788"/>
    </row>
    <row r="2" spans="1:11" ht="15" customHeight="1">
      <c r="A2" s="777" t="s">
        <v>783</v>
      </c>
      <c r="B2" s="789"/>
      <c r="C2" s="789"/>
      <c r="D2" s="789"/>
      <c r="E2" s="789"/>
      <c r="F2" s="789"/>
      <c r="G2" s="789"/>
      <c r="H2" s="789"/>
      <c r="I2" s="789"/>
      <c r="J2" s="789"/>
      <c r="K2" s="789"/>
    </row>
    <row r="3" spans="1:11" ht="15" customHeight="1">
      <c r="A3" s="777" t="s">
        <v>2</v>
      </c>
      <c r="B3" s="789"/>
      <c r="C3" s="789"/>
      <c r="D3" s="789"/>
      <c r="E3" s="789"/>
      <c r="F3" s="789"/>
      <c r="G3" s="789"/>
      <c r="H3" s="789"/>
      <c r="I3" s="789"/>
      <c r="J3" s="789"/>
      <c r="K3" s="789"/>
    </row>
    <row r="4" spans="1:11" s="138" customFormat="1" ht="30" customHeight="1">
      <c r="A4" s="778" t="s">
        <v>784</v>
      </c>
      <c r="B4" s="790"/>
      <c r="C4" s="790"/>
      <c r="D4" s="790"/>
      <c r="E4" s="790"/>
      <c r="F4" s="790"/>
      <c r="G4" s="790"/>
      <c r="H4" s="790"/>
      <c r="I4" s="790"/>
      <c r="J4" s="790"/>
      <c r="K4" s="790"/>
    </row>
    <row r="5" spans="1:11" ht="3.75" customHeight="1">
      <c r="A5" s="114"/>
      <c r="B5" s="114"/>
      <c r="C5" s="114"/>
      <c r="D5" s="114"/>
      <c r="E5" s="114"/>
      <c r="F5" s="114"/>
      <c r="G5" s="114"/>
      <c r="H5" s="114"/>
      <c r="I5" s="114"/>
      <c r="J5" s="114"/>
      <c r="K5" s="114"/>
    </row>
    <row r="6" spans="1:11" s="525" customFormat="1" ht="30" customHeight="1" thickBot="1">
      <c r="A6" s="212"/>
      <c r="B6" s="211" t="s">
        <v>397</v>
      </c>
      <c r="C6" s="211" t="s">
        <v>429</v>
      </c>
      <c r="D6" s="211" t="s">
        <v>430</v>
      </c>
      <c r="E6" s="211" t="s">
        <v>431</v>
      </c>
      <c r="F6" s="211" t="s">
        <v>432</v>
      </c>
      <c r="G6" s="211" t="s">
        <v>433</v>
      </c>
      <c r="H6" s="211" t="s">
        <v>434</v>
      </c>
      <c r="I6" s="348" t="s">
        <v>435</v>
      </c>
      <c r="J6" s="348" t="s">
        <v>436</v>
      </c>
      <c r="K6" s="348" t="s">
        <v>444</v>
      </c>
    </row>
    <row r="7" spans="1:11" s="172" customFormat="1" ht="15" customHeight="1">
      <c r="A7" s="451" t="s">
        <v>785</v>
      </c>
      <c r="B7" s="452">
        <v>0.13789999999999999</v>
      </c>
      <c r="C7" s="452">
        <v>0.1588</v>
      </c>
      <c r="D7" s="452">
        <v>0.27379999999999999</v>
      </c>
      <c r="E7" s="452">
        <v>0.2044</v>
      </c>
      <c r="F7" s="452">
        <v>0.15679999999999999</v>
      </c>
      <c r="G7" s="452">
        <v>0.11119999999999999</v>
      </c>
      <c r="H7" s="452">
        <v>0.14360000000000001</v>
      </c>
      <c r="I7" s="452">
        <v>0.19450000000000001</v>
      </c>
      <c r="J7" s="452">
        <v>0.158</v>
      </c>
      <c r="K7" s="452">
        <v>0.183</v>
      </c>
    </row>
    <row r="8" spans="1:11" s="138" customFormat="1" ht="15" customHeight="1">
      <c r="A8" s="173" t="s">
        <v>786</v>
      </c>
      <c r="B8" s="174">
        <v>468252122.11000001</v>
      </c>
      <c r="C8" s="174">
        <v>381008620.36000001</v>
      </c>
      <c r="D8" s="174">
        <v>248215307.90000001</v>
      </c>
      <c r="E8" s="174">
        <v>1814088.43</v>
      </c>
      <c r="F8" s="174">
        <v>13058593.619999999</v>
      </c>
      <c r="G8" s="174">
        <v>490360000.88</v>
      </c>
      <c r="H8" s="174">
        <v>4912832.79</v>
      </c>
      <c r="I8" s="174">
        <v>112318408.14</v>
      </c>
      <c r="J8" s="174">
        <v>116234154.15000001</v>
      </c>
      <c r="K8" s="174">
        <v>1836174128.3800001</v>
      </c>
    </row>
    <row r="9" spans="1:11" s="138" customFormat="1" ht="15" customHeight="1">
      <c r="A9" s="173" t="s">
        <v>787</v>
      </c>
      <c r="B9" s="174">
        <v>0</v>
      </c>
      <c r="C9" s="174">
        <v>0</v>
      </c>
      <c r="D9" s="174">
        <v>0</v>
      </c>
      <c r="E9" s="174">
        <v>0</v>
      </c>
      <c r="F9" s="174">
        <v>0</v>
      </c>
      <c r="G9" s="174">
        <v>0</v>
      </c>
      <c r="H9" s="174">
        <v>0</v>
      </c>
      <c r="I9" s="174">
        <v>0</v>
      </c>
      <c r="J9" s="174">
        <v>0</v>
      </c>
      <c r="K9" s="174">
        <v>0</v>
      </c>
    </row>
    <row r="10" spans="1:11" s="175" customFormat="1" ht="15" customHeight="1">
      <c r="A10" s="173" t="s">
        <v>788</v>
      </c>
      <c r="B10" s="174">
        <v>40177407.030000001</v>
      </c>
      <c r="C10" s="174">
        <v>138470390</v>
      </c>
      <c r="D10" s="174">
        <v>212058329.63</v>
      </c>
      <c r="E10" s="174">
        <v>4237044.1900000004</v>
      </c>
      <c r="F10" s="174">
        <v>34758384.93</v>
      </c>
      <c r="G10" s="174">
        <v>44446339</v>
      </c>
      <c r="H10" s="174">
        <v>19269366.670000002</v>
      </c>
      <c r="I10" s="174">
        <v>223260704.44999999</v>
      </c>
      <c r="J10" s="174">
        <v>5573016.2599999998</v>
      </c>
      <c r="K10" s="174">
        <v>722250982.15999997</v>
      </c>
    </row>
    <row r="11" spans="1:11" s="175" customFormat="1" ht="15" customHeight="1">
      <c r="A11" s="173" t="s">
        <v>789</v>
      </c>
      <c r="B11" s="174">
        <v>34308968.590000004</v>
      </c>
      <c r="C11" s="174">
        <v>47593796.960000001</v>
      </c>
      <c r="D11" s="174">
        <v>330004984.94999999</v>
      </c>
      <c r="E11" s="174">
        <v>1861977.58</v>
      </c>
      <c r="F11" s="174">
        <v>169855.39</v>
      </c>
      <c r="G11" s="174">
        <v>4945094.4000000004</v>
      </c>
      <c r="H11" s="174">
        <v>423935.8</v>
      </c>
      <c r="I11" s="174">
        <v>83325186.530000001</v>
      </c>
      <c r="J11" s="174">
        <v>16081275.050000001</v>
      </c>
      <c r="K11" s="174">
        <v>518715075.25</v>
      </c>
    </row>
    <row r="12" spans="1:11" s="175" customFormat="1" ht="15" customHeight="1">
      <c r="A12" s="173" t="s">
        <v>790</v>
      </c>
      <c r="B12" s="174">
        <v>110454699.98999999</v>
      </c>
      <c r="C12" s="174">
        <v>30426090.039999999</v>
      </c>
      <c r="D12" s="174">
        <v>11971895.630000001</v>
      </c>
      <c r="E12" s="174">
        <v>21011544.789999999</v>
      </c>
      <c r="F12" s="174">
        <v>99928.07</v>
      </c>
      <c r="G12" s="174">
        <v>699875.25</v>
      </c>
      <c r="H12" s="174">
        <v>0</v>
      </c>
      <c r="I12" s="174">
        <v>0</v>
      </c>
      <c r="J12" s="174">
        <v>62569568.710000001</v>
      </c>
      <c r="K12" s="174">
        <v>237233602.47999999</v>
      </c>
    </row>
    <row r="13" spans="1:11" s="175" customFormat="1" ht="15" customHeight="1">
      <c r="A13" s="173" t="s">
        <v>791</v>
      </c>
      <c r="B13" s="174">
        <v>844073491</v>
      </c>
      <c r="C13" s="174">
        <v>2828750231.7199998</v>
      </c>
      <c r="D13" s="174">
        <v>1560082325.48</v>
      </c>
      <c r="E13" s="174">
        <v>50506403.07</v>
      </c>
      <c r="F13" s="174">
        <v>475173284.94999999</v>
      </c>
      <c r="G13" s="174">
        <v>581728868.55999994</v>
      </c>
      <c r="H13" s="174">
        <v>23515539.16</v>
      </c>
      <c r="I13" s="174">
        <v>1069437770.92</v>
      </c>
      <c r="J13" s="174">
        <v>205088635.41999999</v>
      </c>
      <c r="K13" s="174">
        <v>7638356550.2799997</v>
      </c>
    </row>
    <row r="14" spans="1:11" s="175" customFormat="1" ht="15" customHeight="1">
      <c r="A14" s="454" t="s">
        <v>792</v>
      </c>
      <c r="B14" s="455">
        <v>1497266688.72</v>
      </c>
      <c r="C14" s="455">
        <v>3426249129.0799999</v>
      </c>
      <c r="D14" s="455">
        <v>2362332843.5900002</v>
      </c>
      <c r="E14" s="455">
        <v>79431058.060000002</v>
      </c>
      <c r="F14" s="455">
        <v>523260046.95999998</v>
      </c>
      <c r="G14" s="455">
        <v>1122180178.0899999</v>
      </c>
      <c r="H14" s="455">
        <v>48121674.420000002</v>
      </c>
      <c r="I14" s="455">
        <v>1488342070.04</v>
      </c>
      <c r="J14" s="455">
        <v>405546649.58999997</v>
      </c>
      <c r="K14" s="455">
        <v>10952730338.549999</v>
      </c>
    </row>
    <row r="15" spans="1:11" s="178" customFormat="1" ht="15" customHeight="1">
      <c r="A15" s="173" t="s">
        <v>793</v>
      </c>
      <c r="B15" s="174">
        <v>952104481.69350004</v>
      </c>
      <c r="C15" s="174">
        <v>2903060775.73</v>
      </c>
      <c r="D15" s="174">
        <v>1776475405.6034999</v>
      </c>
      <c r="E15" s="174">
        <v>68043459.2905</v>
      </c>
      <c r="F15" s="174">
        <v>482284835.68349999</v>
      </c>
      <c r="G15" s="174">
        <v>593615589.99749994</v>
      </c>
      <c r="H15" s="174">
        <v>27581380.394000001</v>
      </c>
      <c r="I15" s="174">
        <v>1155752505.075</v>
      </c>
      <c r="J15" s="174">
        <v>261171052.7295</v>
      </c>
      <c r="K15" s="174">
        <v>8220089486.1969995</v>
      </c>
    </row>
    <row r="16" spans="1:11" s="180" customFormat="1" ht="15" customHeight="1">
      <c r="A16" s="179" t="s">
        <v>794</v>
      </c>
      <c r="B16" s="758">
        <v>0.63590000000000002</v>
      </c>
      <c r="C16" s="758">
        <v>0.84730000000000005</v>
      </c>
      <c r="D16" s="758">
        <v>0.752</v>
      </c>
      <c r="E16" s="758">
        <v>0.85660000000000003</v>
      </c>
      <c r="F16" s="758">
        <v>0.92169999999999996</v>
      </c>
      <c r="G16" s="758">
        <v>0.52900000000000003</v>
      </c>
      <c r="H16" s="758">
        <v>0.57320000000000004</v>
      </c>
      <c r="I16" s="758">
        <v>0.77649999999999997</v>
      </c>
      <c r="J16" s="758">
        <v>0.64400000000000002</v>
      </c>
      <c r="K16" s="758">
        <v>0.75049999999999994</v>
      </c>
    </row>
    <row r="17" spans="1:11" s="175" customFormat="1" ht="15" customHeight="1">
      <c r="A17" s="454" t="s">
        <v>795</v>
      </c>
      <c r="B17" s="455">
        <v>95210448.169400007</v>
      </c>
      <c r="C17" s="455">
        <v>290306077.57300001</v>
      </c>
      <c r="D17" s="455">
        <v>177647540.56040001</v>
      </c>
      <c r="E17" s="455">
        <v>6804345.9291000003</v>
      </c>
      <c r="F17" s="455">
        <v>48228483.568400003</v>
      </c>
      <c r="G17" s="455">
        <v>59361558.999799997</v>
      </c>
      <c r="H17" s="455">
        <v>2758138.0394000001</v>
      </c>
      <c r="I17" s="455">
        <v>115575250.50749999</v>
      </c>
      <c r="J17" s="455">
        <v>26117105.272999998</v>
      </c>
      <c r="K17" s="455">
        <v>822008948.61969995</v>
      </c>
    </row>
    <row r="18" spans="1:11" s="175" customFormat="1" ht="15" customHeight="1">
      <c r="A18" s="173" t="s">
        <v>796</v>
      </c>
      <c r="B18" s="174">
        <v>95788612</v>
      </c>
      <c r="C18" s="174">
        <v>445605293</v>
      </c>
      <c r="D18" s="174">
        <v>486857595</v>
      </c>
      <c r="E18" s="174">
        <v>13909379</v>
      </c>
      <c r="F18" s="174">
        <v>72070391</v>
      </c>
      <c r="G18" s="174">
        <v>59063838</v>
      </c>
      <c r="H18" s="174">
        <v>6851634</v>
      </c>
      <c r="I18" s="174">
        <v>189041214</v>
      </c>
      <c r="J18" s="174">
        <v>79228194</v>
      </c>
      <c r="K18" s="174">
        <v>1448416150</v>
      </c>
    </row>
    <row r="19" spans="1:11" s="175" customFormat="1" ht="15" customHeight="1">
      <c r="A19" s="173" t="s">
        <v>797</v>
      </c>
      <c r="B19" s="174">
        <v>0</v>
      </c>
      <c r="C19" s="174">
        <v>0</v>
      </c>
      <c r="D19" s="174">
        <v>0</v>
      </c>
      <c r="E19" s="174">
        <v>0</v>
      </c>
      <c r="F19" s="174">
        <v>0</v>
      </c>
      <c r="G19" s="174">
        <v>0</v>
      </c>
      <c r="H19" s="174">
        <v>0</v>
      </c>
      <c r="I19" s="174">
        <v>0</v>
      </c>
      <c r="J19" s="174">
        <v>0</v>
      </c>
      <c r="K19" s="174">
        <v>0</v>
      </c>
    </row>
    <row r="20" spans="1:11" s="175" customFormat="1" ht="15" customHeight="1">
      <c r="A20" s="179" t="s">
        <v>798</v>
      </c>
      <c r="B20" s="174">
        <v>0</v>
      </c>
      <c r="C20" s="174">
        <v>0</v>
      </c>
      <c r="D20" s="174">
        <v>0</v>
      </c>
      <c r="E20" s="174">
        <v>0</v>
      </c>
      <c r="F20" s="174">
        <v>0</v>
      </c>
      <c r="G20" s="174">
        <v>0</v>
      </c>
      <c r="H20" s="174">
        <v>0</v>
      </c>
      <c r="I20" s="174">
        <v>0</v>
      </c>
      <c r="J20" s="174">
        <v>0</v>
      </c>
      <c r="K20" s="174">
        <v>0</v>
      </c>
    </row>
    <row r="21" spans="1:11" s="175" customFormat="1" ht="15" customHeight="1">
      <c r="A21" s="173" t="s">
        <v>799</v>
      </c>
      <c r="B21" s="174">
        <v>0</v>
      </c>
      <c r="C21" s="174">
        <v>0</v>
      </c>
      <c r="D21" s="174">
        <v>0</v>
      </c>
      <c r="E21" s="174">
        <v>0</v>
      </c>
      <c r="F21" s="174">
        <v>0</v>
      </c>
      <c r="G21" s="174">
        <v>0</v>
      </c>
      <c r="H21" s="174">
        <v>2891480</v>
      </c>
      <c r="I21" s="174">
        <v>3640952</v>
      </c>
      <c r="J21" s="174">
        <v>37954299</v>
      </c>
      <c r="K21" s="174">
        <v>44486731</v>
      </c>
    </row>
    <row r="22" spans="1:11" s="175" customFormat="1" ht="15" customHeight="1">
      <c r="A22" s="454" t="s">
        <v>800</v>
      </c>
      <c r="B22" s="455">
        <v>95788612</v>
      </c>
      <c r="C22" s="455">
        <v>445605293</v>
      </c>
      <c r="D22" s="455">
        <v>486857595</v>
      </c>
      <c r="E22" s="455">
        <v>13909379</v>
      </c>
      <c r="F22" s="455">
        <v>72070391</v>
      </c>
      <c r="G22" s="455">
        <v>59063838</v>
      </c>
      <c r="H22" s="455">
        <v>3960154</v>
      </c>
      <c r="I22" s="455">
        <v>185400262</v>
      </c>
      <c r="J22" s="455">
        <v>41273895</v>
      </c>
      <c r="K22" s="455">
        <v>1403929419</v>
      </c>
    </row>
    <row r="23" spans="1:11" s="175" customFormat="1" ht="15" customHeight="1">
      <c r="A23" s="173" t="s">
        <v>801</v>
      </c>
      <c r="B23" s="174">
        <v>17502283</v>
      </c>
      <c r="C23" s="174">
        <v>0</v>
      </c>
      <c r="D23" s="174">
        <v>0</v>
      </c>
      <c r="E23" s="174">
        <v>0</v>
      </c>
      <c r="F23" s="174">
        <v>0</v>
      </c>
      <c r="G23" s="174">
        <v>0</v>
      </c>
      <c r="H23" s="174">
        <v>0</v>
      </c>
      <c r="I23" s="174">
        <v>34300000</v>
      </c>
      <c r="J23" s="174">
        <v>0</v>
      </c>
      <c r="K23" s="174">
        <v>51802283</v>
      </c>
    </row>
    <row r="24" spans="1:11" s="175" customFormat="1" ht="15" customHeight="1">
      <c r="A24" s="173" t="s">
        <v>802</v>
      </c>
      <c r="B24" s="174">
        <v>0</v>
      </c>
      <c r="C24" s="174">
        <v>0</v>
      </c>
      <c r="D24" s="174">
        <v>0</v>
      </c>
      <c r="E24" s="174">
        <v>0</v>
      </c>
      <c r="F24" s="174">
        <v>0</v>
      </c>
      <c r="G24" s="174">
        <v>0</v>
      </c>
      <c r="H24" s="174">
        <v>0</v>
      </c>
      <c r="I24" s="174">
        <v>0</v>
      </c>
      <c r="J24" s="174">
        <v>0</v>
      </c>
      <c r="K24" s="174">
        <v>0</v>
      </c>
    </row>
    <row r="25" spans="1:11" s="181" customFormat="1" ht="15" customHeight="1">
      <c r="A25" s="173" t="s">
        <v>803</v>
      </c>
      <c r="B25" s="174">
        <v>0</v>
      </c>
      <c r="C25" s="174">
        <v>0</v>
      </c>
      <c r="D25" s="174">
        <v>0</v>
      </c>
      <c r="E25" s="174">
        <v>0</v>
      </c>
      <c r="F25" s="174">
        <v>0</v>
      </c>
      <c r="G25" s="174">
        <v>0</v>
      </c>
      <c r="H25" s="174">
        <v>0</v>
      </c>
      <c r="I25" s="174">
        <v>0</v>
      </c>
      <c r="J25" s="174">
        <v>0</v>
      </c>
      <c r="K25" s="174">
        <v>0</v>
      </c>
    </row>
    <row r="26" spans="1:11" s="175" customFormat="1" ht="15" customHeight="1">
      <c r="A26" s="173" t="s">
        <v>804</v>
      </c>
      <c r="B26" s="174">
        <v>17502283</v>
      </c>
      <c r="C26" s="174">
        <v>0</v>
      </c>
      <c r="D26" s="174">
        <v>0</v>
      </c>
      <c r="E26" s="174">
        <v>0</v>
      </c>
      <c r="F26" s="174">
        <v>0</v>
      </c>
      <c r="G26" s="174">
        <v>0</v>
      </c>
      <c r="H26" s="174">
        <v>0</v>
      </c>
      <c r="I26" s="174">
        <v>34300000</v>
      </c>
      <c r="J26" s="174">
        <v>0</v>
      </c>
      <c r="K26" s="174">
        <v>51802283</v>
      </c>
    </row>
    <row r="27" spans="1:11" s="131" customFormat="1" ht="15" customHeight="1">
      <c r="A27" s="179" t="s">
        <v>805</v>
      </c>
      <c r="B27" s="174">
        <v>17971349</v>
      </c>
      <c r="C27" s="174">
        <v>15639005</v>
      </c>
      <c r="D27" s="174">
        <v>0</v>
      </c>
      <c r="E27" s="174">
        <v>0</v>
      </c>
      <c r="F27" s="174">
        <v>3542040</v>
      </c>
      <c r="G27" s="174">
        <v>7241244</v>
      </c>
      <c r="H27" s="174">
        <v>0</v>
      </c>
      <c r="I27" s="174">
        <v>5705399</v>
      </c>
      <c r="J27" s="174">
        <v>0</v>
      </c>
      <c r="K27" s="174">
        <v>50099037</v>
      </c>
    </row>
    <row r="28" spans="1:11" s="182" customFormat="1" ht="15" customHeight="1">
      <c r="A28" s="179" t="s">
        <v>806</v>
      </c>
      <c r="B28" s="174">
        <v>0</v>
      </c>
      <c r="C28" s="174">
        <v>0</v>
      </c>
      <c r="D28" s="174">
        <v>0</v>
      </c>
      <c r="E28" s="174">
        <v>0</v>
      </c>
      <c r="F28" s="174">
        <v>0</v>
      </c>
      <c r="G28" s="174">
        <v>0</v>
      </c>
      <c r="H28" s="174">
        <v>0</v>
      </c>
      <c r="I28" s="174">
        <v>0</v>
      </c>
      <c r="J28" s="174">
        <v>0</v>
      </c>
      <c r="K28" s="174">
        <v>0</v>
      </c>
    </row>
    <row r="29" spans="1:11" s="175" customFormat="1" ht="15" customHeight="1">
      <c r="A29" s="456" t="s">
        <v>807</v>
      </c>
      <c r="B29" s="455">
        <v>35473632</v>
      </c>
      <c r="C29" s="455">
        <v>15639005</v>
      </c>
      <c r="D29" s="455">
        <v>0</v>
      </c>
      <c r="E29" s="455">
        <v>0</v>
      </c>
      <c r="F29" s="455">
        <v>3542040</v>
      </c>
      <c r="G29" s="455">
        <v>7241244</v>
      </c>
      <c r="H29" s="455">
        <v>0</v>
      </c>
      <c r="I29" s="455">
        <v>40005399</v>
      </c>
      <c r="J29" s="455">
        <v>0</v>
      </c>
      <c r="K29" s="455">
        <v>101901320</v>
      </c>
    </row>
    <row r="30" spans="1:11" s="175" customFormat="1" ht="15" customHeight="1">
      <c r="A30" s="179" t="s">
        <v>808</v>
      </c>
      <c r="B30" s="174">
        <v>0</v>
      </c>
      <c r="C30" s="174">
        <v>0</v>
      </c>
      <c r="D30" s="174">
        <v>0</v>
      </c>
      <c r="E30" s="174">
        <v>0</v>
      </c>
      <c r="F30" s="174">
        <v>0</v>
      </c>
      <c r="G30" s="174">
        <v>0</v>
      </c>
      <c r="H30" s="174">
        <v>0</v>
      </c>
      <c r="I30" s="174">
        <v>0</v>
      </c>
      <c r="J30" s="174">
        <v>0</v>
      </c>
      <c r="K30" s="174">
        <v>0</v>
      </c>
    </row>
    <row r="31" spans="1:11" s="175" customFormat="1" ht="15" customHeight="1">
      <c r="A31" s="179" t="s">
        <v>809</v>
      </c>
      <c r="B31" s="174">
        <v>0</v>
      </c>
      <c r="C31" s="174">
        <v>315400</v>
      </c>
      <c r="D31" s="174">
        <v>495600</v>
      </c>
      <c r="E31" s="174">
        <v>0</v>
      </c>
      <c r="F31" s="174">
        <v>0</v>
      </c>
      <c r="G31" s="174">
        <v>292100</v>
      </c>
      <c r="H31" s="174">
        <v>0</v>
      </c>
      <c r="I31" s="174">
        <v>602300</v>
      </c>
      <c r="J31" s="174">
        <v>3620</v>
      </c>
      <c r="K31" s="174">
        <v>1709020</v>
      </c>
    </row>
    <row r="32" spans="1:11" s="175" customFormat="1" ht="15" customHeight="1">
      <c r="A32" s="454" t="s">
        <v>810</v>
      </c>
      <c r="B32" s="455">
        <v>131262244</v>
      </c>
      <c r="C32" s="455">
        <v>460928898</v>
      </c>
      <c r="D32" s="455">
        <v>486361995</v>
      </c>
      <c r="E32" s="455">
        <v>13909379</v>
      </c>
      <c r="F32" s="455">
        <v>75612431</v>
      </c>
      <c r="G32" s="455">
        <v>66012982</v>
      </c>
      <c r="H32" s="455">
        <v>3960154</v>
      </c>
      <c r="I32" s="455">
        <v>224803361</v>
      </c>
      <c r="J32" s="455">
        <v>41270275</v>
      </c>
      <c r="K32" s="455">
        <v>1504121719</v>
      </c>
    </row>
    <row r="33" spans="1:11" s="138" customFormat="1" ht="15" customHeight="1">
      <c r="A33" s="173" t="s">
        <v>811</v>
      </c>
      <c r="B33" s="174">
        <v>36051795.830700003</v>
      </c>
      <c r="C33" s="174">
        <v>170622820.42699999</v>
      </c>
      <c r="D33" s="174">
        <v>308714454.43970001</v>
      </c>
      <c r="E33" s="174">
        <v>7105033.0710000005</v>
      </c>
      <c r="F33" s="174">
        <v>27383947.431699999</v>
      </c>
      <c r="G33" s="174">
        <v>6651423.0003000004</v>
      </c>
      <c r="H33" s="174">
        <v>1202015.9606000001</v>
      </c>
      <c r="I33" s="174">
        <v>109228110.49250001</v>
      </c>
      <c r="J33" s="174">
        <v>15153169.7271</v>
      </c>
      <c r="K33" s="174">
        <v>682112770.38030005</v>
      </c>
    </row>
    <row r="34" spans="1:11" s="186" customFormat="1" ht="15" customHeight="1">
      <c r="A34" s="173" t="s">
        <v>812</v>
      </c>
      <c r="B34" s="184">
        <v>0.13539999999999999</v>
      </c>
      <c r="C34" s="184">
        <v>0.1331</v>
      </c>
      <c r="D34" s="184">
        <v>0.159</v>
      </c>
      <c r="E34" s="184">
        <v>0.2888</v>
      </c>
      <c r="F34" s="184">
        <v>8.7999999999999995E-2</v>
      </c>
      <c r="G34" s="184">
        <v>0.11169999999999999</v>
      </c>
      <c r="H34" s="184">
        <v>0.40839999999999999</v>
      </c>
      <c r="I34" s="184">
        <v>7.7799999999999994E-2</v>
      </c>
      <c r="J34" s="184">
        <v>0.22289999999999999</v>
      </c>
      <c r="K34" s="184">
        <v>0.1348</v>
      </c>
    </row>
    <row r="35" spans="1:11" ht="3.75" customHeight="1" thickBot="1">
      <c r="A35" s="128"/>
      <c r="B35" s="128"/>
      <c r="C35" s="128"/>
      <c r="D35" s="128"/>
      <c r="E35" s="128"/>
      <c r="F35" s="128"/>
      <c r="G35" s="128"/>
      <c r="H35" s="128"/>
      <c r="I35" s="128"/>
      <c r="J35" s="128"/>
      <c r="K35" s="128"/>
    </row>
    <row r="36" spans="1:11" ht="15" customHeight="1" thickTop="1">
      <c r="A36" s="187" t="s">
        <v>813</v>
      </c>
      <c r="B36" s="114"/>
      <c r="C36" s="114"/>
      <c r="D36" s="114"/>
      <c r="E36" s="114"/>
      <c r="F36" s="114"/>
      <c r="G36" s="114"/>
      <c r="H36" s="114"/>
      <c r="I36" s="114"/>
      <c r="J36" s="114"/>
      <c r="K36" s="114"/>
    </row>
    <row r="37" spans="1:11" ht="15" customHeight="1">
      <c r="A37" s="173"/>
      <c r="B37" s="114"/>
      <c r="C37" s="114"/>
      <c r="D37" s="114"/>
      <c r="E37" s="114"/>
      <c r="F37" s="114"/>
      <c r="G37" s="114"/>
      <c r="H37" s="114"/>
      <c r="I37" s="114"/>
      <c r="J37" s="114"/>
      <c r="K37" s="114"/>
    </row>
  </sheetData>
  <mergeCells count="4">
    <mergeCell ref="A1:K1"/>
    <mergeCell ref="A2:K2"/>
    <mergeCell ref="A3:K3"/>
    <mergeCell ref="A4:K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26"/>
  <sheetViews>
    <sheetView zoomScaleNormal="100" workbookViewId="0">
      <selection activeCell="L15" sqref="L15"/>
    </sheetView>
  </sheetViews>
  <sheetFormatPr baseColWidth="10" defaultColWidth="9.140625" defaultRowHeight="12.75"/>
  <cols>
    <col min="1" max="1" width="38.28515625" style="188" customWidth="1"/>
    <col min="2" max="10" width="13.85546875" style="166" customWidth="1"/>
    <col min="11" max="11" width="14.140625" style="166" customWidth="1"/>
    <col min="12" max="12" width="12.140625" style="166" customWidth="1"/>
    <col min="13" max="256" width="11.42578125" style="166" customWidth="1"/>
    <col min="257" max="257" width="38.28515625" style="166" customWidth="1"/>
    <col min="258" max="266" width="13.85546875" style="166" customWidth="1"/>
    <col min="267" max="267" width="14.140625" style="166" customWidth="1"/>
    <col min="268" max="268" width="12.140625" style="166" customWidth="1"/>
    <col min="269" max="512" width="11.42578125" style="166" customWidth="1"/>
    <col min="513" max="513" width="38.28515625" style="166" customWidth="1"/>
    <col min="514" max="522" width="13.85546875" style="166" customWidth="1"/>
    <col min="523" max="523" width="14.140625" style="166" customWidth="1"/>
    <col min="524" max="524" width="12.140625" style="166" customWidth="1"/>
    <col min="525" max="768" width="11.42578125" style="166" customWidth="1"/>
    <col min="769" max="769" width="38.28515625" style="166" customWidth="1"/>
    <col min="770" max="778" width="13.85546875" style="166" customWidth="1"/>
    <col min="779" max="779" width="14.140625" style="166" customWidth="1"/>
    <col min="780" max="780" width="12.140625" style="166" customWidth="1"/>
    <col min="781" max="1024" width="11.42578125" style="166" customWidth="1"/>
    <col min="1025" max="1025" width="38.28515625" style="166" customWidth="1"/>
    <col min="1026" max="1034" width="13.85546875" style="166" customWidth="1"/>
    <col min="1035" max="1035" width="14.140625" style="166" customWidth="1"/>
    <col min="1036" max="1036" width="12.140625" style="166" customWidth="1"/>
    <col min="1037" max="1280" width="11.42578125" style="166" customWidth="1"/>
    <col min="1281" max="1281" width="38.28515625" style="166" customWidth="1"/>
    <col min="1282" max="1290" width="13.85546875" style="166" customWidth="1"/>
    <col min="1291" max="1291" width="14.140625" style="166" customWidth="1"/>
    <col min="1292" max="1292" width="12.140625" style="166" customWidth="1"/>
    <col min="1293" max="1536" width="11.42578125" style="166" customWidth="1"/>
    <col min="1537" max="1537" width="38.28515625" style="166" customWidth="1"/>
    <col min="1538" max="1546" width="13.85546875" style="166" customWidth="1"/>
    <col min="1547" max="1547" width="14.140625" style="166" customWidth="1"/>
    <col min="1548" max="1548" width="12.140625" style="166" customWidth="1"/>
    <col min="1549" max="1792" width="11.42578125" style="166" customWidth="1"/>
    <col min="1793" max="1793" width="38.28515625" style="166" customWidth="1"/>
    <col min="1794" max="1802" width="13.85546875" style="166" customWidth="1"/>
    <col min="1803" max="1803" width="14.140625" style="166" customWidth="1"/>
    <col min="1804" max="1804" width="12.140625" style="166" customWidth="1"/>
    <col min="1805" max="2048" width="11.42578125" style="166" customWidth="1"/>
    <col min="2049" max="2049" width="38.28515625" style="166" customWidth="1"/>
    <col min="2050" max="2058" width="13.85546875" style="166" customWidth="1"/>
    <col min="2059" max="2059" width="14.140625" style="166" customWidth="1"/>
    <col min="2060" max="2060" width="12.140625" style="166" customWidth="1"/>
    <col min="2061" max="2304" width="11.42578125" style="166" customWidth="1"/>
    <col min="2305" max="2305" width="38.28515625" style="166" customWidth="1"/>
    <col min="2306" max="2314" width="13.85546875" style="166" customWidth="1"/>
    <col min="2315" max="2315" width="14.140625" style="166" customWidth="1"/>
    <col min="2316" max="2316" width="12.140625" style="166" customWidth="1"/>
    <col min="2317" max="2560" width="11.42578125" style="166" customWidth="1"/>
    <col min="2561" max="2561" width="38.28515625" style="166" customWidth="1"/>
    <col min="2562" max="2570" width="13.85546875" style="166" customWidth="1"/>
    <col min="2571" max="2571" width="14.140625" style="166" customWidth="1"/>
    <col min="2572" max="2572" width="12.140625" style="166" customWidth="1"/>
    <col min="2573" max="2816" width="11.42578125" style="166" customWidth="1"/>
    <col min="2817" max="2817" width="38.28515625" style="166" customWidth="1"/>
    <col min="2818" max="2826" width="13.85546875" style="166" customWidth="1"/>
    <col min="2827" max="2827" width="14.140625" style="166" customWidth="1"/>
    <col min="2828" max="2828" width="12.140625" style="166" customWidth="1"/>
    <col min="2829" max="3072" width="11.42578125" style="166" customWidth="1"/>
    <col min="3073" max="3073" width="38.28515625" style="166" customWidth="1"/>
    <col min="3074" max="3082" width="13.85546875" style="166" customWidth="1"/>
    <col min="3083" max="3083" width="14.140625" style="166" customWidth="1"/>
    <col min="3084" max="3084" width="12.140625" style="166" customWidth="1"/>
    <col min="3085" max="3328" width="11.42578125" style="166" customWidth="1"/>
    <col min="3329" max="3329" width="38.28515625" style="166" customWidth="1"/>
    <col min="3330" max="3338" width="13.85546875" style="166" customWidth="1"/>
    <col min="3339" max="3339" width="14.140625" style="166" customWidth="1"/>
    <col min="3340" max="3340" width="12.140625" style="166" customWidth="1"/>
    <col min="3341" max="3584" width="11.42578125" style="166" customWidth="1"/>
    <col min="3585" max="3585" width="38.28515625" style="166" customWidth="1"/>
    <col min="3586" max="3594" width="13.85546875" style="166" customWidth="1"/>
    <col min="3595" max="3595" width="14.140625" style="166" customWidth="1"/>
    <col min="3596" max="3596" width="12.140625" style="166" customWidth="1"/>
    <col min="3597" max="3840" width="11.42578125" style="166" customWidth="1"/>
    <col min="3841" max="3841" width="38.28515625" style="166" customWidth="1"/>
    <col min="3842" max="3850" width="13.85546875" style="166" customWidth="1"/>
    <col min="3851" max="3851" width="14.140625" style="166" customWidth="1"/>
    <col min="3852" max="3852" width="12.140625" style="166" customWidth="1"/>
    <col min="3853" max="4096" width="11.42578125" style="166" customWidth="1"/>
    <col min="4097" max="4097" width="38.28515625" style="166" customWidth="1"/>
    <col min="4098" max="4106" width="13.85546875" style="166" customWidth="1"/>
    <col min="4107" max="4107" width="14.140625" style="166" customWidth="1"/>
    <col min="4108" max="4108" width="12.140625" style="166" customWidth="1"/>
    <col min="4109" max="4352" width="11.42578125" style="166" customWidth="1"/>
    <col min="4353" max="4353" width="38.28515625" style="166" customWidth="1"/>
    <col min="4354" max="4362" width="13.85546875" style="166" customWidth="1"/>
    <col min="4363" max="4363" width="14.140625" style="166" customWidth="1"/>
    <col min="4364" max="4364" width="12.140625" style="166" customWidth="1"/>
    <col min="4365" max="4608" width="11.42578125" style="166" customWidth="1"/>
    <col min="4609" max="4609" width="38.28515625" style="166" customWidth="1"/>
    <col min="4610" max="4618" width="13.85546875" style="166" customWidth="1"/>
    <col min="4619" max="4619" width="14.140625" style="166" customWidth="1"/>
    <col min="4620" max="4620" width="12.140625" style="166" customWidth="1"/>
    <col min="4621" max="4864" width="11.42578125" style="166" customWidth="1"/>
    <col min="4865" max="4865" width="38.28515625" style="166" customWidth="1"/>
    <col min="4866" max="4874" width="13.85546875" style="166" customWidth="1"/>
    <col min="4875" max="4875" width="14.140625" style="166" customWidth="1"/>
    <col min="4876" max="4876" width="12.140625" style="166" customWidth="1"/>
    <col min="4877" max="5120" width="11.42578125" style="166" customWidth="1"/>
    <col min="5121" max="5121" width="38.28515625" style="166" customWidth="1"/>
    <col min="5122" max="5130" width="13.85546875" style="166" customWidth="1"/>
    <col min="5131" max="5131" width="14.140625" style="166" customWidth="1"/>
    <col min="5132" max="5132" width="12.140625" style="166" customWidth="1"/>
    <col min="5133" max="5376" width="11.42578125" style="166" customWidth="1"/>
    <col min="5377" max="5377" width="38.28515625" style="166" customWidth="1"/>
    <col min="5378" max="5386" width="13.85546875" style="166" customWidth="1"/>
    <col min="5387" max="5387" width="14.140625" style="166" customWidth="1"/>
    <col min="5388" max="5388" width="12.140625" style="166" customWidth="1"/>
    <col min="5389" max="5632" width="11.42578125" style="166" customWidth="1"/>
    <col min="5633" max="5633" width="38.28515625" style="166" customWidth="1"/>
    <col min="5634" max="5642" width="13.85546875" style="166" customWidth="1"/>
    <col min="5643" max="5643" width="14.140625" style="166" customWidth="1"/>
    <col min="5644" max="5644" width="12.140625" style="166" customWidth="1"/>
    <col min="5645" max="5888" width="11.42578125" style="166" customWidth="1"/>
    <col min="5889" max="5889" width="38.28515625" style="166" customWidth="1"/>
    <col min="5890" max="5898" width="13.85546875" style="166" customWidth="1"/>
    <col min="5899" max="5899" width="14.140625" style="166" customWidth="1"/>
    <col min="5900" max="5900" width="12.140625" style="166" customWidth="1"/>
    <col min="5901" max="6144" width="11.42578125" style="166" customWidth="1"/>
    <col min="6145" max="6145" width="38.28515625" style="166" customWidth="1"/>
    <col min="6146" max="6154" width="13.85546875" style="166" customWidth="1"/>
    <col min="6155" max="6155" width="14.140625" style="166" customWidth="1"/>
    <col min="6156" max="6156" width="12.140625" style="166" customWidth="1"/>
    <col min="6157" max="6400" width="11.42578125" style="166" customWidth="1"/>
    <col min="6401" max="6401" width="38.28515625" style="166" customWidth="1"/>
    <col min="6402" max="6410" width="13.85546875" style="166" customWidth="1"/>
    <col min="6411" max="6411" width="14.140625" style="166" customWidth="1"/>
    <col min="6412" max="6412" width="12.140625" style="166" customWidth="1"/>
    <col min="6413" max="6656" width="11.42578125" style="166" customWidth="1"/>
    <col min="6657" max="6657" width="38.28515625" style="166" customWidth="1"/>
    <col min="6658" max="6666" width="13.85546875" style="166" customWidth="1"/>
    <col min="6667" max="6667" width="14.140625" style="166" customWidth="1"/>
    <col min="6668" max="6668" width="12.140625" style="166" customWidth="1"/>
    <col min="6669" max="6912" width="11.42578125" style="166" customWidth="1"/>
    <col min="6913" max="6913" width="38.28515625" style="166" customWidth="1"/>
    <col min="6914" max="6922" width="13.85546875" style="166" customWidth="1"/>
    <col min="6923" max="6923" width="14.140625" style="166" customWidth="1"/>
    <col min="6924" max="6924" width="12.140625" style="166" customWidth="1"/>
    <col min="6925" max="7168" width="11.42578125" style="166" customWidth="1"/>
    <col min="7169" max="7169" width="38.28515625" style="166" customWidth="1"/>
    <col min="7170" max="7178" width="13.85546875" style="166" customWidth="1"/>
    <col min="7179" max="7179" width="14.140625" style="166" customWidth="1"/>
    <col min="7180" max="7180" width="12.140625" style="166" customWidth="1"/>
    <col min="7181" max="7424" width="11.42578125" style="166" customWidth="1"/>
    <col min="7425" max="7425" width="38.28515625" style="166" customWidth="1"/>
    <col min="7426" max="7434" width="13.85546875" style="166" customWidth="1"/>
    <col min="7435" max="7435" width="14.140625" style="166" customWidth="1"/>
    <col min="7436" max="7436" width="12.140625" style="166" customWidth="1"/>
    <col min="7437" max="7680" width="11.42578125" style="166" customWidth="1"/>
    <col min="7681" max="7681" width="38.28515625" style="166" customWidth="1"/>
    <col min="7682" max="7690" width="13.85546875" style="166" customWidth="1"/>
    <col min="7691" max="7691" width="14.140625" style="166" customWidth="1"/>
    <col min="7692" max="7692" width="12.140625" style="166" customWidth="1"/>
    <col min="7693" max="7936" width="11.42578125" style="166" customWidth="1"/>
    <col min="7937" max="7937" width="38.28515625" style="166" customWidth="1"/>
    <col min="7938" max="7946" width="13.85546875" style="166" customWidth="1"/>
    <col min="7947" max="7947" width="14.140625" style="166" customWidth="1"/>
    <col min="7948" max="7948" width="12.140625" style="166" customWidth="1"/>
    <col min="7949" max="8192" width="11.42578125" style="166" customWidth="1"/>
    <col min="8193" max="8193" width="38.28515625" style="166" customWidth="1"/>
    <col min="8194" max="8202" width="13.85546875" style="166" customWidth="1"/>
    <col min="8203" max="8203" width="14.140625" style="166" customWidth="1"/>
    <col min="8204" max="8204" width="12.140625" style="166" customWidth="1"/>
    <col min="8205" max="8448" width="11.42578125" style="166" customWidth="1"/>
    <col min="8449" max="8449" width="38.28515625" style="166" customWidth="1"/>
    <col min="8450" max="8458" width="13.85546875" style="166" customWidth="1"/>
    <col min="8459" max="8459" width="14.140625" style="166" customWidth="1"/>
    <col min="8460" max="8460" width="12.140625" style="166" customWidth="1"/>
    <col min="8461" max="8704" width="11.42578125" style="166" customWidth="1"/>
    <col min="8705" max="8705" width="38.28515625" style="166" customWidth="1"/>
    <col min="8706" max="8714" width="13.85546875" style="166" customWidth="1"/>
    <col min="8715" max="8715" width="14.140625" style="166" customWidth="1"/>
    <col min="8716" max="8716" width="12.140625" style="166" customWidth="1"/>
    <col min="8717" max="8960" width="11.42578125" style="166" customWidth="1"/>
    <col min="8961" max="8961" width="38.28515625" style="166" customWidth="1"/>
    <col min="8962" max="8970" width="13.85546875" style="166" customWidth="1"/>
    <col min="8971" max="8971" width="14.140625" style="166" customWidth="1"/>
    <col min="8972" max="8972" width="12.140625" style="166" customWidth="1"/>
    <col min="8973" max="9216" width="11.42578125" style="166" customWidth="1"/>
    <col min="9217" max="9217" width="38.28515625" style="166" customWidth="1"/>
    <col min="9218" max="9226" width="13.85546875" style="166" customWidth="1"/>
    <col min="9227" max="9227" width="14.140625" style="166" customWidth="1"/>
    <col min="9228" max="9228" width="12.140625" style="166" customWidth="1"/>
    <col min="9229" max="9472" width="11.42578125" style="166" customWidth="1"/>
    <col min="9473" max="9473" width="38.28515625" style="166" customWidth="1"/>
    <col min="9474" max="9482" width="13.85546875" style="166" customWidth="1"/>
    <col min="9483" max="9483" width="14.140625" style="166" customWidth="1"/>
    <col min="9484" max="9484" width="12.140625" style="166" customWidth="1"/>
    <col min="9485" max="9728" width="11.42578125" style="166" customWidth="1"/>
    <col min="9729" max="9729" width="38.28515625" style="166" customWidth="1"/>
    <col min="9730" max="9738" width="13.85546875" style="166" customWidth="1"/>
    <col min="9739" max="9739" width="14.140625" style="166" customWidth="1"/>
    <col min="9740" max="9740" width="12.140625" style="166" customWidth="1"/>
    <col min="9741" max="9984" width="11.42578125" style="166" customWidth="1"/>
    <col min="9985" max="9985" width="38.28515625" style="166" customWidth="1"/>
    <col min="9986" max="9994" width="13.85546875" style="166" customWidth="1"/>
    <col min="9995" max="9995" width="14.140625" style="166" customWidth="1"/>
    <col min="9996" max="9996" width="12.140625" style="166" customWidth="1"/>
    <col min="9997" max="10240" width="11.42578125" style="166" customWidth="1"/>
    <col min="10241" max="10241" width="38.28515625" style="166" customWidth="1"/>
    <col min="10242" max="10250" width="13.85546875" style="166" customWidth="1"/>
    <col min="10251" max="10251" width="14.140625" style="166" customWidth="1"/>
    <col min="10252" max="10252" width="12.140625" style="166" customWidth="1"/>
    <col min="10253" max="10496" width="11.42578125" style="166" customWidth="1"/>
    <col min="10497" max="10497" width="38.28515625" style="166" customWidth="1"/>
    <col min="10498" max="10506" width="13.85546875" style="166" customWidth="1"/>
    <col min="10507" max="10507" width="14.140625" style="166" customWidth="1"/>
    <col min="10508" max="10508" width="12.140625" style="166" customWidth="1"/>
    <col min="10509" max="10752" width="11.42578125" style="166" customWidth="1"/>
    <col min="10753" max="10753" width="38.28515625" style="166" customWidth="1"/>
    <col min="10754" max="10762" width="13.85546875" style="166" customWidth="1"/>
    <col min="10763" max="10763" width="14.140625" style="166" customWidth="1"/>
    <col min="10764" max="10764" width="12.140625" style="166" customWidth="1"/>
    <col min="10765" max="11008" width="11.42578125" style="166" customWidth="1"/>
    <col min="11009" max="11009" width="38.28515625" style="166" customWidth="1"/>
    <col min="11010" max="11018" width="13.85546875" style="166" customWidth="1"/>
    <col min="11019" max="11019" width="14.140625" style="166" customWidth="1"/>
    <col min="11020" max="11020" width="12.140625" style="166" customWidth="1"/>
    <col min="11021" max="11264" width="11.42578125" style="166" customWidth="1"/>
    <col min="11265" max="11265" width="38.28515625" style="166" customWidth="1"/>
    <col min="11266" max="11274" width="13.85546875" style="166" customWidth="1"/>
    <col min="11275" max="11275" width="14.140625" style="166" customWidth="1"/>
    <col min="11276" max="11276" width="12.140625" style="166" customWidth="1"/>
    <col min="11277" max="11520" width="11.42578125" style="166" customWidth="1"/>
    <col min="11521" max="11521" width="38.28515625" style="166" customWidth="1"/>
    <col min="11522" max="11530" width="13.85546875" style="166" customWidth="1"/>
    <col min="11531" max="11531" width="14.140625" style="166" customWidth="1"/>
    <col min="11532" max="11532" width="12.140625" style="166" customWidth="1"/>
    <col min="11533" max="11776" width="11.42578125" style="166" customWidth="1"/>
    <col min="11777" max="11777" width="38.28515625" style="166" customWidth="1"/>
    <col min="11778" max="11786" width="13.85546875" style="166" customWidth="1"/>
    <col min="11787" max="11787" width="14.140625" style="166" customWidth="1"/>
    <col min="11788" max="11788" width="12.140625" style="166" customWidth="1"/>
    <col min="11789" max="12032" width="11.42578125" style="166" customWidth="1"/>
    <col min="12033" max="12033" width="38.28515625" style="166" customWidth="1"/>
    <col min="12034" max="12042" width="13.85546875" style="166" customWidth="1"/>
    <col min="12043" max="12043" width="14.140625" style="166" customWidth="1"/>
    <col min="12044" max="12044" width="12.140625" style="166" customWidth="1"/>
    <col min="12045" max="12288" width="11.42578125" style="166" customWidth="1"/>
    <col min="12289" max="12289" width="38.28515625" style="166" customWidth="1"/>
    <col min="12290" max="12298" width="13.85546875" style="166" customWidth="1"/>
    <col min="12299" max="12299" width="14.140625" style="166" customWidth="1"/>
    <col min="12300" max="12300" width="12.140625" style="166" customWidth="1"/>
    <col min="12301" max="12544" width="11.42578125" style="166" customWidth="1"/>
    <col min="12545" max="12545" width="38.28515625" style="166" customWidth="1"/>
    <col min="12546" max="12554" width="13.85546875" style="166" customWidth="1"/>
    <col min="12555" max="12555" width="14.140625" style="166" customWidth="1"/>
    <col min="12556" max="12556" width="12.140625" style="166" customWidth="1"/>
    <col min="12557" max="12800" width="11.42578125" style="166" customWidth="1"/>
    <col min="12801" max="12801" width="38.28515625" style="166" customWidth="1"/>
    <col min="12802" max="12810" width="13.85546875" style="166" customWidth="1"/>
    <col min="12811" max="12811" width="14.140625" style="166" customWidth="1"/>
    <col min="12812" max="12812" width="12.140625" style="166" customWidth="1"/>
    <col min="12813" max="13056" width="11.42578125" style="166" customWidth="1"/>
    <col min="13057" max="13057" width="38.28515625" style="166" customWidth="1"/>
    <col min="13058" max="13066" width="13.85546875" style="166" customWidth="1"/>
    <col min="13067" max="13067" width="14.140625" style="166" customWidth="1"/>
    <col min="13068" max="13068" width="12.140625" style="166" customWidth="1"/>
    <col min="13069" max="13312" width="11.42578125" style="166" customWidth="1"/>
    <col min="13313" max="13313" width="38.28515625" style="166" customWidth="1"/>
    <col min="13314" max="13322" width="13.85546875" style="166" customWidth="1"/>
    <col min="13323" max="13323" width="14.140625" style="166" customWidth="1"/>
    <col min="13324" max="13324" width="12.140625" style="166" customWidth="1"/>
    <col min="13325" max="13568" width="11.42578125" style="166" customWidth="1"/>
    <col min="13569" max="13569" width="38.28515625" style="166" customWidth="1"/>
    <col min="13570" max="13578" width="13.85546875" style="166" customWidth="1"/>
    <col min="13579" max="13579" width="14.140625" style="166" customWidth="1"/>
    <col min="13580" max="13580" width="12.140625" style="166" customWidth="1"/>
    <col min="13581" max="13824" width="11.42578125" style="166" customWidth="1"/>
    <col min="13825" max="13825" width="38.28515625" style="166" customWidth="1"/>
    <col min="13826" max="13834" width="13.85546875" style="166" customWidth="1"/>
    <col min="13835" max="13835" width="14.140625" style="166" customWidth="1"/>
    <col min="13836" max="13836" width="12.140625" style="166" customWidth="1"/>
    <col min="13837" max="14080" width="11.42578125" style="166" customWidth="1"/>
    <col min="14081" max="14081" width="38.28515625" style="166" customWidth="1"/>
    <col min="14082" max="14090" width="13.85546875" style="166" customWidth="1"/>
    <col min="14091" max="14091" width="14.140625" style="166" customWidth="1"/>
    <col min="14092" max="14092" width="12.140625" style="166" customWidth="1"/>
    <col min="14093" max="14336" width="11.42578125" style="166" customWidth="1"/>
    <col min="14337" max="14337" width="38.28515625" style="166" customWidth="1"/>
    <col min="14338" max="14346" width="13.85546875" style="166" customWidth="1"/>
    <col min="14347" max="14347" width="14.140625" style="166" customWidth="1"/>
    <col min="14348" max="14348" width="12.140625" style="166" customWidth="1"/>
    <col min="14349" max="14592" width="11.42578125" style="166" customWidth="1"/>
    <col min="14593" max="14593" width="38.28515625" style="166" customWidth="1"/>
    <col min="14594" max="14602" width="13.85546875" style="166" customWidth="1"/>
    <col min="14603" max="14603" width="14.140625" style="166" customWidth="1"/>
    <col min="14604" max="14604" width="12.140625" style="166" customWidth="1"/>
    <col min="14605" max="14848" width="11.42578125" style="166" customWidth="1"/>
    <col min="14849" max="14849" width="38.28515625" style="166" customWidth="1"/>
    <col min="14850" max="14858" width="13.85546875" style="166" customWidth="1"/>
    <col min="14859" max="14859" width="14.140625" style="166" customWidth="1"/>
    <col min="14860" max="14860" width="12.140625" style="166" customWidth="1"/>
    <col min="14861" max="15104" width="11.42578125" style="166" customWidth="1"/>
    <col min="15105" max="15105" width="38.28515625" style="166" customWidth="1"/>
    <col min="15106" max="15114" width="13.85546875" style="166" customWidth="1"/>
    <col min="15115" max="15115" width="14.140625" style="166" customWidth="1"/>
    <col min="15116" max="15116" width="12.140625" style="166" customWidth="1"/>
    <col min="15117" max="15360" width="11.42578125" style="166" customWidth="1"/>
    <col min="15361" max="15361" width="38.28515625" style="166" customWidth="1"/>
    <col min="15362" max="15370" width="13.85546875" style="166" customWidth="1"/>
    <col min="15371" max="15371" width="14.140625" style="166" customWidth="1"/>
    <col min="15372" max="15372" width="12.140625" style="166" customWidth="1"/>
    <col min="15373" max="15616" width="11.42578125" style="166" customWidth="1"/>
    <col min="15617" max="15617" width="38.28515625" style="166" customWidth="1"/>
    <col min="15618" max="15626" width="13.85546875" style="166" customWidth="1"/>
    <col min="15627" max="15627" width="14.140625" style="166" customWidth="1"/>
    <col min="15628" max="15628" width="12.140625" style="166" customWidth="1"/>
    <col min="15629" max="15872" width="11.42578125" style="166" customWidth="1"/>
    <col min="15873" max="15873" width="38.28515625" style="166" customWidth="1"/>
    <col min="15874" max="15882" width="13.85546875" style="166" customWidth="1"/>
    <col min="15883" max="15883" width="14.140625" style="166" customWidth="1"/>
    <col min="15884" max="15884" width="12.140625" style="166" customWidth="1"/>
    <col min="15885" max="16128" width="11.42578125" style="166" customWidth="1"/>
    <col min="16129" max="16129" width="38.28515625" style="166" customWidth="1"/>
    <col min="16130" max="16138" width="13.85546875" style="166" customWidth="1"/>
    <col min="16139" max="16139" width="14.140625" style="166" customWidth="1"/>
    <col min="16140" max="16140" width="12.140625" style="166" customWidth="1"/>
    <col min="16141" max="16384" width="11.42578125" style="166" customWidth="1"/>
  </cols>
  <sheetData>
    <row r="1" spans="1:12" s="189" customFormat="1" ht="30" customHeight="1">
      <c r="A1" s="776" t="s">
        <v>396</v>
      </c>
      <c r="B1" s="776"/>
      <c r="C1" s="776"/>
      <c r="D1" s="776"/>
      <c r="E1" s="776"/>
      <c r="F1" s="776"/>
      <c r="G1" s="776"/>
      <c r="H1" s="776"/>
      <c r="I1" s="776"/>
      <c r="J1" s="776"/>
      <c r="K1" s="776"/>
      <c r="L1" s="776"/>
    </row>
    <row r="2" spans="1:12" s="189" customFormat="1" ht="15" customHeight="1">
      <c r="A2" s="777" t="s">
        <v>814</v>
      </c>
      <c r="B2" s="777"/>
      <c r="C2" s="777"/>
      <c r="D2" s="777"/>
      <c r="E2" s="777"/>
      <c r="F2" s="777"/>
      <c r="G2" s="777"/>
      <c r="H2" s="777"/>
      <c r="I2" s="777"/>
      <c r="J2" s="777"/>
      <c r="K2" s="777"/>
      <c r="L2" s="777"/>
    </row>
    <row r="3" spans="1:12" s="189" customFormat="1" ht="15" customHeight="1">
      <c r="A3" s="777" t="s">
        <v>2</v>
      </c>
      <c r="B3" s="777"/>
      <c r="C3" s="777"/>
      <c r="D3" s="777"/>
      <c r="E3" s="777"/>
      <c r="F3" s="777"/>
      <c r="G3" s="777"/>
      <c r="H3" s="777"/>
      <c r="I3" s="777"/>
      <c r="J3" s="777"/>
      <c r="K3" s="777"/>
      <c r="L3" s="777"/>
    </row>
    <row r="4" spans="1:12" s="190" customFormat="1" ht="30" customHeight="1">
      <c r="A4" s="778" t="s">
        <v>3</v>
      </c>
      <c r="B4" s="778"/>
      <c r="C4" s="778"/>
      <c r="D4" s="778"/>
      <c r="E4" s="778"/>
      <c r="F4" s="778"/>
      <c r="G4" s="778"/>
      <c r="H4" s="778"/>
      <c r="I4" s="778"/>
      <c r="J4" s="778"/>
      <c r="K4" s="778"/>
      <c r="L4" s="778"/>
    </row>
    <row r="5" spans="1:12" ht="15" customHeight="1">
      <c r="A5" s="191"/>
      <c r="B5" s="192"/>
      <c r="C5" s="192"/>
      <c r="D5" s="192"/>
      <c r="E5" s="192"/>
      <c r="F5" s="114"/>
      <c r="G5" s="193"/>
      <c r="H5" s="114"/>
      <c r="I5" s="114"/>
      <c r="J5" s="114"/>
      <c r="K5" s="114"/>
      <c r="L5" s="114"/>
    </row>
    <row r="6" spans="1:12" s="526" customFormat="1" ht="30" customHeight="1">
      <c r="A6" s="195"/>
      <c r="B6" s="195" t="s">
        <v>397</v>
      </c>
      <c r="C6" s="195" t="s">
        <v>429</v>
      </c>
      <c r="D6" s="195" t="s">
        <v>430</v>
      </c>
      <c r="E6" s="195" t="s">
        <v>431</v>
      </c>
      <c r="F6" s="195" t="s">
        <v>432</v>
      </c>
      <c r="G6" s="195" t="s">
        <v>433</v>
      </c>
      <c r="H6" s="195" t="s">
        <v>434</v>
      </c>
      <c r="I6" s="195" t="s">
        <v>435</v>
      </c>
      <c r="J6" s="195" t="s">
        <v>436</v>
      </c>
      <c r="K6" s="196" t="s">
        <v>444</v>
      </c>
      <c r="L6" s="197" t="s">
        <v>815</v>
      </c>
    </row>
    <row r="7" spans="1:12" ht="15" customHeight="1">
      <c r="A7" s="198" t="s">
        <v>816</v>
      </c>
      <c r="B7" s="199">
        <v>781945.12733000005</v>
      </c>
      <c r="C7" s="199">
        <v>2694916.1202800004</v>
      </c>
      <c r="D7" s="199">
        <v>1718250.98994</v>
      </c>
      <c r="E7" s="199">
        <v>57803.564250000003</v>
      </c>
      <c r="F7" s="199">
        <v>444006.18907999998</v>
      </c>
      <c r="G7" s="199">
        <v>515920.14502999996</v>
      </c>
      <c r="H7" s="199">
        <v>21322.618050000001</v>
      </c>
      <c r="I7" s="199">
        <v>990421.36130999995</v>
      </c>
      <c r="J7" s="199">
        <v>234181.33436000001</v>
      </c>
      <c r="K7" s="199">
        <v>7458767.4496299997</v>
      </c>
      <c r="L7" s="144">
        <v>0.94123262424828824</v>
      </c>
    </row>
    <row r="8" spans="1:12" ht="15" customHeight="1">
      <c r="A8" s="198" t="s">
        <v>817</v>
      </c>
      <c r="B8" s="199">
        <v>3989.2359799999999</v>
      </c>
      <c r="C8" s="199">
        <v>16240.47177</v>
      </c>
      <c r="D8" s="199">
        <v>19940.239460000001</v>
      </c>
      <c r="E8" s="199">
        <v>246.19502</v>
      </c>
      <c r="F8" s="199">
        <v>1996.9929299999999</v>
      </c>
      <c r="G8" s="199">
        <v>1489.6294599999999</v>
      </c>
      <c r="H8" s="199">
        <v>200.54816</v>
      </c>
      <c r="I8" s="199">
        <v>3511.35331</v>
      </c>
      <c r="J8" s="199">
        <v>229.45366000000001</v>
      </c>
      <c r="K8" s="199">
        <v>47844.119749999991</v>
      </c>
      <c r="L8" s="144">
        <v>6.0375184896501542E-3</v>
      </c>
    </row>
    <row r="9" spans="1:12" ht="15" customHeight="1">
      <c r="A9" s="198" t="s">
        <v>818</v>
      </c>
      <c r="B9" s="199">
        <v>45426.717509999995</v>
      </c>
      <c r="C9" s="199">
        <v>31154.773590000001</v>
      </c>
      <c r="D9" s="199">
        <v>15139.670529999999</v>
      </c>
      <c r="E9" s="199">
        <v>499.33359000000002</v>
      </c>
      <c r="F9" s="199">
        <v>3759.3129199999998</v>
      </c>
      <c r="G9" s="199">
        <v>28671.331309999998</v>
      </c>
      <c r="H9" s="199">
        <v>1281.60663</v>
      </c>
      <c r="I9" s="199">
        <v>77451.575830000002</v>
      </c>
      <c r="J9" s="199">
        <v>1922.09357</v>
      </c>
      <c r="K9" s="199">
        <v>205306.41548</v>
      </c>
      <c r="L9" s="144">
        <v>2.590791273789287E-2</v>
      </c>
    </row>
    <row r="10" spans="1:12" ht="15" customHeight="1">
      <c r="A10" s="198" t="s">
        <v>819</v>
      </c>
      <c r="B10" s="199">
        <v>1362.8793999999998</v>
      </c>
      <c r="C10" s="199">
        <v>1323.69497</v>
      </c>
      <c r="D10" s="199">
        <v>764.19155000000001</v>
      </c>
      <c r="E10" s="199">
        <v>15.217930000000001</v>
      </c>
      <c r="F10" s="199">
        <v>158.81589000000002</v>
      </c>
      <c r="G10" s="199">
        <v>1310.80117</v>
      </c>
      <c r="H10" s="199">
        <v>59.868660000000006</v>
      </c>
      <c r="I10" s="199">
        <v>3562.8887200000004</v>
      </c>
      <c r="J10" s="199">
        <v>54.104550000000003</v>
      </c>
      <c r="K10" s="199">
        <v>8612.4628400000001</v>
      </c>
      <c r="L10" s="144">
        <v>1.0868191098431671E-3</v>
      </c>
    </row>
    <row r="11" spans="1:12" ht="15" customHeight="1">
      <c r="A11" s="198" t="s">
        <v>820</v>
      </c>
      <c r="B11" s="199">
        <v>3665.6677799999998</v>
      </c>
      <c r="C11" s="199">
        <v>16731.326400000002</v>
      </c>
      <c r="D11" s="199">
        <v>5692.99226</v>
      </c>
      <c r="E11" s="199">
        <v>39.013419999999996</v>
      </c>
      <c r="F11" s="199">
        <v>1676.34854</v>
      </c>
      <c r="G11" s="199">
        <v>6411.5718200000001</v>
      </c>
      <c r="H11" s="199">
        <v>72.698589999999996</v>
      </c>
      <c r="I11" s="199">
        <v>6666.6494599999996</v>
      </c>
      <c r="J11" s="199">
        <v>1481.4991699999998</v>
      </c>
      <c r="K11" s="199">
        <v>42437.767440000003</v>
      </c>
      <c r="L11" s="144">
        <v>5.3552830926202454E-3</v>
      </c>
    </row>
    <row r="12" spans="1:12" ht="15" customHeight="1">
      <c r="A12" s="198" t="s">
        <v>821</v>
      </c>
      <c r="B12" s="199">
        <v>446.20734999999996</v>
      </c>
      <c r="C12" s="199">
        <v>3176.9765600000001</v>
      </c>
      <c r="D12" s="199">
        <v>1093.32007</v>
      </c>
      <c r="E12" s="199">
        <v>6.4307799999999995</v>
      </c>
      <c r="F12" s="199">
        <v>335.26971999999995</v>
      </c>
      <c r="G12" s="199">
        <v>1276.16356</v>
      </c>
      <c r="H12" s="199">
        <v>14.53965</v>
      </c>
      <c r="I12" s="199">
        <v>1333.3299199999999</v>
      </c>
      <c r="J12" s="199">
        <v>296.29977000000002</v>
      </c>
      <c r="K12" s="199">
        <v>7978.5373799999998</v>
      </c>
      <c r="L12" s="144">
        <v>1.0068231415651639E-3</v>
      </c>
    </row>
    <row r="13" spans="1:12" ht="15" customHeight="1">
      <c r="A13" s="198" t="s">
        <v>822</v>
      </c>
      <c r="B13" s="199">
        <v>14979.573890000001</v>
      </c>
      <c r="C13" s="199">
        <v>4877.1829000000007</v>
      </c>
      <c r="D13" s="199">
        <v>3281.3228199999999</v>
      </c>
      <c r="E13" s="199">
        <v>3.9868299999999999</v>
      </c>
      <c r="F13" s="199">
        <v>454.82202000000001</v>
      </c>
      <c r="G13" s="199">
        <v>287.92220000000003</v>
      </c>
      <c r="H13" s="199">
        <v>213.88079000000002</v>
      </c>
      <c r="I13" s="199">
        <v>2816.4309700000003</v>
      </c>
      <c r="J13" s="199">
        <v>286.63569000000001</v>
      </c>
      <c r="K13" s="199">
        <v>27201.758110000006</v>
      </c>
      <c r="L13" s="144">
        <v>3.432629096287556E-3</v>
      </c>
    </row>
    <row r="14" spans="1:12" ht="15" customHeight="1">
      <c r="A14" s="198" t="s">
        <v>823</v>
      </c>
      <c r="B14" s="199">
        <v>3814.5933199999999</v>
      </c>
      <c r="C14" s="199">
        <v>2260.1513300000001</v>
      </c>
      <c r="D14" s="199">
        <v>1321.8606200000002</v>
      </c>
      <c r="E14" s="199">
        <v>1.99343</v>
      </c>
      <c r="F14" s="199">
        <v>227.41104000000001</v>
      </c>
      <c r="G14" s="199">
        <v>143.96114</v>
      </c>
      <c r="H14" s="199">
        <v>105.73708000000001</v>
      </c>
      <c r="I14" s="199">
        <v>1408.21549</v>
      </c>
      <c r="J14" s="199">
        <v>143.31783999999999</v>
      </c>
      <c r="K14" s="199">
        <v>9427.2412900000018</v>
      </c>
      <c r="L14" s="144">
        <v>1.1896371778220122E-3</v>
      </c>
    </row>
    <row r="15" spans="1:12" ht="15" customHeight="1">
      <c r="A15" s="198" t="s">
        <v>824</v>
      </c>
      <c r="B15" s="199">
        <v>300.03985999999998</v>
      </c>
      <c r="C15" s="199">
        <v>11248.95307</v>
      </c>
      <c r="D15" s="199">
        <v>6874.6820599999992</v>
      </c>
      <c r="E15" s="199">
        <v>4.9027599999999998</v>
      </c>
      <c r="F15" s="199">
        <v>1274.7551100000001</v>
      </c>
      <c r="G15" s="199">
        <v>1157.4076100000002</v>
      </c>
      <c r="H15" s="199">
        <v>42.047510000000003</v>
      </c>
      <c r="I15" s="199">
        <v>2764.4232900000002</v>
      </c>
      <c r="J15" s="199">
        <v>584.31958999999995</v>
      </c>
      <c r="K15" s="199">
        <v>24251.530860000003</v>
      </c>
      <c r="L15" s="144">
        <v>3.0603356637065385E-3</v>
      </c>
    </row>
    <row r="16" spans="1:12" ht="15" customHeight="1">
      <c r="A16" s="198" t="s">
        <v>825</v>
      </c>
      <c r="B16" s="199">
        <v>207.10770000000002</v>
      </c>
      <c r="C16" s="199">
        <v>8464.70579</v>
      </c>
      <c r="D16" s="199">
        <v>4480.1284299999998</v>
      </c>
      <c r="E16" s="199">
        <v>3.9222100000000002</v>
      </c>
      <c r="F16" s="199">
        <v>1019.80413</v>
      </c>
      <c r="G16" s="199">
        <v>898.41242</v>
      </c>
      <c r="H16" s="199">
        <v>33.638010000000001</v>
      </c>
      <c r="I16" s="199">
        <v>2002.0976599999999</v>
      </c>
      <c r="J16" s="199">
        <v>442.07704999999999</v>
      </c>
      <c r="K16" s="199">
        <v>17551.893400000004</v>
      </c>
      <c r="L16" s="144">
        <v>2.214898747946315E-3</v>
      </c>
    </row>
    <row r="17" spans="1:12" ht="15" customHeight="1">
      <c r="A17" s="198" t="s">
        <v>826</v>
      </c>
      <c r="B17" s="199">
        <v>1693.44172</v>
      </c>
      <c r="C17" s="199">
        <v>46245.322799999994</v>
      </c>
      <c r="D17" s="199">
        <v>37937.966209999999</v>
      </c>
      <c r="E17" s="199">
        <v>973.13156000000004</v>
      </c>
      <c r="F17" s="199">
        <v>15092.113890000001</v>
      </c>
      <c r="G17" s="199">
        <v>6587.25425</v>
      </c>
      <c r="H17" s="199">
        <v>328.98023999999998</v>
      </c>
      <c r="I17" s="199">
        <v>49579.231159999996</v>
      </c>
      <c r="J17" s="199">
        <v>8065.2522800000006</v>
      </c>
      <c r="K17" s="199">
        <v>166502.69410999998</v>
      </c>
      <c r="L17" s="144">
        <v>2.1011215161204612E-2</v>
      </c>
    </row>
    <row r="18" spans="1:12" ht="15" customHeight="1">
      <c r="A18" s="198" t="s">
        <v>827</v>
      </c>
      <c r="B18" s="199">
        <v>867.30398000000002</v>
      </c>
      <c r="C18" s="199">
        <v>40600.152549999999</v>
      </c>
      <c r="D18" s="199">
        <v>35886.686659999999</v>
      </c>
      <c r="E18" s="199">
        <v>488.81583000000001</v>
      </c>
      <c r="F18" s="199">
        <v>15092.113890000001</v>
      </c>
      <c r="G18" s="199">
        <v>6055.6230099999993</v>
      </c>
      <c r="H18" s="199">
        <v>310.42570000000001</v>
      </c>
      <c r="I18" s="199">
        <v>47738.36449</v>
      </c>
      <c r="J18" s="199">
        <v>6842.7518899999995</v>
      </c>
      <c r="K18" s="199">
        <v>153882.23800000001</v>
      </c>
      <c r="L18" s="144">
        <v>1.9418621598817184E-2</v>
      </c>
    </row>
    <row r="19" spans="1:12" ht="15" customHeight="1">
      <c r="A19" s="200" t="s">
        <v>828</v>
      </c>
      <c r="B19" s="201">
        <v>848010.56809000007</v>
      </c>
      <c r="C19" s="201">
        <v>2805173.6790400003</v>
      </c>
      <c r="D19" s="201">
        <v>1787177.6238199999</v>
      </c>
      <c r="E19" s="201">
        <v>59323.932410000009</v>
      </c>
      <c r="F19" s="201">
        <v>466263.54155999998</v>
      </c>
      <c r="G19" s="201">
        <v>559035.63221999991</v>
      </c>
      <c r="H19" s="201">
        <v>23261.83181</v>
      </c>
      <c r="I19" s="201">
        <v>1129699.6720200002</v>
      </c>
      <c r="J19" s="201">
        <v>246521.13465999998</v>
      </c>
      <c r="K19" s="201">
        <v>7924467.615629999</v>
      </c>
      <c r="L19" s="202">
        <v>1</v>
      </c>
    </row>
    <row r="20" spans="1:12" ht="15" customHeight="1">
      <c r="A20" s="198" t="s">
        <v>829</v>
      </c>
      <c r="B20" s="199">
        <v>10687.327730000001</v>
      </c>
      <c r="C20" s="199">
        <v>72066.152969999996</v>
      </c>
      <c r="D20" s="199">
        <v>63486.426789999998</v>
      </c>
      <c r="E20" s="199">
        <v>762.5752</v>
      </c>
      <c r="F20" s="199">
        <v>18830.407599999999</v>
      </c>
      <c r="G20" s="199">
        <v>11174.590759999999</v>
      </c>
      <c r="H20" s="199">
        <v>724.75726000000009</v>
      </c>
      <c r="I20" s="199">
        <v>59556.249589999999</v>
      </c>
      <c r="J20" s="199">
        <v>8008.0047599999998</v>
      </c>
      <c r="K20" s="199">
        <v>245296.49265999999</v>
      </c>
      <c r="L20" s="144"/>
    </row>
    <row r="21" spans="1:12" s="206" customFormat="1" ht="15" customHeight="1" thickBot="1">
      <c r="A21" s="527" t="s">
        <v>830</v>
      </c>
      <c r="B21" s="144">
        <v>0.10701167690021317</v>
      </c>
      <c r="C21" s="144">
        <v>0.35398891321193032</v>
      </c>
      <c r="D21" s="144">
        <v>0.22552652247515284</v>
      </c>
      <c r="E21" s="144">
        <v>7.4861726096263096E-3</v>
      </c>
      <c r="F21" s="144">
        <v>5.8838468926335791E-2</v>
      </c>
      <c r="G21" s="144">
        <v>7.0545512876773409E-2</v>
      </c>
      <c r="H21" s="144">
        <v>2.9354441128788275E-3</v>
      </c>
      <c r="I21" s="144">
        <v>0.14255843128083609</v>
      </c>
      <c r="J21" s="144">
        <v>3.1108857606253391E-2</v>
      </c>
      <c r="K21" s="144">
        <v>1</v>
      </c>
      <c r="L21" s="144"/>
    </row>
    <row r="22" spans="1:12" ht="15" customHeight="1" thickTop="1">
      <c r="A22" s="528" t="s">
        <v>831</v>
      </c>
      <c r="B22" s="529"/>
      <c r="C22" s="529"/>
      <c r="D22" s="529"/>
      <c r="E22" s="529"/>
      <c r="F22" s="530"/>
      <c r="G22" s="530"/>
      <c r="H22" s="530"/>
      <c r="I22" s="530"/>
      <c r="J22" s="530"/>
      <c r="K22" s="530"/>
      <c r="L22" s="530"/>
    </row>
    <row r="23" spans="1:12" ht="60.75" customHeight="1">
      <c r="A23" s="822" t="s">
        <v>491</v>
      </c>
      <c r="B23" s="824"/>
      <c r="C23" s="824"/>
      <c r="D23" s="824"/>
      <c r="E23" s="824"/>
      <c r="F23" s="824"/>
      <c r="G23" s="824"/>
      <c r="H23" s="824"/>
      <c r="I23" s="824"/>
      <c r="J23" s="824"/>
      <c r="K23" s="824"/>
      <c r="L23" s="824"/>
    </row>
    <row r="24" spans="1:12" ht="51.75" customHeight="1">
      <c r="A24" s="822" t="s">
        <v>492</v>
      </c>
      <c r="B24" s="823"/>
      <c r="C24" s="823"/>
      <c r="D24" s="823"/>
      <c r="E24" s="823"/>
      <c r="F24" s="823"/>
      <c r="G24" s="823"/>
      <c r="H24" s="823"/>
      <c r="I24" s="823"/>
      <c r="J24" s="823"/>
      <c r="K24" s="823"/>
      <c r="L24" s="823"/>
    </row>
    <row r="25" spans="1:12" ht="15" customHeight="1">
      <c r="A25" s="531" t="s">
        <v>832</v>
      </c>
      <c r="B25" s="532"/>
      <c r="C25" s="532"/>
      <c r="D25" s="532"/>
      <c r="E25" s="532"/>
      <c r="F25" s="531"/>
      <c r="G25" s="531"/>
      <c r="H25" s="531"/>
      <c r="I25" s="531"/>
      <c r="J25" s="531"/>
      <c r="K25" s="531"/>
      <c r="L25" s="531"/>
    </row>
    <row r="26" spans="1:12" ht="15" customHeight="1">
      <c r="A26" s="533"/>
      <c r="B26" s="192"/>
      <c r="C26" s="192"/>
      <c r="D26" s="192"/>
      <c r="E26" s="192"/>
      <c r="F26" s="114"/>
      <c r="G26" s="114"/>
      <c r="H26" s="114"/>
      <c r="I26" s="114"/>
      <c r="J26" s="114"/>
      <c r="K26" s="114"/>
      <c r="L26" s="114"/>
    </row>
  </sheetData>
  <mergeCells count="6">
    <mergeCell ref="A24:L24"/>
    <mergeCell ref="A1:L1"/>
    <mergeCell ref="A2:L2"/>
    <mergeCell ref="A3:L3"/>
    <mergeCell ref="A4:L4"/>
    <mergeCell ref="A23:L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dimension ref="A1:N210"/>
  <sheetViews>
    <sheetView workbookViewId="0">
      <selection activeCell="N20" sqref="N20"/>
    </sheetView>
  </sheetViews>
  <sheetFormatPr baseColWidth="10" defaultColWidth="9.140625" defaultRowHeight="15"/>
  <cols>
    <col min="1" max="1" width="40" customWidth="1"/>
    <col min="2" max="10" width="9.140625" customWidth="1"/>
    <col min="11" max="11" width="11.7109375" customWidth="1"/>
    <col min="12" max="256" width="11.42578125" customWidth="1"/>
    <col min="257" max="257" width="40" customWidth="1"/>
    <col min="258" max="266" width="9.140625" customWidth="1"/>
    <col min="267" max="267" width="11.7109375" customWidth="1"/>
    <col min="268" max="512" width="11.42578125" customWidth="1"/>
    <col min="513" max="513" width="40" customWidth="1"/>
    <col min="514" max="522" width="9.140625" customWidth="1"/>
    <col min="523" max="523" width="11.7109375" customWidth="1"/>
    <col min="524" max="768" width="11.42578125" customWidth="1"/>
    <col min="769" max="769" width="40" customWidth="1"/>
    <col min="770" max="778" width="9.140625" customWidth="1"/>
    <col min="779" max="779" width="11.7109375" customWidth="1"/>
    <col min="780" max="1024" width="11.42578125" customWidth="1"/>
    <col min="1025" max="1025" width="40" customWidth="1"/>
    <col min="1026" max="1034" width="9.140625" customWidth="1"/>
    <col min="1035" max="1035" width="11.7109375" customWidth="1"/>
    <col min="1036" max="1280" width="11.42578125" customWidth="1"/>
    <col min="1281" max="1281" width="40" customWidth="1"/>
    <col min="1282" max="1290" width="9.140625" customWidth="1"/>
    <col min="1291" max="1291" width="11.7109375" customWidth="1"/>
    <col min="1292" max="1536" width="11.42578125" customWidth="1"/>
    <col min="1537" max="1537" width="40" customWidth="1"/>
    <col min="1538" max="1546" width="9.140625" customWidth="1"/>
    <col min="1547" max="1547" width="11.7109375" customWidth="1"/>
    <col min="1548" max="1792" width="11.42578125" customWidth="1"/>
    <col min="1793" max="1793" width="40" customWidth="1"/>
    <col min="1794" max="1802" width="9.140625" customWidth="1"/>
    <col min="1803" max="1803" width="11.7109375" customWidth="1"/>
    <col min="1804" max="2048" width="11.42578125" customWidth="1"/>
    <col min="2049" max="2049" width="40" customWidth="1"/>
    <col min="2050" max="2058" width="9.140625" customWidth="1"/>
    <col min="2059" max="2059" width="11.7109375" customWidth="1"/>
    <col min="2060" max="2304" width="11.42578125" customWidth="1"/>
    <col min="2305" max="2305" width="40" customWidth="1"/>
    <col min="2306" max="2314" width="9.140625" customWidth="1"/>
    <col min="2315" max="2315" width="11.7109375" customWidth="1"/>
    <col min="2316" max="2560" width="11.42578125" customWidth="1"/>
    <col min="2561" max="2561" width="40" customWidth="1"/>
    <col min="2562" max="2570" width="9.140625" customWidth="1"/>
    <col min="2571" max="2571" width="11.7109375" customWidth="1"/>
    <col min="2572" max="2816" width="11.42578125" customWidth="1"/>
    <col min="2817" max="2817" width="40" customWidth="1"/>
    <col min="2818" max="2826" width="9.140625" customWidth="1"/>
    <col min="2827" max="2827" width="11.7109375" customWidth="1"/>
    <col min="2828" max="3072" width="11.42578125" customWidth="1"/>
    <col min="3073" max="3073" width="40" customWidth="1"/>
    <col min="3074" max="3082" width="9.140625" customWidth="1"/>
    <col min="3083" max="3083" width="11.7109375" customWidth="1"/>
    <col min="3084" max="3328" width="11.42578125" customWidth="1"/>
    <col min="3329" max="3329" width="40" customWidth="1"/>
    <col min="3330" max="3338" width="9.140625" customWidth="1"/>
    <col min="3339" max="3339" width="11.7109375" customWidth="1"/>
    <col min="3340" max="3584" width="11.42578125" customWidth="1"/>
    <col min="3585" max="3585" width="40" customWidth="1"/>
    <col min="3586" max="3594" width="9.140625" customWidth="1"/>
    <col min="3595" max="3595" width="11.7109375" customWidth="1"/>
    <col min="3596" max="3840" width="11.42578125" customWidth="1"/>
    <col min="3841" max="3841" width="40" customWidth="1"/>
    <col min="3842" max="3850" width="9.140625" customWidth="1"/>
    <col min="3851" max="3851" width="11.7109375" customWidth="1"/>
    <col min="3852" max="4096" width="11.42578125" customWidth="1"/>
    <col min="4097" max="4097" width="40" customWidth="1"/>
    <col min="4098" max="4106" width="9.140625" customWidth="1"/>
    <col min="4107" max="4107" width="11.7109375" customWidth="1"/>
    <col min="4108" max="4352" width="11.42578125" customWidth="1"/>
    <col min="4353" max="4353" width="40" customWidth="1"/>
    <col min="4354" max="4362" width="9.140625" customWidth="1"/>
    <col min="4363" max="4363" width="11.7109375" customWidth="1"/>
    <col min="4364" max="4608" width="11.42578125" customWidth="1"/>
    <col min="4609" max="4609" width="40" customWidth="1"/>
    <col min="4610" max="4618" width="9.140625" customWidth="1"/>
    <col min="4619" max="4619" width="11.7109375" customWidth="1"/>
    <col min="4620" max="4864" width="11.42578125" customWidth="1"/>
    <col min="4865" max="4865" width="40" customWidth="1"/>
    <col min="4866" max="4874" width="9.140625" customWidth="1"/>
    <col min="4875" max="4875" width="11.7109375" customWidth="1"/>
    <col min="4876" max="5120" width="11.42578125" customWidth="1"/>
    <col min="5121" max="5121" width="40" customWidth="1"/>
    <col min="5122" max="5130" width="9.140625" customWidth="1"/>
    <col min="5131" max="5131" width="11.7109375" customWidth="1"/>
    <col min="5132" max="5376" width="11.42578125" customWidth="1"/>
    <col min="5377" max="5377" width="40" customWidth="1"/>
    <col min="5378" max="5386" width="9.140625" customWidth="1"/>
    <col min="5387" max="5387" width="11.7109375" customWidth="1"/>
    <col min="5388" max="5632" width="11.42578125" customWidth="1"/>
    <col min="5633" max="5633" width="40" customWidth="1"/>
    <col min="5634" max="5642" width="9.140625" customWidth="1"/>
    <col min="5643" max="5643" width="11.7109375" customWidth="1"/>
    <col min="5644" max="5888" width="11.42578125" customWidth="1"/>
    <col min="5889" max="5889" width="40" customWidth="1"/>
    <col min="5890" max="5898" width="9.140625" customWidth="1"/>
    <col min="5899" max="5899" width="11.7109375" customWidth="1"/>
    <col min="5900" max="6144" width="11.42578125" customWidth="1"/>
    <col min="6145" max="6145" width="40" customWidth="1"/>
    <col min="6146" max="6154" width="9.140625" customWidth="1"/>
    <col min="6155" max="6155" width="11.7109375" customWidth="1"/>
    <col min="6156" max="6400" width="11.42578125" customWidth="1"/>
    <col min="6401" max="6401" width="40" customWidth="1"/>
    <col min="6402" max="6410" width="9.140625" customWidth="1"/>
    <col min="6411" max="6411" width="11.7109375" customWidth="1"/>
    <col min="6412" max="6656" width="11.42578125" customWidth="1"/>
    <col min="6657" max="6657" width="40" customWidth="1"/>
    <col min="6658" max="6666" width="9.140625" customWidth="1"/>
    <col min="6667" max="6667" width="11.7109375" customWidth="1"/>
    <col min="6668" max="6912" width="11.42578125" customWidth="1"/>
    <col min="6913" max="6913" width="40" customWidth="1"/>
    <col min="6914" max="6922" width="9.140625" customWidth="1"/>
    <col min="6923" max="6923" width="11.7109375" customWidth="1"/>
    <col min="6924" max="7168" width="11.42578125" customWidth="1"/>
    <col min="7169" max="7169" width="40" customWidth="1"/>
    <col min="7170" max="7178" width="9.140625" customWidth="1"/>
    <col min="7179" max="7179" width="11.7109375" customWidth="1"/>
    <col min="7180" max="7424" width="11.42578125" customWidth="1"/>
    <col min="7425" max="7425" width="40" customWidth="1"/>
    <col min="7426" max="7434" width="9.140625" customWidth="1"/>
    <col min="7435" max="7435" width="11.7109375" customWidth="1"/>
    <col min="7436" max="7680" width="11.42578125" customWidth="1"/>
    <col min="7681" max="7681" width="40" customWidth="1"/>
    <col min="7682" max="7690" width="9.140625" customWidth="1"/>
    <col min="7691" max="7691" width="11.7109375" customWidth="1"/>
    <col min="7692" max="7936" width="11.42578125" customWidth="1"/>
    <col min="7937" max="7937" width="40" customWidth="1"/>
    <col min="7938" max="7946" width="9.140625" customWidth="1"/>
    <col min="7947" max="7947" width="11.7109375" customWidth="1"/>
    <col min="7948" max="8192" width="11.42578125" customWidth="1"/>
    <col min="8193" max="8193" width="40" customWidth="1"/>
    <col min="8194" max="8202" width="9.140625" customWidth="1"/>
    <col min="8203" max="8203" width="11.7109375" customWidth="1"/>
    <col min="8204" max="8448" width="11.42578125" customWidth="1"/>
    <col min="8449" max="8449" width="40" customWidth="1"/>
    <col min="8450" max="8458" width="9.140625" customWidth="1"/>
    <col min="8459" max="8459" width="11.7109375" customWidth="1"/>
    <col min="8460" max="8704" width="11.42578125" customWidth="1"/>
    <col min="8705" max="8705" width="40" customWidth="1"/>
    <col min="8706" max="8714" width="9.140625" customWidth="1"/>
    <col min="8715" max="8715" width="11.7109375" customWidth="1"/>
    <col min="8716" max="8960" width="11.42578125" customWidth="1"/>
    <col min="8961" max="8961" width="40" customWidth="1"/>
    <col min="8962" max="8970" width="9.140625" customWidth="1"/>
    <col min="8971" max="8971" width="11.7109375" customWidth="1"/>
    <col min="8972" max="9216" width="11.42578125" customWidth="1"/>
    <col min="9217" max="9217" width="40" customWidth="1"/>
    <col min="9218" max="9226" width="9.140625" customWidth="1"/>
    <col min="9227" max="9227" width="11.7109375" customWidth="1"/>
    <col min="9228" max="9472" width="11.42578125" customWidth="1"/>
    <col min="9473" max="9473" width="40" customWidth="1"/>
    <col min="9474" max="9482" width="9.140625" customWidth="1"/>
    <col min="9483" max="9483" width="11.7109375" customWidth="1"/>
    <col min="9484" max="9728" width="11.42578125" customWidth="1"/>
    <col min="9729" max="9729" width="40" customWidth="1"/>
    <col min="9730" max="9738" width="9.140625" customWidth="1"/>
    <col min="9739" max="9739" width="11.7109375" customWidth="1"/>
    <col min="9740" max="9984" width="11.42578125" customWidth="1"/>
    <col min="9985" max="9985" width="40" customWidth="1"/>
    <col min="9986" max="9994" width="9.140625" customWidth="1"/>
    <col min="9995" max="9995" width="11.7109375" customWidth="1"/>
    <col min="9996" max="10240" width="11.42578125" customWidth="1"/>
    <col min="10241" max="10241" width="40" customWidth="1"/>
    <col min="10242" max="10250" width="9.140625" customWidth="1"/>
    <col min="10251" max="10251" width="11.7109375" customWidth="1"/>
    <col min="10252" max="10496" width="11.42578125" customWidth="1"/>
    <col min="10497" max="10497" width="40" customWidth="1"/>
    <col min="10498" max="10506" width="9.140625" customWidth="1"/>
    <col min="10507" max="10507" width="11.7109375" customWidth="1"/>
    <col min="10508" max="10752" width="11.42578125" customWidth="1"/>
    <col min="10753" max="10753" width="40" customWidth="1"/>
    <col min="10754" max="10762" width="9.140625" customWidth="1"/>
    <col min="10763" max="10763" width="11.7109375" customWidth="1"/>
    <col min="10764" max="11008" width="11.42578125" customWidth="1"/>
    <col min="11009" max="11009" width="40" customWidth="1"/>
    <col min="11010" max="11018" width="9.140625" customWidth="1"/>
    <col min="11019" max="11019" width="11.7109375" customWidth="1"/>
    <col min="11020" max="11264" width="11.42578125" customWidth="1"/>
    <col min="11265" max="11265" width="40" customWidth="1"/>
    <col min="11266" max="11274" width="9.140625" customWidth="1"/>
    <col min="11275" max="11275" width="11.7109375" customWidth="1"/>
    <col min="11276" max="11520" width="11.42578125" customWidth="1"/>
    <col min="11521" max="11521" width="40" customWidth="1"/>
    <col min="11522" max="11530" width="9.140625" customWidth="1"/>
    <col min="11531" max="11531" width="11.7109375" customWidth="1"/>
    <col min="11532" max="11776" width="11.42578125" customWidth="1"/>
    <col min="11777" max="11777" width="40" customWidth="1"/>
    <col min="11778" max="11786" width="9.140625" customWidth="1"/>
    <col min="11787" max="11787" width="11.7109375" customWidth="1"/>
    <col min="11788" max="12032" width="11.42578125" customWidth="1"/>
    <col min="12033" max="12033" width="40" customWidth="1"/>
    <col min="12034" max="12042" width="9.140625" customWidth="1"/>
    <col min="12043" max="12043" width="11.7109375" customWidth="1"/>
    <col min="12044" max="12288" width="11.42578125" customWidth="1"/>
    <col min="12289" max="12289" width="40" customWidth="1"/>
    <col min="12290" max="12298" width="9.140625" customWidth="1"/>
    <col min="12299" max="12299" width="11.7109375" customWidth="1"/>
    <col min="12300" max="12544" width="11.42578125" customWidth="1"/>
    <col min="12545" max="12545" width="40" customWidth="1"/>
    <col min="12546" max="12554" width="9.140625" customWidth="1"/>
    <col min="12555" max="12555" width="11.7109375" customWidth="1"/>
    <col min="12556" max="12800" width="11.42578125" customWidth="1"/>
    <col min="12801" max="12801" width="40" customWidth="1"/>
    <col min="12802" max="12810" width="9.140625" customWidth="1"/>
    <col min="12811" max="12811" width="11.7109375" customWidth="1"/>
    <col min="12812" max="13056" width="11.42578125" customWidth="1"/>
    <col min="13057" max="13057" width="40" customWidth="1"/>
    <col min="13058" max="13066" width="9.140625" customWidth="1"/>
    <col min="13067" max="13067" width="11.7109375" customWidth="1"/>
    <col min="13068" max="13312" width="11.42578125" customWidth="1"/>
    <col min="13313" max="13313" width="40" customWidth="1"/>
    <col min="13314" max="13322" width="9.140625" customWidth="1"/>
    <col min="13323" max="13323" width="11.7109375" customWidth="1"/>
    <col min="13324" max="13568" width="11.42578125" customWidth="1"/>
    <col min="13569" max="13569" width="40" customWidth="1"/>
    <col min="13570" max="13578" width="9.140625" customWidth="1"/>
    <col min="13579" max="13579" width="11.7109375" customWidth="1"/>
    <col min="13580" max="13824" width="11.42578125" customWidth="1"/>
    <col min="13825" max="13825" width="40" customWidth="1"/>
    <col min="13826" max="13834" width="9.140625" customWidth="1"/>
    <col min="13835" max="13835" width="11.7109375" customWidth="1"/>
    <col min="13836" max="14080" width="11.42578125" customWidth="1"/>
    <col min="14081" max="14081" width="40" customWidth="1"/>
    <col min="14082" max="14090" width="9.140625" customWidth="1"/>
    <col min="14091" max="14091" width="11.7109375" customWidth="1"/>
    <col min="14092" max="14336" width="11.42578125" customWidth="1"/>
    <col min="14337" max="14337" width="40" customWidth="1"/>
    <col min="14338" max="14346" width="9.140625" customWidth="1"/>
    <col min="14347" max="14347" width="11.7109375" customWidth="1"/>
    <col min="14348" max="14592" width="11.42578125" customWidth="1"/>
    <col min="14593" max="14593" width="40" customWidth="1"/>
    <col min="14594" max="14602" width="9.140625" customWidth="1"/>
    <col min="14603" max="14603" width="11.7109375" customWidth="1"/>
    <col min="14604" max="14848" width="11.42578125" customWidth="1"/>
    <col min="14849" max="14849" width="40" customWidth="1"/>
    <col min="14850" max="14858" width="9.140625" customWidth="1"/>
    <col min="14859" max="14859" width="11.7109375" customWidth="1"/>
    <col min="14860" max="15104" width="11.42578125" customWidth="1"/>
    <col min="15105" max="15105" width="40" customWidth="1"/>
    <col min="15106" max="15114" width="9.140625" customWidth="1"/>
    <col min="15115" max="15115" width="11.7109375" customWidth="1"/>
    <col min="15116" max="15360" width="11.42578125" customWidth="1"/>
    <col min="15361" max="15361" width="40" customWidth="1"/>
    <col min="15362" max="15370" width="9.140625" customWidth="1"/>
    <col min="15371" max="15371" width="11.7109375" customWidth="1"/>
    <col min="15372" max="15616" width="11.42578125" customWidth="1"/>
    <col min="15617" max="15617" width="40" customWidth="1"/>
    <col min="15618" max="15626" width="9.140625" customWidth="1"/>
    <col min="15627" max="15627" width="11.7109375" customWidth="1"/>
    <col min="15628" max="15872" width="11.42578125" customWidth="1"/>
    <col min="15873" max="15873" width="40" customWidth="1"/>
    <col min="15874" max="15882" width="9.140625" customWidth="1"/>
    <col min="15883" max="15883" width="11.7109375" customWidth="1"/>
    <col min="15884" max="16128" width="11.42578125" customWidth="1"/>
    <col min="16129" max="16129" width="40" customWidth="1"/>
    <col min="16130" max="16138" width="9.140625" customWidth="1"/>
    <col min="16139" max="16139" width="11.7109375" customWidth="1"/>
    <col min="16140" max="16384" width="11.42578125" customWidth="1"/>
  </cols>
  <sheetData>
    <row r="1" spans="1:12" ht="30" customHeight="1">
      <c r="A1" s="760" t="s">
        <v>396</v>
      </c>
      <c r="B1" s="760"/>
      <c r="C1" s="760"/>
      <c r="D1" s="760"/>
      <c r="E1" s="760"/>
      <c r="F1" s="760"/>
      <c r="G1" s="760"/>
      <c r="H1" s="760"/>
      <c r="I1" s="760"/>
      <c r="J1" s="760"/>
      <c r="K1" s="760"/>
      <c r="L1" s="760"/>
    </row>
    <row r="2" spans="1:12" ht="18">
      <c r="A2" s="761" t="s">
        <v>947</v>
      </c>
      <c r="B2" s="761"/>
      <c r="C2" s="761"/>
      <c r="D2" s="761"/>
      <c r="E2" s="761"/>
      <c r="F2" s="761"/>
      <c r="G2" s="761"/>
      <c r="H2" s="761"/>
      <c r="I2" s="761"/>
      <c r="J2" s="761"/>
      <c r="K2" s="761"/>
      <c r="L2" s="761"/>
    </row>
    <row r="3" spans="1:12" ht="18">
      <c r="A3" s="761" t="s">
        <v>2</v>
      </c>
      <c r="B3" s="761"/>
      <c r="C3" s="761"/>
      <c r="D3" s="761"/>
      <c r="E3" s="761"/>
      <c r="F3" s="761"/>
      <c r="G3" s="761"/>
      <c r="H3" s="761"/>
      <c r="I3" s="761"/>
      <c r="J3" s="761"/>
      <c r="K3" s="761"/>
      <c r="L3" s="761"/>
    </row>
    <row r="4" spans="1:12" ht="30" customHeight="1">
      <c r="A4" s="765" t="s">
        <v>3</v>
      </c>
      <c r="B4" s="765"/>
      <c r="C4" s="765"/>
      <c r="D4" s="765"/>
      <c r="E4" s="765"/>
      <c r="F4" s="765"/>
      <c r="G4" s="765"/>
      <c r="H4" s="765"/>
      <c r="I4" s="765"/>
      <c r="J4" s="765"/>
      <c r="K4" s="765"/>
      <c r="L4" s="765"/>
    </row>
    <row r="5" spans="1:12">
      <c r="A5" s="22"/>
      <c r="B5" s="369"/>
      <c r="C5" s="73"/>
      <c r="D5" s="369"/>
      <c r="E5" s="73"/>
      <c r="F5" s="419"/>
      <c r="G5" s="369"/>
      <c r="H5" s="369"/>
      <c r="I5" s="369"/>
      <c r="J5" s="369"/>
      <c r="K5" s="369"/>
      <c r="L5" s="370"/>
    </row>
    <row r="6" spans="1:12" ht="30" customHeight="1">
      <c r="A6" s="28" t="s">
        <v>948</v>
      </c>
      <c r="B6" s="420" t="s">
        <v>397</v>
      </c>
      <c r="C6" s="420" t="s">
        <v>429</v>
      </c>
      <c r="D6" s="420" t="s">
        <v>430</v>
      </c>
      <c r="E6" s="420" t="s">
        <v>431</v>
      </c>
      <c r="F6" s="420" t="s">
        <v>432</v>
      </c>
      <c r="G6" s="420" t="s">
        <v>433</v>
      </c>
      <c r="H6" s="420" t="s">
        <v>434</v>
      </c>
      <c r="I6" s="420" t="s">
        <v>435</v>
      </c>
      <c r="J6" s="420" t="s">
        <v>436</v>
      </c>
      <c r="K6" s="421" t="s">
        <v>444</v>
      </c>
      <c r="L6" s="420" t="s">
        <v>949</v>
      </c>
    </row>
    <row r="7" spans="1:12">
      <c r="A7" s="74" t="s">
        <v>950</v>
      </c>
      <c r="B7" s="422">
        <v>0</v>
      </c>
      <c r="C7" s="422">
        <v>50000</v>
      </c>
      <c r="D7" s="422">
        <v>15000</v>
      </c>
      <c r="E7" s="422">
        <v>0</v>
      </c>
      <c r="F7" s="422">
        <v>0</v>
      </c>
      <c r="G7" s="422">
        <v>0</v>
      </c>
      <c r="H7" s="422">
        <v>0</v>
      </c>
      <c r="I7" s="422">
        <v>0</v>
      </c>
      <c r="J7" s="422">
        <v>0</v>
      </c>
      <c r="K7" s="422">
        <v>65000</v>
      </c>
      <c r="L7" s="107">
        <v>3.7432131877708545E-2</v>
      </c>
    </row>
    <row r="8" spans="1:12">
      <c r="A8" s="74" t="s">
        <v>951</v>
      </c>
      <c r="B8" s="422">
        <v>7271.6</v>
      </c>
      <c r="C8" s="422">
        <v>129687.39626000001</v>
      </c>
      <c r="D8" s="422">
        <v>67000</v>
      </c>
      <c r="E8" s="422">
        <v>0</v>
      </c>
      <c r="F8" s="422">
        <v>0</v>
      </c>
      <c r="G8" s="422">
        <v>7011.92706</v>
      </c>
      <c r="H8" s="422">
        <v>0</v>
      </c>
      <c r="I8" s="422">
        <v>110550</v>
      </c>
      <c r="J8" s="422">
        <v>0</v>
      </c>
      <c r="K8" s="422">
        <v>321520.92332</v>
      </c>
      <c r="L8" s="107">
        <v>0.18515713235625936</v>
      </c>
    </row>
    <row r="9" spans="1:12">
      <c r="A9" s="74" t="s">
        <v>952</v>
      </c>
      <c r="B9" s="422">
        <v>13720</v>
      </c>
      <c r="C9" s="422">
        <v>308739.46865</v>
      </c>
      <c r="D9" s="422">
        <v>107006.78495999999</v>
      </c>
      <c r="E9" s="422">
        <v>0</v>
      </c>
      <c r="F9" s="422">
        <v>0</v>
      </c>
      <c r="G9" s="422">
        <v>0</v>
      </c>
      <c r="H9" s="422">
        <v>0</v>
      </c>
      <c r="I9" s="422">
        <v>75000</v>
      </c>
      <c r="J9" s="422">
        <v>0</v>
      </c>
      <c r="K9" s="422">
        <v>504466.25361000001</v>
      </c>
      <c r="L9" s="107">
        <v>0.29051149743050902</v>
      </c>
    </row>
    <row r="10" spans="1:12">
      <c r="A10" s="74" t="s">
        <v>953</v>
      </c>
      <c r="B10" s="422">
        <v>6953.1177300000008</v>
      </c>
      <c r="C10" s="422">
        <v>48852.387549999999</v>
      </c>
      <c r="D10" s="422">
        <v>27210.31294</v>
      </c>
      <c r="E10" s="422">
        <v>0</v>
      </c>
      <c r="F10" s="422">
        <v>2563.8430400000002</v>
      </c>
      <c r="G10" s="422">
        <v>5151.7787199999993</v>
      </c>
      <c r="H10" s="422">
        <v>0</v>
      </c>
      <c r="I10" s="422">
        <v>15000</v>
      </c>
      <c r="J10" s="422">
        <v>0</v>
      </c>
      <c r="K10" s="422">
        <v>105731.43998000001</v>
      </c>
      <c r="L10" s="107">
        <v>6.0888510845405946E-2</v>
      </c>
    </row>
    <row r="11" spans="1:12">
      <c r="A11" s="74" t="s">
        <v>954</v>
      </c>
      <c r="B11" s="422">
        <v>1000</v>
      </c>
      <c r="C11" s="422">
        <v>45523.681539999998</v>
      </c>
      <c r="D11" s="422">
        <v>12904.99518</v>
      </c>
      <c r="E11" s="422">
        <v>0</v>
      </c>
      <c r="F11" s="422">
        <v>0</v>
      </c>
      <c r="G11" s="422">
        <v>1650</v>
      </c>
      <c r="H11" s="422">
        <v>0</v>
      </c>
      <c r="I11" s="422">
        <v>32839.205099999999</v>
      </c>
      <c r="J11" s="422">
        <v>0</v>
      </c>
      <c r="K11" s="422">
        <v>93917.881819999995</v>
      </c>
      <c r="L11" s="107">
        <v>5.4085331353250554E-2</v>
      </c>
    </row>
    <row r="12" spans="1:12">
      <c r="A12" s="74" t="s">
        <v>955</v>
      </c>
      <c r="B12" s="422">
        <v>7647.70885</v>
      </c>
      <c r="C12" s="422">
        <v>43582.031600000002</v>
      </c>
      <c r="D12" s="422">
        <v>18887.433570000001</v>
      </c>
      <c r="E12" s="422">
        <v>0</v>
      </c>
      <c r="F12" s="422">
        <v>965.05426</v>
      </c>
      <c r="G12" s="422">
        <v>500</v>
      </c>
      <c r="H12" s="422">
        <v>0</v>
      </c>
      <c r="I12" s="422">
        <v>3000</v>
      </c>
      <c r="J12" s="422">
        <v>0</v>
      </c>
      <c r="K12" s="422">
        <v>74582.22828000001</v>
      </c>
      <c r="L12" s="107">
        <v>4.2950335457081913E-2</v>
      </c>
    </row>
    <row r="13" spans="1:12">
      <c r="A13" s="74" t="s">
        <v>956</v>
      </c>
      <c r="B13" s="422">
        <v>4449.8898399999998</v>
      </c>
      <c r="C13" s="422">
        <v>13323.25396</v>
      </c>
      <c r="D13" s="422">
        <v>5664.4125800000002</v>
      </c>
      <c r="E13" s="422">
        <v>0</v>
      </c>
      <c r="F13" s="422">
        <v>290</v>
      </c>
      <c r="G13" s="422">
        <v>0</v>
      </c>
      <c r="H13" s="422">
        <v>0</v>
      </c>
      <c r="I13" s="422">
        <v>333.58607000000001</v>
      </c>
      <c r="J13" s="422">
        <v>0</v>
      </c>
      <c r="K13" s="422">
        <v>24061.142449999999</v>
      </c>
      <c r="L13" s="107">
        <v>1.3856305497180482E-2</v>
      </c>
    </row>
    <row r="14" spans="1:12">
      <c r="A14" s="74" t="s">
        <v>957</v>
      </c>
      <c r="B14" s="422">
        <v>4074.7165199999999</v>
      </c>
      <c r="C14" s="422">
        <v>9720.0128399999994</v>
      </c>
      <c r="D14" s="422">
        <v>7577.7086300000001</v>
      </c>
      <c r="E14" s="422">
        <v>0</v>
      </c>
      <c r="F14" s="422">
        <v>200</v>
      </c>
      <c r="G14" s="422">
        <v>392.55354999999997</v>
      </c>
      <c r="H14" s="422">
        <v>0</v>
      </c>
      <c r="I14" s="422">
        <v>764.03561999999999</v>
      </c>
      <c r="J14" s="422">
        <v>0</v>
      </c>
      <c r="K14" s="422">
        <v>22729.027159999998</v>
      </c>
      <c r="L14" s="107">
        <v>1.3089168340079066E-2</v>
      </c>
    </row>
    <row r="15" spans="1:12">
      <c r="A15" s="74" t="s">
        <v>958</v>
      </c>
      <c r="B15" s="422">
        <v>2596.4238500000001</v>
      </c>
      <c r="C15" s="422">
        <v>6519.86859</v>
      </c>
      <c r="D15" s="422">
        <v>3264.2568799999999</v>
      </c>
      <c r="E15" s="422">
        <v>0</v>
      </c>
      <c r="F15" s="422">
        <v>134.61087000000001</v>
      </c>
      <c r="G15" s="422">
        <v>120</v>
      </c>
      <c r="H15" s="422">
        <v>0</v>
      </c>
      <c r="I15" s="422">
        <v>445.76310999999998</v>
      </c>
      <c r="J15" s="422">
        <v>0</v>
      </c>
      <c r="K15" s="422">
        <v>13080.923300000002</v>
      </c>
      <c r="L15" s="107">
        <v>7.5330284007352399E-3</v>
      </c>
    </row>
    <row r="16" spans="1:12">
      <c r="A16" s="74" t="s">
        <v>959</v>
      </c>
      <c r="B16" s="422">
        <v>6011.5317800000003</v>
      </c>
      <c r="C16" s="422">
        <v>10306.23409</v>
      </c>
      <c r="D16" s="422">
        <v>9905.4692500000001</v>
      </c>
      <c r="E16" s="422">
        <v>0</v>
      </c>
      <c r="F16" s="422">
        <v>1011.1582</v>
      </c>
      <c r="G16" s="422">
        <v>1014.37728</v>
      </c>
      <c r="H16" s="422">
        <v>0</v>
      </c>
      <c r="I16" s="422">
        <v>160.01752999999999</v>
      </c>
      <c r="J16" s="422">
        <v>0</v>
      </c>
      <c r="K16" s="422">
        <v>28408.788130000001</v>
      </c>
      <c r="L16" s="107">
        <v>1.6360023134892942E-2</v>
      </c>
    </row>
    <row r="17" spans="1:14">
      <c r="A17" s="74" t="s">
        <v>960</v>
      </c>
      <c r="B17" s="422">
        <v>6381.5357800000002</v>
      </c>
      <c r="C17" s="422">
        <v>29548.506600000001</v>
      </c>
      <c r="D17" s="422">
        <v>13937.179269999999</v>
      </c>
      <c r="E17" s="422">
        <v>0</v>
      </c>
      <c r="F17" s="422">
        <v>3309.7788599999999</v>
      </c>
      <c r="G17" s="422">
        <v>4963.2487899999996</v>
      </c>
      <c r="H17" s="422">
        <v>0</v>
      </c>
      <c r="I17" s="422">
        <v>3163.9076800000003</v>
      </c>
      <c r="J17" s="422">
        <v>0</v>
      </c>
      <c r="K17" s="422">
        <v>61304.15698</v>
      </c>
      <c r="L17" s="107">
        <v>3.530377367272472E-2</v>
      </c>
    </row>
    <row r="18" spans="1:14">
      <c r="A18" s="74" t="s">
        <v>961</v>
      </c>
      <c r="B18" s="422">
        <v>8257.5770300000004</v>
      </c>
      <c r="C18" s="422">
        <v>200819.30530000001</v>
      </c>
      <c r="D18" s="422">
        <v>30572.878809999998</v>
      </c>
      <c r="E18" s="422">
        <v>0</v>
      </c>
      <c r="F18" s="422">
        <v>36894.753119999994</v>
      </c>
      <c r="G18" s="422">
        <v>3868.8738399999997</v>
      </c>
      <c r="H18" s="422">
        <v>0</v>
      </c>
      <c r="I18" s="422">
        <v>64666.072169999999</v>
      </c>
      <c r="J18" s="422">
        <v>0</v>
      </c>
      <c r="K18" s="422">
        <v>345079.46026999998</v>
      </c>
      <c r="L18" s="107">
        <v>0.1987239979248481</v>
      </c>
    </row>
    <row r="19" spans="1:14">
      <c r="A19" s="74" t="s">
        <v>962</v>
      </c>
      <c r="B19" s="422">
        <v>1305.3752299999999</v>
      </c>
      <c r="C19" s="422">
        <v>27066.044610000001</v>
      </c>
      <c r="D19" s="422">
        <v>6743.3460400000004</v>
      </c>
      <c r="E19" s="422">
        <v>0</v>
      </c>
      <c r="F19" s="422">
        <v>6076.4991600000003</v>
      </c>
      <c r="G19" s="422">
        <v>952.17624000000001</v>
      </c>
      <c r="H19" s="422">
        <v>0</v>
      </c>
      <c r="I19" s="422">
        <v>10679.798550000001</v>
      </c>
      <c r="J19" s="422">
        <v>0</v>
      </c>
      <c r="K19" s="422">
        <v>52823.239830000006</v>
      </c>
      <c r="L19" s="107">
        <v>3.0419791992682878E-2</v>
      </c>
    </row>
    <row r="20" spans="1:14">
      <c r="A20" s="74" t="s">
        <v>963</v>
      </c>
      <c r="B20" s="422">
        <v>2037.57672</v>
      </c>
      <c r="C20" s="422">
        <v>10478.917650000001</v>
      </c>
      <c r="D20" s="422">
        <v>4544.9624400000002</v>
      </c>
      <c r="E20" s="422">
        <v>0</v>
      </c>
      <c r="F20" s="422">
        <v>1517.98594</v>
      </c>
      <c r="G20" s="422">
        <v>1504.72201</v>
      </c>
      <c r="H20" s="422">
        <v>0</v>
      </c>
      <c r="I20" s="422">
        <v>3686.4065900000001</v>
      </c>
      <c r="J20" s="422">
        <v>0</v>
      </c>
      <c r="K20" s="422">
        <v>23770.571349999998</v>
      </c>
      <c r="L20" s="107">
        <v>1.3688971716641237E-2</v>
      </c>
      <c r="N20" s="378"/>
    </row>
    <row r="21" spans="1:14">
      <c r="A21" s="28" t="s">
        <v>8</v>
      </c>
      <c r="B21" s="423">
        <v>71707.05333000001</v>
      </c>
      <c r="C21" s="423">
        <v>934167.1092399999</v>
      </c>
      <c r="D21" s="423">
        <v>330219.74054999999</v>
      </c>
      <c r="E21" s="423">
        <v>0</v>
      </c>
      <c r="F21" s="423">
        <v>52963.68344999999</v>
      </c>
      <c r="G21" s="423">
        <v>27129.657490000001</v>
      </c>
      <c r="H21" s="423">
        <v>0</v>
      </c>
      <c r="I21" s="423">
        <v>320288.79242000001</v>
      </c>
      <c r="J21" s="423">
        <v>0</v>
      </c>
      <c r="K21" s="423">
        <v>1736476.03648</v>
      </c>
      <c r="L21" s="110">
        <v>1</v>
      </c>
    </row>
    <row r="22" spans="1:14">
      <c r="A22" s="379" t="s">
        <v>964</v>
      </c>
      <c r="B22" s="107">
        <v>4.1294582720160622E-2</v>
      </c>
      <c r="C22" s="107">
        <v>0.53796717582906839</v>
      </c>
      <c r="D22" s="107">
        <v>0.19016659810600461</v>
      </c>
      <c r="E22" s="107">
        <v>0</v>
      </c>
      <c r="F22" s="107">
        <v>3.0500670517378602E-2</v>
      </c>
      <c r="G22" s="107">
        <v>1.5623398722503746E-2</v>
      </c>
      <c r="H22" s="107">
        <v>0</v>
      </c>
      <c r="I22" s="107">
        <v>0.18444757410488397</v>
      </c>
      <c r="J22" s="107">
        <v>0</v>
      </c>
      <c r="K22" s="107">
        <v>1</v>
      </c>
      <c r="L22" s="534"/>
    </row>
    <row r="23" spans="1:14" ht="30" customHeight="1">
      <c r="A23" s="424" t="s">
        <v>965</v>
      </c>
      <c r="B23" s="420" t="s">
        <v>397</v>
      </c>
      <c r="C23" s="420" t="s">
        <v>429</v>
      </c>
      <c r="D23" s="420" t="s">
        <v>430</v>
      </c>
      <c r="E23" s="420" t="s">
        <v>431</v>
      </c>
      <c r="F23" s="420" t="s">
        <v>432</v>
      </c>
      <c r="G23" s="420" t="s">
        <v>433</v>
      </c>
      <c r="H23" s="420" t="s">
        <v>434</v>
      </c>
      <c r="I23" s="420" t="s">
        <v>435</v>
      </c>
      <c r="J23" s="420" t="s">
        <v>436</v>
      </c>
      <c r="K23" s="421" t="s">
        <v>444</v>
      </c>
      <c r="L23" s="420" t="s">
        <v>815</v>
      </c>
    </row>
    <row r="24" spans="1:14">
      <c r="A24" s="74" t="s">
        <v>950</v>
      </c>
      <c r="B24" s="422">
        <v>0</v>
      </c>
      <c r="C24" s="422">
        <v>3</v>
      </c>
      <c r="D24" s="422">
        <v>1</v>
      </c>
      <c r="E24" s="422">
        <v>0</v>
      </c>
      <c r="F24" s="422">
        <v>0</v>
      </c>
      <c r="G24" s="422">
        <v>0</v>
      </c>
      <c r="H24" s="422">
        <v>0</v>
      </c>
      <c r="I24" s="422">
        <v>0</v>
      </c>
      <c r="J24" s="422">
        <v>0</v>
      </c>
      <c r="K24" s="422">
        <v>4</v>
      </c>
      <c r="L24" s="107">
        <v>2.538618737544902E-5</v>
      </c>
    </row>
    <row r="25" spans="1:14">
      <c r="A25" s="74" t="s">
        <v>951</v>
      </c>
      <c r="B25" s="422">
        <v>1</v>
      </c>
      <c r="C25" s="422">
        <v>15</v>
      </c>
      <c r="D25" s="422">
        <v>7</v>
      </c>
      <c r="E25" s="422">
        <v>0</v>
      </c>
      <c r="F25" s="422">
        <v>0</v>
      </c>
      <c r="G25" s="422">
        <v>1</v>
      </c>
      <c r="H25" s="422">
        <v>0</v>
      </c>
      <c r="I25" s="422">
        <v>11</v>
      </c>
      <c r="J25" s="422">
        <v>0</v>
      </c>
      <c r="K25" s="422">
        <v>35</v>
      </c>
      <c r="L25" s="107">
        <v>2.221291395351789E-4</v>
      </c>
    </row>
    <row r="26" spans="1:14">
      <c r="A26" s="74" t="s">
        <v>952</v>
      </c>
      <c r="B26" s="422">
        <v>2</v>
      </c>
      <c r="C26" s="422">
        <v>62</v>
      </c>
      <c r="D26" s="422">
        <v>22</v>
      </c>
      <c r="E26" s="422">
        <v>0</v>
      </c>
      <c r="F26" s="422">
        <v>0</v>
      </c>
      <c r="G26" s="422">
        <v>0</v>
      </c>
      <c r="H26" s="422">
        <v>0</v>
      </c>
      <c r="I26" s="422">
        <v>15</v>
      </c>
      <c r="J26" s="422">
        <v>0</v>
      </c>
      <c r="K26" s="422">
        <v>101</v>
      </c>
      <c r="L26" s="107">
        <v>6.4100123123008769E-4</v>
      </c>
    </row>
    <row r="27" spans="1:14">
      <c r="A27" s="74" t="s">
        <v>953</v>
      </c>
      <c r="B27" s="422">
        <v>3</v>
      </c>
      <c r="C27" s="422">
        <v>22</v>
      </c>
      <c r="D27" s="422">
        <v>11</v>
      </c>
      <c r="E27" s="422">
        <v>0</v>
      </c>
      <c r="F27" s="422">
        <v>1</v>
      </c>
      <c r="G27" s="422">
        <v>2</v>
      </c>
      <c r="H27" s="422">
        <v>0</v>
      </c>
      <c r="I27" s="422">
        <v>6</v>
      </c>
      <c r="J27" s="422">
        <v>0</v>
      </c>
      <c r="K27" s="422">
        <v>45</v>
      </c>
      <c r="L27" s="107">
        <v>2.8559460797380147E-4</v>
      </c>
    </row>
    <row r="28" spans="1:14">
      <c r="A28" s="74" t="s">
        <v>954</v>
      </c>
      <c r="B28" s="422">
        <v>1</v>
      </c>
      <c r="C28" s="422">
        <v>45</v>
      </c>
      <c r="D28" s="422">
        <v>13</v>
      </c>
      <c r="E28" s="422">
        <v>0</v>
      </c>
      <c r="F28" s="422">
        <v>0</v>
      </c>
      <c r="G28" s="422">
        <v>2</v>
      </c>
      <c r="H28" s="422">
        <v>0</v>
      </c>
      <c r="I28" s="422">
        <v>33</v>
      </c>
      <c r="J28" s="422">
        <v>0</v>
      </c>
      <c r="K28" s="422">
        <v>94</v>
      </c>
      <c r="L28" s="107">
        <v>5.9657540332305194E-4</v>
      </c>
    </row>
    <row r="29" spans="1:14">
      <c r="A29" s="74" t="s">
        <v>955</v>
      </c>
      <c r="B29" s="422">
        <v>16</v>
      </c>
      <c r="C29" s="422">
        <v>85</v>
      </c>
      <c r="D29" s="422">
        <v>36</v>
      </c>
      <c r="E29" s="422">
        <v>0</v>
      </c>
      <c r="F29" s="422">
        <v>2</v>
      </c>
      <c r="G29" s="422">
        <v>1</v>
      </c>
      <c r="H29" s="422">
        <v>0</v>
      </c>
      <c r="I29" s="422">
        <v>6</v>
      </c>
      <c r="J29" s="422">
        <v>0</v>
      </c>
      <c r="K29" s="422">
        <v>146</v>
      </c>
      <c r="L29" s="107">
        <v>9.2659583920388922E-4</v>
      </c>
    </row>
    <row r="30" spans="1:14">
      <c r="A30" s="74" t="s">
        <v>956</v>
      </c>
      <c r="B30" s="422">
        <v>17</v>
      </c>
      <c r="C30" s="422">
        <v>48</v>
      </c>
      <c r="D30" s="422">
        <v>22</v>
      </c>
      <c r="E30" s="422">
        <v>0</v>
      </c>
      <c r="F30" s="422">
        <v>1</v>
      </c>
      <c r="G30" s="422">
        <v>0</v>
      </c>
      <c r="H30" s="422">
        <v>0</v>
      </c>
      <c r="I30" s="422">
        <v>1</v>
      </c>
      <c r="J30" s="422">
        <v>0</v>
      </c>
      <c r="K30" s="422">
        <v>89</v>
      </c>
      <c r="L30" s="107">
        <v>5.648426691037407E-4</v>
      </c>
    </row>
    <row r="31" spans="1:14">
      <c r="A31" s="74" t="s">
        <v>957</v>
      </c>
      <c r="B31" s="422">
        <v>25</v>
      </c>
      <c r="C31" s="422">
        <v>58</v>
      </c>
      <c r="D31" s="422">
        <v>45</v>
      </c>
      <c r="E31" s="422">
        <v>0</v>
      </c>
      <c r="F31" s="422">
        <v>1</v>
      </c>
      <c r="G31" s="422">
        <v>2</v>
      </c>
      <c r="H31" s="422">
        <v>0</v>
      </c>
      <c r="I31" s="422">
        <v>5</v>
      </c>
      <c r="J31" s="422">
        <v>0</v>
      </c>
      <c r="K31" s="422">
        <v>136</v>
      </c>
      <c r="L31" s="107">
        <v>8.6313037076526662E-4</v>
      </c>
    </row>
    <row r="32" spans="1:14">
      <c r="A32" s="74" t="s">
        <v>958</v>
      </c>
      <c r="B32" s="422">
        <v>22</v>
      </c>
      <c r="C32" s="422">
        <v>56</v>
      </c>
      <c r="D32" s="422">
        <v>28</v>
      </c>
      <c r="E32" s="422">
        <v>0</v>
      </c>
      <c r="F32" s="422">
        <v>1</v>
      </c>
      <c r="G32" s="422">
        <v>1</v>
      </c>
      <c r="H32" s="422">
        <v>0</v>
      </c>
      <c r="I32" s="422">
        <v>4</v>
      </c>
      <c r="J32" s="422">
        <v>0</v>
      </c>
      <c r="K32" s="422">
        <v>112</v>
      </c>
      <c r="L32" s="107">
        <v>7.1081324651257253E-4</v>
      </c>
    </row>
    <row r="33" spans="1:12">
      <c r="A33" s="74" t="s">
        <v>959</v>
      </c>
      <c r="B33" s="422">
        <v>71</v>
      </c>
      <c r="C33" s="422">
        <v>127</v>
      </c>
      <c r="D33" s="422">
        <v>118</v>
      </c>
      <c r="E33" s="422">
        <v>0</v>
      </c>
      <c r="F33" s="422">
        <v>11</v>
      </c>
      <c r="G33" s="422">
        <v>13</v>
      </c>
      <c r="H33" s="422">
        <v>0</v>
      </c>
      <c r="I33" s="422">
        <v>2</v>
      </c>
      <c r="J33" s="422">
        <v>0</v>
      </c>
      <c r="K33" s="422">
        <v>342</v>
      </c>
      <c r="L33" s="107">
        <v>2.1705190206008909E-3</v>
      </c>
    </row>
    <row r="34" spans="1:12">
      <c r="A34" s="74" t="s">
        <v>960</v>
      </c>
      <c r="B34" s="422">
        <v>136</v>
      </c>
      <c r="C34" s="422">
        <v>655</v>
      </c>
      <c r="D34" s="422">
        <v>293</v>
      </c>
      <c r="E34" s="422">
        <v>0</v>
      </c>
      <c r="F34" s="422">
        <v>80</v>
      </c>
      <c r="G34" s="422">
        <v>98</v>
      </c>
      <c r="H34" s="422">
        <v>0</v>
      </c>
      <c r="I34" s="422">
        <v>76</v>
      </c>
      <c r="J34" s="422">
        <v>0</v>
      </c>
      <c r="K34" s="422">
        <v>1338</v>
      </c>
      <c r="L34" s="107">
        <v>8.4916796770876969E-3</v>
      </c>
    </row>
    <row r="35" spans="1:12">
      <c r="A35" s="74" t="s">
        <v>961</v>
      </c>
      <c r="B35" s="422">
        <v>502</v>
      </c>
      <c r="C35" s="422">
        <v>14182</v>
      </c>
      <c r="D35" s="422">
        <v>2154</v>
      </c>
      <c r="E35" s="422">
        <v>0</v>
      </c>
      <c r="F35" s="422">
        <v>2733</v>
      </c>
      <c r="G35" s="422">
        <v>267</v>
      </c>
      <c r="H35" s="422">
        <v>0</v>
      </c>
      <c r="I35" s="422">
        <v>4889</v>
      </c>
      <c r="J35" s="422">
        <v>0</v>
      </c>
      <c r="K35" s="422">
        <v>24727</v>
      </c>
      <c r="L35" s="107">
        <v>0.15693106380818198</v>
      </c>
    </row>
    <row r="36" spans="1:12">
      <c r="A36" s="74" t="s">
        <v>962</v>
      </c>
      <c r="B36" s="422">
        <v>271</v>
      </c>
      <c r="C36" s="422">
        <v>5204</v>
      </c>
      <c r="D36" s="422">
        <v>1344</v>
      </c>
      <c r="E36" s="422">
        <v>0</v>
      </c>
      <c r="F36" s="422">
        <v>1166</v>
      </c>
      <c r="G36" s="422">
        <v>201</v>
      </c>
      <c r="H36" s="422">
        <v>0</v>
      </c>
      <c r="I36" s="422">
        <v>2065</v>
      </c>
      <c r="J36" s="422">
        <v>0</v>
      </c>
      <c r="K36" s="422">
        <v>10251</v>
      </c>
      <c r="L36" s="107">
        <v>6.5058451696431971E-2</v>
      </c>
    </row>
    <row r="37" spans="1:12">
      <c r="A37" s="74" t="s">
        <v>963</v>
      </c>
      <c r="B37" s="422">
        <v>7807</v>
      </c>
      <c r="C37" s="422">
        <v>51850</v>
      </c>
      <c r="D37" s="422">
        <v>15732</v>
      </c>
      <c r="E37" s="422">
        <v>0</v>
      </c>
      <c r="F37" s="422">
        <v>4190</v>
      </c>
      <c r="G37" s="422">
        <v>30184</v>
      </c>
      <c r="H37" s="422">
        <v>0</v>
      </c>
      <c r="I37" s="422">
        <v>10383</v>
      </c>
      <c r="J37" s="422">
        <v>0</v>
      </c>
      <c r="K37" s="422">
        <v>120146</v>
      </c>
      <c r="L37" s="107">
        <v>0.76251221710267447</v>
      </c>
    </row>
    <row r="38" spans="1:12">
      <c r="A38" s="28" t="s">
        <v>8</v>
      </c>
      <c r="B38" s="423">
        <v>8874</v>
      </c>
      <c r="C38" s="423">
        <v>72412</v>
      </c>
      <c r="D38" s="423">
        <v>19826</v>
      </c>
      <c r="E38" s="423">
        <v>0</v>
      </c>
      <c r="F38" s="423">
        <v>8186</v>
      </c>
      <c r="G38" s="423">
        <v>30772</v>
      </c>
      <c r="H38" s="423">
        <v>0</v>
      </c>
      <c r="I38" s="423">
        <v>17496</v>
      </c>
      <c r="J38" s="423">
        <v>0</v>
      </c>
      <c r="K38" s="423">
        <v>157566</v>
      </c>
      <c r="L38" s="110">
        <v>1</v>
      </c>
    </row>
    <row r="39" spans="1:12">
      <c r="A39" s="379" t="s">
        <v>964</v>
      </c>
      <c r="B39" s="107">
        <v>5.631925669243365E-2</v>
      </c>
      <c r="C39" s="107">
        <v>0.45956615005775359</v>
      </c>
      <c r="D39" s="107">
        <v>0.12582663772641306</v>
      </c>
      <c r="E39" s="107">
        <v>0</v>
      </c>
      <c r="F39" s="107">
        <v>5.1952832463856416E-2</v>
      </c>
      <c r="G39" s="107">
        <v>0.1952959394793293</v>
      </c>
      <c r="H39" s="107">
        <v>0</v>
      </c>
      <c r="I39" s="107">
        <v>0.111039183580214</v>
      </c>
      <c r="J39" s="107">
        <v>0</v>
      </c>
      <c r="K39" s="107">
        <v>1</v>
      </c>
      <c r="L39" s="535"/>
    </row>
    <row r="40" spans="1:12" ht="15.75" thickBot="1">
      <c r="A40" s="425"/>
      <c r="B40" s="426"/>
      <c r="C40" s="35"/>
      <c r="D40" s="426"/>
      <c r="E40" s="426"/>
      <c r="F40" s="426"/>
      <c r="G40" s="426"/>
      <c r="H40" s="426"/>
      <c r="I40" s="426"/>
      <c r="J40" s="426"/>
      <c r="K40" s="536"/>
      <c r="L40" s="536"/>
    </row>
    <row r="41" spans="1:12" ht="39" customHeight="1" thickTop="1">
      <c r="A41" s="825" t="s">
        <v>1035</v>
      </c>
      <c r="B41" s="826"/>
      <c r="C41" s="826"/>
      <c r="D41" s="826"/>
      <c r="E41" s="826"/>
      <c r="F41" s="826"/>
      <c r="G41" s="826"/>
      <c r="H41" s="826"/>
      <c r="I41" s="826"/>
      <c r="J41" s="826"/>
      <c r="K41" s="826"/>
      <c r="L41" s="826"/>
    </row>
    <row r="42" spans="1:12">
      <c r="A42" s="385"/>
      <c r="B42" s="386"/>
      <c r="C42" s="386"/>
      <c r="D42" s="386"/>
      <c r="E42" s="386"/>
      <c r="F42" s="386"/>
      <c r="G42" s="386"/>
      <c r="H42" s="386"/>
      <c r="I42" s="386"/>
      <c r="J42" s="386"/>
      <c r="K42" s="386"/>
      <c r="L42" s="386"/>
    </row>
    <row r="43" spans="1:12" ht="30" customHeight="1">
      <c r="A43" s="760" t="s">
        <v>396</v>
      </c>
      <c r="B43" s="760"/>
      <c r="C43" s="760"/>
      <c r="D43" s="760"/>
      <c r="E43" s="760"/>
      <c r="F43" s="760"/>
      <c r="G43" s="760"/>
      <c r="H43" s="760"/>
      <c r="I43" s="760"/>
      <c r="J43" s="760"/>
      <c r="K43" s="760"/>
      <c r="L43" s="760"/>
    </row>
    <row r="44" spans="1:12" ht="18">
      <c r="A44" s="761" t="s">
        <v>967</v>
      </c>
      <c r="B44" s="761"/>
      <c r="C44" s="761"/>
      <c r="D44" s="761"/>
      <c r="E44" s="761"/>
      <c r="F44" s="761"/>
      <c r="G44" s="761"/>
      <c r="H44" s="761"/>
      <c r="I44" s="761"/>
      <c r="J44" s="761"/>
      <c r="K44" s="761"/>
      <c r="L44" s="761"/>
    </row>
    <row r="45" spans="1:12" ht="18">
      <c r="A45" s="761" t="s">
        <v>2</v>
      </c>
      <c r="B45" s="761"/>
      <c r="C45" s="761"/>
      <c r="D45" s="761"/>
      <c r="E45" s="761"/>
      <c r="F45" s="761"/>
      <c r="G45" s="761"/>
      <c r="H45" s="761"/>
      <c r="I45" s="761"/>
      <c r="J45" s="761"/>
      <c r="K45" s="761"/>
      <c r="L45" s="761"/>
    </row>
    <row r="46" spans="1:12" ht="30" customHeight="1">
      <c r="A46" s="765" t="s">
        <v>3</v>
      </c>
      <c r="B46" s="765"/>
      <c r="C46" s="765"/>
      <c r="D46" s="765"/>
      <c r="E46" s="765"/>
      <c r="F46" s="765"/>
      <c r="G46" s="765"/>
      <c r="H46" s="765"/>
      <c r="I46" s="765"/>
      <c r="J46" s="765"/>
      <c r="K46" s="765"/>
      <c r="L46" s="765"/>
    </row>
    <row r="47" spans="1:12">
      <c r="A47" s="22"/>
      <c r="B47" s="369"/>
      <c r="C47" s="73"/>
      <c r="D47" s="369"/>
      <c r="E47" s="73"/>
      <c r="F47" s="419"/>
      <c r="G47" s="369"/>
      <c r="H47" s="369"/>
      <c r="I47" s="369"/>
      <c r="J47" s="369"/>
      <c r="K47" s="369"/>
      <c r="L47" s="370"/>
    </row>
    <row r="48" spans="1:12" ht="30" customHeight="1">
      <c r="A48" s="28" t="s">
        <v>948</v>
      </c>
      <c r="B48" s="420" t="s">
        <v>397</v>
      </c>
      <c r="C48" s="420" t="s">
        <v>429</v>
      </c>
      <c r="D48" s="420" t="s">
        <v>430</v>
      </c>
      <c r="E48" s="420" t="s">
        <v>431</v>
      </c>
      <c r="F48" s="420" t="s">
        <v>432</v>
      </c>
      <c r="G48" s="420" t="s">
        <v>433</v>
      </c>
      <c r="H48" s="420" t="s">
        <v>434</v>
      </c>
      <c r="I48" s="420" t="s">
        <v>435</v>
      </c>
      <c r="J48" s="420" t="s">
        <v>436</v>
      </c>
      <c r="K48" s="421" t="s">
        <v>444</v>
      </c>
      <c r="L48" s="420" t="s">
        <v>949</v>
      </c>
    </row>
    <row r="49" spans="1:12">
      <c r="A49" s="74" t="s">
        <v>950</v>
      </c>
      <c r="B49" s="422">
        <v>0</v>
      </c>
      <c r="C49" s="422">
        <v>0</v>
      </c>
      <c r="D49" s="422">
        <v>0</v>
      </c>
      <c r="E49" s="422">
        <v>0</v>
      </c>
      <c r="F49" s="422">
        <v>0</v>
      </c>
      <c r="G49" s="422">
        <v>0</v>
      </c>
      <c r="H49" s="422">
        <v>0</v>
      </c>
      <c r="I49" s="422">
        <v>0</v>
      </c>
      <c r="J49" s="422">
        <v>0</v>
      </c>
      <c r="K49" s="422">
        <v>0</v>
      </c>
      <c r="L49" s="107">
        <v>0</v>
      </c>
    </row>
    <row r="50" spans="1:12">
      <c r="A50" s="74" t="s">
        <v>951</v>
      </c>
      <c r="B50" s="422">
        <v>0</v>
      </c>
      <c r="C50" s="422">
        <v>0</v>
      </c>
      <c r="D50" s="422">
        <v>0</v>
      </c>
      <c r="E50" s="422">
        <v>0</v>
      </c>
      <c r="F50" s="422">
        <v>0</v>
      </c>
      <c r="G50" s="422">
        <v>0</v>
      </c>
      <c r="H50" s="422">
        <v>0</v>
      </c>
      <c r="I50" s="422">
        <v>0</v>
      </c>
      <c r="J50" s="422">
        <v>0</v>
      </c>
      <c r="K50" s="422">
        <v>0</v>
      </c>
      <c r="L50" s="107">
        <v>0</v>
      </c>
    </row>
    <row r="51" spans="1:12">
      <c r="A51" s="74" t="s">
        <v>952</v>
      </c>
      <c r="B51" s="422">
        <v>0</v>
      </c>
      <c r="C51" s="422">
        <v>0</v>
      </c>
      <c r="D51" s="422">
        <v>0</v>
      </c>
      <c r="E51" s="422">
        <v>0</v>
      </c>
      <c r="F51" s="422">
        <v>0</v>
      </c>
      <c r="G51" s="422">
        <v>0</v>
      </c>
      <c r="H51" s="422">
        <v>0</v>
      </c>
      <c r="I51" s="422">
        <v>0</v>
      </c>
      <c r="J51" s="422">
        <v>0</v>
      </c>
      <c r="K51" s="422">
        <v>0</v>
      </c>
      <c r="L51" s="107">
        <v>0</v>
      </c>
    </row>
    <row r="52" spans="1:12">
      <c r="A52" s="74" t="s">
        <v>953</v>
      </c>
      <c r="B52" s="422">
        <v>0</v>
      </c>
      <c r="C52" s="422">
        <v>0</v>
      </c>
      <c r="D52" s="422">
        <v>0</v>
      </c>
      <c r="E52" s="422">
        <v>0</v>
      </c>
      <c r="F52" s="422">
        <v>0</v>
      </c>
      <c r="G52" s="422">
        <v>0</v>
      </c>
      <c r="H52" s="422">
        <v>0</v>
      </c>
      <c r="I52" s="422">
        <v>0</v>
      </c>
      <c r="J52" s="422">
        <v>0</v>
      </c>
      <c r="K52" s="422">
        <v>0</v>
      </c>
      <c r="L52" s="107">
        <v>0</v>
      </c>
    </row>
    <row r="53" spans="1:12">
      <c r="A53" s="74" t="s">
        <v>954</v>
      </c>
      <c r="B53" s="422">
        <v>0</v>
      </c>
      <c r="C53" s="422">
        <v>0</v>
      </c>
      <c r="D53" s="422">
        <v>0</v>
      </c>
      <c r="E53" s="422">
        <v>0</v>
      </c>
      <c r="F53" s="422">
        <v>0</v>
      </c>
      <c r="G53" s="422">
        <v>0</v>
      </c>
      <c r="H53" s="422">
        <v>0</v>
      </c>
      <c r="I53" s="422">
        <v>0</v>
      </c>
      <c r="J53" s="422">
        <v>0</v>
      </c>
      <c r="K53" s="422">
        <v>0</v>
      </c>
      <c r="L53" s="107">
        <v>0</v>
      </c>
    </row>
    <row r="54" spans="1:12">
      <c r="A54" s="74" t="s">
        <v>955</v>
      </c>
      <c r="B54" s="422">
        <v>0</v>
      </c>
      <c r="C54" s="422">
        <v>0</v>
      </c>
      <c r="D54" s="422">
        <v>0</v>
      </c>
      <c r="E54" s="422">
        <v>0</v>
      </c>
      <c r="F54" s="422">
        <v>0</v>
      </c>
      <c r="G54" s="422">
        <v>0</v>
      </c>
      <c r="H54" s="422">
        <v>0</v>
      </c>
      <c r="I54" s="422">
        <v>0</v>
      </c>
      <c r="J54" s="422">
        <v>0</v>
      </c>
      <c r="K54" s="422">
        <v>0</v>
      </c>
      <c r="L54" s="107">
        <v>0</v>
      </c>
    </row>
    <row r="55" spans="1:12">
      <c r="A55" s="74" t="s">
        <v>956</v>
      </c>
      <c r="B55" s="422">
        <v>0</v>
      </c>
      <c r="C55" s="422">
        <v>0</v>
      </c>
      <c r="D55" s="422">
        <v>0</v>
      </c>
      <c r="E55" s="422">
        <v>0</v>
      </c>
      <c r="F55" s="422">
        <v>0</v>
      </c>
      <c r="G55" s="422">
        <v>0</v>
      </c>
      <c r="H55" s="422">
        <v>0</v>
      </c>
      <c r="I55" s="422">
        <v>0</v>
      </c>
      <c r="J55" s="422">
        <v>0</v>
      </c>
      <c r="K55" s="422">
        <v>0</v>
      </c>
      <c r="L55" s="107">
        <v>0</v>
      </c>
    </row>
    <row r="56" spans="1:12">
      <c r="A56" s="74" t="s">
        <v>957</v>
      </c>
      <c r="B56" s="422">
        <v>0</v>
      </c>
      <c r="C56" s="422">
        <v>0</v>
      </c>
      <c r="D56" s="422">
        <v>0</v>
      </c>
      <c r="E56" s="422">
        <v>0</v>
      </c>
      <c r="F56" s="422">
        <v>0</v>
      </c>
      <c r="G56" s="422">
        <v>0</v>
      </c>
      <c r="H56" s="422">
        <v>0</v>
      </c>
      <c r="I56" s="422">
        <v>0</v>
      </c>
      <c r="J56" s="422">
        <v>0</v>
      </c>
      <c r="K56" s="422">
        <v>0</v>
      </c>
      <c r="L56" s="107">
        <v>0</v>
      </c>
    </row>
    <row r="57" spans="1:12">
      <c r="A57" s="74" t="s">
        <v>958</v>
      </c>
      <c r="B57" s="422">
        <v>0</v>
      </c>
      <c r="C57" s="422">
        <v>0</v>
      </c>
      <c r="D57" s="422">
        <v>0</v>
      </c>
      <c r="E57" s="422">
        <v>0</v>
      </c>
      <c r="F57" s="422">
        <v>0</v>
      </c>
      <c r="G57" s="422">
        <v>0</v>
      </c>
      <c r="H57" s="422">
        <v>0</v>
      </c>
      <c r="I57" s="422">
        <v>0</v>
      </c>
      <c r="J57" s="422">
        <v>0</v>
      </c>
      <c r="K57" s="422">
        <v>0</v>
      </c>
      <c r="L57" s="107">
        <v>0</v>
      </c>
    </row>
    <row r="58" spans="1:12">
      <c r="A58" s="74" t="s">
        <v>959</v>
      </c>
      <c r="B58" s="422">
        <v>0</v>
      </c>
      <c r="C58" s="422">
        <v>0</v>
      </c>
      <c r="D58" s="422">
        <v>0</v>
      </c>
      <c r="E58" s="422">
        <v>0</v>
      </c>
      <c r="F58" s="422">
        <v>0</v>
      </c>
      <c r="G58" s="422">
        <v>0</v>
      </c>
      <c r="H58" s="422">
        <v>0</v>
      </c>
      <c r="I58" s="422">
        <v>0</v>
      </c>
      <c r="J58" s="422">
        <v>0</v>
      </c>
      <c r="K58" s="422">
        <v>0</v>
      </c>
      <c r="L58" s="107">
        <v>0</v>
      </c>
    </row>
    <row r="59" spans="1:12">
      <c r="A59" s="74" t="s">
        <v>960</v>
      </c>
      <c r="B59" s="422">
        <v>0</v>
      </c>
      <c r="C59" s="422">
        <v>0</v>
      </c>
      <c r="D59" s="422">
        <v>0</v>
      </c>
      <c r="E59" s="422">
        <v>0</v>
      </c>
      <c r="F59" s="422">
        <v>0</v>
      </c>
      <c r="G59" s="422">
        <v>0</v>
      </c>
      <c r="H59" s="422">
        <v>0</v>
      </c>
      <c r="I59" s="422">
        <v>0</v>
      </c>
      <c r="J59" s="422">
        <v>0</v>
      </c>
      <c r="K59" s="422">
        <v>0</v>
      </c>
      <c r="L59" s="107">
        <v>0</v>
      </c>
    </row>
    <row r="60" spans="1:12">
      <c r="A60" s="74" t="s">
        <v>961</v>
      </c>
      <c r="B60" s="422">
        <v>0</v>
      </c>
      <c r="C60" s="422">
        <v>0</v>
      </c>
      <c r="D60" s="422">
        <v>0</v>
      </c>
      <c r="E60" s="422">
        <v>0</v>
      </c>
      <c r="F60" s="422">
        <v>0</v>
      </c>
      <c r="G60" s="422">
        <v>0</v>
      </c>
      <c r="H60" s="422">
        <v>0</v>
      </c>
      <c r="I60" s="422">
        <v>0</v>
      </c>
      <c r="J60" s="422">
        <v>0</v>
      </c>
      <c r="K60" s="422">
        <v>0</v>
      </c>
      <c r="L60" s="107">
        <v>0</v>
      </c>
    </row>
    <row r="61" spans="1:12">
      <c r="A61" s="74" t="s">
        <v>962</v>
      </c>
      <c r="B61" s="422">
        <v>0</v>
      </c>
      <c r="C61" s="422">
        <v>0</v>
      </c>
      <c r="D61" s="422">
        <v>0</v>
      </c>
      <c r="E61" s="422">
        <v>0</v>
      </c>
      <c r="F61" s="422">
        <v>0</v>
      </c>
      <c r="G61" s="422">
        <v>0</v>
      </c>
      <c r="H61" s="422">
        <v>0</v>
      </c>
      <c r="I61" s="422">
        <v>0</v>
      </c>
      <c r="J61" s="422">
        <v>0</v>
      </c>
      <c r="K61" s="422">
        <v>0</v>
      </c>
      <c r="L61" s="107">
        <v>0</v>
      </c>
    </row>
    <row r="62" spans="1:12">
      <c r="A62" s="74" t="s">
        <v>963</v>
      </c>
      <c r="B62" s="422">
        <v>0</v>
      </c>
      <c r="C62" s="422">
        <v>0</v>
      </c>
      <c r="D62" s="422">
        <v>0</v>
      </c>
      <c r="E62" s="422">
        <v>0</v>
      </c>
      <c r="F62" s="422">
        <v>0</v>
      </c>
      <c r="G62" s="422">
        <v>0</v>
      </c>
      <c r="H62" s="422">
        <v>0</v>
      </c>
      <c r="I62" s="422">
        <v>0</v>
      </c>
      <c r="J62" s="422">
        <v>0</v>
      </c>
      <c r="K62" s="422">
        <v>0</v>
      </c>
      <c r="L62" s="107">
        <v>0</v>
      </c>
    </row>
    <row r="63" spans="1:12">
      <c r="A63" s="28" t="s">
        <v>8</v>
      </c>
      <c r="B63" s="423">
        <v>0</v>
      </c>
      <c r="C63" s="423">
        <v>0</v>
      </c>
      <c r="D63" s="423">
        <v>0</v>
      </c>
      <c r="E63" s="423">
        <v>0</v>
      </c>
      <c r="F63" s="423">
        <v>0</v>
      </c>
      <c r="G63" s="423">
        <v>0</v>
      </c>
      <c r="H63" s="423">
        <v>0</v>
      </c>
      <c r="I63" s="423">
        <v>0</v>
      </c>
      <c r="J63" s="423">
        <v>0</v>
      </c>
      <c r="K63" s="423">
        <v>0</v>
      </c>
      <c r="L63" s="110">
        <v>0</v>
      </c>
    </row>
    <row r="64" spans="1:12">
      <c r="A64" s="379" t="s">
        <v>964</v>
      </c>
      <c r="B64" s="107">
        <v>0</v>
      </c>
      <c r="C64" s="107">
        <v>0</v>
      </c>
      <c r="D64" s="107">
        <v>0</v>
      </c>
      <c r="E64" s="107">
        <v>0</v>
      </c>
      <c r="F64" s="107">
        <v>0</v>
      </c>
      <c r="G64" s="107">
        <v>0</v>
      </c>
      <c r="H64" s="107">
        <v>0</v>
      </c>
      <c r="I64" s="107">
        <v>0</v>
      </c>
      <c r="J64" s="107">
        <v>0</v>
      </c>
      <c r="K64" s="107">
        <v>0</v>
      </c>
      <c r="L64" s="534"/>
    </row>
    <row r="65" spans="1:12" ht="30" customHeight="1">
      <c r="A65" s="424" t="s">
        <v>965</v>
      </c>
      <c r="B65" s="420" t="s">
        <v>397</v>
      </c>
      <c r="C65" s="420" t="s">
        <v>429</v>
      </c>
      <c r="D65" s="420" t="s">
        <v>430</v>
      </c>
      <c r="E65" s="420" t="s">
        <v>431</v>
      </c>
      <c r="F65" s="420" t="s">
        <v>432</v>
      </c>
      <c r="G65" s="420" t="s">
        <v>433</v>
      </c>
      <c r="H65" s="420" t="s">
        <v>434</v>
      </c>
      <c r="I65" s="420" t="s">
        <v>435</v>
      </c>
      <c r="J65" s="420" t="s">
        <v>436</v>
      </c>
      <c r="K65" s="421" t="s">
        <v>444</v>
      </c>
      <c r="L65" s="420" t="s">
        <v>815</v>
      </c>
    </row>
    <row r="66" spans="1:12">
      <c r="A66" s="74" t="s">
        <v>950</v>
      </c>
      <c r="B66" s="422">
        <v>0</v>
      </c>
      <c r="C66" s="422">
        <v>0</v>
      </c>
      <c r="D66" s="422">
        <v>0</v>
      </c>
      <c r="E66" s="422">
        <v>0</v>
      </c>
      <c r="F66" s="422">
        <v>0</v>
      </c>
      <c r="G66" s="422">
        <v>0</v>
      </c>
      <c r="H66" s="422">
        <v>0</v>
      </c>
      <c r="I66" s="422">
        <v>0</v>
      </c>
      <c r="J66" s="422">
        <v>0</v>
      </c>
      <c r="K66" s="422">
        <v>0</v>
      </c>
      <c r="L66" s="107">
        <v>0</v>
      </c>
    </row>
    <row r="67" spans="1:12">
      <c r="A67" s="74" t="s">
        <v>951</v>
      </c>
      <c r="B67" s="422">
        <v>0</v>
      </c>
      <c r="C67" s="422">
        <v>0</v>
      </c>
      <c r="D67" s="422">
        <v>0</v>
      </c>
      <c r="E67" s="422">
        <v>0</v>
      </c>
      <c r="F67" s="422">
        <v>0</v>
      </c>
      <c r="G67" s="422">
        <v>0</v>
      </c>
      <c r="H67" s="422">
        <v>0</v>
      </c>
      <c r="I67" s="422">
        <v>0</v>
      </c>
      <c r="J67" s="422">
        <v>0</v>
      </c>
      <c r="K67" s="422">
        <v>0</v>
      </c>
      <c r="L67" s="107">
        <v>0</v>
      </c>
    </row>
    <row r="68" spans="1:12">
      <c r="A68" s="74" t="s">
        <v>952</v>
      </c>
      <c r="B68" s="422">
        <v>0</v>
      </c>
      <c r="C68" s="422">
        <v>0</v>
      </c>
      <c r="D68" s="422">
        <v>0</v>
      </c>
      <c r="E68" s="422">
        <v>0</v>
      </c>
      <c r="F68" s="422">
        <v>0</v>
      </c>
      <c r="G68" s="422">
        <v>0</v>
      </c>
      <c r="H68" s="422">
        <v>0</v>
      </c>
      <c r="I68" s="422">
        <v>0</v>
      </c>
      <c r="J68" s="422">
        <v>0</v>
      </c>
      <c r="K68" s="422">
        <v>0</v>
      </c>
      <c r="L68" s="107">
        <v>0</v>
      </c>
    </row>
    <row r="69" spans="1:12">
      <c r="A69" s="74" t="s">
        <v>953</v>
      </c>
      <c r="B69" s="422">
        <v>0</v>
      </c>
      <c r="C69" s="422">
        <v>0</v>
      </c>
      <c r="D69" s="422">
        <v>0</v>
      </c>
      <c r="E69" s="422">
        <v>0</v>
      </c>
      <c r="F69" s="422">
        <v>0</v>
      </c>
      <c r="G69" s="422">
        <v>0</v>
      </c>
      <c r="H69" s="422">
        <v>0</v>
      </c>
      <c r="I69" s="422">
        <v>0</v>
      </c>
      <c r="J69" s="422">
        <v>0</v>
      </c>
      <c r="K69" s="422">
        <v>0</v>
      </c>
      <c r="L69" s="107">
        <v>0</v>
      </c>
    </row>
    <row r="70" spans="1:12">
      <c r="A70" s="74" t="s">
        <v>954</v>
      </c>
      <c r="B70" s="422">
        <v>0</v>
      </c>
      <c r="C70" s="422">
        <v>0</v>
      </c>
      <c r="D70" s="422">
        <v>0</v>
      </c>
      <c r="E70" s="422">
        <v>0</v>
      </c>
      <c r="F70" s="422">
        <v>0</v>
      </c>
      <c r="G70" s="422">
        <v>0</v>
      </c>
      <c r="H70" s="422">
        <v>0</v>
      </c>
      <c r="I70" s="422">
        <v>0</v>
      </c>
      <c r="J70" s="422">
        <v>0</v>
      </c>
      <c r="K70" s="422">
        <v>0</v>
      </c>
      <c r="L70" s="107">
        <v>0</v>
      </c>
    </row>
    <row r="71" spans="1:12">
      <c r="A71" s="74" t="s">
        <v>955</v>
      </c>
      <c r="B71" s="422">
        <v>0</v>
      </c>
      <c r="C71" s="422">
        <v>0</v>
      </c>
      <c r="D71" s="422">
        <v>0</v>
      </c>
      <c r="E71" s="422">
        <v>0</v>
      </c>
      <c r="F71" s="422">
        <v>0</v>
      </c>
      <c r="G71" s="422">
        <v>0</v>
      </c>
      <c r="H71" s="422">
        <v>0</v>
      </c>
      <c r="I71" s="422">
        <v>0</v>
      </c>
      <c r="J71" s="422">
        <v>0</v>
      </c>
      <c r="K71" s="422">
        <v>0</v>
      </c>
      <c r="L71" s="107">
        <v>0</v>
      </c>
    </row>
    <row r="72" spans="1:12">
      <c r="A72" s="74" t="s">
        <v>956</v>
      </c>
      <c r="B72" s="422">
        <v>0</v>
      </c>
      <c r="C72" s="422">
        <v>0</v>
      </c>
      <c r="D72" s="422">
        <v>0</v>
      </c>
      <c r="E72" s="422">
        <v>0</v>
      </c>
      <c r="F72" s="422">
        <v>0</v>
      </c>
      <c r="G72" s="422">
        <v>0</v>
      </c>
      <c r="H72" s="422">
        <v>0</v>
      </c>
      <c r="I72" s="422">
        <v>0</v>
      </c>
      <c r="J72" s="422">
        <v>0</v>
      </c>
      <c r="K72" s="422">
        <v>0</v>
      </c>
      <c r="L72" s="107">
        <v>0</v>
      </c>
    </row>
    <row r="73" spans="1:12">
      <c r="A73" s="74" t="s">
        <v>957</v>
      </c>
      <c r="B73" s="422">
        <v>0</v>
      </c>
      <c r="C73" s="422">
        <v>0</v>
      </c>
      <c r="D73" s="422">
        <v>0</v>
      </c>
      <c r="E73" s="422">
        <v>0</v>
      </c>
      <c r="F73" s="422">
        <v>0</v>
      </c>
      <c r="G73" s="422">
        <v>0</v>
      </c>
      <c r="H73" s="422">
        <v>0</v>
      </c>
      <c r="I73" s="422">
        <v>0</v>
      </c>
      <c r="J73" s="422">
        <v>0</v>
      </c>
      <c r="K73" s="422">
        <v>0</v>
      </c>
      <c r="L73" s="107">
        <v>0</v>
      </c>
    </row>
    <row r="74" spans="1:12">
      <c r="A74" s="74" t="s">
        <v>958</v>
      </c>
      <c r="B74" s="422">
        <v>0</v>
      </c>
      <c r="C74" s="422">
        <v>0</v>
      </c>
      <c r="D74" s="422">
        <v>0</v>
      </c>
      <c r="E74" s="422">
        <v>0</v>
      </c>
      <c r="F74" s="422">
        <v>0</v>
      </c>
      <c r="G74" s="422">
        <v>0</v>
      </c>
      <c r="H74" s="422">
        <v>0</v>
      </c>
      <c r="I74" s="422">
        <v>0</v>
      </c>
      <c r="J74" s="422">
        <v>0</v>
      </c>
      <c r="K74" s="422">
        <v>0</v>
      </c>
      <c r="L74" s="107">
        <v>0</v>
      </c>
    </row>
    <row r="75" spans="1:12">
      <c r="A75" s="74" t="s">
        <v>959</v>
      </c>
      <c r="B75" s="422">
        <v>0</v>
      </c>
      <c r="C75" s="422">
        <v>0</v>
      </c>
      <c r="D75" s="422">
        <v>0</v>
      </c>
      <c r="E75" s="422">
        <v>0</v>
      </c>
      <c r="F75" s="422">
        <v>0</v>
      </c>
      <c r="G75" s="422">
        <v>0</v>
      </c>
      <c r="H75" s="422">
        <v>0</v>
      </c>
      <c r="I75" s="422">
        <v>0</v>
      </c>
      <c r="J75" s="422">
        <v>0</v>
      </c>
      <c r="K75" s="422">
        <v>0</v>
      </c>
      <c r="L75" s="107">
        <v>0</v>
      </c>
    </row>
    <row r="76" spans="1:12">
      <c r="A76" s="74" t="s">
        <v>960</v>
      </c>
      <c r="B76" s="422">
        <v>0</v>
      </c>
      <c r="C76" s="422">
        <v>0</v>
      </c>
      <c r="D76" s="422">
        <v>0</v>
      </c>
      <c r="E76" s="422">
        <v>0</v>
      </c>
      <c r="F76" s="422">
        <v>0</v>
      </c>
      <c r="G76" s="422">
        <v>0</v>
      </c>
      <c r="H76" s="422">
        <v>0</v>
      </c>
      <c r="I76" s="422">
        <v>0</v>
      </c>
      <c r="J76" s="422">
        <v>0</v>
      </c>
      <c r="K76" s="422">
        <v>0</v>
      </c>
      <c r="L76" s="107">
        <v>0</v>
      </c>
    </row>
    <row r="77" spans="1:12">
      <c r="A77" s="74" t="s">
        <v>961</v>
      </c>
      <c r="B77" s="422">
        <v>0</v>
      </c>
      <c r="C77" s="422">
        <v>0</v>
      </c>
      <c r="D77" s="422">
        <v>0</v>
      </c>
      <c r="E77" s="422">
        <v>0</v>
      </c>
      <c r="F77" s="422">
        <v>0</v>
      </c>
      <c r="G77" s="422">
        <v>0</v>
      </c>
      <c r="H77" s="422">
        <v>0</v>
      </c>
      <c r="I77" s="422">
        <v>0</v>
      </c>
      <c r="J77" s="422">
        <v>0</v>
      </c>
      <c r="K77" s="422">
        <v>0</v>
      </c>
      <c r="L77" s="107">
        <v>0</v>
      </c>
    </row>
    <row r="78" spans="1:12">
      <c r="A78" s="74" t="s">
        <v>962</v>
      </c>
      <c r="B78" s="422">
        <v>0</v>
      </c>
      <c r="C78" s="422">
        <v>0</v>
      </c>
      <c r="D78" s="422">
        <v>0</v>
      </c>
      <c r="E78" s="422">
        <v>0</v>
      </c>
      <c r="F78" s="422">
        <v>0</v>
      </c>
      <c r="G78" s="422">
        <v>0</v>
      </c>
      <c r="H78" s="422">
        <v>0</v>
      </c>
      <c r="I78" s="422">
        <v>0</v>
      </c>
      <c r="J78" s="422">
        <v>0</v>
      </c>
      <c r="K78" s="422">
        <v>0</v>
      </c>
      <c r="L78" s="107">
        <v>0</v>
      </c>
    </row>
    <row r="79" spans="1:12">
      <c r="A79" s="74" t="s">
        <v>963</v>
      </c>
      <c r="B79" s="422">
        <v>0</v>
      </c>
      <c r="C79" s="422">
        <v>0</v>
      </c>
      <c r="D79" s="422">
        <v>0</v>
      </c>
      <c r="E79" s="422">
        <v>0</v>
      </c>
      <c r="F79" s="422">
        <v>0</v>
      </c>
      <c r="G79" s="422">
        <v>0</v>
      </c>
      <c r="H79" s="422">
        <v>0</v>
      </c>
      <c r="I79" s="422">
        <v>0</v>
      </c>
      <c r="J79" s="422">
        <v>0</v>
      </c>
      <c r="K79" s="422">
        <v>0</v>
      </c>
      <c r="L79" s="107">
        <v>0</v>
      </c>
    </row>
    <row r="80" spans="1:12">
      <c r="A80" s="28" t="s">
        <v>8</v>
      </c>
      <c r="B80" s="423">
        <v>0</v>
      </c>
      <c r="C80" s="423">
        <v>0</v>
      </c>
      <c r="D80" s="423">
        <v>0</v>
      </c>
      <c r="E80" s="423">
        <v>0</v>
      </c>
      <c r="F80" s="423">
        <v>0</v>
      </c>
      <c r="G80" s="423">
        <v>0</v>
      </c>
      <c r="H80" s="423">
        <v>0</v>
      </c>
      <c r="I80" s="423">
        <v>0</v>
      </c>
      <c r="J80" s="423">
        <v>0</v>
      </c>
      <c r="K80" s="423">
        <v>0</v>
      </c>
      <c r="L80" s="110">
        <v>0</v>
      </c>
    </row>
    <row r="81" spans="1:12">
      <c r="A81" s="379" t="s">
        <v>964</v>
      </c>
      <c r="B81" s="107">
        <v>0</v>
      </c>
      <c r="C81" s="107">
        <v>0</v>
      </c>
      <c r="D81" s="107">
        <v>0</v>
      </c>
      <c r="E81" s="107">
        <v>0</v>
      </c>
      <c r="F81" s="107">
        <v>0</v>
      </c>
      <c r="G81" s="107">
        <v>0</v>
      </c>
      <c r="H81" s="107">
        <v>0</v>
      </c>
      <c r="I81" s="107">
        <v>0</v>
      </c>
      <c r="J81" s="107">
        <v>0</v>
      </c>
      <c r="K81" s="107">
        <v>0</v>
      </c>
      <c r="L81" s="535"/>
    </row>
    <row r="82" spans="1:12" ht="15.75" thickBot="1">
      <c r="A82" s="425"/>
      <c r="B82" s="426"/>
      <c r="C82" s="35"/>
      <c r="D82" s="426"/>
      <c r="E82" s="426"/>
      <c r="F82" s="426"/>
      <c r="G82" s="426"/>
      <c r="H82" s="426"/>
      <c r="I82" s="426"/>
      <c r="J82" s="426"/>
      <c r="K82" s="536"/>
      <c r="L82" s="536"/>
    </row>
    <row r="83" spans="1:12" ht="15.75" customHeight="1" thickTop="1">
      <c r="A83" s="825" t="s">
        <v>1001</v>
      </c>
      <c r="B83" s="826"/>
      <c r="C83" s="826"/>
      <c r="D83" s="826"/>
      <c r="E83" s="826"/>
      <c r="F83" s="826"/>
      <c r="G83" s="826"/>
      <c r="H83" s="826"/>
      <c r="I83" s="826"/>
      <c r="J83" s="826"/>
      <c r="K83" s="826"/>
      <c r="L83" s="826"/>
    </row>
    <row r="84" spans="1:12">
      <c r="A84" s="387"/>
      <c r="B84" s="387"/>
      <c r="C84" s="387"/>
      <c r="D84" s="387"/>
      <c r="E84" s="387"/>
      <c r="F84" s="387"/>
      <c r="G84" s="387"/>
      <c r="H84" s="387"/>
      <c r="I84" s="1"/>
      <c r="J84" s="1"/>
      <c r="K84" s="1"/>
      <c r="L84" s="1"/>
    </row>
    <row r="85" spans="1:12" ht="30" customHeight="1">
      <c r="A85" s="760" t="s">
        <v>396</v>
      </c>
      <c r="B85" s="760"/>
      <c r="C85" s="760"/>
      <c r="D85" s="760"/>
      <c r="E85" s="760"/>
      <c r="F85" s="760"/>
      <c r="G85" s="760"/>
      <c r="H85" s="760"/>
      <c r="I85" s="760"/>
      <c r="J85" s="760"/>
      <c r="K85" s="760"/>
      <c r="L85" s="760"/>
    </row>
    <row r="86" spans="1:12" ht="18">
      <c r="A86" s="761" t="s">
        <v>970</v>
      </c>
      <c r="B86" s="761"/>
      <c r="C86" s="761"/>
      <c r="D86" s="761"/>
      <c r="E86" s="761"/>
      <c r="F86" s="761"/>
      <c r="G86" s="761"/>
      <c r="H86" s="761"/>
      <c r="I86" s="761"/>
      <c r="J86" s="761"/>
      <c r="K86" s="761"/>
      <c r="L86" s="761"/>
    </row>
    <row r="87" spans="1:12" ht="18">
      <c r="A87" s="761" t="s">
        <v>2</v>
      </c>
      <c r="B87" s="761"/>
      <c r="C87" s="761"/>
      <c r="D87" s="761"/>
      <c r="E87" s="761"/>
      <c r="F87" s="761"/>
      <c r="G87" s="761"/>
      <c r="H87" s="761"/>
      <c r="I87" s="761"/>
      <c r="J87" s="761"/>
      <c r="K87" s="761"/>
      <c r="L87" s="761"/>
    </row>
    <row r="88" spans="1:12" ht="30" customHeight="1">
      <c r="A88" s="765" t="s">
        <v>3</v>
      </c>
      <c r="B88" s="765"/>
      <c r="C88" s="765"/>
      <c r="D88" s="765"/>
      <c r="E88" s="765"/>
      <c r="F88" s="765"/>
      <c r="G88" s="765"/>
      <c r="H88" s="765"/>
      <c r="I88" s="765"/>
      <c r="J88" s="765"/>
      <c r="K88" s="765"/>
      <c r="L88" s="765"/>
    </row>
    <row r="89" spans="1:12">
      <c r="A89" s="22"/>
      <c r="B89" s="369"/>
      <c r="C89" s="73"/>
      <c r="D89" s="369"/>
      <c r="E89" s="73"/>
      <c r="F89" s="419"/>
      <c r="G89" s="369"/>
      <c r="H89" s="369"/>
      <c r="I89" s="369"/>
      <c r="J89" s="369"/>
      <c r="K89" s="369"/>
      <c r="L89" s="370"/>
    </row>
    <row r="90" spans="1:12" ht="30" customHeight="1">
      <c r="A90" s="28" t="s">
        <v>948</v>
      </c>
      <c r="B90" s="420" t="s">
        <v>397</v>
      </c>
      <c r="C90" s="420" t="s">
        <v>429</v>
      </c>
      <c r="D90" s="420" t="s">
        <v>430</v>
      </c>
      <c r="E90" s="420" t="s">
        <v>431</v>
      </c>
      <c r="F90" s="420" t="s">
        <v>432</v>
      </c>
      <c r="G90" s="420" t="s">
        <v>433</v>
      </c>
      <c r="H90" s="420" t="s">
        <v>434</v>
      </c>
      <c r="I90" s="420" t="s">
        <v>435</v>
      </c>
      <c r="J90" s="420" t="s">
        <v>436</v>
      </c>
      <c r="K90" s="421" t="s">
        <v>444</v>
      </c>
      <c r="L90" s="420" t="s">
        <v>949</v>
      </c>
    </row>
    <row r="91" spans="1:12">
      <c r="A91" s="74" t="s">
        <v>950</v>
      </c>
      <c r="B91" s="422">
        <v>0</v>
      </c>
      <c r="C91" s="422">
        <v>0</v>
      </c>
      <c r="D91" s="422">
        <v>0</v>
      </c>
      <c r="E91" s="422">
        <v>0</v>
      </c>
      <c r="F91" s="422">
        <v>0</v>
      </c>
      <c r="G91" s="422">
        <v>0</v>
      </c>
      <c r="H91" s="422">
        <v>0</v>
      </c>
      <c r="I91" s="422">
        <v>0</v>
      </c>
      <c r="J91" s="422">
        <v>0</v>
      </c>
      <c r="K91" s="422">
        <v>0</v>
      </c>
      <c r="L91" s="107">
        <v>0</v>
      </c>
    </row>
    <row r="92" spans="1:12">
      <c r="A92" s="74" t="s">
        <v>951</v>
      </c>
      <c r="B92" s="422">
        <v>0</v>
      </c>
      <c r="C92" s="422">
        <v>13337.39626</v>
      </c>
      <c r="D92" s="422">
        <v>0</v>
      </c>
      <c r="E92" s="422">
        <v>0</v>
      </c>
      <c r="F92" s="422">
        <v>0</v>
      </c>
      <c r="G92" s="422">
        <v>7011.92706</v>
      </c>
      <c r="H92" s="422">
        <v>0</v>
      </c>
      <c r="I92" s="422">
        <v>0</v>
      </c>
      <c r="J92" s="422">
        <v>0</v>
      </c>
      <c r="K92" s="422">
        <v>20349.32332</v>
      </c>
      <c r="L92" s="107">
        <v>1.1718746986713383E-2</v>
      </c>
    </row>
    <row r="93" spans="1:12">
      <c r="A93" s="74" t="s">
        <v>952</v>
      </c>
      <c r="B93" s="422">
        <v>0</v>
      </c>
      <c r="C93" s="422">
        <v>0</v>
      </c>
      <c r="D93" s="422">
        <v>3506.78496</v>
      </c>
      <c r="E93" s="422">
        <v>0</v>
      </c>
      <c r="F93" s="422">
        <v>0</v>
      </c>
      <c r="G93" s="422">
        <v>0</v>
      </c>
      <c r="H93" s="422">
        <v>0</v>
      </c>
      <c r="I93" s="422">
        <v>0</v>
      </c>
      <c r="J93" s="422">
        <v>0</v>
      </c>
      <c r="K93" s="422">
        <v>3506.78496</v>
      </c>
      <c r="L93" s="107">
        <v>2.0194836475305369E-3</v>
      </c>
    </row>
    <row r="94" spans="1:12">
      <c r="A94" s="74" t="s">
        <v>953</v>
      </c>
      <c r="B94" s="422">
        <v>2143.9172699999999</v>
      </c>
      <c r="C94" s="422">
        <v>3644.53089</v>
      </c>
      <c r="D94" s="422">
        <v>11210.31294</v>
      </c>
      <c r="E94" s="422">
        <v>0</v>
      </c>
      <c r="F94" s="422">
        <v>0</v>
      </c>
      <c r="G94" s="422">
        <v>3093.7787200000002</v>
      </c>
      <c r="H94" s="422">
        <v>0</v>
      </c>
      <c r="I94" s="422">
        <v>0</v>
      </c>
      <c r="J94" s="422">
        <v>0</v>
      </c>
      <c r="K94" s="422">
        <v>20092.539819999998</v>
      </c>
      <c r="L94" s="107">
        <v>1.1570870773851542E-2</v>
      </c>
    </row>
    <row r="95" spans="1:12">
      <c r="A95" s="74" t="s">
        <v>954</v>
      </c>
      <c r="B95" s="422">
        <v>0</v>
      </c>
      <c r="C95" s="422">
        <v>4709.6815399999996</v>
      </c>
      <c r="D95" s="422">
        <v>1875.9951799999999</v>
      </c>
      <c r="E95" s="422">
        <v>0</v>
      </c>
      <c r="F95" s="422">
        <v>0</v>
      </c>
      <c r="G95" s="422">
        <v>0</v>
      </c>
      <c r="H95" s="422">
        <v>0</v>
      </c>
      <c r="I95" s="422">
        <v>839.20510000000002</v>
      </c>
      <c r="J95" s="422">
        <v>0</v>
      </c>
      <c r="K95" s="422">
        <v>7424.8818199999996</v>
      </c>
      <c r="L95" s="107">
        <v>4.2758331609637022E-3</v>
      </c>
    </row>
    <row r="96" spans="1:12">
      <c r="A96" s="74" t="s">
        <v>955</v>
      </c>
      <c r="B96" s="422">
        <v>2622.9540499999998</v>
      </c>
      <c r="C96" s="422">
        <v>4427.6225999999997</v>
      </c>
      <c r="D96" s="422">
        <v>4371.4335700000001</v>
      </c>
      <c r="E96" s="422">
        <v>0</v>
      </c>
      <c r="F96" s="422">
        <v>965.05426</v>
      </c>
      <c r="G96" s="422">
        <v>0</v>
      </c>
      <c r="H96" s="422">
        <v>0</v>
      </c>
      <c r="I96" s="422">
        <v>0</v>
      </c>
      <c r="J96" s="422">
        <v>0</v>
      </c>
      <c r="K96" s="422">
        <v>12387.064480000001</v>
      </c>
      <c r="L96" s="107">
        <v>7.1334497106621429E-3</v>
      </c>
    </row>
    <row r="97" spans="1:12">
      <c r="A97" s="74" t="s">
        <v>956</v>
      </c>
      <c r="B97" s="422">
        <v>933.50060999999994</v>
      </c>
      <c r="C97" s="422">
        <v>4476.4807000000001</v>
      </c>
      <c r="D97" s="422">
        <v>4741.4125800000002</v>
      </c>
      <c r="E97" s="422">
        <v>0</v>
      </c>
      <c r="F97" s="422">
        <v>0</v>
      </c>
      <c r="G97" s="422">
        <v>0</v>
      </c>
      <c r="H97" s="422">
        <v>0</v>
      </c>
      <c r="I97" s="422">
        <v>333.58607000000001</v>
      </c>
      <c r="J97" s="422">
        <v>0</v>
      </c>
      <c r="K97" s="422">
        <v>10484.979959999999</v>
      </c>
      <c r="L97" s="107">
        <v>6.0380792707361731E-3</v>
      </c>
    </row>
    <row r="98" spans="1:12">
      <c r="A98" s="74" t="s">
        <v>957</v>
      </c>
      <c r="B98" s="422">
        <v>659.14403000000004</v>
      </c>
      <c r="C98" s="422">
        <v>5242.13447</v>
      </c>
      <c r="D98" s="422">
        <v>5179.9188700000004</v>
      </c>
      <c r="E98" s="422">
        <v>0</v>
      </c>
      <c r="F98" s="422">
        <v>0</v>
      </c>
      <c r="G98" s="422">
        <v>192.55355</v>
      </c>
      <c r="H98" s="422">
        <v>0</v>
      </c>
      <c r="I98" s="422">
        <v>764.03561999999999</v>
      </c>
      <c r="J98" s="422">
        <v>0</v>
      </c>
      <c r="K98" s="422">
        <v>12037.786540000003</v>
      </c>
      <c r="L98" s="107">
        <v>6.9323078966305384E-3</v>
      </c>
    </row>
    <row r="99" spans="1:12">
      <c r="A99" s="74" t="s">
        <v>958</v>
      </c>
      <c r="B99" s="422">
        <v>452.80002000000002</v>
      </c>
      <c r="C99" s="422">
        <v>5019.1562100000001</v>
      </c>
      <c r="D99" s="422">
        <v>3034.2568799999999</v>
      </c>
      <c r="E99" s="422">
        <v>0</v>
      </c>
      <c r="F99" s="422">
        <v>134.61087000000001</v>
      </c>
      <c r="G99" s="422">
        <v>0</v>
      </c>
      <c r="H99" s="422">
        <v>0</v>
      </c>
      <c r="I99" s="422">
        <v>445.76310999999998</v>
      </c>
      <c r="J99" s="422">
        <v>0</v>
      </c>
      <c r="K99" s="422">
        <v>9086.5870900000009</v>
      </c>
      <c r="L99" s="107">
        <v>5.2327742503255996E-3</v>
      </c>
    </row>
    <row r="100" spans="1:12">
      <c r="A100" s="74" t="s">
        <v>959</v>
      </c>
      <c r="B100" s="422">
        <v>1672.41248</v>
      </c>
      <c r="C100" s="422">
        <v>7718.4155000000001</v>
      </c>
      <c r="D100" s="422">
        <v>6661.0046199999997</v>
      </c>
      <c r="E100" s="422">
        <v>0</v>
      </c>
      <c r="F100" s="422">
        <v>161.15820000000002</v>
      </c>
      <c r="G100" s="422">
        <v>351.63152000000002</v>
      </c>
      <c r="H100" s="422">
        <v>0</v>
      </c>
      <c r="I100" s="422">
        <v>70.017529999999994</v>
      </c>
      <c r="J100" s="422">
        <v>0</v>
      </c>
      <c r="K100" s="422">
        <v>16634.63985</v>
      </c>
      <c r="L100" s="107">
        <v>9.5795389631290143E-3</v>
      </c>
    </row>
    <row r="101" spans="1:12">
      <c r="A101" s="74" t="s">
        <v>960</v>
      </c>
      <c r="B101" s="422">
        <v>2384.1963100000003</v>
      </c>
      <c r="C101" s="422">
        <v>25539.36231</v>
      </c>
      <c r="D101" s="422">
        <v>10895.4786</v>
      </c>
      <c r="E101" s="422">
        <v>0</v>
      </c>
      <c r="F101" s="422">
        <v>3051.7788599999999</v>
      </c>
      <c r="G101" s="422">
        <v>1334.6755000000001</v>
      </c>
      <c r="H101" s="422">
        <v>0</v>
      </c>
      <c r="I101" s="422">
        <v>2991.9076800000003</v>
      </c>
      <c r="J101" s="422">
        <v>0</v>
      </c>
      <c r="K101" s="422">
        <v>46197.399259999991</v>
      </c>
      <c r="L101" s="107">
        <v>2.660410986934577E-2</v>
      </c>
    </row>
    <row r="102" spans="1:12">
      <c r="A102" s="74" t="s">
        <v>961</v>
      </c>
      <c r="B102" s="422">
        <v>5205.6929</v>
      </c>
      <c r="C102" s="422">
        <v>198318.53650999998</v>
      </c>
      <c r="D102" s="422">
        <v>26303.891729999999</v>
      </c>
      <c r="E102" s="422">
        <v>0</v>
      </c>
      <c r="F102" s="422">
        <v>36317.800280000003</v>
      </c>
      <c r="G102" s="422">
        <v>2469.55519</v>
      </c>
      <c r="H102" s="422">
        <v>0</v>
      </c>
      <c r="I102" s="422">
        <v>64466.472170000001</v>
      </c>
      <c r="J102" s="422">
        <v>0</v>
      </c>
      <c r="K102" s="422">
        <v>333081.94877999998</v>
      </c>
      <c r="L102" s="107">
        <v>0.1918148835818019</v>
      </c>
    </row>
    <row r="103" spans="1:12">
      <c r="A103" s="74" t="s">
        <v>962</v>
      </c>
      <c r="B103" s="422">
        <v>1114.8950300000001</v>
      </c>
      <c r="C103" s="422">
        <v>26914.989079999999</v>
      </c>
      <c r="D103" s="422">
        <v>6398.3944599999995</v>
      </c>
      <c r="E103" s="422">
        <v>0</v>
      </c>
      <c r="F103" s="422">
        <v>5977.5004100000006</v>
      </c>
      <c r="G103" s="422">
        <v>769.75464999999997</v>
      </c>
      <c r="H103" s="422">
        <v>0</v>
      </c>
      <c r="I103" s="422">
        <v>10522.688550000001</v>
      </c>
      <c r="J103" s="422">
        <v>0</v>
      </c>
      <c r="K103" s="422">
        <v>51698.222179999997</v>
      </c>
      <c r="L103" s="107">
        <v>2.9771918007459031E-2</v>
      </c>
    </row>
    <row r="104" spans="1:12">
      <c r="A104" s="74" t="s">
        <v>963</v>
      </c>
      <c r="B104" s="422">
        <v>1528.4862499999999</v>
      </c>
      <c r="C104" s="422">
        <v>10375.24272</v>
      </c>
      <c r="D104" s="422">
        <v>4476.39732</v>
      </c>
      <c r="E104" s="422">
        <v>0</v>
      </c>
      <c r="F104" s="422">
        <v>1452.3642600000001</v>
      </c>
      <c r="G104" s="422">
        <v>1162.5340800000001</v>
      </c>
      <c r="H104" s="422">
        <v>0</v>
      </c>
      <c r="I104" s="422">
        <v>3684.4065900000001</v>
      </c>
      <c r="J104" s="422">
        <v>0</v>
      </c>
      <c r="K104" s="422">
        <v>22679.431219999999</v>
      </c>
      <c r="L104" s="107">
        <v>1.306060708213016E-2</v>
      </c>
    </row>
    <row r="105" spans="1:12">
      <c r="A105" s="28" t="s">
        <v>8</v>
      </c>
      <c r="B105" s="423">
        <v>18717.998950000001</v>
      </c>
      <c r="C105" s="423">
        <v>309723.54878999991</v>
      </c>
      <c r="D105" s="423">
        <v>88655.281709999996</v>
      </c>
      <c r="E105" s="423">
        <v>0</v>
      </c>
      <c r="F105" s="423">
        <v>48060.267140000004</v>
      </c>
      <c r="G105" s="423">
        <v>16386.41027</v>
      </c>
      <c r="H105" s="423">
        <v>0</v>
      </c>
      <c r="I105" s="423">
        <v>84118.082420000006</v>
      </c>
      <c r="J105" s="423">
        <v>0</v>
      </c>
      <c r="K105" s="423">
        <v>565661.58927999996</v>
      </c>
      <c r="L105" s="110">
        <v>0.32575260320127947</v>
      </c>
    </row>
    <row r="106" spans="1:12">
      <c r="A106" s="379" t="s">
        <v>964</v>
      </c>
      <c r="B106" s="107">
        <v>1.0779301618203233E-2</v>
      </c>
      <c r="C106" s="107">
        <v>0.17836327267598731</v>
      </c>
      <c r="D106" s="107">
        <v>5.1054710717294192E-2</v>
      </c>
      <c r="E106" s="107">
        <v>0</v>
      </c>
      <c r="F106" s="107">
        <v>2.7676896271728965E-2</v>
      </c>
      <c r="G106" s="107">
        <v>9.4365887727519658E-3</v>
      </c>
      <c r="H106" s="107">
        <v>0</v>
      </c>
      <c r="I106" s="107">
        <v>4.8441833145313806E-2</v>
      </c>
      <c r="J106" s="107">
        <v>0</v>
      </c>
      <c r="K106" s="107">
        <v>0.32575260320127947</v>
      </c>
      <c r="L106" s="534"/>
    </row>
    <row r="107" spans="1:12" ht="30" customHeight="1">
      <c r="A107" s="424" t="s">
        <v>965</v>
      </c>
      <c r="B107" s="420" t="s">
        <v>397</v>
      </c>
      <c r="C107" s="420" t="s">
        <v>429</v>
      </c>
      <c r="D107" s="420" t="s">
        <v>430</v>
      </c>
      <c r="E107" s="420" t="s">
        <v>431</v>
      </c>
      <c r="F107" s="420" t="s">
        <v>432</v>
      </c>
      <c r="G107" s="420" t="s">
        <v>433</v>
      </c>
      <c r="H107" s="420" t="s">
        <v>434</v>
      </c>
      <c r="I107" s="420" t="s">
        <v>435</v>
      </c>
      <c r="J107" s="420" t="s">
        <v>436</v>
      </c>
      <c r="K107" s="421" t="s">
        <v>444</v>
      </c>
      <c r="L107" s="420" t="s">
        <v>815</v>
      </c>
    </row>
    <row r="108" spans="1:12">
      <c r="A108" s="74" t="s">
        <v>950</v>
      </c>
      <c r="B108" s="422">
        <v>0</v>
      </c>
      <c r="C108" s="422">
        <v>0</v>
      </c>
      <c r="D108" s="422">
        <v>0</v>
      </c>
      <c r="E108" s="422">
        <v>0</v>
      </c>
      <c r="F108" s="422">
        <v>0</v>
      </c>
      <c r="G108" s="422">
        <v>0</v>
      </c>
      <c r="H108" s="422">
        <v>0</v>
      </c>
      <c r="I108" s="422">
        <v>0</v>
      </c>
      <c r="J108" s="422">
        <v>0</v>
      </c>
      <c r="K108" s="422">
        <v>0</v>
      </c>
      <c r="L108" s="107">
        <v>0</v>
      </c>
    </row>
    <row r="109" spans="1:12">
      <c r="A109" s="74" t="s">
        <v>951</v>
      </c>
      <c r="B109" s="422">
        <v>0</v>
      </c>
      <c r="C109" s="422">
        <v>1</v>
      </c>
      <c r="D109" s="422">
        <v>0</v>
      </c>
      <c r="E109" s="422">
        <v>0</v>
      </c>
      <c r="F109" s="422">
        <v>0</v>
      </c>
      <c r="G109" s="422">
        <v>1</v>
      </c>
      <c r="H109" s="422">
        <v>0</v>
      </c>
      <c r="I109" s="422">
        <v>0</v>
      </c>
      <c r="J109" s="422">
        <v>0</v>
      </c>
      <c r="K109" s="422">
        <v>2</v>
      </c>
      <c r="L109" s="107">
        <v>1.269309368772451E-5</v>
      </c>
    </row>
    <row r="110" spans="1:12">
      <c r="A110" s="74" t="s">
        <v>952</v>
      </c>
      <c r="B110" s="422">
        <v>0</v>
      </c>
      <c r="C110" s="422">
        <v>0</v>
      </c>
      <c r="D110" s="422">
        <v>1</v>
      </c>
      <c r="E110" s="422">
        <v>0</v>
      </c>
      <c r="F110" s="422">
        <v>0</v>
      </c>
      <c r="G110" s="422">
        <v>0</v>
      </c>
      <c r="H110" s="422">
        <v>0</v>
      </c>
      <c r="I110" s="422">
        <v>0</v>
      </c>
      <c r="J110" s="422">
        <v>0</v>
      </c>
      <c r="K110" s="422">
        <v>1</v>
      </c>
      <c r="L110" s="107">
        <v>6.3465468438622549E-6</v>
      </c>
    </row>
    <row r="111" spans="1:12">
      <c r="A111" s="74" t="s">
        <v>953</v>
      </c>
      <c r="B111" s="422">
        <v>1</v>
      </c>
      <c r="C111" s="422">
        <v>2</v>
      </c>
      <c r="D111" s="422">
        <v>4</v>
      </c>
      <c r="E111" s="422">
        <v>0</v>
      </c>
      <c r="F111" s="422">
        <v>0</v>
      </c>
      <c r="G111" s="422">
        <v>1</v>
      </c>
      <c r="H111" s="422">
        <v>0</v>
      </c>
      <c r="I111" s="422">
        <v>0</v>
      </c>
      <c r="J111" s="422">
        <v>0</v>
      </c>
      <c r="K111" s="422">
        <v>8</v>
      </c>
      <c r="L111" s="107">
        <v>5.0772374750898039E-5</v>
      </c>
    </row>
    <row r="112" spans="1:12">
      <c r="A112" s="74" t="s">
        <v>954</v>
      </c>
      <c r="B112" s="422">
        <v>0</v>
      </c>
      <c r="C112" s="422">
        <v>4</v>
      </c>
      <c r="D112" s="422">
        <v>2</v>
      </c>
      <c r="E112" s="422">
        <v>0</v>
      </c>
      <c r="F112" s="422">
        <v>0</v>
      </c>
      <c r="G112" s="422">
        <v>0</v>
      </c>
      <c r="H112" s="422">
        <v>0</v>
      </c>
      <c r="I112" s="422">
        <v>1</v>
      </c>
      <c r="J112" s="422">
        <v>0</v>
      </c>
      <c r="K112" s="422">
        <v>7</v>
      </c>
      <c r="L112" s="107">
        <v>4.4425827907035783E-5</v>
      </c>
    </row>
    <row r="113" spans="1:12">
      <c r="A113" s="74" t="s">
        <v>955</v>
      </c>
      <c r="B113" s="422">
        <v>5</v>
      </c>
      <c r="C113" s="422">
        <v>10</v>
      </c>
      <c r="D113" s="422">
        <v>9</v>
      </c>
      <c r="E113" s="422">
        <v>0</v>
      </c>
      <c r="F113" s="422">
        <v>2</v>
      </c>
      <c r="G113" s="422">
        <v>0</v>
      </c>
      <c r="H113" s="422">
        <v>0</v>
      </c>
      <c r="I113" s="422">
        <v>0</v>
      </c>
      <c r="J113" s="422">
        <v>0</v>
      </c>
      <c r="K113" s="422">
        <v>26</v>
      </c>
      <c r="L113" s="107">
        <v>1.6501021794041861E-4</v>
      </c>
    </row>
    <row r="114" spans="1:12">
      <c r="A114" s="74" t="s">
        <v>956</v>
      </c>
      <c r="B114" s="422">
        <v>3</v>
      </c>
      <c r="C114" s="422">
        <v>17</v>
      </c>
      <c r="D114" s="422">
        <v>19</v>
      </c>
      <c r="E114" s="422">
        <v>0</v>
      </c>
      <c r="F114" s="422">
        <v>0</v>
      </c>
      <c r="G114" s="422">
        <v>0</v>
      </c>
      <c r="H114" s="422">
        <v>0</v>
      </c>
      <c r="I114" s="422">
        <v>1</v>
      </c>
      <c r="J114" s="422">
        <v>0</v>
      </c>
      <c r="K114" s="422">
        <v>40</v>
      </c>
      <c r="L114" s="107">
        <v>2.5386187375449018E-4</v>
      </c>
    </row>
    <row r="115" spans="1:12">
      <c r="A115" s="74" t="s">
        <v>957</v>
      </c>
      <c r="B115" s="422">
        <v>4</v>
      </c>
      <c r="C115" s="422">
        <v>32</v>
      </c>
      <c r="D115" s="422">
        <v>31</v>
      </c>
      <c r="E115" s="422">
        <v>0</v>
      </c>
      <c r="F115" s="422">
        <v>0</v>
      </c>
      <c r="G115" s="422">
        <v>1</v>
      </c>
      <c r="H115" s="422">
        <v>0</v>
      </c>
      <c r="I115" s="422">
        <v>5</v>
      </c>
      <c r="J115" s="422">
        <v>0</v>
      </c>
      <c r="K115" s="422">
        <v>73</v>
      </c>
      <c r="L115" s="107">
        <v>4.6329791960194461E-4</v>
      </c>
    </row>
    <row r="116" spans="1:12">
      <c r="A116" s="74" t="s">
        <v>958</v>
      </c>
      <c r="B116" s="422">
        <v>4</v>
      </c>
      <c r="C116" s="422">
        <v>44</v>
      </c>
      <c r="D116" s="422">
        <v>26</v>
      </c>
      <c r="E116" s="422">
        <v>0</v>
      </c>
      <c r="F116" s="422">
        <v>1</v>
      </c>
      <c r="G116" s="422">
        <v>0</v>
      </c>
      <c r="H116" s="422">
        <v>0</v>
      </c>
      <c r="I116" s="422">
        <v>4</v>
      </c>
      <c r="J116" s="422">
        <v>0</v>
      </c>
      <c r="K116" s="422">
        <v>79</v>
      </c>
      <c r="L116" s="107">
        <v>5.013772006651181E-4</v>
      </c>
    </row>
    <row r="117" spans="1:12">
      <c r="A117" s="74" t="s">
        <v>959</v>
      </c>
      <c r="B117" s="422">
        <v>20</v>
      </c>
      <c r="C117" s="422">
        <v>94</v>
      </c>
      <c r="D117" s="422">
        <v>80</v>
      </c>
      <c r="E117" s="422">
        <v>0</v>
      </c>
      <c r="F117" s="422">
        <v>2</v>
      </c>
      <c r="G117" s="422">
        <v>4</v>
      </c>
      <c r="H117" s="422">
        <v>0</v>
      </c>
      <c r="I117" s="422">
        <v>1</v>
      </c>
      <c r="J117" s="422">
        <v>0</v>
      </c>
      <c r="K117" s="422">
        <v>201</v>
      </c>
      <c r="L117" s="107">
        <v>1.2756559156163131E-3</v>
      </c>
    </row>
    <row r="118" spans="1:12">
      <c r="A118" s="74" t="s">
        <v>960</v>
      </c>
      <c r="B118" s="422">
        <v>54</v>
      </c>
      <c r="C118" s="422">
        <v>576</v>
      </c>
      <c r="D118" s="422">
        <v>231</v>
      </c>
      <c r="E118" s="422">
        <v>0</v>
      </c>
      <c r="F118" s="422">
        <v>75</v>
      </c>
      <c r="G118" s="422">
        <v>29</v>
      </c>
      <c r="H118" s="422">
        <v>0</v>
      </c>
      <c r="I118" s="422">
        <v>72</v>
      </c>
      <c r="J118" s="422">
        <v>0</v>
      </c>
      <c r="K118" s="422">
        <v>1037</v>
      </c>
      <c r="L118" s="107">
        <v>6.5813690770851578E-3</v>
      </c>
    </row>
    <row r="119" spans="1:12">
      <c r="A119" s="74" t="s">
        <v>961</v>
      </c>
      <c r="B119" s="422">
        <v>331</v>
      </c>
      <c r="C119" s="422">
        <v>14049</v>
      </c>
      <c r="D119" s="422">
        <v>1894</v>
      </c>
      <c r="E119" s="422">
        <v>0</v>
      </c>
      <c r="F119" s="422">
        <v>2695</v>
      </c>
      <c r="G119" s="422">
        <v>179</v>
      </c>
      <c r="H119" s="422">
        <v>0</v>
      </c>
      <c r="I119" s="422">
        <v>4876</v>
      </c>
      <c r="J119" s="422">
        <v>0</v>
      </c>
      <c r="K119" s="422">
        <v>24024</v>
      </c>
      <c r="L119" s="107">
        <v>0.15246944137694679</v>
      </c>
    </row>
    <row r="120" spans="1:12">
      <c r="A120" s="74" t="s">
        <v>962</v>
      </c>
      <c r="B120" s="422">
        <v>232</v>
      </c>
      <c r="C120" s="422">
        <v>5173</v>
      </c>
      <c r="D120" s="422">
        <v>1274</v>
      </c>
      <c r="E120" s="422">
        <v>0</v>
      </c>
      <c r="F120" s="422">
        <v>1146</v>
      </c>
      <c r="G120" s="422">
        <v>163</v>
      </c>
      <c r="H120" s="422">
        <v>0</v>
      </c>
      <c r="I120" s="422">
        <v>2034</v>
      </c>
      <c r="J120" s="422">
        <v>0</v>
      </c>
      <c r="K120" s="422">
        <v>10022</v>
      </c>
      <c r="L120" s="107">
        <v>6.360509246918751E-2</v>
      </c>
    </row>
    <row r="121" spans="1:12">
      <c r="A121" s="74" t="s">
        <v>963</v>
      </c>
      <c r="B121" s="422">
        <v>7390</v>
      </c>
      <c r="C121" s="422">
        <v>51746</v>
      </c>
      <c r="D121" s="422">
        <v>15684</v>
      </c>
      <c r="E121" s="422">
        <v>0</v>
      </c>
      <c r="F121" s="422">
        <v>4155</v>
      </c>
      <c r="G121" s="422">
        <v>29617</v>
      </c>
      <c r="H121" s="422">
        <v>0</v>
      </c>
      <c r="I121" s="422">
        <v>10382</v>
      </c>
      <c r="J121" s="422">
        <v>0</v>
      </c>
      <c r="K121" s="422">
        <v>118974</v>
      </c>
      <c r="L121" s="107">
        <v>0.75507406420166789</v>
      </c>
    </row>
    <row r="122" spans="1:12">
      <c r="A122" s="28" t="s">
        <v>8</v>
      </c>
      <c r="B122" s="423">
        <v>8044</v>
      </c>
      <c r="C122" s="423">
        <v>71748</v>
      </c>
      <c r="D122" s="423">
        <v>19255</v>
      </c>
      <c r="E122" s="423">
        <v>0</v>
      </c>
      <c r="F122" s="423">
        <v>8076</v>
      </c>
      <c r="G122" s="423">
        <v>29995</v>
      </c>
      <c r="H122" s="423">
        <v>0</v>
      </c>
      <c r="I122" s="423">
        <v>17376</v>
      </c>
      <c r="J122" s="423">
        <v>0</v>
      </c>
      <c r="K122" s="423">
        <v>154494</v>
      </c>
      <c r="L122" s="110">
        <v>0.98050340809565517</v>
      </c>
    </row>
    <row r="123" spans="1:12">
      <c r="A123" s="379" t="s">
        <v>964</v>
      </c>
      <c r="B123" s="107">
        <v>5.1051622812027977E-2</v>
      </c>
      <c r="C123" s="107">
        <v>0.45535204295342901</v>
      </c>
      <c r="D123" s="107">
        <v>0.12220275947856771</v>
      </c>
      <c r="E123" s="107">
        <v>0</v>
      </c>
      <c r="F123" s="107">
        <v>5.1254712311031569E-2</v>
      </c>
      <c r="G123" s="107">
        <v>0.19036467258164833</v>
      </c>
      <c r="H123" s="107">
        <v>0</v>
      </c>
      <c r="I123" s="107">
        <v>0.11027759795895054</v>
      </c>
      <c r="J123" s="107">
        <v>0</v>
      </c>
      <c r="K123" s="107">
        <v>0.98050340809565517</v>
      </c>
      <c r="L123" s="535"/>
    </row>
    <row r="124" spans="1:12" ht="15.75" thickBot="1">
      <c r="A124" s="425"/>
      <c r="B124" s="426"/>
      <c r="C124" s="35"/>
      <c r="D124" s="426"/>
      <c r="E124" s="426"/>
      <c r="F124" s="426"/>
      <c r="G124" s="426"/>
      <c r="H124" s="426"/>
      <c r="I124" s="426"/>
      <c r="J124" s="426"/>
      <c r="K124" s="536"/>
      <c r="L124" s="536"/>
    </row>
    <row r="125" spans="1:12" ht="15.75" thickTop="1">
      <c r="A125" s="825" t="s">
        <v>1002</v>
      </c>
      <c r="B125" s="826"/>
      <c r="C125" s="826"/>
      <c r="D125" s="826"/>
      <c r="E125" s="826"/>
      <c r="F125" s="826"/>
      <c r="G125" s="826"/>
      <c r="H125" s="826"/>
      <c r="I125" s="826"/>
      <c r="J125" s="826"/>
      <c r="K125" s="826"/>
      <c r="L125" s="826"/>
    </row>
    <row r="126" spans="1:12">
      <c r="A126" s="389"/>
      <c r="B126" s="1"/>
      <c r="C126" s="37"/>
      <c r="D126" s="37"/>
      <c r="E126" s="37"/>
      <c r="F126" s="37"/>
      <c r="G126" s="1"/>
      <c r="H126" s="1"/>
      <c r="I126" s="1"/>
      <c r="J126" s="1"/>
      <c r="K126" s="1"/>
      <c r="L126" s="1"/>
    </row>
    <row r="127" spans="1:12" ht="30" customHeight="1">
      <c r="A127" s="760" t="s">
        <v>396</v>
      </c>
      <c r="B127" s="760"/>
      <c r="C127" s="760"/>
      <c r="D127" s="760"/>
      <c r="E127" s="760"/>
      <c r="F127" s="760"/>
      <c r="G127" s="760"/>
      <c r="H127" s="760"/>
      <c r="I127" s="760"/>
      <c r="J127" s="760"/>
      <c r="K127" s="760"/>
      <c r="L127" s="760"/>
    </row>
    <row r="128" spans="1:12" ht="18">
      <c r="A128" s="761" t="s">
        <v>972</v>
      </c>
      <c r="B128" s="761"/>
      <c r="C128" s="761"/>
      <c r="D128" s="761"/>
      <c r="E128" s="761"/>
      <c r="F128" s="761"/>
      <c r="G128" s="761"/>
      <c r="H128" s="761"/>
      <c r="I128" s="761"/>
      <c r="J128" s="761"/>
      <c r="K128" s="761"/>
      <c r="L128" s="761"/>
    </row>
    <row r="129" spans="1:12" ht="18">
      <c r="A129" s="761" t="s">
        <v>2</v>
      </c>
      <c r="B129" s="761"/>
      <c r="C129" s="761"/>
      <c r="D129" s="761"/>
      <c r="E129" s="761"/>
      <c r="F129" s="761"/>
      <c r="G129" s="761"/>
      <c r="H129" s="761"/>
      <c r="I129" s="761"/>
      <c r="J129" s="761"/>
      <c r="K129" s="761"/>
      <c r="L129" s="761"/>
    </row>
    <row r="130" spans="1:12" ht="30" customHeight="1">
      <c r="A130" s="765" t="s">
        <v>3</v>
      </c>
      <c r="B130" s="765"/>
      <c r="C130" s="765"/>
      <c r="D130" s="765"/>
      <c r="E130" s="765"/>
      <c r="F130" s="765"/>
      <c r="G130" s="765"/>
      <c r="H130" s="765"/>
      <c r="I130" s="765"/>
      <c r="J130" s="765"/>
      <c r="K130" s="765"/>
      <c r="L130" s="765"/>
    </row>
    <row r="131" spans="1:12">
      <c r="A131" s="22"/>
      <c r="B131" s="369"/>
      <c r="C131" s="73"/>
      <c r="D131" s="369"/>
      <c r="E131" s="73"/>
      <c r="F131" s="419"/>
      <c r="G131" s="369"/>
      <c r="H131" s="369"/>
      <c r="I131" s="369"/>
      <c r="J131" s="369"/>
      <c r="K131" s="369"/>
      <c r="L131" s="370"/>
    </row>
    <row r="132" spans="1:12" ht="30" customHeight="1">
      <c r="A132" s="28" t="s">
        <v>948</v>
      </c>
      <c r="B132" s="420" t="s">
        <v>397</v>
      </c>
      <c r="C132" s="420" t="s">
        <v>429</v>
      </c>
      <c r="D132" s="420" t="s">
        <v>430</v>
      </c>
      <c r="E132" s="420" t="s">
        <v>431</v>
      </c>
      <c r="F132" s="420" t="s">
        <v>432</v>
      </c>
      <c r="G132" s="420" t="s">
        <v>433</v>
      </c>
      <c r="H132" s="420" t="s">
        <v>434</v>
      </c>
      <c r="I132" s="420" t="s">
        <v>435</v>
      </c>
      <c r="J132" s="420" t="s">
        <v>436</v>
      </c>
      <c r="K132" s="421" t="s">
        <v>444</v>
      </c>
      <c r="L132" s="420" t="s">
        <v>949</v>
      </c>
    </row>
    <row r="133" spans="1:12">
      <c r="A133" s="74" t="s">
        <v>950</v>
      </c>
      <c r="B133" s="422">
        <v>0</v>
      </c>
      <c r="C133" s="422">
        <v>50000</v>
      </c>
      <c r="D133" s="422">
        <v>15000</v>
      </c>
      <c r="E133" s="422">
        <v>0</v>
      </c>
      <c r="F133" s="422">
        <v>0</v>
      </c>
      <c r="G133" s="422">
        <v>0</v>
      </c>
      <c r="H133" s="422">
        <v>0</v>
      </c>
      <c r="I133" s="422">
        <v>0</v>
      </c>
      <c r="J133" s="422">
        <v>0</v>
      </c>
      <c r="K133" s="422">
        <v>65000</v>
      </c>
      <c r="L133" s="107">
        <v>3.7432131877708545E-2</v>
      </c>
    </row>
    <row r="134" spans="1:12">
      <c r="A134" s="74" t="s">
        <v>951</v>
      </c>
      <c r="B134" s="422">
        <v>7271.6</v>
      </c>
      <c r="C134" s="422">
        <v>116350</v>
      </c>
      <c r="D134" s="422">
        <v>67000</v>
      </c>
      <c r="E134" s="422">
        <v>0</v>
      </c>
      <c r="F134" s="422">
        <v>0</v>
      </c>
      <c r="G134" s="422">
        <v>0</v>
      </c>
      <c r="H134" s="422">
        <v>0</v>
      </c>
      <c r="I134" s="422">
        <v>110550</v>
      </c>
      <c r="J134" s="422">
        <v>0</v>
      </c>
      <c r="K134" s="422">
        <v>301171.59999999998</v>
      </c>
      <c r="L134" s="107">
        <v>0.17343838536954595</v>
      </c>
    </row>
    <row r="135" spans="1:12">
      <c r="A135" s="74" t="s">
        <v>952</v>
      </c>
      <c r="B135" s="422">
        <v>13720</v>
      </c>
      <c r="C135" s="422">
        <v>308739.46865</v>
      </c>
      <c r="D135" s="422">
        <v>103500</v>
      </c>
      <c r="E135" s="422">
        <v>0</v>
      </c>
      <c r="F135" s="422">
        <v>0</v>
      </c>
      <c r="G135" s="422">
        <v>0</v>
      </c>
      <c r="H135" s="422">
        <v>0</v>
      </c>
      <c r="I135" s="422">
        <v>75000</v>
      </c>
      <c r="J135" s="422">
        <v>0</v>
      </c>
      <c r="K135" s="422">
        <v>500959.46865</v>
      </c>
      <c r="L135" s="107">
        <v>0.28849201378297845</v>
      </c>
    </row>
    <row r="136" spans="1:12">
      <c r="A136" s="74" t="s">
        <v>953</v>
      </c>
      <c r="B136" s="422">
        <v>4809.20046</v>
      </c>
      <c r="C136" s="422">
        <v>45207.856659999998</v>
      </c>
      <c r="D136" s="422">
        <v>16000</v>
      </c>
      <c r="E136" s="422">
        <v>0</v>
      </c>
      <c r="F136" s="422">
        <v>2563.8430400000002</v>
      </c>
      <c r="G136" s="422">
        <v>2058</v>
      </c>
      <c r="H136" s="422">
        <v>0</v>
      </c>
      <c r="I136" s="422">
        <v>15000</v>
      </c>
      <c r="J136" s="422">
        <v>0</v>
      </c>
      <c r="K136" s="422">
        <v>85638.900160000005</v>
      </c>
      <c r="L136" s="107">
        <v>4.9317640071554397E-2</v>
      </c>
    </row>
    <row r="137" spans="1:12">
      <c r="A137" s="74" t="s">
        <v>954</v>
      </c>
      <c r="B137" s="422">
        <v>1000</v>
      </c>
      <c r="C137" s="422">
        <v>40814</v>
      </c>
      <c r="D137" s="422">
        <v>11029</v>
      </c>
      <c r="E137" s="422">
        <v>0</v>
      </c>
      <c r="F137" s="422">
        <v>0</v>
      </c>
      <c r="G137" s="422">
        <v>1650</v>
      </c>
      <c r="H137" s="422">
        <v>0</v>
      </c>
      <c r="I137" s="422">
        <v>32000</v>
      </c>
      <c r="J137" s="422">
        <v>0</v>
      </c>
      <c r="K137" s="422">
        <v>86493</v>
      </c>
      <c r="L137" s="107">
        <v>4.9809498192286854E-2</v>
      </c>
    </row>
    <row r="138" spans="1:12">
      <c r="A138" s="74" t="s">
        <v>955</v>
      </c>
      <c r="B138" s="422">
        <v>5024.7547999999997</v>
      </c>
      <c r="C138" s="422">
        <v>39154.409</v>
      </c>
      <c r="D138" s="422">
        <v>14516</v>
      </c>
      <c r="E138" s="422">
        <v>0</v>
      </c>
      <c r="F138" s="422">
        <v>0</v>
      </c>
      <c r="G138" s="422">
        <v>500</v>
      </c>
      <c r="H138" s="422">
        <v>0</v>
      </c>
      <c r="I138" s="422">
        <v>3000</v>
      </c>
      <c r="J138" s="422">
        <v>0</v>
      </c>
      <c r="K138" s="422">
        <v>62195.163800000002</v>
      </c>
      <c r="L138" s="107">
        <v>3.5816885746419766E-2</v>
      </c>
    </row>
    <row r="139" spans="1:12">
      <c r="A139" s="74" t="s">
        <v>956</v>
      </c>
      <c r="B139" s="422">
        <v>3516.3892299999998</v>
      </c>
      <c r="C139" s="422">
        <v>8846.7732599999999</v>
      </c>
      <c r="D139" s="422">
        <v>923</v>
      </c>
      <c r="E139" s="422">
        <v>0</v>
      </c>
      <c r="F139" s="422">
        <v>290</v>
      </c>
      <c r="G139" s="422">
        <v>0</v>
      </c>
      <c r="H139" s="422">
        <v>0</v>
      </c>
      <c r="I139" s="422">
        <v>0</v>
      </c>
      <c r="J139" s="422">
        <v>0</v>
      </c>
      <c r="K139" s="422">
        <v>13576.162489999999</v>
      </c>
      <c r="L139" s="107">
        <v>7.8182262264443071E-3</v>
      </c>
    </row>
    <row r="140" spans="1:12">
      <c r="A140" s="74" t="s">
        <v>957</v>
      </c>
      <c r="B140" s="422">
        <v>3415.57249</v>
      </c>
      <c r="C140" s="422">
        <v>4477.8783700000004</v>
      </c>
      <c r="D140" s="422">
        <v>2397.7897599999997</v>
      </c>
      <c r="E140" s="422">
        <v>0</v>
      </c>
      <c r="F140" s="422">
        <v>200</v>
      </c>
      <c r="G140" s="422">
        <v>200</v>
      </c>
      <c r="H140" s="422">
        <v>0</v>
      </c>
      <c r="I140" s="422">
        <v>0</v>
      </c>
      <c r="J140" s="422">
        <v>0</v>
      </c>
      <c r="K140" s="422">
        <v>10691.24062</v>
      </c>
      <c r="L140" s="107">
        <v>6.1568604434485315E-3</v>
      </c>
    </row>
    <row r="141" spans="1:12">
      <c r="A141" s="74" t="s">
        <v>958</v>
      </c>
      <c r="B141" s="422">
        <v>2143.62383</v>
      </c>
      <c r="C141" s="422">
        <v>1500.7123799999999</v>
      </c>
      <c r="D141" s="422">
        <v>230</v>
      </c>
      <c r="E141" s="422">
        <v>0</v>
      </c>
      <c r="F141" s="422">
        <v>0</v>
      </c>
      <c r="G141" s="422">
        <v>120</v>
      </c>
      <c r="H141" s="422">
        <v>0</v>
      </c>
      <c r="I141" s="422">
        <v>0</v>
      </c>
      <c r="J141" s="422">
        <v>0</v>
      </c>
      <c r="K141" s="422">
        <v>3994.3362099999999</v>
      </c>
      <c r="L141" s="107">
        <v>2.300254150409639E-3</v>
      </c>
    </row>
    <row r="142" spans="1:12">
      <c r="A142" s="74" t="s">
        <v>959</v>
      </c>
      <c r="B142" s="422">
        <v>4339.1192999999994</v>
      </c>
      <c r="C142" s="422">
        <v>2587.8185899999999</v>
      </c>
      <c r="D142" s="422">
        <v>3244.4646299999999</v>
      </c>
      <c r="E142" s="422">
        <v>0</v>
      </c>
      <c r="F142" s="422">
        <v>850</v>
      </c>
      <c r="G142" s="422">
        <v>662.74576000000002</v>
      </c>
      <c r="H142" s="422">
        <v>0</v>
      </c>
      <c r="I142" s="422">
        <v>90</v>
      </c>
      <c r="J142" s="422">
        <v>0</v>
      </c>
      <c r="K142" s="422">
        <v>11774.148279999999</v>
      </c>
      <c r="L142" s="107">
        <v>6.7804841717639267E-3</v>
      </c>
    </row>
    <row r="143" spans="1:12">
      <c r="A143" s="74" t="s">
        <v>960</v>
      </c>
      <c r="B143" s="422">
        <v>3997.3394700000003</v>
      </c>
      <c r="C143" s="422">
        <v>4009.1442900000002</v>
      </c>
      <c r="D143" s="422">
        <v>3041.7006699999997</v>
      </c>
      <c r="E143" s="422">
        <v>0</v>
      </c>
      <c r="F143" s="422">
        <v>258</v>
      </c>
      <c r="G143" s="422">
        <v>3628.5732899999998</v>
      </c>
      <c r="H143" s="422">
        <v>0</v>
      </c>
      <c r="I143" s="422">
        <v>172</v>
      </c>
      <c r="J143" s="422">
        <v>0</v>
      </c>
      <c r="K143" s="422">
        <v>15106.757720000001</v>
      </c>
      <c r="L143" s="107">
        <v>8.69966380337895E-3</v>
      </c>
    </row>
    <row r="144" spans="1:12">
      <c r="A144" s="74" t="s">
        <v>961</v>
      </c>
      <c r="B144" s="422">
        <v>3041.8841299999999</v>
      </c>
      <c r="C144" s="422">
        <v>2500.7687900000001</v>
      </c>
      <c r="D144" s="422">
        <v>4268.9870799999999</v>
      </c>
      <c r="E144" s="422">
        <v>0</v>
      </c>
      <c r="F144" s="422">
        <v>576.95283999999992</v>
      </c>
      <c r="G144" s="422">
        <v>1399.3186499999999</v>
      </c>
      <c r="H144" s="422">
        <v>0</v>
      </c>
      <c r="I144" s="422">
        <v>199.6</v>
      </c>
      <c r="J144" s="422">
        <v>0</v>
      </c>
      <c r="K144" s="422">
        <v>11987.511489999999</v>
      </c>
      <c r="L144" s="107">
        <v>6.9033555535265604E-3</v>
      </c>
    </row>
    <row r="145" spans="1:12">
      <c r="A145" s="74" t="s">
        <v>962</v>
      </c>
      <c r="B145" s="422">
        <v>190.48020000000002</v>
      </c>
      <c r="C145" s="422">
        <v>151.05553</v>
      </c>
      <c r="D145" s="422">
        <v>344.95158000000004</v>
      </c>
      <c r="E145" s="422">
        <v>0</v>
      </c>
      <c r="F145" s="422">
        <v>98.998750000000001</v>
      </c>
      <c r="G145" s="422">
        <v>182.42159000000001</v>
      </c>
      <c r="H145" s="422">
        <v>0</v>
      </c>
      <c r="I145" s="422">
        <v>157.11000000000001</v>
      </c>
      <c r="J145" s="422">
        <v>0</v>
      </c>
      <c r="K145" s="422">
        <v>1125.0176500000002</v>
      </c>
      <c r="L145" s="107">
        <v>6.4787398522384259E-4</v>
      </c>
    </row>
    <row r="146" spans="1:12">
      <c r="A146" s="74" t="s">
        <v>963</v>
      </c>
      <c r="B146" s="422">
        <v>509.09046999999998</v>
      </c>
      <c r="C146" s="422">
        <v>103.67492999999999</v>
      </c>
      <c r="D146" s="422">
        <v>68.565119999999993</v>
      </c>
      <c r="E146" s="422">
        <v>0</v>
      </c>
      <c r="F146" s="422">
        <v>65.621679999999998</v>
      </c>
      <c r="G146" s="422">
        <v>342.18792999999999</v>
      </c>
      <c r="H146" s="422">
        <v>0</v>
      </c>
      <c r="I146" s="422">
        <v>2</v>
      </c>
      <c r="J146" s="422">
        <v>0</v>
      </c>
      <c r="K146" s="422">
        <v>1091.14013</v>
      </c>
      <c r="L146" s="107">
        <v>6.2836463451107765E-4</v>
      </c>
    </row>
    <row r="147" spans="1:12">
      <c r="A147" s="28" t="s">
        <v>8</v>
      </c>
      <c r="B147" s="423">
        <v>52979.054379999987</v>
      </c>
      <c r="C147" s="423">
        <v>624443.56045000011</v>
      </c>
      <c r="D147" s="423">
        <v>241564.45884000001</v>
      </c>
      <c r="E147" s="423">
        <v>0</v>
      </c>
      <c r="F147" s="423">
        <v>4903.4163099999996</v>
      </c>
      <c r="G147" s="423">
        <v>10743.247219999999</v>
      </c>
      <c r="H147" s="423">
        <v>0</v>
      </c>
      <c r="I147" s="423">
        <v>236170.71</v>
      </c>
      <c r="J147" s="423">
        <v>0</v>
      </c>
      <c r="K147" s="423">
        <v>1170804.4472000003</v>
      </c>
      <c r="L147" s="110">
        <v>0.67424163800920101</v>
      </c>
    </row>
    <row r="148" spans="1:12">
      <c r="A148" s="379" t="s">
        <v>964</v>
      </c>
      <c r="B148" s="107">
        <v>3.0509522312437726E-2</v>
      </c>
      <c r="C148" s="107">
        <v>0.35960390315308116</v>
      </c>
      <c r="D148" s="107">
        <v>0.13911188738871044</v>
      </c>
      <c r="E148" s="107">
        <v>0</v>
      </c>
      <c r="F148" s="107">
        <v>2.8237742456496463E-3</v>
      </c>
      <c r="G148" s="107">
        <v>6.1868099497517804E-3</v>
      </c>
      <c r="H148" s="107">
        <v>0</v>
      </c>
      <c r="I148" s="107">
        <v>0.13600574095957016</v>
      </c>
      <c r="J148" s="107">
        <v>0</v>
      </c>
      <c r="K148" s="107">
        <v>0.67424163800920101</v>
      </c>
      <c r="L148" s="534"/>
    </row>
    <row r="149" spans="1:12" ht="30" customHeight="1">
      <c r="A149" s="424" t="s">
        <v>965</v>
      </c>
      <c r="B149" s="420" t="s">
        <v>397</v>
      </c>
      <c r="C149" s="420" t="s">
        <v>429</v>
      </c>
      <c r="D149" s="420" t="s">
        <v>430</v>
      </c>
      <c r="E149" s="420" t="s">
        <v>431</v>
      </c>
      <c r="F149" s="420" t="s">
        <v>432</v>
      </c>
      <c r="G149" s="420" t="s">
        <v>433</v>
      </c>
      <c r="H149" s="420" t="s">
        <v>434</v>
      </c>
      <c r="I149" s="420" t="s">
        <v>435</v>
      </c>
      <c r="J149" s="420" t="s">
        <v>436</v>
      </c>
      <c r="K149" s="421" t="s">
        <v>444</v>
      </c>
      <c r="L149" s="420" t="s">
        <v>815</v>
      </c>
    </row>
    <row r="150" spans="1:12">
      <c r="A150" s="74" t="s">
        <v>950</v>
      </c>
      <c r="B150" s="422">
        <v>0</v>
      </c>
      <c r="C150" s="422">
        <v>3</v>
      </c>
      <c r="D150" s="422">
        <v>1</v>
      </c>
      <c r="E150" s="422">
        <v>0</v>
      </c>
      <c r="F150" s="422">
        <v>0</v>
      </c>
      <c r="G150" s="422">
        <v>0</v>
      </c>
      <c r="H150" s="422">
        <v>0</v>
      </c>
      <c r="I150" s="422">
        <v>0</v>
      </c>
      <c r="J150" s="422">
        <v>0</v>
      </c>
      <c r="K150" s="422">
        <v>4</v>
      </c>
      <c r="L150" s="107">
        <v>2.538618737544902E-5</v>
      </c>
    </row>
    <row r="151" spans="1:12">
      <c r="A151" s="74" t="s">
        <v>951</v>
      </c>
      <c r="B151" s="422">
        <v>1</v>
      </c>
      <c r="C151" s="422">
        <v>14</v>
      </c>
      <c r="D151" s="422">
        <v>7</v>
      </c>
      <c r="E151" s="422">
        <v>0</v>
      </c>
      <c r="F151" s="422">
        <v>0</v>
      </c>
      <c r="G151" s="422">
        <v>0</v>
      </c>
      <c r="H151" s="422">
        <v>0</v>
      </c>
      <c r="I151" s="422">
        <v>11</v>
      </c>
      <c r="J151" s="422">
        <v>0</v>
      </c>
      <c r="K151" s="422">
        <v>33</v>
      </c>
      <c r="L151" s="107">
        <v>2.0943604584745441E-4</v>
      </c>
    </row>
    <row r="152" spans="1:12">
      <c r="A152" s="74" t="s">
        <v>952</v>
      </c>
      <c r="B152" s="422">
        <v>2</v>
      </c>
      <c r="C152" s="422">
        <v>62</v>
      </c>
      <c r="D152" s="422">
        <v>21</v>
      </c>
      <c r="E152" s="422">
        <v>0</v>
      </c>
      <c r="F152" s="422">
        <v>0</v>
      </c>
      <c r="G152" s="422">
        <v>0</v>
      </c>
      <c r="H152" s="422">
        <v>0</v>
      </c>
      <c r="I152" s="422">
        <v>15</v>
      </c>
      <c r="J152" s="422">
        <v>0</v>
      </c>
      <c r="K152" s="422">
        <v>100</v>
      </c>
      <c r="L152" s="107">
        <v>6.3465468438622544E-4</v>
      </c>
    </row>
    <row r="153" spans="1:12">
      <c r="A153" s="74" t="s">
        <v>953</v>
      </c>
      <c r="B153" s="422">
        <v>2</v>
      </c>
      <c r="C153" s="422">
        <v>20</v>
      </c>
      <c r="D153" s="422">
        <v>7</v>
      </c>
      <c r="E153" s="422">
        <v>0</v>
      </c>
      <c r="F153" s="422">
        <v>1</v>
      </c>
      <c r="G153" s="422">
        <v>1</v>
      </c>
      <c r="H153" s="422">
        <v>0</v>
      </c>
      <c r="I153" s="422">
        <v>6</v>
      </c>
      <c r="J153" s="422">
        <v>0</v>
      </c>
      <c r="K153" s="422">
        <v>37</v>
      </c>
      <c r="L153" s="107">
        <v>2.3482223322290343E-4</v>
      </c>
    </row>
    <row r="154" spans="1:12">
      <c r="A154" s="74" t="s">
        <v>954</v>
      </c>
      <c r="B154" s="422">
        <v>1</v>
      </c>
      <c r="C154" s="422">
        <v>41</v>
      </c>
      <c r="D154" s="422">
        <v>11</v>
      </c>
      <c r="E154" s="422">
        <v>0</v>
      </c>
      <c r="F154" s="422">
        <v>0</v>
      </c>
      <c r="G154" s="422">
        <v>2</v>
      </c>
      <c r="H154" s="422">
        <v>0</v>
      </c>
      <c r="I154" s="422">
        <v>32</v>
      </c>
      <c r="J154" s="422">
        <v>0</v>
      </c>
      <c r="K154" s="422">
        <v>87</v>
      </c>
      <c r="L154" s="107">
        <v>5.5214957541601609E-4</v>
      </c>
    </row>
    <row r="155" spans="1:12">
      <c r="A155" s="74" t="s">
        <v>955</v>
      </c>
      <c r="B155" s="422">
        <v>11</v>
      </c>
      <c r="C155" s="422">
        <v>75</v>
      </c>
      <c r="D155" s="422">
        <v>27</v>
      </c>
      <c r="E155" s="422">
        <v>0</v>
      </c>
      <c r="F155" s="422">
        <v>0</v>
      </c>
      <c r="G155" s="422">
        <v>1</v>
      </c>
      <c r="H155" s="422">
        <v>0</v>
      </c>
      <c r="I155" s="422">
        <v>6</v>
      </c>
      <c r="J155" s="422">
        <v>0</v>
      </c>
      <c r="K155" s="422">
        <v>120</v>
      </c>
      <c r="L155" s="107">
        <v>7.6158562126347053E-4</v>
      </c>
    </row>
    <row r="156" spans="1:12">
      <c r="A156" s="74" t="s">
        <v>956</v>
      </c>
      <c r="B156" s="422">
        <v>14</v>
      </c>
      <c r="C156" s="422">
        <v>31</v>
      </c>
      <c r="D156" s="422">
        <v>3</v>
      </c>
      <c r="E156" s="422">
        <v>0</v>
      </c>
      <c r="F156" s="422">
        <v>1</v>
      </c>
      <c r="G156" s="422">
        <v>0</v>
      </c>
      <c r="H156" s="422">
        <v>0</v>
      </c>
      <c r="I156" s="422">
        <v>0</v>
      </c>
      <c r="J156" s="422">
        <v>0</v>
      </c>
      <c r="K156" s="422">
        <v>49</v>
      </c>
      <c r="L156" s="107">
        <v>3.1098079534925047E-4</v>
      </c>
    </row>
    <row r="157" spans="1:12">
      <c r="A157" s="74" t="s">
        <v>957</v>
      </c>
      <c r="B157" s="422">
        <v>21</v>
      </c>
      <c r="C157" s="422">
        <v>26</v>
      </c>
      <c r="D157" s="422">
        <v>14</v>
      </c>
      <c r="E157" s="422">
        <v>0</v>
      </c>
      <c r="F157" s="422">
        <v>1</v>
      </c>
      <c r="G157" s="422">
        <v>1</v>
      </c>
      <c r="H157" s="422">
        <v>0</v>
      </c>
      <c r="I157" s="422">
        <v>0</v>
      </c>
      <c r="J157" s="422">
        <v>0</v>
      </c>
      <c r="K157" s="422">
        <v>63</v>
      </c>
      <c r="L157" s="107">
        <v>3.9983245116332201E-4</v>
      </c>
    </row>
    <row r="158" spans="1:12">
      <c r="A158" s="74" t="s">
        <v>958</v>
      </c>
      <c r="B158" s="422">
        <v>18</v>
      </c>
      <c r="C158" s="422">
        <v>12</v>
      </c>
      <c r="D158" s="422">
        <v>2</v>
      </c>
      <c r="E158" s="422">
        <v>0</v>
      </c>
      <c r="F158" s="422">
        <v>0</v>
      </c>
      <c r="G158" s="422">
        <v>1</v>
      </c>
      <c r="H158" s="422">
        <v>0</v>
      </c>
      <c r="I158" s="422">
        <v>0</v>
      </c>
      <c r="J158" s="422">
        <v>0</v>
      </c>
      <c r="K158" s="422">
        <v>33</v>
      </c>
      <c r="L158" s="107">
        <v>2.0943604584745441E-4</v>
      </c>
    </row>
    <row r="159" spans="1:12">
      <c r="A159" s="74" t="s">
        <v>959</v>
      </c>
      <c r="B159" s="422">
        <v>51</v>
      </c>
      <c r="C159" s="422">
        <v>33</v>
      </c>
      <c r="D159" s="422">
        <v>38</v>
      </c>
      <c r="E159" s="422">
        <v>0</v>
      </c>
      <c r="F159" s="422">
        <v>9</v>
      </c>
      <c r="G159" s="422">
        <v>9</v>
      </c>
      <c r="H159" s="422">
        <v>0</v>
      </c>
      <c r="I159" s="422">
        <v>1</v>
      </c>
      <c r="J159" s="422">
        <v>0</v>
      </c>
      <c r="K159" s="422">
        <v>141</v>
      </c>
      <c r="L159" s="107">
        <v>8.9486310498457786E-4</v>
      </c>
    </row>
    <row r="160" spans="1:12">
      <c r="A160" s="74" t="s">
        <v>960</v>
      </c>
      <c r="B160" s="422">
        <v>82</v>
      </c>
      <c r="C160" s="422">
        <v>79</v>
      </c>
      <c r="D160" s="422">
        <v>62</v>
      </c>
      <c r="E160" s="422">
        <v>0</v>
      </c>
      <c r="F160" s="422">
        <v>5</v>
      </c>
      <c r="G160" s="422">
        <v>69</v>
      </c>
      <c r="H160" s="422">
        <v>0</v>
      </c>
      <c r="I160" s="422">
        <v>4</v>
      </c>
      <c r="J160" s="422">
        <v>0</v>
      </c>
      <c r="K160" s="422">
        <v>301</v>
      </c>
      <c r="L160" s="107">
        <v>1.9103106000025387E-3</v>
      </c>
    </row>
    <row r="161" spans="1:12">
      <c r="A161" s="74" t="s">
        <v>961</v>
      </c>
      <c r="B161" s="422">
        <v>170</v>
      </c>
      <c r="C161" s="422">
        <v>133</v>
      </c>
      <c r="D161" s="422">
        <v>260</v>
      </c>
      <c r="E161" s="422">
        <v>0</v>
      </c>
      <c r="F161" s="422">
        <v>38</v>
      </c>
      <c r="G161" s="422">
        <v>88</v>
      </c>
      <c r="H161" s="422">
        <v>0</v>
      </c>
      <c r="I161" s="422">
        <v>13</v>
      </c>
      <c r="J161" s="422">
        <v>0</v>
      </c>
      <c r="K161" s="422">
        <v>702</v>
      </c>
      <c r="L161" s="107">
        <v>4.4552758843913031E-3</v>
      </c>
    </row>
    <row r="162" spans="1:12">
      <c r="A162" s="74" t="s">
        <v>962</v>
      </c>
      <c r="B162" s="422">
        <v>39</v>
      </c>
      <c r="C162" s="422">
        <v>31</v>
      </c>
      <c r="D162" s="422">
        <v>70</v>
      </c>
      <c r="E162" s="422">
        <v>0</v>
      </c>
      <c r="F162" s="422">
        <v>20</v>
      </c>
      <c r="G162" s="422">
        <v>38</v>
      </c>
      <c r="H162" s="422">
        <v>0</v>
      </c>
      <c r="I162" s="422">
        <v>31</v>
      </c>
      <c r="J162" s="422">
        <v>0</v>
      </c>
      <c r="K162" s="422">
        <v>229</v>
      </c>
      <c r="L162" s="107">
        <v>1.4533592272444563E-3</v>
      </c>
    </row>
    <row r="163" spans="1:12">
      <c r="A163" s="74" t="s">
        <v>963</v>
      </c>
      <c r="B163" s="422">
        <v>417</v>
      </c>
      <c r="C163" s="422">
        <v>104</v>
      </c>
      <c r="D163" s="422">
        <v>48</v>
      </c>
      <c r="E163" s="422">
        <v>0</v>
      </c>
      <c r="F163" s="422">
        <v>35</v>
      </c>
      <c r="G163" s="422">
        <v>567</v>
      </c>
      <c r="H163" s="422">
        <v>0</v>
      </c>
      <c r="I163" s="422">
        <v>1</v>
      </c>
      <c r="J163" s="422">
        <v>0</v>
      </c>
      <c r="K163" s="422">
        <v>1172</v>
      </c>
      <c r="L163" s="107">
        <v>7.4381529010065627E-3</v>
      </c>
    </row>
    <row r="164" spans="1:12">
      <c r="A164" s="28" t="s">
        <v>8</v>
      </c>
      <c r="B164" s="423">
        <v>829</v>
      </c>
      <c r="C164" s="423">
        <v>664</v>
      </c>
      <c r="D164" s="423">
        <v>571</v>
      </c>
      <c r="E164" s="423">
        <v>0</v>
      </c>
      <c r="F164" s="423">
        <v>110</v>
      </c>
      <c r="G164" s="423">
        <v>777</v>
      </c>
      <c r="H164" s="423">
        <v>0</v>
      </c>
      <c r="I164" s="423">
        <v>120</v>
      </c>
      <c r="J164" s="423">
        <v>0</v>
      </c>
      <c r="K164" s="423">
        <v>3071</v>
      </c>
      <c r="L164" s="110">
        <v>1.9490245357500983E-2</v>
      </c>
    </row>
    <row r="165" spans="1:12">
      <c r="A165" s="379" t="s">
        <v>964</v>
      </c>
      <c r="B165" s="107">
        <v>5.2612873335618092E-3</v>
      </c>
      <c r="C165" s="107">
        <v>4.2141071043245368E-3</v>
      </c>
      <c r="D165" s="107">
        <v>3.6238782478453472E-3</v>
      </c>
      <c r="E165" s="107">
        <v>0</v>
      </c>
      <c r="F165" s="107">
        <v>6.9812015282484804E-4</v>
      </c>
      <c r="G165" s="107">
        <v>4.9312668976809722E-3</v>
      </c>
      <c r="H165" s="107">
        <v>0</v>
      </c>
      <c r="I165" s="107">
        <v>7.6158562126347053E-4</v>
      </c>
      <c r="J165" s="107">
        <v>0</v>
      </c>
      <c r="K165" s="107">
        <v>1.9490245357500983E-2</v>
      </c>
      <c r="L165" s="535"/>
    </row>
    <row r="166" spans="1:12" ht="15.75" thickBot="1">
      <c r="A166" s="425"/>
      <c r="B166" s="426"/>
      <c r="C166" s="35"/>
      <c r="D166" s="426"/>
      <c r="E166" s="426"/>
      <c r="F166" s="426"/>
      <c r="G166" s="426"/>
      <c r="H166" s="426"/>
      <c r="I166" s="426"/>
      <c r="J166" s="426"/>
      <c r="K166" s="536"/>
      <c r="L166" s="536"/>
    </row>
    <row r="167" spans="1:12" ht="15.75" thickTop="1">
      <c r="A167" s="825" t="s">
        <v>1003</v>
      </c>
      <c r="B167" s="826"/>
      <c r="C167" s="826"/>
      <c r="D167" s="826"/>
      <c r="E167" s="826"/>
      <c r="F167" s="826"/>
      <c r="G167" s="826"/>
      <c r="H167" s="826"/>
      <c r="I167" s="826"/>
      <c r="J167" s="826"/>
      <c r="K167" s="826"/>
      <c r="L167" s="826"/>
    </row>
    <row r="168" spans="1:12">
      <c r="A168" s="9"/>
      <c r="B168" s="1"/>
      <c r="C168" s="37"/>
      <c r="D168" s="37"/>
      <c r="E168" s="37"/>
      <c r="F168" s="37"/>
      <c r="G168" s="37"/>
      <c r="H168" s="1"/>
      <c r="I168" s="1"/>
      <c r="J168" s="1"/>
      <c r="K168" s="1"/>
      <c r="L168" s="1"/>
    </row>
    <row r="169" spans="1:12" ht="30" customHeight="1">
      <c r="A169" s="760" t="s">
        <v>396</v>
      </c>
      <c r="B169" s="760"/>
      <c r="C169" s="760"/>
      <c r="D169" s="760"/>
      <c r="E169" s="760"/>
      <c r="F169" s="760"/>
      <c r="G169" s="760"/>
      <c r="H169" s="760"/>
      <c r="I169" s="760"/>
      <c r="J169" s="760"/>
      <c r="K169" s="760"/>
      <c r="L169" s="760"/>
    </row>
    <row r="170" spans="1:12" ht="18">
      <c r="A170" s="761" t="s">
        <v>974</v>
      </c>
      <c r="B170" s="761"/>
      <c r="C170" s="761"/>
      <c r="D170" s="761"/>
      <c r="E170" s="761"/>
      <c r="F170" s="761"/>
      <c r="G170" s="761"/>
      <c r="H170" s="761"/>
      <c r="I170" s="761"/>
      <c r="J170" s="761"/>
      <c r="K170" s="761"/>
      <c r="L170" s="761"/>
    </row>
    <row r="171" spans="1:12" ht="18">
      <c r="A171" s="761" t="s">
        <v>2</v>
      </c>
      <c r="B171" s="761"/>
      <c r="C171" s="761"/>
      <c r="D171" s="761"/>
      <c r="E171" s="761"/>
      <c r="F171" s="761"/>
      <c r="G171" s="761"/>
      <c r="H171" s="761"/>
      <c r="I171" s="761"/>
      <c r="J171" s="761"/>
      <c r="K171" s="761"/>
      <c r="L171" s="761"/>
    </row>
    <row r="172" spans="1:12" ht="30" customHeight="1">
      <c r="A172" s="765" t="s">
        <v>3</v>
      </c>
      <c r="B172" s="765"/>
      <c r="C172" s="765"/>
      <c r="D172" s="765"/>
      <c r="E172" s="765"/>
      <c r="F172" s="765"/>
      <c r="G172" s="765"/>
      <c r="H172" s="765"/>
      <c r="I172" s="765"/>
      <c r="J172" s="765"/>
      <c r="K172" s="765"/>
      <c r="L172" s="765"/>
    </row>
    <row r="173" spans="1:12">
      <c r="A173" s="22"/>
      <c r="B173" s="369"/>
      <c r="C173" s="73"/>
      <c r="D173" s="369"/>
      <c r="E173" s="73"/>
      <c r="F173" s="419"/>
      <c r="G173" s="369"/>
      <c r="H173" s="369"/>
      <c r="I173" s="369"/>
      <c r="J173" s="369"/>
      <c r="K173" s="369"/>
      <c r="L173" s="370"/>
    </row>
    <row r="174" spans="1:12" ht="30" customHeight="1">
      <c r="A174" s="28" t="s">
        <v>948</v>
      </c>
      <c r="B174" s="420" t="s">
        <v>397</v>
      </c>
      <c r="C174" s="420" t="s">
        <v>429</v>
      </c>
      <c r="D174" s="420" t="s">
        <v>430</v>
      </c>
      <c r="E174" s="420" t="s">
        <v>431</v>
      </c>
      <c r="F174" s="420" t="s">
        <v>432</v>
      </c>
      <c r="G174" s="420" t="s">
        <v>433</v>
      </c>
      <c r="H174" s="420" t="s">
        <v>434</v>
      </c>
      <c r="I174" s="420" t="s">
        <v>435</v>
      </c>
      <c r="J174" s="420" t="s">
        <v>436</v>
      </c>
      <c r="K174" s="421" t="s">
        <v>444</v>
      </c>
      <c r="L174" s="420" t="s">
        <v>949</v>
      </c>
    </row>
    <row r="175" spans="1:12">
      <c r="A175" s="74" t="s">
        <v>950</v>
      </c>
      <c r="B175" s="422">
        <v>0</v>
      </c>
      <c r="C175" s="422">
        <v>0</v>
      </c>
      <c r="D175" s="422">
        <v>0</v>
      </c>
      <c r="E175" s="422">
        <v>0</v>
      </c>
      <c r="F175" s="422">
        <v>0</v>
      </c>
      <c r="G175" s="422">
        <v>0</v>
      </c>
      <c r="H175" s="422">
        <v>0</v>
      </c>
      <c r="I175" s="422">
        <v>0</v>
      </c>
      <c r="J175" s="422">
        <v>0</v>
      </c>
      <c r="K175" s="422">
        <v>0</v>
      </c>
      <c r="L175" s="107">
        <v>0</v>
      </c>
    </row>
    <row r="176" spans="1:12">
      <c r="A176" s="74" t="s">
        <v>951</v>
      </c>
      <c r="B176" s="422">
        <v>0</v>
      </c>
      <c r="C176" s="422">
        <v>0</v>
      </c>
      <c r="D176" s="422">
        <v>0</v>
      </c>
      <c r="E176" s="422">
        <v>0</v>
      </c>
      <c r="F176" s="422">
        <v>0</v>
      </c>
      <c r="G176" s="422">
        <v>0</v>
      </c>
      <c r="H176" s="422">
        <v>0</v>
      </c>
      <c r="I176" s="422">
        <v>0</v>
      </c>
      <c r="J176" s="422">
        <v>0</v>
      </c>
      <c r="K176" s="422">
        <v>0</v>
      </c>
      <c r="L176" s="107">
        <v>0</v>
      </c>
    </row>
    <row r="177" spans="1:12">
      <c r="A177" s="74" t="s">
        <v>952</v>
      </c>
      <c r="B177" s="422">
        <v>0</v>
      </c>
      <c r="C177" s="422">
        <v>0</v>
      </c>
      <c r="D177" s="422">
        <v>0</v>
      </c>
      <c r="E177" s="422">
        <v>0</v>
      </c>
      <c r="F177" s="422">
        <v>0</v>
      </c>
      <c r="G177" s="422">
        <v>0</v>
      </c>
      <c r="H177" s="422">
        <v>0</v>
      </c>
      <c r="I177" s="422">
        <v>0</v>
      </c>
      <c r="J177" s="422">
        <v>0</v>
      </c>
      <c r="K177" s="422">
        <v>0</v>
      </c>
      <c r="L177" s="107">
        <v>0</v>
      </c>
    </row>
    <row r="178" spans="1:12">
      <c r="A178" s="74" t="s">
        <v>953</v>
      </c>
      <c r="B178" s="422">
        <v>0</v>
      </c>
      <c r="C178" s="422">
        <v>0</v>
      </c>
      <c r="D178" s="422">
        <v>0</v>
      </c>
      <c r="E178" s="422">
        <v>0</v>
      </c>
      <c r="F178" s="422">
        <v>0</v>
      </c>
      <c r="G178" s="422">
        <v>0</v>
      </c>
      <c r="H178" s="422">
        <v>0</v>
      </c>
      <c r="I178" s="422">
        <v>0</v>
      </c>
      <c r="J178" s="422">
        <v>0</v>
      </c>
      <c r="K178" s="422">
        <v>0</v>
      </c>
      <c r="L178" s="107">
        <v>0</v>
      </c>
    </row>
    <row r="179" spans="1:12">
      <c r="A179" s="74" t="s">
        <v>954</v>
      </c>
      <c r="B179" s="422">
        <v>0</v>
      </c>
      <c r="C179" s="422">
        <v>0</v>
      </c>
      <c r="D179" s="422">
        <v>0</v>
      </c>
      <c r="E179" s="422">
        <v>0</v>
      </c>
      <c r="F179" s="422">
        <v>0</v>
      </c>
      <c r="G179" s="422">
        <v>0</v>
      </c>
      <c r="H179" s="422">
        <v>0</v>
      </c>
      <c r="I179" s="422">
        <v>0</v>
      </c>
      <c r="J179" s="422">
        <v>0</v>
      </c>
      <c r="K179" s="422">
        <v>0</v>
      </c>
      <c r="L179" s="107">
        <v>0</v>
      </c>
    </row>
    <row r="180" spans="1:12">
      <c r="A180" s="74" t="s">
        <v>955</v>
      </c>
      <c r="B180" s="422">
        <v>0</v>
      </c>
      <c r="C180" s="422">
        <v>0</v>
      </c>
      <c r="D180" s="422">
        <v>0</v>
      </c>
      <c r="E180" s="422">
        <v>0</v>
      </c>
      <c r="F180" s="422">
        <v>0</v>
      </c>
      <c r="G180" s="422">
        <v>0</v>
      </c>
      <c r="H180" s="422">
        <v>0</v>
      </c>
      <c r="I180" s="422">
        <v>0</v>
      </c>
      <c r="J180" s="422">
        <v>0</v>
      </c>
      <c r="K180" s="422">
        <v>0</v>
      </c>
      <c r="L180" s="107">
        <v>0</v>
      </c>
    </row>
    <row r="181" spans="1:12">
      <c r="A181" s="74" t="s">
        <v>956</v>
      </c>
      <c r="B181" s="422">
        <v>0</v>
      </c>
      <c r="C181" s="422">
        <v>0</v>
      </c>
      <c r="D181" s="422">
        <v>0</v>
      </c>
      <c r="E181" s="422">
        <v>0</v>
      </c>
      <c r="F181" s="422">
        <v>0</v>
      </c>
      <c r="G181" s="422">
        <v>0</v>
      </c>
      <c r="H181" s="422">
        <v>0</v>
      </c>
      <c r="I181" s="422">
        <v>0</v>
      </c>
      <c r="J181" s="422">
        <v>0</v>
      </c>
      <c r="K181" s="422">
        <v>0</v>
      </c>
      <c r="L181" s="107">
        <v>0</v>
      </c>
    </row>
    <row r="182" spans="1:12">
      <c r="A182" s="74" t="s">
        <v>957</v>
      </c>
      <c r="B182" s="422">
        <v>0</v>
      </c>
      <c r="C182" s="422">
        <v>0</v>
      </c>
      <c r="D182" s="422">
        <v>0</v>
      </c>
      <c r="E182" s="422">
        <v>0</v>
      </c>
      <c r="F182" s="422">
        <v>0</v>
      </c>
      <c r="G182" s="422">
        <v>0</v>
      </c>
      <c r="H182" s="422">
        <v>0</v>
      </c>
      <c r="I182" s="422">
        <v>0</v>
      </c>
      <c r="J182" s="422">
        <v>0</v>
      </c>
      <c r="K182" s="422">
        <v>0</v>
      </c>
      <c r="L182" s="107">
        <v>0</v>
      </c>
    </row>
    <row r="183" spans="1:12">
      <c r="A183" s="74" t="s">
        <v>958</v>
      </c>
      <c r="B183" s="422">
        <v>0</v>
      </c>
      <c r="C183" s="422">
        <v>0</v>
      </c>
      <c r="D183" s="422">
        <v>0</v>
      </c>
      <c r="E183" s="422">
        <v>0</v>
      </c>
      <c r="F183" s="422">
        <v>0</v>
      </c>
      <c r="G183" s="422">
        <v>0</v>
      </c>
      <c r="H183" s="422">
        <v>0</v>
      </c>
      <c r="I183" s="422">
        <v>0</v>
      </c>
      <c r="J183" s="422">
        <v>0</v>
      </c>
      <c r="K183" s="422">
        <v>0</v>
      </c>
      <c r="L183" s="107">
        <v>0</v>
      </c>
    </row>
    <row r="184" spans="1:12">
      <c r="A184" s="74" t="s">
        <v>959</v>
      </c>
      <c r="B184" s="422">
        <v>0</v>
      </c>
      <c r="C184" s="422">
        <v>0</v>
      </c>
      <c r="D184" s="422">
        <v>0</v>
      </c>
      <c r="E184" s="422">
        <v>0</v>
      </c>
      <c r="F184" s="422">
        <v>0</v>
      </c>
      <c r="G184" s="422">
        <v>0</v>
      </c>
      <c r="H184" s="422">
        <v>0</v>
      </c>
      <c r="I184" s="422">
        <v>0</v>
      </c>
      <c r="J184" s="422">
        <v>0</v>
      </c>
      <c r="K184" s="422">
        <v>0</v>
      </c>
      <c r="L184" s="107">
        <v>0</v>
      </c>
    </row>
    <row r="185" spans="1:12">
      <c r="A185" s="74" t="s">
        <v>960</v>
      </c>
      <c r="B185" s="422">
        <v>0</v>
      </c>
      <c r="C185" s="422">
        <v>0</v>
      </c>
      <c r="D185" s="422">
        <v>0</v>
      </c>
      <c r="E185" s="422">
        <v>0</v>
      </c>
      <c r="F185" s="422">
        <v>0</v>
      </c>
      <c r="G185" s="422">
        <v>0</v>
      </c>
      <c r="H185" s="422">
        <v>0</v>
      </c>
      <c r="I185" s="422">
        <v>0</v>
      </c>
      <c r="J185" s="422">
        <v>0</v>
      </c>
      <c r="K185" s="422">
        <v>0</v>
      </c>
      <c r="L185" s="107">
        <v>0</v>
      </c>
    </row>
    <row r="186" spans="1:12">
      <c r="A186" s="74" t="s">
        <v>961</v>
      </c>
      <c r="B186" s="422">
        <v>0</v>
      </c>
      <c r="C186" s="422">
        <v>0</v>
      </c>
      <c r="D186" s="422">
        <v>0</v>
      </c>
      <c r="E186" s="422">
        <v>0</v>
      </c>
      <c r="F186" s="422">
        <v>0</v>
      </c>
      <c r="G186" s="422">
        <v>0</v>
      </c>
      <c r="H186" s="422">
        <v>0</v>
      </c>
      <c r="I186" s="422">
        <v>0</v>
      </c>
      <c r="J186" s="422">
        <v>0</v>
      </c>
      <c r="K186" s="422">
        <v>0</v>
      </c>
      <c r="L186" s="107">
        <v>0</v>
      </c>
    </row>
    <row r="187" spans="1:12">
      <c r="A187" s="74" t="s">
        <v>962</v>
      </c>
      <c r="B187" s="422">
        <v>0</v>
      </c>
      <c r="C187" s="422">
        <v>0</v>
      </c>
      <c r="D187" s="422">
        <v>0</v>
      </c>
      <c r="E187" s="422">
        <v>0</v>
      </c>
      <c r="F187" s="422">
        <v>0</v>
      </c>
      <c r="G187" s="422">
        <v>0</v>
      </c>
      <c r="H187" s="422">
        <v>0</v>
      </c>
      <c r="I187" s="422">
        <v>0</v>
      </c>
      <c r="J187" s="422">
        <v>0</v>
      </c>
      <c r="K187" s="422">
        <v>0</v>
      </c>
      <c r="L187" s="107">
        <v>0</v>
      </c>
    </row>
    <row r="188" spans="1:12">
      <c r="A188" s="74" t="s">
        <v>963</v>
      </c>
      <c r="B188" s="422">
        <v>0</v>
      </c>
      <c r="C188" s="422">
        <v>0</v>
      </c>
      <c r="D188" s="422">
        <v>0</v>
      </c>
      <c r="E188" s="422">
        <v>0</v>
      </c>
      <c r="F188" s="422">
        <v>0</v>
      </c>
      <c r="G188" s="422">
        <v>0</v>
      </c>
      <c r="H188" s="422">
        <v>0</v>
      </c>
      <c r="I188" s="422">
        <v>0</v>
      </c>
      <c r="J188" s="422">
        <v>0</v>
      </c>
      <c r="K188" s="422">
        <v>0</v>
      </c>
      <c r="L188" s="107">
        <v>0</v>
      </c>
    </row>
    <row r="189" spans="1:12">
      <c r="A189" s="28" t="s">
        <v>8</v>
      </c>
      <c r="B189" s="423">
        <v>0</v>
      </c>
      <c r="C189" s="423">
        <v>0</v>
      </c>
      <c r="D189" s="423">
        <v>0</v>
      </c>
      <c r="E189" s="423">
        <v>0</v>
      </c>
      <c r="F189" s="423">
        <v>0</v>
      </c>
      <c r="G189" s="423">
        <v>0</v>
      </c>
      <c r="H189" s="423">
        <v>0</v>
      </c>
      <c r="I189" s="423">
        <v>0</v>
      </c>
      <c r="J189" s="423">
        <v>0</v>
      </c>
      <c r="K189" s="423">
        <v>0</v>
      </c>
      <c r="L189" s="110">
        <v>0</v>
      </c>
    </row>
    <row r="190" spans="1:12">
      <c r="A190" s="379" t="s">
        <v>964</v>
      </c>
      <c r="B190" s="107">
        <v>0</v>
      </c>
      <c r="C190" s="107">
        <v>0</v>
      </c>
      <c r="D190" s="107">
        <v>0</v>
      </c>
      <c r="E190" s="107">
        <v>0</v>
      </c>
      <c r="F190" s="107">
        <v>0</v>
      </c>
      <c r="G190" s="107">
        <v>0</v>
      </c>
      <c r="H190" s="107">
        <v>0</v>
      </c>
      <c r="I190" s="107">
        <v>0</v>
      </c>
      <c r="J190" s="107">
        <v>0</v>
      </c>
      <c r="K190" s="107">
        <v>0</v>
      </c>
      <c r="L190" s="534"/>
    </row>
    <row r="191" spans="1:12" ht="30" customHeight="1">
      <c r="A191" s="424" t="s">
        <v>965</v>
      </c>
      <c r="B191" s="420" t="s">
        <v>397</v>
      </c>
      <c r="C191" s="420" t="s">
        <v>429</v>
      </c>
      <c r="D191" s="420" t="s">
        <v>430</v>
      </c>
      <c r="E191" s="420" t="s">
        <v>431</v>
      </c>
      <c r="F191" s="420" t="s">
        <v>432</v>
      </c>
      <c r="G191" s="420" t="s">
        <v>433</v>
      </c>
      <c r="H191" s="420" t="s">
        <v>434</v>
      </c>
      <c r="I191" s="420" t="s">
        <v>435</v>
      </c>
      <c r="J191" s="420" t="s">
        <v>436</v>
      </c>
      <c r="K191" s="421" t="s">
        <v>444</v>
      </c>
      <c r="L191" s="420" t="s">
        <v>815</v>
      </c>
    </row>
    <row r="192" spans="1:12">
      <c r="A192" s="74" t="s">
        <v>950</v>
      </c>
      <c r="B192" s="422">
        <v>0</v>
      </c>
      <c r="C192" s="422">
        <v>0</v>
      </c>
      <c r="D192" s="422">
        <v>0</v>
      </c>
      <c r="E192" s="422">
        <v>0</v>
      </c>
      <c r="F192" s="422">
        <v>0</v>
      </c>
      <c r="G192" s="422">
        <v>0</v>
      </c>
      <c r="H192" s="422">
        <v>0</v>
      </c>
      <c r="I192" s="422">
        <v>0</v>
      </c>
      <c r="J192" s="422">
        <v>0</v>
      </c>
      <c r="K192" s="422">
        <v>0</v>
      </c>
      <c r="L192" s="107">
        <v>0</v>
      </c>
    </row>
    <row r="193" spans="1:12">
      <c r="A193" s="74" t="s">
        <v>951</v>
      </c>
      <c r="B193" s="422">
        <v>0</v>
      </c>
      <c r="C193" s="422">
        <v>0</v>
      </c>
      <c r="D193" s="422">
        <v>0</v>
      </c>
      <c r="E193" s="422">
        <v>0</v>
      </c>
      <c r="F193" s="422">
        <v>0</v>
      </c>
      <c r="G193" s="422">
        <v>0</v>
      </c>
      <c r="H193" s="422">
        <v>0</v>
      </c>
      <c r="I193" s="422">
        <v>0</v>
      </c>
      <c r="J193" s="422">
        <v>0</v>
      </c>
      <c r="K193" s="422">
        <v>0</v>
      </c>
      <c r="L193" s="107">
        <v>0</v>
      </c>
    </row>
    <row r="194" spans="1:12">
      <c r="A194" s="74" t="s">
        <v>952</v>
      </c>
      <c r="B194" s="422">
        <v>0</v>
      </c>
      <c r="C194" s="422">
        <v>0</v>
      </c>
      <c r="D194" s="422">
        <v>0</v>
      </c>
      <c r="E194" s="422">
        <v>0</v>
      </c>
      <c r="F194" s="422">
        <v>0</v>
      </c>
      <c r="G194" s="422">
        <v>0</v>
      </c>
      <c r="H194" s="422">
        <v>0</v>
      </c>
      <c r="I194" s="422">
        <v>0</v>
      </c>
      <c r="J194" s="422">
        <v>0</v>
      </c>
      <c r="K194" s="422">
        <v>0</v>
      </c>
      <c r="L194" s="107">
        <v>0</v>
      </c>
    </row>
    <row r="195" spans="1:12">
      <c r="A195" s="74" t="s">
        <v>953</v>
      </c>
      <c r="B195" s="422">
        <v>0</v>
      </c>
      <c r="C195" s="422">
        <v>0</v>
      </c>
      <c r="D195" s="422">
        <v>0</v>
      </c>
      <c r="E195" s="422">
        <v>0</v>
      </c>
      <c r="F195" s="422">
        <v>0</v>
      </c>
      <c r="G195" s="422">
        <v>0</v>
      </c>
      <c r="H195" s="422">
        <v>0</v>
      </c>
      <c r="I195" s="422">
        <v>0</v>
      </c>
      <c r="J195" s="422">
        <v>0</v>
      </c>
      <c r="K195" s="422">
        <v>0</v>
      </c>
      <c r="L195" s="107">
        <v>0</v>
      </c>
    </row>
    <row r="196" spans="1:12">
      <c r="A196" s="74" t="s">
        <v>954</v>
      </c>
      <c r="B196" s="422">
        <v>0</v>
      </c>
      <c r="C196" s="422">
        <v>0</v>
      </c>
      <c r="D196" s="422">
        <v>0</v>
      </c>
      <c r="E196" s="422">
        <v>0</v>
      </c>
      <c r="F196" s="422">
        <v>0</v>
      </c>
      <c r="G196" s="422">
        <v>0</v>
      </c>
      <c r="H196" s="422">
        <v>0</v>
      </c>
      <c r="I196" s="422">
        <v>0</v>
      </c>
      <c r="J196" s="422">
        <v>0</v>
      </c>
      <c r="K196" s="422">
        <v>0</v>
      </c>
      <c r="L196" s="107">
        <v>0</v>
      </c>
    </row>
    <row r="197" spans="1:12">
      <c r="A197" s="74" t="s">
        <v>955</v>
      </c>
      <c r="B197" s="422">
        <v>0</v>
      </c>
      <c r="C197" s="422">
        <v>0</v>
      </c>
      <c r="D197" s="422">
        <v>0</v>
      </c>
      <c r="E197" s="422">
        <v>0</v>
      </c>
      <c r="F197" s="422">
        <v>0</v>
      </c>
      <c r="G197" s="422">
        <v>0</v>
      </c>
      <c r="H197" s="422">
        <v>0</v>
      </c>
      <c r="I197" s="422">
        <v>0</v>
      </c>
      <c r="J197" s="422">
        <v>0</v>
      </c>
      <c r="K197" s="422">
        <v>0</v>
      </c>
      <c r="L197" s="107">
        <v>0</v>
      </c>
    </row>
    <row r="198" spans="1:12">
      <c r="A198" s="74" t="s">
        <v>956</v>
      </c>
      <c r="B198" s="422">
        <v>0</v>
      </c>
      <c r="C198" s="422">
        <v>0</v>
      </c>
      <c r="D198" s="422">
        <v>0</v>
      </c>
      <c r="E198" s="422">
        <v>0</v>
      </c>
      <c r="F198" s="422">
        <v>0</v>
      </c>
      <c r="G198" s="422">
        <v>0</v>
      </c>
      <c r="H198" s="422">
        <v>0</v>
      </c>
      <c r="I198" s="422">
        <v>0</v>
      </c>
      <c r="J198" s="422">
        <v>0</v>
      </c>
      <c r="K198" s="422">
        <v>0</v>
      </c>
      <c r="L198" s="107">
        <v>0</v>
      </c>
    </row>
    <row r="199" spans="1:12">
      <c r="A199" s="74" t="s">
        <v>957</v>
      </c>
      <c r="B199" s="422">
        <v>0</v>
      </c>
      <c r="C199" s="422">
        <v>0</v>
      </c>
      <c r="D199" s="422">
        <v>0</v>
      </c>
      <c r="E199" s="422">
        <v>0</v>
      </c>
      <c r="F199" s="422">
        <v>0</v>
      </c>
      <c r="G199" s="422">
        <v>0</v>
      </c>
      <c r="H199" s="422">
        <v>0</v>
      </c>
      <c r="I199" s="422">
        <v>0</v>
      </c>
      <c r="J199" s="422">
        <v>0</v>
      </c>
      <c r="K199" s="422">
        <v>0</v>
      </c>
      <c r="L199" s="107">
        <v>0</v>
      </c>
    </row>
    <row r="200" spans="1:12">
      <c r="A200" s="74" t="s">
        <v>958</v>
      </c>
      <c r="B200" s="422">
        <v>0</v>
      </c>
      <c r="C200" s="422">
        <v>0</v>
      </c>
      <c r="D200" s="422">
        <v>0</v>
      </c>
      <c r="E200" s="422">
        <v>0</v>
      </c>
      <c r="F200" s="422">
        <v>0</v>
      </c>
      <c r="G200" s="422">
        <v>0</v>
      </c>
      <c r="H200" s="422">
        <v>0</v>
      </c>
      <c r="I200" s="422">
        <v>0</v>
      </c>
      <c r="J200" s="422">
        <v>0</v>
      </c>
      <c r="K200" s="422">
        <v>0</v>
      </c>
      <c r="L200" s="107">
        <v>0</v>
      </c>
    </row>
    <row r="201" spans="1:12">
      <c r="A201" s="74" t="s">
        <v>959</v>
      </c>
      <c r="B201" s="422">
        <v>0</v>
      </c>
      <c r="C201" s="422">
        <v>0</v>
      </c>
      <c r="D201" s="422">
        <v>0</v>
      </c>
      <c r="E201" s="422">
        <v>0</v>
      </c>
      <c r="F201" s="422">
        <v>0</v>
      </c>
      <c r="G201" s="422">
        <v>0</v>
      </c>
      <c r="H201" s="422">
        <v>0</v>
      </c>
      <c r="I201" s="422">
        <v>0</v>
      </c>
      <c r="J201" s="422">
        <v>0</v>
      </c>
      <c r="K201" s="422">
        <v>0</v>
      </c>
      <c r="L201" s="107">
        <v>0</v>
      </c>
    </row>
    <row r="202" spans="1:12">
      <c r="A202" s="74" t="s">
        <v>960</v>
      </c>
      <c r="B202" s="422">
        <v>0</v>
      </c>
      <c r="C202" s="422">
        <v>0</v>
      </c>
      <c r="D202" s="422">
        <v>0</v>
      </c>
      <c r="E202" s="422">
        <v>0</v>
      </c>
      <c r="F202" s="422">
        <v>0</v>
      </c>
      <c r="G202" s="422">
        <v>0</v>
      </c>
      <c r="H202" s="422">
        <v>0</v>
      </c>
      <c r="I202" s="422">
        <v>0</v>
      </c>
      <c r="J202" s="422">
        <v>0</v>
      </c>
      <c r="K202" s="422">
        <v>0</v>
      </c>
      <c r="L202" s="107">
        <v>0</v>
      </c>
    </row>
    <row r="203" spans="1:12">
      <c r="A203" s="74" t="s">
        <v>961</v>
      </c>
      <c r="B203" s="422">
        <v>0</v>
      </c>
      <c r="C203" s="422">
        <v>0</v>
      </c>
      <c r="D203" s="422">
        <v>0</v>
      </c>
      <c r="E203" s="422">
        <v>0</v>
      </c>
      <c r="F203" s="422">
        <v>0</v>
      </c>
      <c r="G203" s="422">
        <v>0</v>
      </c>
      <c r="H203" s="422">
        <v>0</v>
      </c>
      <c r="I203" s="422">
        <v>0</v>
      </c>
      <c r="J203" s="422">
        <v>0</v>
      </c>
      <c r="K203" s="422">
        <v>0</v>
      </c>
      <c r="L203" s="107">
        <v>0</v>
      </c>
    </row>
    <row r="204" spans="1:12">
      <c r="A204" s="74" t="s">
        <v>962</v>
      </c>
      <c r="B204" s="422">
        <v>0</v>
      </c>
      <c r="C204" s="422">
        <v>0</v>
      </c>
      <c r="D204" s="422">
        <v>0</v>
      </c>
      <c r="E204" s="422">
        <v>0</v>
      </c>
      <c r="F204" s="422">
        <v>0</v>
      </c>
      <c r="G204" s="422">
        <v>0</v>
      </c>
      <c r="H204" s="422">
        <v>0</v>
      </c>
      <c r="I204" s="422">
        <v>0</v>
      </c>
      <c r="J204" s="422">
        <v>0</v>
      </c>
      <c r="K204" s="422">
        <v>0</v>
      </c>
      <c r="L204" s="107">
        <v>0</v>
      </c>
    </row>
    <row r="205" spans="1:12">
      <c r="A205" s="74" t="s">
        <v>963</v>
      </c>
      <c r="B205" s="422">
        <v>0</v>
      </c>
      <c r="C205" s="422">
        <v>0</v>
      </c>
      <c r="D205" s="422">
        <v>0</v>
      </c>
      <c r="E205" s="422">
        <v>0</v>
      </c>
      <c r="F205" s="422">
        <v>0</v>
      </c>
      <c r="G205" s="422">
        <v>0</v>
      </c>
      <c r="H205" s="422">
        <v>0</v>
      </c>
      <c r="I205" s="422">
        <v>0</v>
      </c>
      <c r="J205" s="422">
        <v>0</v>
      </c>
      <c r="K205" s="422">
        <v>0</v>
      </c>
      <c r="L205" s="107">
        <v>0</v>
      </c>
    </row>
    <row r="206" spans="1:12">
      <c r="A206" s="28" t="s">
        <v>8</v>
      </c>
      <c r="B206" s="423">
        <v>0</v>
      </c>
      <c r="C206" s="423">
        <v>0</v>
      </c>
      <c r="D206" s="423">
        <v>0</v>
      </c>
      <c r="E206" s="423">
        <v>0</v>
      </c>
      <c r="F206" s="423">
        <v>0</v>
      </c>
      <c r="G206" s="423">
        <v>0</v>
      </c>
      <c r="H206" s="423">
        <v>0</v>
      </c>
      <c r="I206" s="423">
        <v>0</v>
      </c>
      <c r="J206" s="423">
        <v>0</v>
      </c>
      <c r="K206" s="423">
        <v>0</v>
      </c>
      <c r="L206" s="110">
        <v>0</v>
      </c>
    </row>
    <row r="207" spans="1:12">
      <c r="A207" s="379" t="s">
        <v>964</v>
      </c>
      <c r="B207" s="107">
        <v>0</v>
      </c>
      <c r="C207" s="107">
        <v>0</v>
      </c>
      <c r="D207" s="107">
        <v>0</v>
      </c>
      <c r="E207" s="107">
        <v>0</v>
      </c>
      <c r="F207" s="107">
        <v>0</v>
      </c>
      <c r="G207" s="107">
        <v>0</v>
      </c>
      <c r="H207" s="107">
        <v>0</v>
      </c>
      <c r="I207" s="107">
        <v>0</v>
      </c>
      <c r="J207" s="107">
        <v>0</v>
      </c>
      <c r="K207" s="107">
        <v>0</v>
      </c>
      <c r="L207" s="535"/>
    </row>
    <row r="208" spans="1:12" ht="15.75" thickBot="1">
      <c r="A208" s="425"/>
      <c r="B208" s="426"/>
      <c r="C208" s="35"/>
      <c r="D208" s="426"/>
      <c r="E208" s="426"/>
      <c r="F208" s="426"/>
      <c r="G208" s="426"/>
      <c r="H208" s="426"/>
      <c r="I208" s="426"/>
      <c r="J208" s="426"/>
      <c r="K208" s="536"/>
      <c r="L208" s="536"/>
    </row>
    <row r="209" spans="1:12" ht="15.75" thickTop="1">
      <c r="A209" s="825" t="s">
        <v>1004</v>
      </c>
      <c r="B209" s="826"/>
      <c r="C209" s="826"/>
      <c r="D209" s="826"/>
      <c r="E209" s="826"/>
      <c r="F209" s="826"/>
      <c r="G209" s="826"/>
      <c r="H209" s="826"/>
      <c r="I209" s="826"/>
      <c r="J209" s="826"/>
      <c r="K209" s="826"/>
      <c r="L209" s="826"/>
    </row>
    <row r="210" spans="1:12">
      <c r="A210" s="389"/>
      <c r="B210" s="1"/>
      <c r="C210" s="37"/>
      <c r="D210" s="37"/>
      <c r="E210" s="37"/>
      <c r="F210" s="37"/>
      <c r="G210" s="1"/>
      <c r="H210" s="1"/>
      <c r="I210" s="1"/>
      <c r="J210" s="1"/>
      <c r="K210" s="1"/>
      <c r="L210" s="1"/>
    </row>
  </sheetData>
  <mergeCells count="25">
    <mergeCell ref="A43:L43"/>
    <mergeCell ref="A1:L1"/>
    <mergeCell ref="A2:L2"/>
    <mergeCell ref="A3:L3"/>
    <mergeCell ref="A4:L4"/>
    <mergeCell ref="A41:L41"/>
    <mergeCell ref="A129:L129"/>
    <mergeCell ref="A44:L44"/>
    <mergeCell ref="A45:L45"/>
    <mergeCell ref="A46:L46"/>
    <mergeCell ref="A83:L83"/>
    <mergeCell ref="A85:L85"/>
    <mergeCell ref="A86:L86"/>
    <mergeCell ref="A87:L87"/>
    <mergeCell ref="A88:L88"/>
    <mergeCell ref="A125:L125"/>
    <mergeCell ref="A127:L127"/>
    <mergeCell ref="A128:L128"/>
    <mergeCell ref="A209:L209"/>
    <mergeCell ref="A130:L130"/>
    <mergeCell ref="A167:L167"/>
    <mergeCell ref="A169:L169"/>
    <mergeCell ref="A170:L170"/>
    <mergeCell ref="A171:L171"/>
    <mergeCell ref="A172:L172"/>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dimension ref="A1:U333"/>
  <sheetViews>
    <sheetView workbookViewId="0">
      <selection activeCell="A21" sqref="A21"/>
    </sheetView>
  </sheetViews>
  <sheetFormatPr baseColWidth="10" defaultColWidth="9.140625" defaultRowHeight="15"/>
  <cols>
    <col min="1" max="1" width="104.42578125" bestFit="1" customWidth="1"/>
    <col min="2" max="6" width="10.7109375" customWidth="1"/>
    <col min="7" max="256" width="11.42578125" customWidth="1"/>
    <col min="257" max="257" width="104.42578125" bestFit="1" customWidth="1"/>
    <col min="258" max="262" width="10.7109375" customWidth="1"/>
    <col min="263" max="512" width="11.42578125" customWidth="1"/>
    <col min="513" max="513" width="104.42578125" bestFit="1" customWidth="1"/>
    <col min="514" max="518" width="10.7109375" customWidth="1"/>
    <col min="519" max="768" width="11.42578125" customWidth="1"/>
    <col min="769" max="769" width="104.42578125" bestFit="1" customWidth="1"/>
    <col min="770" max="774" width="10.7109375" customWidth="1"/>
    <col min="775" max="1024" width="11.42578125" customWidth="1"/>
    <col min="1025" max="1025" width="104.42578125" bestFit="1" customWidth="1"/>
    <col min="1026" max="1030" width="10.7109375" customWidth="1"/>
    <col min="1031" max="1280" width="11.42578125" customWidth="1"/>
    <col min="1281" max="1281" width="104.42578125" bestFit="1" customWidth="1"/>
    <col min="1282" max="1286" width="10.7109375" customWidth="1"/>
    <col min="1287" max="1536" width="11.42578125" customWidth="1"/>
    <col min="1537" max="1537" width="104.42578125" bestFit="1" customWidth="1"/>
    <col min="1538" max="1542" width="10.7109375" customWidth="1"/>
    <col min="1543" max="1792" width="11.42578125" customWidth="1"/>
    <col min="1793" max="1793" width="104.42578125" bestFit="1" customWidth="1"/>
    <col min="1794" max="1798" width="10.7109375" customWidth="1"/>
    <col min="1799" max="2048" width="11.42578125" customWidth="1"/>
    <col min="2049" max="2049" width="104.42578125" bestFit="1" customWidth="1"/>
    <col min="2050" max="2054" width="10.7109375" customWidth="1"/>
    <col min="2055" max="2304" width="11.42578125" customWidth="1"/>
    <col min="2305" max="2305" width="104.42578125" bestFit="1" customWidth="1"/>
    <col min="2306" max="2310" width="10.7109375" customWidth="1"/>
    <col min="2311" max="2560" width="11.42578125" customWidth="1"/>
    <col min="2561" max="2561" width="104.42578125" bestFit="1" customWidth="1"/>
    <col min="2562" max="2566" width="10.7109375" customWidth="1"/>
    <col min="2567" max="2816" width="11.42578125" customWidth="1"/>
    <col min="2817" max="2817" width="104.42578125" bestFit="1" customWidth="1"/>
    <col min="2818" max="2822" width="10.7109375" customWidth="1"/>
    <col min="2823" max="3072" width="11.42578125" customWidth="1"/>
    <col min="3073" max="3073" width="104.42578125" bestFit="1" customWidth="1"/>
    <col min="3074" max="3078" width="10.7109375" customWidth="1"/>
    <col min="3079" max="3328" width="11.42578125" customWidth="1"/>
    <col min="3329" max="3329" width="104.42578125" bestFit="1" customWidth="1"/>
    <col min="3330" max="3334" width="10.7109375" customWidth="1"/>
    <col min="3335" max="3584" width="11.42578125" customWidth="1"/>
    <col min="3585" max="3585" width="104.42578125" bestFit="1" customWidth="1"/>
    <col min="3586" max="3590" width="10.7109375" customWidth="1"/>
    <col min="3591" max="3840" width="11.42578125" customWidth="1"/>
    <col min="3841" max="3841" width="104.42578125" bestFit="1" customWidth="1"/>
    <col min="3842" max="3846" width="10.7109375" customWidth="1"/>
    <col min="3847" max="4096" width="11.42578125" customWidth="1"/>
    <col min="4097" max="4097" width="104.42578125" bestFit="1" customWidth="1"/>
    <col min="4098" max="4102" width="10.7109375" customWidth="1"/>
    <col min="4103" max="4352" width="11.42578125" customWidth="1"/>
    <col min="4353" max="4353" width="104.42578125" bestFit="1" customWidth="1"/>
    <col min="4354" max="4358" width="10.7109375" customWidth="1"/>
    <col min="4359" max="4608" width="11.42578125" customWidth="1"/>
    <col min="4609" max="4609" width="104.42578125" bestFit="1" customWidth="1"/>
    <col min="4610" max="4614" width="10.7109375" customWidth="1"/>
    <col min="4615" max="4864" width="11.42578125" customWidth="1"/>
    <col min="4865" max="4865" width="104.42578125" bestFit="1" customWidth="1"/>
    <col min="4866" max="4870" width="10.7109375" customWidth="1"/>
    <col min="4871" max="5120" width="11.42578125" customWidth="1"/>
    <col min="5121" max="5121" width="104.42578125" bestFit="1" customWidth="1"/>
    <col min="5122" max="5126" width="10.7109375" customWidth="1"/>
    <col min="5127" max="5376" width="11.42578125" customWidth="1"/>
    <col min="5377" max="5377" width="104.42578125" bestFit="1" customWidth="1"/>
    <col min="5378" max="5382" width="10.7109375" customWidth="1"/>
    <col min="5383" max="5632" width="11.42578125" customWidth="1"/>
    <col min="5633" max="5633" width="104.42578125" bestFit="1" customWidth="1"/>
    <col min="5634" max="5638" width="10.7109375" customWidth="1"/>
    <col min="5639" max="5888" width="11.42578125" customWidth="1"/>
    <col min="5889" max="5889" width="104.42578125" bestFit="1" customWidth="1"/>
    <col min="5890" max="5894" width="10.7109375" customWidth="1"/>
    <col min="5895" max="6144" width="11.42578125" customWidth="1"/>
    <col min="6145" max="6145" width="104.42578125" bestFit="1" customWidth="1"/>
    <col min="6146" max="6150" width="10.7109375" customWidth="1"/>
    <col min="6151" max="6400" width="11.42578125" customWidth="1"/>
    <col min="6401" max="6401" width="104.42578125" bestFit="1" customWidth="1"/>
    <col min="6402" max="6406" width="10.7109375" customWidth="1"/>
    <col min="6407" max="6656" width="11.42578125" customWidth="1"/>
    <col min="6657" max="6657" width="104.42578125" bestFit="1" customWidth="1"/>
    <col min="6658" max="6662" width="10.7109375" customWidth="1"/>
    <col min="6663" max="6912" width="11.42578125" customWidth="1"/>
    <col min="6913" max="6913" width="104.42578125" bestFit="1" customWidth="1"/>
    <col min="6914" max="6918" width="10.7109375" customWidth="1"/>
    <col min="6919" max="7168" width="11.42578125" customWidth="1"/>
    <col min="7169" max="7169" width="104.42578125" bestFit="1" customWidth="1"/>
    <col min="7170" max="7174" width="10.7109375" customWidth="1"/>
    <col min="7175" max="7424" width="11.42578125" customWidth="1"/>
    <col min="7425" max="7425" width="104.42578125" bestFit="1" customWidth="1"/>
    <col min="7426" max="7430" width="10.7109375" customWidth="1"/>
    <col min="7431" max="7680" width="11.42578125" customWidth="1"/>
    <col min="7681" max="7681" width="104.42578125" bestFit="1" customWidth="1"/>
    <col min="7682" max="7686" width="10.7109375" customWidth="1"/>
    <col min="7687" max="7936" width="11.42578125" customWidth="1"/>
    <col min="7937" max="7937" width="104.42578125" bestFit="1" customWidth="1"/>
    <col min="7938" max="7942" width="10.7109375" customWidth="1"/>
    <col min="7943" max="8192" width="11.42578125" customWidth="1"/>
    <col min="8193" max="8193" width="104.42578125" bestFit="1" customWidth="1"/>
    <col min="8194" max="8198" width="10.7109375" customWidth="1"/>
    <col min="8199" max="8448" width="11.42578125" customWidth="1"/>
    <col min="8449" max="8449" width="104.42578125" bestFit="1" customWidth="1"/>
    <col min="8450" max="8454" width="10.7109375" customWidth="1"/>
    <col min="8455" max="8704" width="11.42578125" customWidth="1"/>
    <col min="8705" max="8705" width="104.42578125" bestFit="1" customWidth="1"/>
    <col min="8706" max="8710" width="10.7109375" customWidth="1"/>
    <col min="8711" max="8960" width="11.42578125" customWidth="1"/>
    <col min="8961" max="8961" width="104.42578125" bestFit="1" customWidth="1"/>
    <col min="8962" max="8966" width="10.7109375" customWidth="1"/>
    <col min="8967" max="9216" width="11.42578125" customWidth="1"/>
    <col min="9217" max="9217" width="104.42578125" bestFit="1" customWidth="1"/>
    <col min="9218" max="9222" width="10.7109375" customWidth="1"/>
    <col min="9223" max="9472" width="11.42578125" customWidth="1"/>
    <col min="9473" max="9473" width="104.42578125" bestFit="1" customWidth="1"/>
    <col min="9474" max="9478" width="10.7109375" customWidth="1"/>
    <col min="9479" max="9728" width="11.42578125" customWidth="1"/>
    <col min="9729" max="9729" width="104.42578125" bestFit="1" customWidth="1"/>
    <col min="9730" max="9734" width="10.7109375" customWidth="1"/>
    <col min="9735" max="9984" width="11.42578125" customWidth="1"/>
    <col min="9985" max="9985" width="104.42578125" bestFit="1" customWidth="1"/>
    <col min="9986" max="9990" width="10.7109375" customWidth="1"/>
    <col min="9991" max="10240" width="11.42578125" customWidth="1"/>
    <col min="10241" max="10241" width="104.42578125" bestFit="1" customWidth="1"/>
    <col min="10242" max="10246" width="10.7109375" customWidth="1"/>
    <col min="10247" max="10496" width="11.42578125" customWidth="1"/>
    <col min="10497" max="10497" width="104.42578125" bestFit="1" customWidth="1"/>
    <col min="10498" max="10502" width="10.7109375" customWidth="1"/>
    <col min="10503" max="10752" width="11.42578125" customWidth="1"/>
    <col min="10753" max="10753" width="104.42578125" bestFit="1" customWidth="1"/>
    <col min="10754" max="10758" width="10.7109375" customWidth="1"/>
    <col min="10759" max="11008" width="11.42578125" customWidth="1"/>
    <col min="11009" max="11009" width="104.42578125" bestFit="1" customWidth="1"/>
    <col min="11010" max="11014" width="10.7109375" customWidth="1"/>
    <col min="11015" max="11264" width="11.42578125" customWidth="1"/>
    <col min="11265" max="11265" width="104.42578125" bestFit="1" customWidth="1"/>
    <col min="11266" max="11270" width="10.7109375" customWidth="1"/>
    <col min="11271" max="11520" width="11.42578125" customWidth="1"/>
    <col min="11521" max="11521" width="104.42578125" bestFit="1" customWidth="1"/>
    <col min="11522" max="11526" width="10.7109375" customWidth="1"/>
    <col min="11527" max="11776" width="11.42578125" customWidth="1"/>
    <col min="11777" max="11777" width="104.42578125" bestFit="1" customWidth="1"/>
    <col min="11778" max="11782" width="10.7109375" customWidth="1"/>
    <col min="11783" max="12032" width="11.42578125" customWidth="1"/>
    <col min="12033" max="12033" width="104.42578125" bestFit="1" customWidth="1"/>
    <col min="12034" max="12038" width="10.7109375" customWidth="1"/>
    <col min="12039" max="12288" width="11.42578125" customWidth="1"/>
    <col min="12289" max="12289" width="104.42578125" bestFit="1" customWidth="1"/>
    <col min="12290" max="12294" width="10.7109375" customWidth="1"/>
    <col min="12295" max="12544" width="11.42578125" customWidth="1"/>
    <col min="12545" max="12545" width="104.42578125" bestFit="1" customWidth="1"/>
    <col min="12546" max="12550" width="10.7109375" customWidth="1"/>
    <col min="12551" max="12800" width="11.42578125" customWidth="1"/>
    <col min="12801" max="12801" width="104.42578125" bestFit="1" customWidth="1"/>
    <col min="12802" max="12806" width="10.7109375" customWidth="1"/>
    <col min="12807" max="13056" width="11.42578125" customWidth="1"/>
    <col min="13057" max="13057" width="104.42578125" bestFit="1" customWidth="1"/>
    <col min="13058" max="13062" width="10.7109375" customWidth="1"/>
    <col min="13063" max="13312" width="11.42578125" customWidth="1"/>
    <col min="13313" max="13313" width="104.42578125" bestFit="1" customWidth="1"/>
    <col min="13314" max="13318" width="10.7109375" customWidth="1"/>
    <col min="13319" max="13568" width="11.42578125" customWidth="1"/>
    <col min="13569" max="13569" width="104.42578125" bestFit="1" customWidth="1"/>
    <col min="13570" max="13574" width="10.7109375" customWidth="1"/>
    <col min="13575" max="13824" width="11.42578125" customWidth="1"/>
    <col min="13825" max="13825" width="104.42578125" bestFit="1" customWidth="1"/>
    <col min="13826" max="13830" width="10.7109375" customWidth="1"/>
    <col min="13831" max="14080" width="11.42578125" customWidth="1"/>
    <col min="14081" max="14081" width="104.42578125" bestFit="1" customWidth="1"/>
    <col min="14082" max="14086" width="10.7109375" customWidth="1"/>
    <col min="14087" max="14336" width="11.42578125" customWidth="1"/>
    <col min="14337" max="14337" width="104.42578125" bestFit="1" customWidth="1"/>
    <col min="14338" max="14342" width="10.7109375" customWidth="1"/>
    <col min="14343" max="14592" width="11.42578125" customWidth="1"/>
    <col min="14593" max="14593" width="104.42578125" bestFit="1" customWidth="1"/>
    <col min="14594" max="14598" width="10.7109375" customWidth="1"/>
    <col min="14599" max="14848" width="11.42578125" customWidth="1"/>
    <col min="14849" max="14849" width="104.42578125" bestFit="1" customWidth="1"/>
    <col min="14850" max="14854" width="10.7109375" customWidth="1"/>
    <col min="14855" max="15104" width="11.42578125" customWidth="1"/>
    <col min="15105" max="15105" width="104.42578125" bestFit="1" customWidth="1"/>
    <col min="15106" max="15110" width="10.7109375" customWidth="1"/>
    <col min="15111" max="15360" width="11.42578125" customWidth="1"/>
    <col min="15361" max="15361" width="104.42578125" bestFit="1" customWidth="1"/>
    <col min="15362" max="15366" width="10.7109375" customWidth="1"/>
    <col min="15367" max="15616" width="11.42578125" customWidth="1"/>
    <col min="15617" max="15617" width="104.42578125" bestFit="1" customWidth="1"/>
    <col min="15618" max="15622" width="10.7109375" customWidth="1"/>
    <col min="15623" max="15872" width="11.42578125" customWidth="1"/>
    <col min="15873" max="15873" width="104.42578125" bestFit="1" customWidth="1"/>
    <col min="15874" max="15878" width="10.7109375" customWidth="1"/>
    <col min="15879" max="16128" width="11.42578125" customWidth="1"/>
    <col min="16129" max="16129" width="104.42578125" bestFit="1" customWidth="1"/>
    <col min="16130" max="16134" width="10.7109375" customWidth="1"/>
    <col min="16135" max="16384" width="11.42578125" customWidth="1"/>
  </cols>
  <sheetData>
    <row r="1" spans="1:21" ht="30" customHeight="1">
      <c r="A1" s="760" t="s">
        <v>405</v>
      </c>
      <c r="B1" s="760"/>
      <c r="C1" s="760"/>
      <c r="D1" s="760"/>
      <c r="E1" s="760"/>
      <c r="F1" s="760"/>
      <c r="G1" s="1"/>
      <c r="H1" s="1"/>
      <c r="I1" s="1"/>
      <c r="J1" s="1"/>
      <c r="K1" s="1"/>
      <c r="L1" s="1"/>
      <c r="M1" s="1"/>
      <c r="N1" s="1"/>
      <c r="O1" s="1"/>
      <c r="P1" s="1"/>
      <c r="Q1" s="1"/>
      <c r="R1" s="1"/>
      <c r="S1" s="1"/>
      <c r="T1" s="1"/>
      <c r="U1" s="1"/>
    </row>
    <row r="2" spans="1:21" ht="18">
      <c r="A2" s="761" t="s">
        <v>1</v>
      </c>
      <c r="B2" s="761"/>
      <c r="C2" s="761"/>
      <c r="D2" s="761"/>
      <c r="E2" s="761"/>
      <c r="F2" s="761"/>
      <c r="G2" s="1"/>
      <c r="H2" s="1"/>
      <c r="I2" s="1"/>
      <c r="J2" s="1"/>
      <c r="K2" s="1"/>
      <c r="L2" s="1"/>
      <c r="M2" s="1"/>
      <c r="N2" s="1"/>
      <c r="O2" s="1"/>
      <c r="P2" s="1"/>
      <c r="Q2" s="1"/>
      <c r="R2" s="1"/>
      <c r="S2" s="1"/>
      <c r="T2" s="1"/>
      <c r="U2" s="1"/>
    </row>
    <row r="3" spans="1:21" ht="18">
      <c r="A3" s="761" t="s">
        <v>2</v>
      </c>
      <c r="B3" s="761"/>
      <c r="C3" s="761"/>
      <c r="D3" s="761"/>
      <c r="E3" s="761"/>
      <c r="F3" s="761"/>
      <c r="G3" s="1"/>
      <c r="H3" s="1"/>
      <c r="I3" s="1"/>
      <c r="J3" s="1"/>
      <c r="K3" s="1"/>
      <c r="L3" s="1"/>
      <c r="M3" s="1"/>
      <c r="N3" s="1"/>
      <c r="O3" s="1"/>
      <c r="P3" s="1"/>
      <c r="Q3" s="1"/>
      <c r="R3" s="1"/>
      <c r="S3" s="1"/>
      <c r="T3" s="1"/>
      <c r="U3" s="1"/>
    </row>
    <row r="4" spans="1:21" ht="30" customHeight="1">
      <c r="A4" s="765" t="s">
        <v>3</v>
      </c>
      <c r="B4" s="765"/>
      <c r="C4" s="765"/>
      <c r="D4" s="765"/>
      <c r="E4" s="765"/>
      <c r="F4" s="765"/>
      <c r="G4" s="1"/>
      <c r="H4" s="1"/>
      <c r="I4" s="1"/>
      <c r="J4" s="1"/>
      <c r="K4" s="1"/>
      <c r="L4" s="1"/>
      <c r="M4" s="1"/>
      <c r="N4" s="1"/>
      <c r="O4" s="1"/>
      <c r="P4" s="1"/>
      <c r="Q4" s="1"/>
      <c r="R4" s="1"/>
      <c r="S4" s="1"/>
      <c r="T4" s="1"/>
      <c r="U4" s="1"/>
    </row>
    <row r="5" spans="1:21" ht="3.75" customHeight="1">
      <c r="A5" s="3"/>
      <c r="B5" s="317"/>
      <c r="C5" s="317"/>
      <c r="D5" s="317"/>
      <c r="E5" s="317"/>
      <c r="F5" s="317"/>
      <c r="G5" s="1"/>
      <c r="H5" s="1"/>
      <c r="I5" s="1"/>
      <c r="J5" s="1"/>
      <c r="K5" s="1"/>
      <c r="L5" s="1"/>
      <c r="M5" s="1"/>
      <c r="N5" s="1"/>
      <c r="O5" s="1"/>
      <c r="P5" s="1"/>
      <c r="Q5" s="1"/>
      <c r="R5" s="1"/>
      <c r="S5" s="1"/>
      <c r="T5" s="1"/>
      <c r="U5" s="1"/>
    </row>
    <row r="6" spans="1:21" ht="30" customHeight="1" thickBot="1">
      <c r="A6" s="5"/>
      <c r="B6" s="6" t="s">
        <v>4</v>
      </c>
      <c r="C6" s="6" t="s">
        <v>5</v>
      </c>
      <c r="D6" s="6" t="s">
        <v>6</v>
      </c>
      <c r="E6" s="6" t="s">
        <v>7</v>
      </c>
      <c r="F6" s="6" t="s">
        <v>8</v>
      </c>
      <c r="G6" s="1"/>
      <c r="H6" s="1"/>
      <c r="I6" s="1"/>
      <c r="J6" s="1"/>
      <c r="K6" s="1"/>
      <c r="L6" s="1"/>
      <c r="M6" s="1"/>
      <c r="N6" s="1"/>
      <c r="O6" s="1"/>
      <c r="P6" s="1"/>
      <c r="Q6" s="1"/>
      <c r="R6" s="1"/>
      <c r="S6" s="1"/>
      <c r="T6" s="1"/>
      <c r="U6" s="1"/>
    </row>
    <row r="7" spans="1:21">
      <c r="A7" s="7" t="s">
        <v>9</v>
      </c>
      <c r="B7" s="8">
        <v>8925646.5390300006</v>
      </c>
      <c r="C7" s="8">
        <v>267048.41531000001</v>
      </c>
      <c r="D7" s="8">
        <v>0</v>
      </c>
      <c r="E7" s="8">
        <v>1.1366800000000001</v>
      </c>
      <c r="F7" s="8">
        <v>9192696.0910200011</v>
      </c>
      <c r="G7" s="1"/>
      <c r="H7" s="1"/>
      <c r="I7" s="1"/>
      <c r="J7" s="1"/>
      <c r="K7" s="1"/>
      <c r="L7" s="1"/>
      <c r="M7" s="1"/>
      <c r="N7" s="1"/>
      <c r="O7" s="1"/>
      <c r="P7" s="1"/>
      <c r="Q7" s="1"/>
      <c r="R7" s="1"/>
      <c r="S7" s="1"/>
      <c r="T7" s="1"/>
      <c r="U7" s="1"/>
    </row>
    <row r="8" spans="1:21">
      <c r="A8" s="10" t="s">
        <v>10</v>
      </c>
      <c r="B8" s="11">
        <v>128260.34891</v>
      </c>
      <c r="C8" s="11">
        <v>110358.24935</v>
      </c>
      <c r="D8" s="11">
        <v>0</v>
      </c>
      <c r="E8" s="11">
        <v>0</v>
      </c>
      <c r="F8" s="11">
        <v>238618.59826</v>
      </c>
      <c r="G8" s="1"/>
      <c r="H8" s="1"/>
      <c r="I8" s="1"/>
      <c r="J8" s="1"/>
      <c r="K8" s="1"/>
      <c r="L8" s="1"/>
      <c r="M8" s="1"/>
      <c r="N8" s="1"/>
      <c r="O8" s="1"/>
      <c r="P8" s="1"/>
      <c r="Q8" s="1"/>
      <c r="R8" s="1"/>
      <c r="S8" s="1"/>
      <c r="T8" s="1"/>
      <c r="U8" s="1"/>
    </row>
    <row r="9" spans="1:21">
      <c r="A9" s="12" t="s">
        <v>11</v>
      </c>
      <c r="B9" s="13">
        <v>0</v>
      </c>
      <c r="C9" s="13">
        <v>0</v>
      </c>
      <c r="D9" s="13">
        <v>0</v>
      </c>
      <c r="E9" s="13">
        <v>0</v>
      </c>
      <c r="F9" s="13">
        <v>0</v>
      </c>
      <c r="G9" s="1"/>
      <c r="H9" s="1"/>
      <c r="I9" s="1"/>
      <c r="J9" s="1"/>
      <c r="K9" s="1"/>
      <c r="L9" s="1"/>
      <c r="M9" s="1"/>
      <c r="N9" s="1"/>
      <c r="O9" s="1"/>
      <c r="P9" s="1"/>
      <c r="Q9" s="1"/>
      <c r="R9" s="1"/>
      <c r="S9" s="1"/>
      <c r="T9" s="1"/>
      <c r="U9" s="1"/>
    </row>
    <row r="10" spans="1:21">
      <c r="A10" s="12" t="s">
        <v>12</v>
      </c>
      <c r="B10" s="13">
        <v>25635.28629</v>
      </c>
      <c r="C10" s="13">
        <v>109858.54429999999</v>
      </c>
      <c r="D10" s="13">
        <v>0</v>
      </c>
      <c r="E10" s="13">
        <v>0</v>
      </c>
      <c r="F10" s="13">
        <v>135493.83059</v>
      </c>
      <c r="G10" s="1"/>
      <c r="H10" s="1"/>
      <c r="I10" s="1"/>
      <c r="J10" s="1"/>
      <c r="K10" s="1"/>
      <c r="L10" s="1"/>
      <c r="M10" s="1"/>
      <c r="N10" s="1"/>
      <c r="O10" s="1"/>
      <c r="P10" s="1"/>
      <c r="Q10" s="1"/>
      <c r="R10" s="1"/>
      <c r="S10" s="1"/>
      <c r="T10" s="1"/>
      <c r="U10" s="1"/>
    </row>
    <row r="11" spans="1:21">
      <c r="A11" s="12" t="s">
        <v>13</v>
      </c>
      <c r="B11" s="13">
        <v>102625.06262000001</v>
      </c>
      <c r="C11" s="13">
        <v>499.70504999999997</v>
      </c>
      <c r="D11" s="13">
        <v>0</v>
      </c>
      <c r="E11" s="13">
        <v>0</v>
      </c>
      <c r="F11" s="13">
        <v>103124.76767</v>
      </c>
      <c r="G11" s="1"/>
      <c r="H11" s="1"/>
      <c r="I11" s="1"/>
      <c r="J11" s="1"/>
      <c r="K11" s="1"/>
      <c r="L11" s="1"/>
      <c r="M11" s="1"/>
      <c r="N11" s="1"/>
      <c r="O11" s="1"/>
      <c r="P11" s="1"/>
      <c r="Q11" s="1"/>
      <c r="R11" s="1"/>
      <c r="S11" s="1"/>
      <c r="T11" s="1"/>
      <c r="U11" s="1"/>
    </row>
    <row r="12" spans="1:21">
      <c r="A12" s="12" t="s">
        <v>14</v>
      </c>
      <c r="B12" s="13">
        <v>0</v>
      </c>
      <c r="C12" s="13">
        <v>0</v>
      </c>
      <c r="D12" s="13">
        <v>0</v>
      </c>
      <c r="E12" s="13">
        <v>0</v>
      </c>
      <c r="F12" s="13">
        <v>0</v>
      </c>
      <c r="G12" s="1"/>
      <c r="H12" s="1"/>
      <c r="I12" s="1"/>
      <c r="J12" s="1"/>
      <c r="K12" s="1"/>
      <c r="L12" s="1"/>
      <c r="M12" s="1"/>
      <c r="N12" s="1"/>
      <c r="O12" s="1"/>
      <c r="P12" s="1"/>
      <c r="Q12" s="1"/>
      <c r="R12" s="1"/>
      <c r="S12" s="1"/>
      <c r="T12" s="1"/>
      <c r="U12" s="1"/>
    </row>
    <row r="13" spans="1:21">
      <c r="A13" s="12" t="s">
        <v>15</v>
      </c>
      <c r="B13" s="13">
        <v>0</v>
      </c>
      <c r="C13" s="13">
        <v>0</v>
      </c>
      <c r="D13" s="13">
        <v>0</v>
      </c>
      <c r="E13" s="13">
        <v>0</v>
      </c>
      <c r="F13" s="13">
        <v>0</v>
      </c>
      <c r="G13" s="1"/>
      <c r="H13" s="1"/>
      <c r="I13" s="1"/>
      <c r="J13" s="1"/>
      <c r="K13" s="1"/>
      <c r="L13" s="1"/>
      <c r="M13" s="1"/>
      <c r="N13" s="1"/>
      <c r="O13" s="1"/>
      <c r="P13" s="1"/>
      <c r="Q13" s="1"/>
      <c r="R13" s="1"/>
      <c r="S13" s="1"/>
      <c r="T13" s="1"/>
      <c r="U13" s="1"/>
    </row>
    <row r="14" spans="1:21">
      <c r="A14" s="14" t="s">
        <v>16</v>
      </c>
      <c r="B14" s="13">
        <v>0</v>
      </c>
      <c r="C14" s="13">
        <v>0</v>
      </c>
      <c r="D14" s="13">
        <v>0</v>
      </c>
      <c r="E14" s="13">
        <v>0</v>
      </c>
      <c r="F14" s="13">
        <v>0</v>
      </c>
      <c r="G14" s="1"/>
      <c r="H14" s="1"/>
      <c r="I14" s="1"/>
      <c r="J14" s="1"/>
      <c r="K14" s="1"/>
      <c r="L14" s="1"/>
      <c r="M14" s="1"/>
      <c r="N14" s="1"/>
      <c r="O14" s="1"/>
      <c r="P14" s="1"/>
      <c r="Q14" s="1"/>
      <c r="R14" s="1"/>
      <c r="S14" s="1"/>
      <c r="T14" s="1"/>
      <c r="U14" s="1"/>
    </row>
    <row r="15" spans="1:21">
      <c r="A15" s="12" t="s">
        <v>17</v>
      </c>
      <c r="B15" s="13">
        <v>0</v>
      </c>
      <c r="C15" s="13">
        <v>0</v>
      </c>
      <c r="D15" s="13">
        <v>0</v>
      </c>
      <c r="E15" s="13">
        <v>0</v>
      </c>
      <c r="F15" s="13">
        <v>0</v>
      </c>
      <c r="G15" s="1"/>
      <c r="H15" s="1"/>
      <c r="I15" s="1"/>
      <c r="J15" s="1"/>
      <c r="K15" s="1"/>
      <c r="L15" s="1"/>
      <c r="M15" s="1"/>
      <c r="N15" s="1"/>
      <c r="O15" s="1"/>
      <c r="P15" s="1"/>
      <c r="Q15" s="1"/>
      <c r="R15" s="1"/>
      <c r="S15" s="1"/>
      <c r="T15" s="1"/>
      <c r="U15" s="1"/>
    </row>
    <row r="16" spans="1:21">
      <c r="A16" s="12" t="s">
        <v>18</v>
      </c>
      <c r="B16" s="13">
        <v>0</v>
      </c>
      <c r="C16" s="13">
        <v>0</v>
      </c>
      <c r="D16" s="13">
        <v>0</v>
      </c>
      <c r="E16" s="13">
        <v>0</v>
      </c>
      <c r="F16" s="13">
        <v>0</v>
      </c>
      <c r="G16" s="1"/>
      <c r="H16" s="1"/>
      <c r="I16" s="1"/>
      <c r="J16" s="1"/>
      <c r="K16" s="1"/>
      <c r="L16" s="1"/>
      <c r="M16" s="1"/>
      <c r="N16" s="1"/>
      <c r="O16" s="1"/>
      <c r="P16" s="1"/>
      <c r="Q16" s="1"/>
      <c r="R16" s="1"/>
      <c r="S16" s="1"/>
      <c r="T16" s="1"/>
      <c r="U16" s="1"/>
    </row>
    <row r="17" spans="1:21">
      <c r="A17" s="10" t="s">
        <v>19</v>
      </c>
      <c r="B17" s="11">
        <v>770100.19760000007</v>
      </c>
      <c r="C17" s="11">
        <v>7050.7359000000006</v>
      </c>
      <c r="D17" s="11">
        <v>0</v>
      </c>
      <c r="E17" s="11">
        <v>1.1366800000000001</v>
      </c>
      <c r="F17" s="11">
        <v>777152.07017999992</v>
      </c>
      <c r="G17" s="1"/>
      <c r="H17" s="1"/>
      <c r="I17" s="1"/>
      <c r="J17" s="1"/>
      <c r="K17" s="1"/>
      <c r="L17" s="1"/>
      <c r="M17" s="1"/>
      <c r="N17" s="1"/>
      <c r="O17" s="1"/>
      <c r="P17" s="1"/>
      <c r="Q17" s="1"/>
      <c r="R17" s="1"/>
      <c r="S17" s="1"/>
      <c r="T17" s="1"/>
      <c r="U17" s="1"/>
    </row>
    <row r="18" spans="1:21">
      <c r="A18" s="12" t="s">
        <v>20</v>
      </c>
      <c r="B18" s="13">
        <v>0</v>
      </c>
      <c r="C18" s="13">
        <v>0</v>
      </c>
      <c r="D18" s="13">
        <v>0</v>
      </c>
      <c r="E18" s="13">
        <v>0</v>
      </c>
      <c r="F18" s="13">
        <v>0</v>
      </c>
      <c r="G18" s="1"/>
      <c r="H18" s="1"/>
      <c r="I18" s="1"/>
      <c r="J18" s="1"/>
      <c r="K18" s="1"/>
      <c r="L18" s="1"/>
      <c r="M18" s="1"/>
      <c r="N18" s="1"/>
      <c r="O18" s="1"/>
      <c r="P18" s="1"/>
      <c r="Q18" s="1"/>
      <c r="R18" s="1"/>
      <c r="S18" s="1"/>
      <c r="T18" s="1"/>
      <c r="U18" s="1"/>
    </row>
    <row r="19" spans="1:21">
      <c r="A19" s="12" t="s">
        <v>21</v>
      </c>
      <c r="B19" s="13">
        <v>754242.42053</v>
      </c>
      <c r="C19" s="13">
        <v>0</v>
      </c>
      <c r="D19" s="13">
        <v>0</v>
      </c>
      <c r="E19" s="13">
        <v>0</v>
      </c>
      <c r="F19" s="13">
        <v>754242.42053</v>
      </c>
      <c r="G19" s="1"/>
      <c r="H19" s="1"/>
      <c r="I19" s="1"/>
      <c r="J19" s="1"/>
      <c r="K19" s="1"/>
      <c r="L19" s="1"/>
      <c r="M19" s="1"/>
      <c r="N19" s="1"/>
      <c r="O19" s="1"/>
      <c r="P19" s="1"/>
      <c r="Q19" s="1"/>
      <c r="R19" s="1"/>
      <c r="S19" s="1"/>
      <c r="T19" s="1"/>
      <c r="U19" s="1"/>
    </row>
    <row r="20" spans="1:21">
      <c r="A20" s="12" t="s">
        <v>22</v>
      </c>
      <c r="B20" s="13">
        <v>0</v>
      </c>
      <c r="C20" s="13">
        <v>0</v>
      </c>
      <c r="D20" s="13">
        <v>0</v>
      </c>
      <c r="E20" s="13">
        <v>0</v>
      </c>
      <c r="F20" s="13">
        <v>0</v>
      </c>
      <c r="G20" s="1"/>
      <c r="H20" s="1"/>
      <c r="I20" s="1"/>
      <c r="J20" s="1"/>
      <c r="K20" s="1"/>
      <c r="L20" s="1"/>
      <c r="M20" s="1"/>
      <c r="N20" s="1"/>
      <c r="O20" s="1"/>
      <c r="P20" s="1"/>
      <c r="Q20" s="1"/>
      <c r="R20" s="1"/>
      <c r="S20" s="1"/>
      <c r="T20" s="1"/>
      <c r="U20" s="1"/>
    </row>
    <row r="21" spans="1:21">
      <c r="A21" s="12" t="s">
        <v>23</v>
      </c>
      <c r="B21" s="13">
        <v>0</v>
      </c>
      <c r="C21" s="13">
        <v>0</v>
      </c>
      <c r="D21" s="13">
        <v>0</v>
      </c>
      <c r="E21" s="13">
        <v>0</v>
      </c>
      <c r="F21" s="13">
        <v>0</v>
      </c>
      <c r="G21" s="1"/>
      <c r="H21" s="1"/>
      <c r="I21" s="1"/>
      <c r="J21" s="1"/>
      <c r="K21" s="1"/>
      <c r="L21" s="1"/>
      <c r="M21" s="1"/>
      <c r="N21" s="1"/>
      <c r="O21" s="1"/>
      <c r="P21" s="1"/>
      <c r="Q21" s="1"/>
      <c r="R21" s="1"/>
      <c r="S21" s="1"/>
      <c r="T21" s="1"/>
      <c r="U21" s="1"/>
    </row>
    <row r="22" spans="1:21">
      <c r="A22" s="14" t="s">
        <v>24</v>
      </c>
      <c r="B22" s="13">
        <v>12460.11954</v>
      </c>
      <c r="C22" s="13">
        <v>614.38576</v>
      </c>
      <c r="D22" s="13">
        <v>0</v>
      </c>
      <c r="E22" s="13">
        <v>1.1366800000000001</v>
      </c>
      <c r="F22" s="13">
        <v>13075.64198</v>
      </c>
      <c r="G22" s="1"/>
      <c r="H22" s="1"/>
      <c r="I22" s="1"/>
      <c r="J22" s="1"/>
      <c r="K22" s="1"/>
      <c r="L22" s="1"/>
      <c r="M22" s="1"/>
      <c r="N22" s="1"/>
      <c r="O22" s="1"/>
      <c r="P22" s="1"/>
      <c r="Q22" s="1"/>
      <c r="R22" s="1"/>
      <c r="S22" s="1"/>
      <c r="T22" s="1"/>
      <c r="U22" s="1"/>
    </row>
    <row r="23" spans="1:21">
      <c r="A23" s="12" t="s">
        <v>25</v>
      </c>
      <c r="B23" s="13">
        <v>15.00009</v>
      </c>
      <c r="C23" s="13">
        <v>6436.3501399999996</v>
      </c>
      <c r="D23" s="13">
        <v>0</v>
      </c>
      <c r="E23" s="13">
        <v>0</v>
      </c>
      <c r="F23" s="13">
        <v>6451.35023</v>
      </c>
      <c r="G23" s="1"/>
      <c r="H23" s="1"/>
      <c r="I23" s="1"/>
      <c r="J23" s="1"/>
      <c r="K23" s="1"/>
      <c r="L23" s="1"/>
      <c r="M23" s="1"/>
      <c r="N23" s="1"/>
      <c r="O23" s="1"/>
      <c r="P23" s="1"/>
      <c r="Q23" s="1"/>
      <c r="R23" s="1"/>
      <c r="S23" s="1"/>
      <c r="T23" s="1"/>
      <c r="U23" s="1"/>
    </row>
    <row r="24" spans="1:21">
      <c r="A24" s="12" t="s">
        <v>26</v>
      </c>
      <c r="B24" s="13">
        <v>3382.65744</v>
      </c>
      <c r="C24" s="13">
        <v>0</v>
      </c>
      <c r="D24" s="13">
        <v>0</v>
      </c>
      <c r="E24" s="13">
        <v>0</v>
      </c>
      <c r="F24" s="13">
        <v>3382.65744</v>
      </c>
      <c r="G24" s="1"/>
      <c r="H24" s="1"/>
      <c r="I24" s="1"/>
      <c r="J24" s="1"/>
      <c r="K24" s="1"/>
      <c r="L24" s="1"/>
      <c r="M24" s="1"/>
      <c r="N24" s="1"/>
      <c r="O24" s="1"/>
      <c r="P24" s="1"/>
      <c r="Q24" s="1"/>
      <c r="R24" s="1"/>
      <c r="S24" s="1"/>
      <c r="T24" s="1"/>
      <c r="U24" s="1"/>
    </row>
    <row r="25" spans="1:21">
      <c r="A25" s="12" t="s">
        <v>27</v>
      </c>
      <c r="B25" s="13">
        <v>0</v>
      </c>
      <c r="C25" s="13">
        <v>0</v>
      </c>
      <c r="D25" s="13">
        <v>0</v>
      </c>
      <c r="E25" s="13">
        <v>0</v>
      </c>
      <c r="F25" s="13">
        <v>0</v>
      </c>
      <c r="G25" s="1"/>
      <c r="H25" s="1"/>
      <c r="I25" s="1"/>
      <c r="J25" s="1"/>
      <c r="K25" s="1"/>
      <c r="L25" s="1"/>
      <c r="M25" s="1"/>
      <c r="N25" s="1"/>
      <c r="O25" s="1"/>
      <c r="P25" s="1"/>
      <c r="Q25" s="1"/>
      <c r="R25" s="1"/>
      <c r="S25" s="1"/>
      <c r="T25" s="1"/>
      <c r="U25" s="1"/>
    </row>
    <row r="26" spans="1:21">
      <c r="A26" s="10" t="s">
        <v>28</v>
      </c>
      <c r="B26" s="11">
        <v>6298694.6938300002</v>
      </c>
      <c r="C26" s="11">
        <v>1112.6369099999999</v>
      </c>
      <c r="D26" s="11">
        <v>0</v>
      </c>
      <c r="E26" s="11">
        <v>0</v>
      </c>
      <c r="F26" s="11">
        <v>6299807.3307400001</v>
      </c>
      <c r="G26" s="1"/>
      <c r="H26" s="1"/>
      <c r="I26" s="1"/>
      <c r="J26" s="1"/>
      <c r="K26" s="1"/>
      <c r="L26" s="1"/>
      <c r="M26" s="1"/>
      <c r="N26" s="1"/>
      <c r="O26" s="1"/>
      <c r="P26" s="1"/>
      <c r="Q26" s="1"/>
      <c r="R26" s="1"/>
      <c r="S26" s="1"/>
      <c r="T26" s="1"/>
      <c r="U26" s="1"/>
    </row>
    <row r="27" spans="1:21">
      <c r="A27" s="15" t="s">
        <v>29</v>
      </c>
      <c r="B27" s="13">
        <v>6073269.7361899996</v>
      </c>
      <c r="C27" s="13">
        <v>1029</v>
      </c>
      <c r="D27" s="13">
        <v>0</v>
      </c>
      <c r="E27" s="13">
        <v>0</v>
      </c>
      <c r="F27" s="13">
        <v>6074298.7361899996</v>
      </c>
      <c r="G27" s="1"/>
      <c r="H27" s="1"/>
      <c r="I27" s="1"/>
      <c r="J27" s="1"/>
      <c r="K27" s="1"/>
      <c r="L27" s="1"/>
      <c r="M27" s="1"/>
      <c r="N27" s="1"/>
      <c r="O27" s="1"/>
      <c r="P27" s="1"/>
      <c r="Q27" s="1"/>
      <c r="R27" s="1"/>
      <c r="S27" s="1"/>
      <c r="T27" s="1"/>
      <c r="U27" s="1"/>
    </row>
    <row r="28" spans="1:21">
      <c r="A28" s="12" t="s">
        <v>30</v>
      </c>
      <c r="B28" s="13">
        <v>5443589.7307700003</v>
      </c>
      <c r="C28" s="13">
        <v>1029</v>
      </c>
      <c r="D28" s="13">
        <v>0</v>
      </c>
      <c r="E28" s="13">
        <v>0</v>
      </c>
      <c r="F28" s="13">
        <v>5444618.7307700003</v>
      </c>
      <c r="G28" s="1"/>
      <c r="H28" s="1"/>
      <c r="I28" s="1"/>
      <c r="J28" s="1"/>
      <c r="K28" s="1"/>
      <c r="L28" s="1"/>
      <c r="M28" s="1"/>
      <c r="N28" s="1"/>
      <c r="O28" s="1"/>
      <c r="P28" s="1"/>
      <c r="Q28" s="1"/>
      <c r="R28" s="1"/>
      <c r="S28" s="1"/>
      <c r="T28" s="1"/>
      <c r="U28" s="1"/>
    </row>
    <row r="29" spans="1:21">
      <c r="A29" s="12" t="s">
        <v>31</v>
      </c>
      <c r="B29" s="13">
        <v>572836.37301999994</v>
      </c>
      <c r="C29" s="13">
        <v>0</v>
      </c>
      <c r="D29" s="13">
        <v>0</v>
      </c>
      <c r="E29" s="13">
        <v>0</v>
      </c>
      <c r="F29" s="13">
        <v>572836.37301999994</v>
      </c>
      <c r="G29" s="1"/>
      <c r="H29" s="1"/>
      <c r="I29" s="1"/>
      <c r="J29" s="1"/>
      <c r="K29" s="1"/>
      <c r="L29" s="1"/>
      <c r="M29" s="1"/>
      <c r="N29" s="1"/>
      <c r="O29" s="1"/>
      <c r="P29" s="1"/>
      <c r="Q29" s="1"/>
      <c r="R29" s="1"/>
      <c r="S29" s="1"/>
      <c r="T29" s="1"/>
      <c r="U29" s="1"/>
    </row>
    <row r="30" spans="1:21">
      <c r="A30" s="12" t="s">
        <v>32</v>
      </c>
      <c r="B30" s="13">
        <v>56843.632399999995</v>
      </c>
      <c r="C30" s="13">
        <v>0</v>
      </c>
      <c r="D30" s="13">
        <v>0</v>
      </c>
      <c r="E30" s="13">
        <v>0</v>
      </c>
      <c r="F30" s="13">
        <v>56843.632399999995</v>
      </c>
      <c r="G30" s="1"/>
      <c r="H30" s="1"/>
      <c r="I30" s="1"/>
      <c r="J30" s="1"/>
      <c r="K30" s="1"/>
      <c r="L30" s="1"/>
      <c r="M30" s="1"/>
      <c r="N30" s="1"/>
      <c r="O30" s="1"/>
      <c r="P30" s="1"/>
      <c r="Q30" s="1"/>
      <c r="R30" s="1"/>
      <c r="S30" s="1"/>
      <c r="T30" s="1"/>
      <c r="U30" s="1"/>
    </row>
    <row r="31" spans="1:21">
      <c r="A31" s="15" t="s">
        <v>33</v>
      </c>
      <c r="B31" s="13">
        <v>46373.41646</v>
      </c>
      <c r="C31" s="13">
        <v>0</v>
      </c>
      <c r="D31" s="13">
        <v>0</v>
      </c>
      <c r="E31" s="13">
        <v>0</v>
      </c>
      <c r="F31" s="13">
        <v>46373.41646</v>
      </c>
      <c r="G31" s="1"/>
      <c r="H31" s="1"/>
      <c r="I31" s="1"/>
      <c r="J31" s="1"/>
      <c r="K31" s="1"/>
      <c r="L31" s="1"/>
      <c r="M31" s="1"/>
      <c r="N31" s="1"/>
      <c r="O31" s="1"/>
      <c r="P31" s="1"/>
      <c r="Q31" s="1"/>
      <c r="R31" s="1"/>
      <c r="S31" s="1"/>
      <c r="T31" s="1"/>
      <c r="U31" s="1"/>
    </row>
    <row r="32" spans="1:21">
      <c r="A32" s="12" t="s">
        <v>34</v>
      </c>
      <c r="B32" s="13">
        <v>28262.78039</v>
      </c>
      <c r="C32" s="13">
        <v>0</v>
      </c>
      <c r="D32" s="13">
        <v>0</v>
      </c>
      <c r="E32" s="13">
        <v>0</v>
      </c>
      <c r="F32" s="13">
        <v>28262.78039</v>
      </c>
      <c r="G32" s="1"/>
      <c r="H32" s="1"/>
      <c r="I32" s="1"/>
      <c r="J32" s="1"/>
      <c r="K32" s="1"/>
      <c r="L32" s="1"/>
      <c r="M32" s="1"/>
      <c r="N32" s="1"/>
      <c r="O32" s="1"/>
      <c r="P32" s="1"/>
      <c r="Q32" s="1"/>
      <c r="R32" s="1"/>
      <c r="S32" s="1"/>
      <c r="T32" s="1"/>
      <c r="U32" s="1"/>
    </row>
    <row r="33" spans="1:21">
      <c r="A33" s="12" t="s">
        <v>35</v>
      </c>
      <c r="B33" s="13">
        <v>14729.814329999999</v>
      </c>
      <c r="C33" s="13">
        <v>0</v>
      </c>
      <c r="D33" s="13">
        <v>0</v>
      </c>
      <c r="E33" s="13">
        <v>0</v>
      </c>
      <c r="F33" s="13">
        <v>14729.814329999999</v>
      </c>
      <c r="G33" s="1"/>
      <c r="H33" s="1"/>
      <c r="I33" s="1"/>
      <c r="J33" s="1"/>
      <c r="K33" s="1"/>
      <c r="L33" s="1"/>
      <c r="M33" s="1"/>
      <c r="N33" s="1"/>
      <c r="O33" s="1"/>
      <c r="P33" s="1"/>
      <c r="Q33" s="1"/>
      <c r="R33" s="1"/>
      <c r="S33" s="1"/>
      <c r="T33" s="1"/>
      <c r="U33" s="1"/>
    </row>
    <row r="34" spans="1:21">
      <c r="A34" s="12" t="s">
        <v>36</v>
      </c>
      <c r="B34" s="13">
        <v>3380.8217400000003</v>
      </c>
      <c r="C34" s="13">
        <v>0</v>
      </c>
      <c r="D34" s="13">
        <v>0</v>
      </c>
      <c r="E34" s="13">
        <v>0</v>
      </c>
      <c r="F34" s="13">
        <v>3380.8217400000003</v>
      </c>
      <c r="G34" s="1"/>
      <c r="H34" s="1"/>
      <c r="I34" s="1"/>
      <c r="J34" s="1"/>
      <c r="K34" s="1"/>
      <c r="L34" s="1"/>
      <c r="M34" s="1"/>
      <c r="N34" s="1"/>
      <c r="O34" s="1"/>
      <c r="P34" s="1"/>
      <c r="Q34" s="1"/>
      <c r="R34" s="1"/>
      <c r="S34" s="1"/>
      <c r="T34" s="1"/>
      <c r="U34" s="1"/>
    </row>
    <row r="35" spans="1:21">
      <c r="A35" s="15" t="s">
        <v>37</v>
      </c>
      <c r="B35" s="13">
        <v>77844.759969999999</v>
      </c>
      <c r="C35" s="13">
        <v>0</v>
      </c>
      <c r="D35" s="13">
        <v>0</v>
      </c>
      <c r="E35" s="13">
        <v>0</v>
      </c>
      <c r="F35" s="13">
        <v>77844.759969999999</v>
      </c>
      <c r="G35" s="1"/>
      <c r="H35" s="1"/>
      <c r="I35" s="1"/>
      <c r="J35" s="1"/>
      <c r="K35" s="1"/>
      <c r="L35" s="1"/>
      <c r="M35" s="1"/>
      <c r="N35" s="1"/>
      <c r="O35" s="1"/>
      <c r="P35" s="1"/>
      <c r="Q35" s="1"/>
      <c r="R35" s="1"/>
      <c r="S35" s="1"/>
      <c r="T35" s="1"/>
      <c r="U35" s="1"/>
    </row>
    <row r="36" spans="1:21">
      <c r="A36" s="12" t="s">
        <v>38</v>
      </c>
      <c r="B36" s="13">
        <v>65329.301060000005</v>
      </c>
      <c r="C36" s="13">
        <v>0</v>
      </c>
      <c r="D36" s="13">
        <v>0</v>
      </c>
      <c r="E36" s="13">
        <v>0</v>
      </c>
      <c r="F36" s="13">
        <v>65329.301060000005</v>
      </c>
      <c r="G36" s="1"/>
      <c r="H36" s="1"/>
      <c r="I36" s="1"/>
      <c r="J36" s="1"/>
      <c r="K36" s="1"/>
      <c r="L36" s="1"/>
      <c r="M36" s="1"/>
      <c r="N36" s="1"/>
      <c r="O36" s="1"/>
      <c r="P36" s="1"/>
      <c r="Q36" s="1"/>
      <c r="R36" s="1"/>
      <c r="S36" s="1"/>
      <c r="T36" s="1"/>
      <c r="U36" s="1"/>
    </row>
    <row r="37" spans="1:21">
      <c r="A37" s="12" t="s">
        <v>39</v>
      </c>
      <c r="B37" s="13">
        <v>12015.030789999999</v>
      </c>
      <c r="C37" s="13">
        <v>0</v>
      </c>
      <c r="D37" s="13">
        <v>0</v>
      </c>
      <c r="E37" s="13">
        <v>0</v>
      </c>
      <c r="F37" s="13">
        <v>12015.030789999999</v>
      </c>
      <c r="G37" s="1"/>
      <c r="H37" s="1"/>
      <c r="I37" s="1"/>
      <c r="J37" s="1"/>
      <c r="K37" s="1"/>
      <c r="L37" s="1"/>
      <c r="M37" s="1"/>
      <c r="N37" s="1"/>
      <c r="O37" s="1"/>
      <c r="P37" s="1"/>
      <c r="Q37" s="1"/>
      <c r="R37" s="1"/>
      <c r="S37" s="1"/>
      <c r="T37" s="1"/>
      <c r="U37" s="1"/>
    </row>
    <row r="38" spans="1:21">
      <c r="A38" s="12" t="s">
        <v>40</v>
      </c>
      <c r="B38" s="13">
        <v>500.42811999999998</v>
      </c>
      <c r="C38" s="13">
        <v>0</v>
      </c>
      <c r="D38" s="13">
        <v>0</v>
      </c>
      <c r="E38" s="13">
        <v>0</v>
      </c>
      <c r="F38" s="13">
        <v>500.42811999999998</v>
      </c>
      <c r="G38" s="1"/>
      <c r="H38" s="1"/>
      <c r="I38" s="1"/>
      <c r="J38" s="1"/>
      <c r="K38" s="1"/>
      <c r="L38" s="1"/>
      <c r="M38" s="1"/>
      <c r="N38" s="1"/>
      <c r="O38" s="1"/>
      <c r="P38" s="1"/>
      <c r="Q38" s="1"/>
      <c r="R38" s="1"/>
      <c r="S38" s="1"/>
      <c r="T38" s="1"/>
      <c r="U38" s="1"/>
    </row>
    <row r="39" spans="1:21">
      <c r="A39" s="15" t="s">
        <v>41</v>
      </c>
      <c r="B39" s="13">
        <v>232284.65678999998</v>
      </c>
      <c r="C39" s="13">
        <v>83.63691</v>
      </c>
      <c r="D39" s="13">
        <v>0</v>
      </c>
      <c r="E39" s="13">
        <v>0</v>
      </c>
      <c r="F39" s="13">
        <v>232368.29369999998</v>
      </c>
      <c r="G39" s="1"/>
      <c r="H39" s="1"/>
      <c r="I39" s="1"/>
      <c r="J39" s="1"/>
      <c r="K39" s="1"/>
      <c r="L39" s="1"/>
      <c r="M39" s="1"/>
      <c r="N39" s="1"/>
      <c r="O39" s="1"/>
      <c r="P39" s="1"/>
      <c r="Q39" s="1"/>
      <c r="R39" s="1"/>
      <c r="S39" s="1"/>
      <c r="T39" s="1"/>
      <c r="U39" s="1"/>
    </row>
    <row r="40" spans="1:21">
      <c r="A40" s="12" t="s">
        <v>42</v>
      </c>
      <c r="B40" s="13">
        <v>87899.609190000003</v>
      </c>
      <c r="C40" s="13">
        <v>83.63691</v>
      </c>
      <c r="D40" s="13">
        <v>0</v>
      </c>
      <c r="E40" s="13">
        <v>0</v>
      </c>
      <c r="F40" s="13">
        <v>87983.246099999989</v>
      </c>
      <c r="G40" s="1"/>
      <c r="H40" s="1"/>
      <c r="I40" s="1"/>
      <c r="J40" s="1"/>
      <c r="K40" s="1"/>
      <c r="L40" s="1"/>
      <c r="M40" s="1"/>
      <c r="N40" s="1"/>
      <c r="O40" s="1"/>
      <c r="P40" s="1"/>
      <c r="Q40" s="1"/>
      <c r="R40" s="1"/>
      <c r="S40" s="1"/>
      <c r="T40" s="1"/>
      <c r="U40" s="1"/>
    </row>
    <row r="41" spans="1:21">
      <c r="A41" s="12" t="s">
        <v>43</v>
      </c>
      <c r="B41" s="13">
        <v>74324.949120000005</v>
      </c>
      <c r="C41" s="13">
        <v>0</v>
      </c>
      <c r="D41" s="13">
        <v>0</v>
      </c>
      <c r="E41" s="13">
        <v>0</v>
      </c>
      <c r="F41" s="13">
        <v>74324.949120000005</v>
      </c>
      <c r="G41" s="1"/>
      <c r="H41" s="1"/>
      <c r="I41" s="1"/>
      <c r="J41" s="1"/>
      <c r="K41" s="1"/>
      <c r="L41" s="1"/>
      <c r="M41" s="1"/>
      <c r="N41" s="1"/>
      <c r="O41" s="1"/>
      <c r="P41" s="1"/>
      <c r="Q41" s="1"/>
      <c r="R41" s="1"/>
      <c r="S41" s="1"/>
      <c r="T41" s="1"/>
      <c r="U41" s="1"/>
    </row>
    <row r="42" spans="1:21">
      <c r="A42" s="12" t="s">
        <v>44</v>
      </c>
      <c r="B42" s="13">
        <v>0</v>
      </c>
      <c r="C42" s="13">
        <v>0</v>
      </c>
      <c r="D42" s="13">
        <v>0</v>
      </c>
      <c r="E42" s="13">
        <v>0</v>
      </c>
      <c r="F42" s="13">
        <v>0</v>
      </c>
      <c r="G42" s="1"/>
      <c r="H42" s="1"/>
      <c r="I42" s="1"/>
      <c r="J42" s="1"/>
      <c r="K42" s="1"/>
      <c r="L42" s="1"/>
      <c r="M42" s="1"/>
      <c r="N42" s="1"/>
      <c r="O42" s="1"/>
      <c r="P42" s="1"/>
      <c r="Q42" s="1"/>
      <c r="R42" s="1"/>
      <c r="S42" s="1"/>
      <c r="T42" s="1"/>
      <c r="U42" s="1"/>
    </row>
    <row r="43" spans="1:21">
      <c r="A43" s="12" t="s">
        <v>45</v>
      </c>
      <c r="B43" s="13">
        <v>0</v>
      </c>
      <c r="C43" s="13">
        <v>0</v>
      </c>
      <c r="D43" s="13">
        <v>0</v>
      </c>
      <c r="E43" s="13">
        <v>0</v>
      </c>
      <c r="F43" s="13">
        <v>0</v>
      </c>
      <c r="G43" s="1"/>
      <c r="H43" s="1"/>
      <c r="I43" s="1"/>
      <c r="J43" s="1"/>
      <c r="K43" s="1"/>
      <c r="L43" s="1"/>
      <c r="M43" s="1"/>
      <c r="N43" s="1"/>
      <c r="O43" s="1"/>
      <c r="P43" s="1"/>
      <c r="Q43" s="1"/>
      <c r="R43" s="1"/>
      <c r="S43" s="1"/>
      <c r="T43" s="1"/>
      <c r="U43" s="1"/>
    </row>
    <row r="44" spans="1:21">
      <c r="A44" s="12" t="s">
        <v>46</v>
      </c>
      <c r="B44" s="13">
        <v>0</v>
      </c>
      <c r="C44" s="13">
        <v>0</v>
      </c>
      <c r="D44" s="13">
        <v>0</v>
      </c>
      <c r="E44" s="13">
        <v>0</v>
      </c>
      <c r="F44" s="13">
        <v>0</v>
      </c>
      <c r="G44" s="1"/>
      <c r="H44" s="1"/>
      <c r="I44" s="1"/>
      <c r="J44" s="1"/>
      <c r="K44" s="1"/>
      <c r="L44" s="1"/>
      <c r="M44" s="1"/>
      <c r="N44" s="1"/>
      <c r="O44" s="1"/>
      <c r="P44" s="1"/>
      <c r="Q44" s="1"/>
      <c r="R44" s="1"/>
      <c r="S44" s="1"/>
      <c r="T44" s="1"/>
      <c r="U44" s="1"/>
    </row>
    <row r="45" spans="1:21">
      <c r="A45" s="12" t="s">
        <v>47</v>
      </c>
      <c r="B45" s="13">
        <v>61.449330000000003</v>
      </c>
      <c r="C45" s="13">
        <v>0</v>
      </c>
      <c r="D45" s="13">
        <v>0</v>
      </c>
      <c r="E45" s="13">
        <v>0</v>
      </c>
      <c r="F45" s="13">
        <v>61.449330000000003</v>
      </c>
      <c r="G45" s="1"/>
      <c r="H45" s="1"/>
      <c r="I45" s="1"/>
      <c r="J45" s="1"/>
      <c r="K45" s="1"/>
      <c r="L45" s="1"/>
      <c r="M45" s="1"/>
      <c r="N45" s="1"/>
      <c r="O45" s="1"/>
      <c r="P45" s="1"/>
      <c r="Q45" s="1"/>
      <c r="R45" s="1"/>
      <c r="S45" s="1"/>
      <c r="T45" s="1"/>
      <c r="U45" s="1"/>
    </row>
    <row r="46" spans="1:21">
      <c r="A46" s="12" t="s">
        <v>48</v>
      </c>
      <c r="B46" s="13">
        <v>33847.025150000001</v>
      </c>
      <c r="C46" s="13">
        <v>0</v>
      </c>
      <c r="D46" s="13">
        <v>0</v>
      </c>
      <c r="E46" s="13">
        <v>0</v>
      </c>
      <c r="F46" s="13">
        <v>33847.025150000001</v>
      </c>
      <c r="G46" s="1"/>
      <c r="H46" s="1"/>
      <c r="I46" s="1"/>
      <c r="J46" s="1"/>
      <c r="K46" s="1"/>
      <c r="L46" s="1"/>
      <c r="M46" s="1"/>
      <c r="N46" s="1"/>
      <c r="O46" s="1"/>
      <c r="P46" s="1"/>
      <c r="Q46" s="1"/>
      <c r="R46" s="1"/>
      <c r="S46" s="1"/>
      <c r="T46" s="1"/>
      <c r="U46" s="1"/>
    </row>
    <row r="47" spans="1:21">
      <c r="A47" s="12" t="s">
        <v>49</v>
      </c>
      <c r="B47" s="13">
        <v>31801.851879999998</v>
      </c>
      <c r="C47" s="13">
        <v>0</v>
      </c>
      <c r="D47" s="13">
        <v>0</v>
      </c>
      <c r="E47" s="13">
        <v>0</v>
      </c>
      <c r="F47" s="13">
        <v>31801.851879999998</v>
      </c>
      <c r="G47" s="1"/>
      <c r="H47" s="1"/>
      <c r="I47" s="1"/>
      <c r="J47" s="1"/>
      <c r="K47" s="1"/>
      <c r="L47" s="1"/>
      <c r="M47" s="1"/>
      <c r="N47" s="1"/>
      <c r="O47" s="1"/>
      <c r="P47" s="1"/>
      <c r="Q47" s="1"/>
      <c r="R47" s="1"/>
      <c r="S47" s="1"/>
      <c r="T47" s="1"/>
      <c r="U47" s="1"/>
    </row>
    <row r="48" spans="1:21">
      <c r="A48" s="12" t="s">
        <v>50</v>
      </c>
      <c r="B48" s="13">
        <v>853.03611000000001</v>
      </c>
      <c r="C48" s="13">
        <v>0</v>
      </c>
      <c r="D48" s="13">
        <v>0</v>
      </c>
      <c r="E48" s="13">
        <v>0</v>
      </c>
      <c r="F48" s="13">
        <v>853.03611000000001</v>
      </c>
      <c r="G48" s="1"/>
      <c r="H48" s="1"/>
      <c r="I48" s="1"/>
      <c r="J48" s="1"/>
      <c r="K48" s="1"/>
      <c r="L48" s="1"/>
      <c r="M48" s="1"/>
      <c r="N48" s="1"/>
      <c r="O48" s="1"/>
      <c r="P48" s="1"/>
      <c r="Q48" s="1"/>
      <c r="R48" s="1"/>
      <c r="S48" s="1"/>
      <c r="T48" s="1"/>
      <c r="U48" s="1"/>
    </row>
    <row r="49" spans="1:21">
      <c r="A49" s="12" t="s">
        <v>51</v>
      </c>
      <c r="B49" s="13">
        <v>1223.7148300000001</v>
      </c>
      <c r="C49" s="13">
        <v>0</v>
      </c>
      <c r="D49" s="13">
        <v>0</v>
      </c>
      <c r="E49" s="13">
        <v>0</v>
      </c>
      <c r="F49" s="13">
        <v>1223.7148300000001</v>
      </c>
      <c r="G49" s="1"/>
      <c r="H49" s="1"/>
      <c r="I49" s="1"/>
      <c r="J49" s="1"/>
      <c r="K49" s="1"/>
      <c r="L49" s="1"/>
      <c r="M49" s="1"/>
      <c r="N49" s="1"/>
      <c r="O49" s="1"/>
      <c r="P49" s="1"/>
      <c r="Q49" s="1"/>
      <c r="R49" s="1"/>
      <c r="S49" s="1"/>
      <c r="T49" s="1"/>
      <c r="U49" s="1"/>
    </row>
    <row r="50" spans="1:21">
      <c r="A50" s="12" t="s">
        <v>52</v>
      </c>
      <c r="B50" s="13">
        <v>1689.2432200000001</v>
      </c>
      <c r="C50" s="13">
        <v>0</v>
      </c>
      <c r="D50" s="13">
        <v>0</v>
      </c>
      <c r="E50" s="13">
        <v>0</v>
      </c>
      <c r="F50" s="13">
        <v>1689.2432200000001</v>
      </c>
      <c r="G50" s="1"/>
      <c r="H50" s="1"/>
      <c r="I50" s="1"/>
      <c r="J50" s="1"/>
      <c r="K50" s="1"/>
      <c r="L50" s="1"/>
      <c r="M50" s="1"/>
      <c r="N50" s="1"/>
      <c r="O50" s="1"/>
      <c r="P50" s="1"/>
      <c r="Q50" s="1"/>
      <c r="R50" s="1"/>
      <c r="S50" s="1"/>
      <c r="T50" s="1"/>
      <c r="U50" s="1"/>
    </row>
    <row r="51" spans="1:21">
      <c r="A51" s="12" t="s">
        <v>53</v>
      </c>
      <c r="B51" s="13">
        <v>583.77796000000001</v>
      </c>
      <c r="C51" s="13">
        <v>0</v>
      </c>
      <c r="D51" s="13">
        <v>0</v>
      </c>
      <c r="E51" s="13">
        <v>0</v>
      </c>
      <c r="F51" s="13">
        <v>583.77796000000001</v>
      </c>
      <c r="G51" s="1"/>
      <c r="H51" s="1"/>
      <c r="I51" s="1"/>
      <c r="J51" s="1"/>
      <c r="K51" s="1"/>
      <c r="L51" s="1"/>
      <c r="M51" s="1"/>
      <c r="N51" s="1"/>
      <c r="O51" s="1"/>
      <c r="P51" s="1"/>
      <c r="Q51" s="1"/>
      <c r="R51" s="1"/>
      <c r="S51" s="1"/>
      <c r="T51" s="1"/>
      <c r="U51" s="1"/>
    </row>
    <row r="52" spans="1:21">
      <c r="A52" s="15" t="s">
        <v>54</v>
      </c>
      <c r="B52" s="13">
        <v>-131077.87557999999</v>
      </c>
      <c r="C52" s="13">
        <v>0</v>
      </c>
      <c r="D52" s="13">
        <v>0</v>
      </c>
      <c r="E52" s="13">
        <v>0</v>
      </c>
      <c r="F52" s="13">
        <v>-131077.87557999999</v>
      </c>
      <c r="G52" s="1"/>
      <c r="H52" s="1"/>
      <c r="I52" s="1"/>
      <c r="J52" s="1"/>
      <c r="K52" s="1"/>
      <c r="L52" s="1"/>
      <c r="M52" s="1"/>
      <c r="N52" s="1"/>
      <c r="O52" s="1"/>
      <c r="P52" s="1"/>
      <c r="Q52" s="1"/>
      <c r="R52" s="1"/>
      <c r="S52" s="1"/>
      <c r="T52" s="1"/>
      <c r="U52" s="1"/>
    </row>
    <row r="53" spans="1:21">
      <c r="A53" s="16" t="s">
        <v>55</v>
      </c>
      <c r="B53" s="13">
        <v>-1167.7907499999999</v>
      </c>
      <c r="C53" s="13">
        <v>0</v>
      </c>
      <c r="D53" s="13">
        <v>0</v>
      </c>
      <c r="E53" s="13">
        <v>0</v>
      </c>
      <c r="F53" s="13">
        <v>-1167.7907499999999</v>
      </c>
      <c r="G53" s="1"/>
      <c r="H53" s="1"/>
      <c r="I53" s="1"/>
      <c r="J53" s="1"/>
      <c r="K53" s="1"/>
      <c r="L53" s="1"/>
      <c r="M53" s="1"/>
      <c r="N53" s="1"/>
      <c r="O53" s="1"/>
      <c r="P53" s="1"/>
      <c r="Q53" s="1"/>
      <c r="R53" s="1"/>
      <c r="S53" s="1"/>
      <c r="T53" s="1"/>
      <c r="U53" s="1"/>
    </row>
    <row r="54" spans="1:21">
      <c r="A54" s="12" t="s">
        <v>56</v>
      </c>
      <c r="B54" s="13">
        <v>-4599.8780299999999</v>
      </c>
      <c r="C54" s="13">
        <v>0</v>
      </c>
      <c r="D54" s="13">
        <v>0</v>
      </c>
      <c r="E54" s="13">
        <v>0</v>
      </c>
      <c r="F54" s="13">
        <v>-4599.8780299999999</v>
      </c>
      <c r="G54" s="1"/>
      <c r="H54" s="1"/>
      <c r="I54" s="1"/>
      <c r="J54" s="1"/>
      <c r="K54" s="1"/>
      <c r="L54" s="1"/>
      <c r="M54" s="1"/>
      <c r="N54" s="1"/>
      <c r="O54" s="1"/>
      <c r="P54" s="1"/>
      <c r="Q54" s="1"/>
      <c r="R54" s="1"/>
      <c r="S54" s="1"/>
      <c r="T54" s="1"/>
      <c r="U54" s="1"/>
    </row>
    <row r="55" spans="1:21">
      <c r="A55" s="12" t="s">
        <v>57</v>
      </c>
      <c r="B55" s="13">
        <v>-21974.460420000003</v>
      </c>
      <c r="C55" s="13">
        <v>0</v>
      </c>
      <c r="D55" s="13">
        <v>0</v>
      </c>
      <c r="E55" s="13">
        <v>0</v>
      </c>
      <c r="F55" s="13">
        <v>-21974.460420000003</v>
      </c>
      <c r="G55" s="1"/>
      <c r="H55" s="1"/>
      <c r="I55" s="1"/>
      <c r="J55" s="1"/>
      <c r="K55" s="1"/>
      <c r="L55" s="1"/>
      <c r="M55" s="1"/>
      <c r="N55" s="1"/>
      <c r="O55" s="1"/>
      <c r="P55" s="1"/>
      <c r="Q55" s="1"/>
      <c r="R55" s="1"/>
      <c r="S55" s="1"/>
      <c r="T55" s="1"/>
      <c r="U55" s="1"/>
    </row>
    <row r="56" spans="1:21">
      <c r="A56" s="12" t="s">
        <v>58</v>
      </c>
      <c r="B56" s="13">
        <v>-12167.627619999999</v>
      </c>
      <c r="C56" s="13">
        <v>0</v>
      </c>
      <c r="D56" s="13">
        <v>0</v>
      </c>
      <c r="E56" s="13">
        <v>0</v>
      </c>
      <c r="F56" s="13">
        <v>-12167.627619999999</v>
      </c>
      <c r="G56" s="1"/>
      <c r="H56" s="1"/>
      <c r="I56" s="1"/>
      <c r="J56" s="1"/>
      <c r="K56" s="1"/>
      <c r="L56" s="1"/>
      <c r="M56" s="1"/>
      <c r="N56" s="1"/>
      <c r="O56" s="1"/>
      <c r="P56" s="1"/>
      <c r="Q56" s="1"/>
      <c r="R56" s="1"/>
      <c r="S56" s="1"/>
      <c r="T56" s="1"/>
      <c r="U56" s="1"/>
    </row>
    <row r="57" spans="1:21">
      <c r="A57" s="12" t="s">
        <v>59</v>
      </c>
      <c r="B57" s="13">
        <v>-23938.918379999999</v>
      </c>
      <c r="C57" s="13">
        <v>0</v>
      </c>
      <c r="D57" s="13">
        <v>0</v>
      </c>
      <c r="E57" s="13">
        <v>0</v>
      </c>
      <c r="F57" s="13">
        <v>-23938.918379999999</v>
      </c>
      <c r="G57" s="1"/>
      <c r="H57" s="1"/>
      <c r="I57" s="1"/>
      <c r="J57" s="1"/>
      <c r="K57" s="1"/>
      <c r="L57" s="1"/>
      <c r="M57" s="1"/>
      <c r="N57" s="1"/>
      <c r="O57" s="1"/>
      <c r="P57" s="1"/>
      <c r="Q57" s="1"/>
      <c r="R57" s="1"/>
      <c r="S57" s="1"/>
      <c r="T57" s="1"/>
      <c r="U57" s="1"/>
    </row>
    <row r="58" spans="1:21">
      <c r="A58" s="12" t="s">
        <v>60</v>
      </c>
      <c r="B58" s="13">
        <v>-8055.8845000000001</v>
      </c>
      <c r="C58" s="13">
        <v>0</v>
      </c>
      <c r="D58" s="13">
        <v>0</v>
      </c>
      <c r="E58" s="13">
        <v>0</v>
      </c>
      <c r="F58" s="13">
        <v>-8055.8845000000001</v>
      </c>
      <c r="G58" s="1"/>
      <c r="H58" s="1"/>
      <c r="I58" s="1"/>
      <c r="J58" s="1"/>
      <c r="K58" s="1"/>
      <c r="L58" s="1"/>
      <c r="M58" s="1"/>
      <c r="N58" s="1"/>
      <c r="O58" s="1"/>
      <c r="P58" s="1"/>
      <c r="Q58" s="1"/>
      <c r="R58" s="1"/>
      <c r="S58" s="1"/>
      <c r="T58" s="1"/>
      <c r="U58" s="1"/>
    </row>
    <row r="59" spans="1:21">
      <c r="A59" s="16" t="s">
        <v>61</v>
      </c>
      <c r="B59" s="13">
        <v>-27928.014420000003</v>
      </c>
      <c r="C59" s="13">
        <v>0</v>
      </c>
      <c r="D59" s="13">
        <v>0</v>
      </c>
      <c r="E59" s="13">
        <v>0</v>
      </c>
      <c r="F59" s="13">
        <v>-27928.014420000003</v>
      </c>
      <c r="G59" s="1"/>
      <c r="H59" s="1"/>
      <c r="I59" s="1"/>
      <c r="J59" s="1"/>
      <c r="K59" s="1"/>
      <c r="L59" s="1"/>
      <c r="M59" s="1"/>
      <c r="N59" s="1"/>
      <c r="O59" s="1"/>
      <c r="P59" s="1"/>
      <c r="Q59" s="1"/>
      <c r="R59" s="1"/>
      <c r="S59" s="1"/>
      <c r="T59" s="1"/>
      <c r="U59" s="1"/>
    </row>
    <row r="60" spans="1:21">
      <c r="A60" s="12" t="s">
        <v>62</v>
      </c>
      <c r="B60" s="13">
        <v>-8978.1623399999989</v>
      </c>
      <c r="C60" s="13">
        <v>0</v>
      </c>
      <c r="D60" s="13">
        <v>0</v>
      </c>
      <c r="E60" s="13">
        <v>0</v>
      </c>
      <c r="F60" s="13">
        <v>-8978.1623399999989</v>
      </c>
      <c r="G60" s="1"/>
      <c r="H60" s="1"/>
      <c r="I60" s="1"/>
      <c r="J60" s="1"/>
      <c r="K60" s="1"/>
      <c r="L60" s="1"/>
      <c r="M60" s="1"/>
      <c r="N60" s="1"/>
      <c r="O60" s="1"/>
      <c r="P60" s="1"/>
      <c r="Q60" s="1"/>
      <c r="R60" s="1"/>
      <c r="S60" s="1"/>
      <c r="T60" s="1"/>
      <c r="U60" s="1"/>
    </row>
    <row r="61" spans="1:21">
      <c r="A61" s="12" t="s">
        <v>63</v>
      </c>
      <c r="B61" s="13">
        <v>0</v>
      </c>
      <c r="C61" s="13">
        <v>0</v>
      </c>
      <c r="D61" s="13">
        <v>0</v>
      </c>
      <c r="E61" s="13">
        <v>0</v>
      </c>
      <c r="F61" s="13">
        <v>0</v>
      </c>
      <c r="G61" s="1"/>
      <c r="H61" s="1"/>
      <c r="I61" s="1"/>
      <c r="J61" s="1"/>
      <c r="K61" s="1"/>
      <c r="L61" s="1"/>
      <c r="M61" s="1"/>
      <c r="N61" s="1"/>
      <c r="O61" s="1"/>
      <c r="P61" s="1"/>
      <c r="Q61" s="1"/>
      <c r="R61" s="1"/>
      <c r="S61" s="1"/>
      <c r="T61" s="1"/>
      <c r="U61" s="1"/>
    </row>
    <row r="62" spans="1:21">
      <c r="A62" s="12" t="s">
        <v>64</v>
      </c>
      <c r="B62" s="13">
        <v>0</v>
      </c>
      <c r="C62" s="13">
        <v>0</v>
      </c>
      <c r="D62" s="13">
        <v>0</v>
      </c>
      <c r="E62" s="13">
        <v>0</v>
      </c>
      <c r="F62" s="13">
        <v>0</v>
      </c>
      <c r="G62" s="1"/>
      <c r="H62" s="1"/>
      <c r="I62" s="1"/>
      <c r="J62" s="1"/>
      <c r="K62" s="1"/>
      <c r="L62" s="1"/>
      <c r="M62" s="1"/>
      <c r="N62" s="1"/>
      <c r="O62" s="1"/>
      <c r="P62" s="1"/>
      <c r="Q62" s="1"/>
      <c r="R62" s="1"/>
      <c r="S62" s="1"/>
      <c r="T62" s="1"/>
      <c r="U62" s="1"/>
    </row>
    <row r="63" spans="1:21">
      <c r="A63" s="12" t="s">
        <v>65</v>
      </c>
      <c r="B63" s="13">
        <v>-48.044230000000006</v>
      </c>
      <c r="C63" s="13">
        <v>0</v>
      </c>
      <c r="D63" s="13">
        <v>0</v>
      </c>
      <c r="E63" s="13">
        <v>0</v>
      </c>
      <c r="F63" s="13">
        <v>-48.044230000000006</v>
      </c>
      <c r="G63" s="1"/>
      <c r="H63" s="1"/>
      <c r="I63" s="1"/>
      <c r="J63" s="1"/>
      <c r="K63" s="1"/>
      <c r="L63" s="1"/>
      <c r="M63" s="1"/>
      <c r="N63" s="1"/>
      <c r="O63" s="1"/>
      <c r="P63" s="1"/>
      <c r="Q63" s="1"/>
      <c r="R63" s="1"/>
      <c r="S63" s="1"/>
      <c r="T63" s="1"/>
      <c r="U63" s="1"/>
    </row>
    <row r="64" spans="1:21">
      <c r="A64" s="12" t="s">
        <v>66</v>
      </c>
      <c r="B64" s="13">
        <v>-225.41076999999999</v>
      </c>
      <c r="C64" s="13">
        <v>0</v>
      </c>
      <c r="D64" s="13">
        <v>0</v>
      </c>
      <c r="E64" s="13">
        <v>0</v>
      </c>
      <c r="F64" s="13">
        <v>-225.41076999999999</v>
      </c>
      <c r="G64" s="1"/>
      <c r="H64" s="1"/>
      <c r="I64" s="1"/>
      <c r="J64" s="1"/>
      <c r="K64" s="1"/>
      <c r="L64" s="1"/>
      <c r="M64" s="1"/>
      <c r="N64" s="1"/>
      <c r="O64" s="1"/>
      <c r="P64" s="1"/>
      <c r="Q64" s="1"/>
      <c r="R64" s="1"/>
      <c r="S64" s="1"/>
      <c r="T64" s="1"/>
      <c r="U64" s="1"/>
    </row>
    <row r="65" spans="1:21">
      <c r="A65" s="16" t="s">
        <v>67</v>
      </c>
      <c r="B65" s="13">
        <v>-2171.8474799999999</v>
      </c>
      <c r="C65" s="13">
        <v>0</v>
      </c>
      <c r="D65" s="13">
        <v>0</v>
      </c>
      <c r="E65" s="13">
        <v>0</v>
      </c>
      <c r="F65" s="13">
        <v>-2171.8474799999999</v>
      </c>
      <c r="G65" s="1"/>
      <c r="H65" s="1"/>
      <c r="I65" s="1"/>
      <c r="J65" s="1"/>
      <c r="K65" s="1"/>
      <c r="L65" s="1"/>
      <c r="M65" s="1"/>
      <c r="N65" s="1"/>
      <c r="O65" s="1"/>
      <c r="P65" s="1"/>
      <c r="Q65" s="1"/>
      <c r="R65" s="1"/>
      <c r="S65" s="1"/>
      <c r="T65" s="1"/>
      <c r="U65" s="1"/>
    </row>
    <row r="66" spans="1:21">
      <c r="A66" s="12" t="s">
        <v>68</v>
      </c>
      <c r="B66" s="13">
        <v>-2876.06477</v>
      </c>
      <c r="C66" s="13">
        <v>0</v>
      </c>
      <c r="D66" s="13">
        <v>0</v>
      </c>
      <c r="E66" s="13">
        <v>0</v>
      </c>
      <c r="F66" s="13">
        <v>-2876.06477</v>
      </c>
      <c r="G66" s="1"/>
      <c r="H66" s="1"/>
      <c r="I66" s="1"/>
      <c r="J66" s="1"/>
      <c r="K66" s="1"/>
      <c r="L66" s="1"/>
      <c r="M66" s="1"/>
      <c r="N66" s="1"/>
      <c r="O66" s="1"/>
      <c r="P66" s="1"/>
      <c r="Q66" s="1"/>
      <c r="R66" s="1"/>
      <c r="S66" s="1"/>
      <c r="T66" s="1"/>
      <c r="U66" s="1"/>
    </row>
    <row r="67" spans="1:21">
      <c r="A67" s="12" t="s">
        <v>69</v>
      </c>
      <c r="B67" s="13">
        <v>-16566.147699999998</v>
      </c>
      <c r="C67" s="13">
        <v>0</v>
      </c>
      <c r="D67" s="13">
        <v>0</v>
      </c>
      <c r="E67" s="13">
        <v>0</v>
      </c>
      <c r="F67" s="13">
        <v>-16566.147699999998</v>
      </c>
      <c r="G67" s="1"/>
      <c r="H67" s="1"/>
      <c r="I67" s="1"/>
      <c r="J67" s="1"/>
      <c r="K67" s="1"/>
      <c r="L67" s="1"/>
      <c r="M67" s="1"/>
      <c r="N67" s="1"/>
      <c r="O67" s="1"/>
      <c r="P67" s="1"/>
      <c r="Q67" s="1"/>
      <c r="R67" s="1"/>
      <c r="S67" s="1"/>
      <c r="T67" s="1"/>
      <c r="U67" s="1"/>
    </row>
    <row r="68" spans="1:21">
      <c r="A68" s="12" t="s">
        <v>70</v>
      </c>
      <c r="B68" s="13">
        <v>-379.62416999999999</v>
      </c>
      <c r="C68" s="13">
        <v>0</v>
      </c>
      <c r="D68" s="13">
        <v>0</v>
      </c>
      <c r="E68" s="13">
        <v>0</v>
      </c>
      <c r="F68" s="13">
        <v>-379.62416999999999</v>
      </c>
      <c r="G68" s="1"/>
      <c r="H68" s="1"/>
      <c r="I68" s="1"/>
      <c r="J68" s="1"/>
      <c r="K68" s="1"/>
      <c r="L68" s="1"/>
      <c r="M68" s="1"/>
      <c r="N68" s="1"/>
      <c r="O68" s="1"/>
      <c r="P68" s="1"/>
      <c r="Q68" s="1"/>
      <c r="R68" s="1"/>
      <c r="S68" s="1"/>
      <c r="T68" s="1"/>
      <c r="U68" s="1"/>
    </row>
    <row r="69" spans="1:21">
      <c r="A69" s="10" t="s">
        <v>71</v>
      </c>
      <c r="B69" s="11">
        <v>87906.841560000001</v>
      </c>
      <c r="C69" s="11">
        <v>396.47389000000004</v>
      </c>
      <c r="D69" s="11">
        <v>0</v>
      </c>
      <c r="E69" s="11">
        <v>0</v>
      </c>
      <c r="F69" s="11">
        <v>88303.315450000009</v>
      </c>
      <c r="G69" s="1"/>
      <c r="H69" s="1"/>
      <c r="I69" s="1"/>
      <c r="J69" s="1"/>
      <c r="K69" s="1"/>
      <c r="L69" s="1"/>
      <c r="M69" s="1"/>
      <c r="N69" s="1"/>
      <c r="O69" s="1"/>
      <c r="P69" s="1"/>
      <c r="Q69" s="1"/>
      <c r="R69" s="1"/>
      <c r="S69" s="1"/>
      <c r="T69" s="1"/>
      <c r="U69" s="1"/>
    </row>
    <row r="70" spans="1:21">
      <c r="A70" s="12" t="s">
        <v>72</v>
      </c>
      <c r="B70" s="13">
        <v>0</v>
      </c>
      <c r="C70" s="13">
        <v>0</v>
      </c>
      <c r="D70" s="13">
        <v>0</v>
      </c>
      <c r="E70" s="13">
        <v>0</v>
      </c>
      <c r="F70" s="13">
        <v>0</v>
      </c>
      <c r="G70" s="1"/>
      <c r="H70" s="1"/>
      <c r="I70" s="1"/>
      <c r="J70" s="1"/>
      <c r="K70" s="1"/>
      <c r="L70" s="1"/>
      <c r="M70" s="1"/>
      <c r="N70" s="1"/>
      <c r="O70" s="1"/>
      <c r="P70" s="1"/>
      <c r="Q70" s="1"/>
      <c r="R70" s="1"/>
      <c r="S70" s="1"/>
      <c r="T70" s="1"/>
      <c r="U70" s="1"/>
    </row>
    <row r="71" spans="1:21">
      <c r="A71" s="16" t="s">
        <v>73</v>
      </c>
      <c r="B71" s="13">
        <v>4605.3112000000001</v>
      </c>
      <c r="C71" s="13">
        <v>81.820940000000007</v>
      </c>
      <c r="D71" s="13">
        <v>0</v>
      </c>
      <c r="E71" s="13">
        <v>0</v>
      </c>
      <c r="F71" s="13">
        <v>4687.1321399999997</v>
      </c>
      <c r="G71" s="1"/>
      <c r="H71" s="1"/>
      <c r="I71" s="1"/>
      <c r="J71" s="1"/>
      <c r="K71" s="1"/>
      <c r="L71" s="1"/>
      <c r="M71" s="1"/>
      <c r="N71" s="1"/>
      <c r="O71" s="1"/>
      <c r="P71" s="1"/>
      <c r="Q71" s="1"/>
      <c r="R71" s="1"/>
      <c r="S71" s="1"/>
      <c r="T71" s="1"/>
      <c r="U71" s="1"/>
    </row>
    <row r="72" spans="1:21">
      <c r="A72" s="12" t="s">
        <v>74</v>
      </c>
      <c r="B72" s="13">
        <v>83816.056329999992</v>
      </c>
      <c r="C72" s="13">
        <v>314.65295000000003</v>
      </c>
      <c r="D72" s="13">
        <v>0</v>
      </c>
      <c r="E72" s="13">
        <v>0</v>
      </c>
      <c r="F72" s="13">
        <v>84130.709279999995</v>
      </c>
      <c r="G72" s="1"/>
      <c r="H72" s="1"/>
      <c r="I72" s="1"/>
      <c r="J72" s="1"/>
      <c r="K72" s="1"/>
      <c r="L72" s="1"/>
      <c r="M72" s="1"/>
      <c r="N72" s="1"/>
      <c r="O72" s="1"/>
      <c r="P72" s="1"/>
      <c r="Q72" s="1"/>
      <c r="R72" s="1"/>
      <c r="S72" s="1"/>
      <c r="T72" s="1"/>
      <c r="U72" s="1"/>
    </row>
    <row r="73" spans="1:21">
      <c r="A73" s="12" t="s">
        <v>75</v>
      </c>
      <c r="B73" s="13">
        <v>0</v>
      </c>
      <c r="C73" s="13">
        <v>0</v>
      </c>
      <c r="D73" s="13">
        <v>0</v>
      </c>
      <c r="E73" s="13">
        <v>0</v>
      </c>
      <c r="F73" s="13">
        <v>0</v>
      </c>
      <c r="G73" s="1"/>
      <c r="H73" s="1"/>
      <c r="I73" s="1"/>
      <c r="J73" s="1"/>
      <c r="K73" s="1"/>
      <c r="L73" s="1"/>
      <c r="M73" s="1"/>
      <c r="N73" s="1"/>
      <c r="O73" s="1"/>
      <c r="P73" s="1"/>
      <c r="Q73" s="1"/>
      <c r="R73" s="1"/>
      <c r="S73" s="1"/>
      <c r="T73" s="1"/>
      <c r="U73" s="1"/>
    </row>
    <row r="74" spans="1:21">
      <c r="A74" s="12" t="s">
        <v>76</v>
      </c>
      <c r="B74" s="13">
        <v>-514.52596999999992</v>
      </c>
      <c r="C74" s="13">
        <v>0</v>
      </c>
      <c r="D74" s="13">
        <v>0</v>
      </c>
      <c r="E74" s="13">
        <v>0</v>
      </c>
      <c r="F74" s="13">
        <v>-514.52596999999992</v>
      </c>
      <c r="G74" s="1"/>
      <c r="H74" s="1"/>
      <c r="I74" s="1"/>
      <c r="J74" s="1"/>
      <c r="K74" s="1"/>
      <c r="L74" s="1"/>
      <c r="M74" s="1"/>
      <c r="N74" s="1"/>
      <c r="O74" s="1"/>
      <c r="P74" s="1"/>
      <c r="Q74" s="1"/>
      <c r="R74" s="1"/>
      <c r="S74" s="1"/>
      <c r="T74" s="1"/>
      <c r="U74" s="1"/>
    </row>
    <row r="75" spans="1:21">
      <c r="A75" s="10" t="s">
        <v>77</v>
      </c>
      <c r="B75" s="11">
        <v>28242.534250000001</v>
      </c>
      <c r="C75" s="11">
        <v>0</v>
      </c>
      <c r="D75" s="11">
        <v>0</v>
      </c>
      <c r="E75" s="11">
        <v>0</v>
      </c>
      <c r="F75" s="11">
        <v>28242.534250000001</v>
      </c>
      <c r="G75" s="1"/>
      <c r="H75" s="1"/>
      <c r="I75" s="1"/>
      <c r="J75" s="1"/>
      <c r="K75" s="1"/>
      <c r="L75" s="1"/>
      <c r="M75" s="1"/>
      <c r="N75" s="1"/>
      <c r="O75" s="1"/>
      <c r="P75" s="1"/>
      <c r="Q75" s="1"/>
      <c r="R75" s="1"/>
      <c r="S75" s="1"/>
      <c r="T75" s="1"/>
      <c r="U75" s="1"/>
    </row>
    <row r="76" spans="1:21">
      <c r="A76" s="12" t="s">
        <v>78</v>
      </c>
      <c r="B76" s="13">
        <v>0</v>
      </c>
      <c r="C76" s="13">
        <v>0</v>
      </c>
      <c r="D76" s="13">
        <v>0</v>
      </c>
      <c r="E76" s="13">
        <v>0</v>
      </c>
      <c r="F76" s="13">
        <v>0</v>
      </c>
      <c r="G76" s="1"/>
      <c r="H76" s="1"/>
      <c r="I76" s="1"/>
      <c r="J76" s="1"/>
      <c r="K76" s="1"/>
      <c r="L76" s="1"/>
      <c r="M76" s="1"/>
      <c r="N76" s="1"/>
      <c r="O76" s="1"/>
      <c r="P76" s="1"/>
      <c r="Q76" s="1"/>
      <c r="R76" s="1"/>
      <c r="S76" s="1"/>
      <c r="T76" s="1"/>
      <c r="U76" s="1"/>
    </row>
    <row r="77" spans="1:21">
      <c r="A77" s="12" t="s">
        <v>79</v>
      </c>
      <c r="B77" s="13">
        <v>60343.981220000001</v>
      </c>
      <c r="C77" s="13">
        <v>0</v>
      </c>
      <c r="D77" s="13">
        <v>0</v>
      </c>
      <c r="E77" s="13">
        <v>0</v>
      </c>
      <c r="F77" s="13">
        <v>60343.981220000001</v>
      </c>
      <c r="G77" s="1"/>
      <c r="H77" s="1"/>
      <c r="I77" s="1"/>
      <c r="J77" s="1"/>
      <c r="K77" s="1"/>
      <c r="L77" s="1"/>
      <c r="M77" s="1"/>
      <c r="N77" s="1"/>
      <c r="O77" s="1"/>
      <c r="P77" s="1"/>
      <c r="Q77" s="1"/>
      <c r="R77" s="1"/>
      <c r="S77" s="1"/>
      <c r="T77" s="1"/>
      <c r="U77" s="1"/>
    </row>
    <row r="78" spans="1:21">
      <c r="A78" s="12" t="s">
        <v>80</v>
      </c>
      <c r="B78" s="13">
        <v>0</v>
      </c>
      <c r="C78" s="13">
        <v>0</v>
      </c>
      <c r="D78" s="13">
        <v>0</v>
      </c>
      <c r="E78" s="13">
        <v>0</v>
      </c>
      <c r="F78" s="13">
        <v>0</v>
      </c>
      <c r="G78" s="1"/>
      <c r="H78" s="1"/>
      <c r="I78" s="1"/>
      <c r="J78" s="1"/>
      <c r="K78" s="1"/>
      <c r="L78" s="1"/>
      <c r="M78" s="1"/>
      <c r="N78" s="1"/>
      <c r="O78" s="1"/>
      <c r="P78" s="1"/>
      <c r="Q78" s="1"/>
      <c r="R78" s="1"/>
      <c r="S78" s="1"/>
      <c r="T78" s="1"/>
      <c r="U78" s="1"/>
    </row>
    <row r="79" spans="1:21">
      <c r="A79" s="12" t="s">
        <v>81</v>
      </c>
      <c r="B79" s="13">
        <v>0</v>
      </c>
      <c r="C79" s="13">
        <v>0</v>
      </c>
      <c r="D79" s="13">
        <v>0</v>
      </c>
      <c r="E79" s="13">
        <v>0</v>
      </c>
      <c r="F79" s="13">
        <v>0</v>
      </c>
      <c r="G79" s="1"/>
      <c r="H79" s="1"/>
      <c r="I79" s="1"/>
      <c r="J79" s="1"/>
      <c r="K79" s="1"/>
      <c r="L79" s="1"/>
      <c r="M79" s="1"/>
      <c r="N79" s="1"/>
      <c r="O79" s="1"/>
      <c r="P79" s="1"/>
      <c r="Q79" s="1"/>
      <c r="R79" s="1"/>
      <c r="S79" s="1"/>
      <c r="T79" s="1"/>
      <c r="U79" s="1"/>
    </row>
    <row r="80" spans="1:21">
      <c r="A80" s="12" t="s">
        <v>82</v>
      </c>
      <c r="B80" s="13">
        <v>-32101.446969999997</v>
      </c>
      <c r="C80" s="13">
        <v>0</v>
      </c>
      <c r="D80" s="13">
        <v>0</v>
      </c>
      <c r="E80" s="13">
        <v>0</v>
      </c>
      <c r="F80" s="13">
        <v>-32101.446969999997</v>
      </c>
      <c r="G80" s="1"/>
      <c r="H80" s="1"/>
      <c r="I80" s="1"/>
      <c r="J80" s="1"/>
      <c r="K80" s="1"/>
      <c r="L80" s="1"/>
      <c r="M80" s="1"/>
      <c r="N80" s="1"/>
      <c r="O80" s="1"/>
      <c r="P80" s="1"/>
      <c r="Q80" s="1"/>
      <c r="R80" s="1"/>
      <c r="S80" s="1"/>
      <c r="T80" s="1"/>
      <c r="U80" s="1"/>
    </row>
    <row r="81" spans="1:21">
      <c r="A81" s="10" t="s">
        <v>83</v>
      </c>
      <c r="B81" s="11">
        <v>859776.79454999999</v>
      </c>
      <c r="C81" s="11">
        <v>148130.31925999999</v>
      </c>
      <c r="D81" s="11">
        <v>0</v>
      </c>
      <c r="E81" s="11">
        <v>0</v>
      </c>
      <c r="F81" s="11">
        <v>1007907.1138099999</v>
      </c>
      <c r="G81" s="1"/>
      <c r="H81" s="1"/>
      <c r="I81" s="1"/>
      <c r="J81" s="1"/>
      <c r="K81" s="1"/>
      <c r="L81" s="1"/>
      <c r="M81" s="1"/>
      <c r="N81" s="1"/>
      <c r="O81" s="1"/>
      <c r="P81" s="1"/>
      <c r="Q81" s="1"/>
      <c r="R81" s="1"/>
      <c r="S81" s="1"/>
      <c r="T81" s="1"/>
      <c r="U81" s="1"/>
    </row>
    <row r="82" spans="1:21">
      <c r="A82" s="12" t="s">
        <v>20</v>
      </c>
      <c r="B82" s="13">
        <v>0</v>
      </c>
      <c r="C82" s="13">
        <v>0</v>
      </c>
      <c r="D82" s="13">
        <v>0</v>
      </c>
      <c r="E82" s="13">
        <v>0</v>
      </c>
      <c r="F82" s="13">
        <v>0</v>
      </c>
      <c r="G82" s="1"/>
      <c r="H82" s="1"/>
      <c r="I82" s="1"/>
      <c r="J82" s="1"/>
      <c r="K82" s="1"/>
      <c r="L82" s="1"/>
      <c r="M82" s="1"/>
      <c r="N82" s="1"/>
      <c r="O82" s="1"/>
      <c r="P82" s="1"/>
      <c r="Q82" s="1"/>
      <c r="R82" s="1"/>
      <c r="S82" s="1"/>
      <c r="T82" s="1"/>
      <c r="U82" s="1"/>
    </row>
    <row r="83" spans="1:21">
      <c r="A83" s="12" t="s">
        <v>21</v>
      </c>
      <c r="B83" s="13">
        <v>679960.22161999997</v>
      </c>
      <c r="C83" s="13">
        <v>0</v>
      </c>
      <c r="D83" s="13">
        <v>0</v>
      </c>
      <c r="E83" s="13">
        <v>0</v>
      </c>
      <c r="F83" s="13">
        <v>679960.22161999997</v>
      </c>
      <c r="G83" s="1"/>
      <c r="H83" s="1"/>
      <c r="I83" s="1"/>
      <c r="J83" s="1"/>
      <c r="K83" s="1"/>
      <c r="L83" s="1"/>
      <c r="M83" s="1"/>
      <c r="N83" s="1"/>
      <c r="O83" s="1"/>
      <c r="P83" s="1"/>
      <c r="Q83" s="1"/>
      <c r="R83" s="1"/>
      <c r="S83" s="1"/>
      <c r="T83" s="1"/>
      <c r="U83" s="1"/>
    </row>
    <row r="84" spans="1:21">
      <c r="A84" s="12" t="s">
        <v>22</v>
      </c>
      <c r="B84" s="13">
        <v>0</v>
      </c>
      <c r="C84" s="13">
        <v>0</v>
      </c>
      <c r="D84" s="13">
        <v>0</v>
      </c>
      <c r="E84" s="13">
        <v>0</v>
      </c>
      <c r="F84" s="13">
        <v>0</v>
      </c>
      <c r="G84" s="1"/>
      <c r="H84" s="1"/>
      <c r="I84" s="1"/>
      <c r="J84" s="1"/>
      <c r="K84" s="1"/>
      <c r="L84" s="1"/>
      <c r="M84" s="1"/>
      <c r="N84" s="1"/>
      <c r="O84" s="1"/>
      <c r="P84" s="1"/>
      <c r="Q84" s="1"/>
      <c r="R84" s="1"/>
      <c r="S84" s="1"/>
      <c r="T84" s="1"/>
      <c r="U84" s="1"/>
    </row>
    <row r="85" spans="1:21">
      <c r="A85" s="12" t="s">
        <v>23</v>
      </c>
      <c r="B85" s="13">
        <v>0</v>
      </c>
      <c r="C85" s="13">
        <v>0</v>
      </c>
      <c r="D85" s="13">
        <v>0</v>
      </c>
      <c r="E85" s="13">
        <v>0</v>
      </c>
      <c r="F85" s="13">
        <v>0</v>
      </c>
      <c r="G85" s="1"/>
      <c r="H85" s="1"/>
      <c r="I85" s="1"/>
      <c r="J85" s="1"/>
      <c r="K85" s="1"/>
      <c r="L85" s="1"/>
      <c r="M85" s="1"/>
      <c r="N85" s="1"/>
      <c r="O85" s="1"/>
      <c r="P85" s="1"/>
      <c r="Q85" s="1"/>
      <c r="R85" s="1"/>
      <c r="S85" s="1"/>
      <c r="T85" s="1"/>
      <c r="U85" s="1"/>
    </row>
    <row r="86" spans="1:21">
      <c r="A86" s="12" t="s">
        <v>84</v>
      </c>
      <c r="B86" s="13">
        <v>65035.990180000001</v>
      </c>
      <c r="C86" s="13">
        <v>0</v>
      </c>
      <c r="D86" s="13">
        <v>0</v>
      </c>
      <c r="E86" s="13">
        <v>0</v>
      </c>
      <c r="F86" s="13">
        <v>65035.990180000001</v>
      </c>
      <c r="G86" s="1"/>
      <c r="H86" s="1"/>
      <c r="I86" s="1"/>
      <c r="J86" s="1"/>
      <c r="K86" s="1"/>
      <c r="L86" s="1"/>
      <c r="M86" s="1"/>
      <c r="N86" s="1"/>
      <c r="O86" s="1"/>
      <c r="P86" s="1"/>
      <c r="Q86" s="1"/>
      <c r="R86" s="1"/>
      <c r="S86" s="1"/>
      <c r="T86" s="1"/>
      <c r="U86" s="1"/>
    </row>
    <row r="87" spans="1:21">
      <c r="A87" s="12" t="s">
        <v>24</v>
      </c>
      <c r="B87" s="13">
        <v>21970.691050000001</v>
      </c>
      <c r="C87" s="13">
        <v>10.29</v>
      </c>
      <c r="D87" s="13">
        <v>0</v>
      </c>
      <c r="E87" s="13">
        <v>0</v>
      </c>
      <c r="F87" s="13">
        <v>21980.981050000002</v>
      </c>
      <c r="G87" s="1"/>
      <c r="H87" s="1"/>
      <c r="I87" s="1"/>
      <c r="J87" s="1"/>
      <c r="K87" s="1"/>
      <c r="L87" s="1"/>
      <c r="M87" s="1"/>
      <c r="N87" s="1"/>
      <c r="O87" s="1"/>
      <c r="P87" s="1"/>
      <c r="Q87" s="1"/>
      <c r="R87" s="1"/>
      <c r="S87" s="1"/>
      <c r="T87" s="1"/>
      <c r="U87" s="1"/>
    </row>
    <row r="88" spans="1:21">
      <c r="A88" s="12" t="s">
        <v>25</v>
      </c>
      <c r="B88" s="13">
        <v>0</v>
      </c>
      <c r="C88" s="13">
        <v>148125.51725999999</v>
      </c>
      <c r="D88" s="13">
        <v>0</v>
      </c>
      <c r="E88" s="13">
        <v>0</v>
      </c>
      <c r="F88" s="13">
        <v>148125.51725999999</v>
      </c>
      <c r="G88" s="1"/>
      <c r="H88" s="1"/>
      <c r="I88" s="1"/>
      <c r="J88" s="1"/>
      <c r="K88" s="1"/>
      <c r="L88" s="1"/>
      <c r="M88" s="1"/>
      <c r="N88" s="1"/>
      <c r="O88" s="1"/>
      <c r="P88" s="1"/>
      <c r="Q88" s="1"/>
      <c r="R88" s="1"/>
      <c r="S88" s="1"/>
      <c r="T88" s="1"/>
      <c r="U88" s="1"/>
    </row>
    <row r="89" spans="1:21">
      <c r="A89" s="12" t="s">
        <v>85</v>
      </c>
      <c r="B89" s="13">
        <v>93622.866609999997</v>
      </c>
      <c r="C89" s="13">
        <v>0</v>
      </c>
      <c r="D89" s="13">
        <v>0</v>
      </c>
      <c r="E89" s="13">
        <v>0</v>
      </c>
      <c r="F89" s="13">
        <v>93622.866609999997</v>
      </c>
      <c r="G89" s="1"/>
      <c r="H89" s="1"/>
      <c r="I89" s="1"/>
      <c r="J89" s="1"/>
      <c r="K89" s="1"/>
      <c r="L89" s="1"/>
      <c r="M89" s="1"/>
      <c r="N89" s="1"/>
      <c r="O89" s="1"/>
      <c r="P89" s="1"/>
      <c r="Q89" s="1"/>
      <c r="R89" s="1"/>
      <c r="S89" s="1"/>
      <c r="T89" s="1"/>
      <c r="U89" s="1"/>
    </row>
    <row r="90" spans="1:21">
      <c r="A90" s="12" t="s">
        <v>86</v>
      </c>
      <c r="B90" s="13">
        <v>-812.97491000000002</v>
      </c>
      <c r="C90" s="13">
        <v>-5.4880000000000004</v>
      </c>
      <c r="D90" s="13">
        <v>0</v>
      </c>
      <c r="E90" s="13">
        <v>0</v>
      </c>
      <c r="F90" s="13">
        <v>-818.46291000000008</v>
      </c>
      <c r="G90" s="1"/>
      <c r="H90" s="1"/>
      <c r="I90" s="1"/>
      <c r="J90" s="1"/>
      <c r="K90" s="1"/>
      <c r="L90" s="1"/>
      <c r="M90" s="1"/>
      <c r="N90" s="1"/>
      <c r="O90" s="1"/>
      <c r="P90" s="1"/>
      <c r="Q90" s="1"/>
      <c r="R90" s="1"/>
      <c r="S90" s="1"/>
      <c r="T90" s="1"/>
      <c r="U90" s="1"/>
    </row>
    <row r="91" spans="1:21">
      <c r="A91" s="10" t="s">
        <v>87</v>
      </c>
      <c r="B91" s="11">
        <v>46819.993350000004</v>
      </c>
      <c r="C91" s="11">
        <v>0</v>
      </c>
      <c r="D91" s="11">
        <v>0</v>
      </c>
      <c r="E91" s="11">
        <v>0</v>
      </c>
      <c r="F91" s="11">
        <v>46819.993350000004</v>
      </c>
      <c r="G91" s="1"/>
      <c r="H91" s="1"/>
      <c r="I91" s="1"/>
      <c r="J91" s="1"/>
      <c r="K91" s="1"/>
      <c r="L91" s="1"/>
      <c r="M91" s="1"/>
      <c r="N91" s="1"/>
      <c r="O91" s="1"/>
      <c r="P91" s="1"/>
      <c r="Q91" s="1"/>
      <c r="R91" s="1"/>
      <c r="S91" s="1"/>
      <c r="T91" s="1"/>
      <c r="U91" s="1"/>
    </row>
    <row r="92" spans="1:21">
      <c r="A92" s="12" t="s">
        <v>88</v>
      </c>
      <c r="B92" s="13">
        <v>0</v>
      </c>
      <c r="C92" s="13">
        <v>0</v>
      </c>
      <c r="D92" s="13">
        <v>0</v>
      </c>
      <c r="E92" s="13">
        <v>0</v>
      </c>
      <c r="F92" s="13">
        <v>0</v>
      </c>
      <c r="G92" s="1"/>
      <c r="H92" s="1"/>
      <c r="I92" s="1"/>
      <c r="J92" s="1"/>
      <c r="K92" s="1"/>
      <c r="L92" s="1"/>
      <c r="M92" s="1"/>
      <c r="N92" s="1"/>
      <c r="O92" s="1"/>
      <c r="P92" s="1"/>
      <c r="Q92" s="1"/>
      <c r="R92" s="1"/>
      <c r="S92" s="1"/>
      <c r="T92" s="1"/>
      <c r="U92" s="1"/>
    </row>
    <row r="93" spans="1:21">
      <c r="A93" s="12" t="s">
        <v>89</v>
      </c>
      <c r="B93" s="13">
        <v>27916.465690000001</v>
      </c>
      <c r="C93" s="13">
        <v>0</v>
      </c>
      <c r="D93" s="13">
        <v>0</v>
      </c>
      <c r="E93" s="13">
        <v>0</v>
      </c>
      <c r="F93" s="13">
        <v>27916.465690000001</v>
      </c>
      <c r="G93" s="1"/>
      <c r="H93" s="1"/>
      <c r="I93" s="1"/>
      <c r="J93" s="1"/>
      <c r="K93" s="1"/>
      <c r="L93" s="1"/>
      <c r="M93" s="1"/>
      <c r="N93" s="1"/>
      <c r="O93" s="1"/>
      <c r="P93" s="1"/>
      <c r="Q93" s="1"/>
      <c r="R93" s="1"/>
      <c r="S93" s="1"/>
      <c r="T93" s="1"/>
      <c r="U93" s="1"/>
    </row>
    <row r="94" spans="1:21">
      <c r="A94" s="12" t="s">
        <v>90</v>
      </c>
      <c r="B94" s="13">
        <v>4376.29133</v>
      </c>
      <c r="C94" s="13">
        <v>0</v>
      </c>
      <c r="D94" s="13">
        <v>0</v>
      </c>
      <c r="E94" s="13">
        <v>0</v>
      </c>
      <c r="F94" s="13">
        <v>4376.29133</v>
      </c>
      <c r="G94" s="1"/>
      <c r="H94" s="1"/>
      <c r="I94" s="1"/>
      <c r="J94" s="1"/>
      <c r="K94" s="1"/>
      <c r="L94" s="1"/>
      <c r="M94" s="1"/>
      <c r="N94" s="1"/>
      <c r="O94" s="1"/>
      <c r="P94" s="1"/>
      <c r="Q94" s="1"/>
      <c r="R94" s="1"/>
      <c r="S94" s="1"/>
      <c r="T94" s="1"/>
      <c r="U94" s="1"/>
    </row>
    <row r="95" spans="1:21">
      <c r="A95" s="12" t="s">
        <v>91</v>
      </c>
      <c r="B95" s="13">
        <v>3507.51217</v>
      </c>
      <c r="C95" s="13">
        <v>0</v>
      </c>
      <c r="D95" s="13">
        <v>0</v>
      </c>
      <c r="E95" s="13">
        <v>0</v>
      </c>
      <c r="F95" s="13">
        <v>3507.51217</v>
      </c>
      <c r="G95" s="1"/>
      <c r="H95" s="1"/>
      <c r="I95" s="1"/>
      <c r="J95" s="1"/>
      <c r="K95" s="1"/>
      <c r="L95" s="1"/>
      <c r="M95" s="1"/>
      <c r="N95" s="1"/>
      <c r="O95" s="1"/>
      <c r="P95" s="1"/>
      <c r="Q95" s="1"/>
      <c r="R95" s="1"/>
      <c r="S95" s="1"/>
      <c r="T95" s="1"/>
      <c r="U95" s="1"/>
    </row>
    <row r="96" spans="1:21">
      <c r="A96" s="12" t="s">
        <v>92</v>
      </c>
      <c r="B96" s="13">
        <v>5838.6081599999998</v>
      </c>
      <c r="C96" s="13">
        <v>0</v>
      </c>
      <c r="D96" s="13">
        <v>0</v>
      </c>
      <c r="E96" s="13">
        <v>0</v>
      </c>
      <c r="F96" s="13">
        <v>5838.6081599999998</v>
      </c>
      <c r="G96" s="1"/>
      <c r="H96" s="1"/>
      <c r="I96" s="1"/>
      <c r="J96" s="1"/>
      <c r="K96" s="1"/>
      <c r="L96" s="1"/>
      <c r="M96" s="1"/>
      <c r="N96" s="1"/>
      <c r="O96" s="1"/>
      <c r="P96" s="1"/>
      <c r="Q96" s="1"/>
      <c r="R96" s="1"/>
      <c r="S96" s="1"/>
      <c r="T96" s="1"/>
      <c r="U96" s="1"/>
    </row>
    <row r="97" spans="1:21">
      <c r="A97" s="12" t="s">
        <v>93</v>
      </c>
      <c r="B97" s="13">
        <v>5180.0868899999996</v>
      </c>
      <c r="C97" s="13">
        <v>0</v>
      </c>
      <c r="D97" s="13">
        <v>0</v>
      </c>
      <c r="E97" s="13">
        <v>0</v>
      </c>
      <c r="F97" s="13">
        <v>5180.0868899999996</v>
      </c>
      <c r="G97" s="1"/>
      <c r="H97" s="1"/>
      <c r="I97" s="1"/>
      <c r="J97" s="1"/>
      <c r="K97" s="1"/>
      <c r="L97" s="1"/>
      <c r="M97" s="1"/>
      <c r="N97" s="1"/>
      <c r="O97" s="1"/>
      <c r="P97" s="1"/>
      <c r="Q97" s="1"/>
      <c r="R97" s="1"/>
      <c r="S97" s="1"/>
      <c r="T97" s="1"/>
      <c r="U97" s="1"/>
    </row>
    <row r="98" spans="1:21">
      <c r="A98" s="12" t="s">
        <v>94</v>
      </c>
      <c r="B98" s="13">
        <v>1.02911</v>
      </c>
      <c r="C98" s="13">
        <v>0</v>
      </c>
      <c r="D98" s="13">
        <v>0</v>
      </c>
      <c r="E98" s="13">
        <v>0</v>
      </c>
      <c r="F98" s="13">
        <v>1.02911</v>
      </c>
      <c r="G98" s="1"/>
      <c r="H98" s="1"/>
      <c r="I98" s="1"/>
      <c r="J98" s="1"/>
      <c r="K98" s="1"/>
      <c r="L98" s="1"/>
      <c r="M98" s="1"/>
      <c r="N98" s="1"/>
      <c r="O98" s="1"/>
      <c r="P98" s="1"/>
      <c r="Q98" s="1"/>
      <c r="R98" s="1"/>
      <c r="S98" s="1"/>
      <c r="T98" s="1"/>
      <c r="U98" s="1"/>
    </row>
    <row r="99" spans="1:21">
      <c r="A99" s="12" t="s">
        <v>95</v>
      </c>
      <c r="B99" s="13">
        <v>0</v>
      </c>
      <c r="C99" s="13">
        <v>0</v>
      </c>
      <c r="D99" s="13">
        <v>0</v>
      </c>
      <c r="E99" s="13">
        <v>0</v>
      </c>
      <c r="F99" s="13">
        <v>0</v>
      </c>
      <c r="G99" s="1"/>
      <c r="H99" s="1"/>
      <c r="I99" s="1"/>
      <c r="J99" s="1"/>
      <c r="K99" s="1"/>
      <c r="L99" s="1"/>
      <c r="M99" s="1"/>
      <c r="N99" s="1"/>
      <c r="O99" s="1"/>
      <c r="P99" s="1"/>
      <c r="Q99" s="1"/>
      <c r="R99" s="1"/>
      <c r="S99" s="1"/>
      <c r="T99" s="1"/>
      <c r="U99" s="1"/>
    </row>
    <row r="100" spans="1:21">
      <c r="A100" s="12" t="s">
        <v>96</v>
      </c>
      <c r="B100" s="13">
        <v>0</v>
      </c>
      <c r="C100" s="13">
        <v>0</v>
      </c>
      <c r="D100" s="13">
        <v>0</v>
      </c>
      <c r="E100" s="13">
        <v>0</v>
      </c>
      <c r="F100" s="13">
        <v>0</v>
      </c>
      <c r="G100" s="1"/>
      <c r="H100" s="1"/>
      <c r="I100" s="1"/>
      <c r="J100" s="1"/>
      <c r="K100" s="1"/>
      <c r="L100" s="1"/>
      <c r="M100" s="1"/>
      <c r="N100" s="1"/>
      <c r="O100" s="1"/>
      <c r="P100" s="1"/>
      <c r="Q100" s="1"/>
      <c r="R100" s="1"/>
      <c r="S100" s="1"/>
      <c r="T100" s="1"/>
      <c r="U100" s="1"/>
    </row>
    <row r="101" spans="1:21">
      <c r="A101" s="10" t="s">
        <v>97</v>
      </c>
      <c r="B101" s="11">
        <v>2435.5842000000002</v>
      </c>
      <c r="C101" s="11">
        <v>0</v>
      </c>
      <c r="D101" s="11">
        <v>0</v>
      </c>
      <c r="E101" s="11">
        <v>0</v>
      </c>
      <c r="F101" s="11">
        <v>2435.5842000000002</v>
      </c>
      <c r="G101" s="1"/>
      <c r="H101" s="1"/>
      <c r="I101" s="1"/>
      <c r="J101" s="1"/>
      <c r="K101" s="1"/>
      <c r="L101" s="1"/>
      <c r="M101" s="1"/>
      <c r="N101" s="1"/>
      <c r="O101" s="1"/>
      <c r="P101" s="1"/>
      <c r="Q101" s="1"/>
      <c r="R101" s="1"/>
      <c r="S101" s="1"/>
      <c r="T101" s="1"/>
      <c r="U101" s="1"/>
    </row>
    <row r="102" spans="1:21">
      <c r="A102" s="12" t="s">
        <v>98</v>
      </c>
      <c r="B102" s="13">
        <v>165.80864000000003</v>
      </c>
      <c r="C102" s="13">
        <v>0</v>
      </c>
      <c r="D102" s="13">
        <v>0</v>
      </c>
      <c r="E102" s="13">
        <v>0</v>
      </c>
      <c r="F102" s="13">
        <v>165.80864000000003</v>
      </c>
      <c r="G102" s="1"/>
      <c r="H102" s="1"/>
      <c r="I102" s="1"/>
      <c r="J102" s="1"/>
      <c r="K102" s="1"/>
      <c r="L102" s="1"/>
      <c r="M102" s="1"/>
      <c r="N102" s="1"/>
      <c r="O102" s="1"/>
      <c r="P102" s="1"/>
      <c r="Q102" s="1"/>
      <c r="R102" s="1"/>
      <c r="S102" s="1"/>
      <c r="T102" s="1"/>
      <c r="U102" s="1"/>
    </row>
    <row r="103" spans="1:21">
      <c r="A103" s="12" t="s">
        <v>99</v>
      </c>
      <c r="B103" s="13">
        <v>377.28679</v>
      </c>
      <c r="C103" s="13">
        <v>0</v>
      </c>
      <c r="D103" s="13">
        <v>0</v>
      </c>
      <c r="E103" s="13">
        <v>0</v>
      </c>
      <c r="F103" s="13">
        <v>377.28679</v>
      </c>
      <c r="G103" s="1"/>
      <c r="H103" s="1"/>
      <c r="I103" s="1"/>
      <c r="J103" s="1"/>
      <c r="K103" s="1"/>
      <c r="L103" s="1"/>
      <c r="M103" s="1"/>
      <c r="N103" s="1"/>
      <c r="O103" s="1"/>
      <c r="P103" s="1"/>
      <c r="Q103" s="1"/>
      <c r="R103" s="1"/>
      <c r="S103" s="1"/>
      <c r="T103" s="1"/>
      <c r="U103" s="1"/>
    </row>
    <row r="104" spans="1:21">
      <c r="A104" s="12" t="s">
        <v>100</v>
      </c>
      <c r="B104" s="13">
        <v>434.48590000000002</v>
      </c>
      <c r="C104" s="13">
        <v>0</v>
      </c>
      <c r="D104" s="13">
        <v>0</v>
      </c>
      <c r="E104" s="13">
        <v>0</v>
      </c>
      <c r="F104" s="13">
        <v>434.48590000000002</v>
      </c>
      <c r="G104" s="1"/>
      <c r="H104" s="1"/>
      <c r="I104" s="1"/>
      <c r="J104" s="1"/>
      <c r="K104" s="1"/>
      <c r="L104" s="1"/>
      <c r="M104" s="1"/>
      <c r="N104" s="1"/>
      <c r="O104" s="1"/>
      <c r="P104" s="1"/>
      <c r="Q104" s="1"/>
      <c r="R104" s="1"/>
      <c r="S104" s="1"/>
      <c r="T104" s="1"/>
      <c r="U104" s="1"/>
    </row>
    <row r="105" spans="1:21">
      <c r="A105" s="12" t="s">
        <v>101</v>
      </c>
      <c r="B105" s="13">
        <v>1458.00287</v>
      </c>
      <c r="C105" s="13">
        <v>0</v>
      </c>
      <c r="D105" s="13">
        <v>0</v>
      </c>
      <c r="E105" s="13">
        <v>0</v>
      </c>
      <c r="F105" s="13">
        <v>1458.00287</v>
      </c>
      <c r="G105" s="1"/>
      <c r="H105" s="1"/>
      <c r="I105" s="1"/>
      <c r="J105" s="1"/>
      <c r="K105" s="1"/>
      <c r="L105" s="1"/>
      <c r="M105" s="1"/>
      <c r="N105" s="1"/>
      <c r="O105" s="1"/>
      <c r="P105" s="1"/>
      <c r="Q105" s="1"/>
      <c r="R105" s="1"/>
      <c r="S105" s="1"/>
      <c r="T105" s="1"/>
      <c r="U105" s="1"/>
    </row>
    <row r="106" spans="1:21">
      <c r="A106" s="12" t="s">
        <v>102</v>
      </c>
      <c r="B106" s="13">
        <v>0</v>
      </c>
      <c r="C106" s="13">
        <v>0</v>
      </c>
      <c r="D106" s="13">
        <v>0</v>
      </c>
      <c r="E106" s="13">
        <v>0</v>
      </c>
      <c r="F106" s="13">
        <v>0</v>
      </c>
      <c r="G106" s="1"/>
      <c r="H106" s="1"/>
      <c r="I106" s="1"/>
      <c r="J106" s="1"/>
      <c r="K106" s="1"/>
      <c r="L106" s="1"/>
      <c r="M106" s="1"/>
      <c r="N106" s="1"/>
      <c r="O106" s="1"/>
      <c r="P106" s="1"/>
      <c r="Q106" s="1"/>
      <c r="R106" s="1"/>
      <c r="S106" s="1"/>
      <c r="T106" s="1"/>
      <c r="U106" s="1"/>
    </row>
    <row r="107" spans="1:21">
      <c r="A107" s="10" t="s">
        <v>103</v>
      </c>
      <c r="B107" s="11">
        <v>703409.55077999993</v>
      </c>
      <c r="C107" s="11">
        <v>0</v>
      </c>
      <c r="D107" s="11">
        <v>0</v>
      </c>
      <c r="E107" s="11">
        <v>0</v>
      </c>
      <c r="F107" s="11">
        <v>703409.55077999993</v>
      </c>
      <c r="G107" s="1"/>
      <c r="H107" s="1"/>
      <c r="I107" s="1"/>
      <c r="J107" s="1"/>
      <c r="K107" s="1"/>
      <c r="L107" s="1"/>
      <c r="M107" s="1"/>
      <c r="N107" s="1"/>
      <c r="O107" s="1"/>
      <c r="P107" s="1"/>
      <c r="Q107" s="1"/>
      <c r="R107" s="1"/>
      <c r="S107" s="1"/>
      <c r="T107" s="1"/>
      <c r="U107" s="1"/>
    </row>
    <row r="108" spans="1:21">
      <c r="A108" s="12" t="s">
        <v>104</v>
      </c>
      <c r="B108" s="13">
        <v>664751.74384000001</v>
      </c>
      <c r="C108" s="13">
        <v>0</v>
      </c>
      <c r="D108" s="13">
        <v>0</v>
      </c>
      <c r="E108" s="13">
        <v>0</v>
      </c>
      <c r="F108" s="13">
        <v>664751.74384000001</v>
      </c>
      <c r="G108" s="1"/>
      <c r="H108" s="1"/>
      <c r="I108" s="1"/>
      <c r="J108" s="1"/>
      <c r="K108" s="1"/>
      <c r="L108" s="1"/>
      <c r="M108" s="1"/>
      <c r="N108" s="1"/>
      <c r="O108" s="1"/>
      <c r="P108" s="1"/>
      <c r="Q108" s="1"/>
      <c r="R108" s="1"/>
      <c r="S108" s="1"/>
      <c r="T108" s="1"/>
      <c r="U108" s="1"/>
    </row>
    <row r="109" spans="1:21">
      <c r="A109" s="12" t="s">
        <v>105</v>
      </c>
      <c r="B109" s="13">
        <v>0</v>
      </c>
      <c r="C109" s="13">
        <v>0</v>
      </c>
      <c r="D109" s="13">
        <v>0</v>
      </c>
      <c r="E109" s="13">
        <v>0</v>
      </c>
      <c r="F109" s="13">
        <v>0</v>
      </c>
      <c r="G109" s="1"/>
      <c r="H109" s="1"/>
      <c r="I109" s="1"/>
      <c r="J109" s="1"/>
      <c r="K109" s="1"/>
      <c r="L109" s="1"/>
      <c r="M109" s="1"/>
      <c r="N109" s="1"/>
      <c r="O109" s="1"/>
      <c r="P109" s="1"/>
      <c r="Q109" s="1"/>
      <c r="R109" s="1"/>
      <c r="S109" s="1"/>
      <c r="T109" s="1"/>
      <c r="U109" s="1"/>
    </row>
    <row r="110" spans="1:21">
      <c r="A110" s="12" t="s">
        <v>106</v>
      </c>
      <c r="B110" s="13">
        <v>0</v>
      </c>
      <c r="C110" s="13">
        <v>0</v>
      </c>
      <c r="D110" s="13">
        <v>0</v>
      </c>
      <c r="E110" s="13">
        <v>0</v>
      </c>
      <c r="F110" s="13">
        <v>0</v>
      </c>
      <c r="G110" s="1"/>
      <c r="H110" s="1"/>
      <c r="I110" s="1"/>
      <c r="J110" s="1"/>
      <c r="K110" s="1"/>
      <c r="L110" s="1"/>
      <c r="M110" s="1"/>
      <c r="N110" s="1"/>
      <c r="O110" s="1"/>
      <c r="P110" s="1"/>
      <c r="Q110" s="1"/>
      <c r="R110" s="1"/>
      <c r="S110" s="1"/>
      <c r="T110" s="1"/>
      <c r="U110" s="1"/>
    </row>
    <row r="111" spans="1:21">
      <c r="A111" s="12" t="s">
        <v>107</v>
      </c>
      <c r="B111" s="13">
        <v>0</v>
      </c>
      <c r="C111" s="13">
        <v>0</v>
      </c>
      <c r="D111" s="13">
        <v>0</v>
      </c>
      <c r="E111" s="13">
        <v>0</v>
      </c>
      <c r="F111" s="13">
        <v>0</v>
      </c>
      <c r="G111" s="1"/>
      <c r="H111" s="1"/>
      <c r="I111" s="1"/>
      <c r="J111" s="1"/>
      <c r="K111" s="1"/>
      <c r="L111" s="1"/>
      <c r="M111" s="1"/>
      <c r="N111" s="1"/>
      <c r="O111" s="1"/>
      <c r="P111" s="1"/>
      <c r="Q111" s="1"/>
      <c r="R111" s="1"/>
      <c r="S111" s="1"/>
      <c r="T111" s="1"/>
      <c r="U111" s="1"/>
    </row>
    <row r="112" spans="1:21">
      <c r="A112" s="12" t="s">
        <v>108</v>
      </c>
      <c r="B112" s="13">
        <v>74802.755080000003</v>
      </c>
      <c r="C112" s="13">
        <v>0</v>
      </c>
      <c r="D112" s="13">
        <v>0</v>
      </c>
      <c r="E112" s="13">
        <v>0</v>
      </c>
      <c r="F112" s="13">
        <v>74802.755080000003</v>
      </c>
      <c r="G112" s="1"/>
      <c r="H112" s="1"/>
      <c r="I112" s="1"/>
      <c r="J112" s="1"/>
      <c r="K112" s="1"/>
      <c r="L112" s="1"/>
      <c r="M112" s="1"/>
      <c r="N112" s="1"/>
      <c r="O112" s="1"/>
      <c r="P112" s="1"/>
      <c r="Q112" s="1"/>
      <c r="R112" s="1"/>
      <c r="S112" s="1"/>
      <c r="T112" s="1"/>
      <c r="U112" s="1"/>
    </row>
    <row r="113" spans="1:21">
      <c r="A113" s="12" t="s">
        <v>109</v>
      </c>
      <c r="B113" s="13">
        <v>-36144.94814</v>
      </c>
      <c r="C113" s="13">
        <v>0</v>
      </c>
      <c r="D113" s="13">
        <v>0</v>
      </c>
      <c r="E113" s="13">
        <v>0</v>
      </c>
      <c r="F113" s="13">
        <v>-36144.94814</v>
      </c>
      <c r="G113" s="1"/>
      <c r="H113" s="1"/>
      <c r="I113" s="1"/>
      <c r="J113" s="1"/>
      <c r="K113" s="1"/>
      <c r="L113" s="1"/>
      <c r="M113" s="1"/>
      <c r="N113" s="1"/>
      <c r="O113" s="1"/>
      <c r="P113" s="1"/>
      <c r="Q113" s="1"/>
      <c r="R113" s="1"/>
      <c r="S113" s="1"/>
      <c r="T113" s="1"/>
      <c r="U113" s="1"/>
    </row>
    <row r="114" spans="1:21">
      <c r="A114" s="17" t="s">
        <v>110</v>
      </c>
      <c r="B114" s="11">
        <v>7678471.8245000001</v>
      </c>
      <c r="C114" s="11">
        <v>620564.52833</v>
      </c>
      <c r="D114" s="11">
        <v>0</v>
      </c>
      <c r="E114" s="11">
        <v>0</v>
      </c>
      <c r="F114" s="11">
        <v>8299036.3528300002</v>
      </c>
      <c r="G114" s="1"/>
      <c r="H114" s="1"/>
      <c r="I114" s="1"/>
      <c r="J114" s="1"/>
      <c r="K114" s="1"/>
      <c r="L114" s="1"/>
      <c r="M114" s="1"/>
      <c r="N114" s="1"/>
      <c r="O114" s="1"/>
      <c r="P114" s="1"/>
      <c r="Q114" s="1"/>
      <c r="R114" s="1"/>
      <c r="S114" s="1"/>
      <c r="T114" s="1"/>
      <c r="U114" s="1"/>
    </row>
    <row r="115" spans="1:21">
      <c r="A115" s="18" t="s">
        <v>111</v>
      </c>
      <c r="B115" s="11">
        <v>1211233.0688</v>
      </c>
      <c r="C115" s="11">
        <v>141493.2254</v>
      </c>
      <c r="D115" s="11">
        <v>0</v>
      </c>
      <c r="E115" s="11">
        <v>0</v>
      </c>
      <c r="F115" s="11">
        <v>1352726.2942000001</v>
      </c>
      <c r="G115" s="1"/>
      <c r="H115" s="1"/>
      <c r="I115" s="1"/>
      <c r="J115" s="1"/>
      <c r="K115" s="1"/>
      <c r="L115" s="1"/>
      <c r="M115" s="1"/>
      <c r="N115" s="1"/>
      <c r="O115" s="1"/>
      <c r="P115" s="1"/>
      <c r="Q115" s="1"/>
      <c r="R115" s="1"/>
      <c r="S115" s="1"/>
      <c r="T115" s="1"/>
      <c r="U115" s="1"/>
    </row>
    <row r="116" spans="1:21">
      <c r="A116" s="20" t="s">
        <v>112</v>
      </c>
      <c r="B116" s="13">
        <v>0</v>
      </c>
      <c r="C116" s="13">
        <v>0</v>
      </c>
      <c r="D116" s="13">
        <v>0</v>
      </c>
      <c r="E116" s="13">
        <v>0</v>
      </c>
      <c r="F116" s="13">
        <v>0</v>
      </c>
      <c r="G116" s="1"/>
      <c r="H116" s="1"/>
      <c r="I116" s="1"/>
      <c r="J116" s="1"/>
      <c r="K116" s="1"/>
      <c r="L116" s="1"/>
      <c r="M116" s="1"/>
      <c r="N116" s="1"/>
      <c r="O116" s="1"/>
      <c r="P116" s="1"/>
      <c r="Q116" s="1"/>
      <c r="R116" s="1"/>
      <c r="S116" s="1"/>
      <c r="T116" s="1"/>
      <c r="U116" s="1"/>
    </row>
    <row r="117" spans="1:21">
      <c r="A117" s="20" t="s">
        <v>113</v>
      </c>
      <c r="B117" s="13">
        <v>0</v>
      </c>
      <c r="C117" s="13">
        <v>0</v>
      </c>
      <c r="D117" s="13">
        <v>0</v>
      </c>
      <c r="E117" s="13">
        <v>0</v>
      </c>
      <c r="F117" s="13">
        <v>0</v>
      </c>
      <c r="G117" s="1"/>
      <c r="H117" s="1"/>
      <c r="I117" s="1"/>
      <c r="J117" s="1"/>
      <c r="K117" s="1"/>
      <c r="L117" s="1"/>
      <c r="M117" s="1"/>
      <c r="N117" s="1"/>
      <c r="O117" s="1"/>
      <c r="P117" s="1"/>
      <c r="Q117" s="1"/>
      <c r="R117" s="1"/>
      <c r="S117" s="1"/>
      <c r="T117" s="1"/>
      <c r="U117" s="1"/>
    </row>
    <row r="118" spans="1:21">
      <c r="A118" s="20" t="s">
        <v>114</v>
      </c>
      <c r="B118" s="13">
        <v>0</v>
      </c>
      <c r="C118" s="13">
        <v>0</v>
      </c>
      <c r="D118" s="13">
        <v>0</v>
      </c>
      <c r="E118" s="13">
        <v>0</v>
      </c>
      <c r="F118" s="13">
        <v>0</v>
      </c>
      <c r="G118" s="1"/>
      <c r="H118" s="1"/>
      <c r="I118" s="1"/>
      <c r="J118" s="1"/>
      <c r="K118" s="1"/>
      <c r="L118" s="1"/>
      <c r="M118" s="1"/>
      <c r="N118" s="1"/>
      <c r="O118" s="1"/>
      <c r="P118" s="1"/>
      <c r="Q118" s="1"/>
      <c r="R118" s="1"/>
      <c r="S118" s="1"/>
      <c r="T118" s="1"/>
      <c r="U118" s="1"/>
    </row>
    <row r="119" spans="1:21">
      <c r="A119" s="20" t="s">
        <v>115</v>
      </c>
      <c r="B119" s="13">
        <v>0</v>
      </c>
      <c r="C119" s="13">
        <v>0</v>
      </c>
      <c r="D119" s="13">
        <v>0</v>
      </c>
      <c r="E119" s="13">
        <v>0</v>
      </c>
      <c r="F119" s="13">
        <v>0</v>
      </c>
      <c r="G119" s="1"/>
      <c r="H119" s="1"/>
      <c r="I119" s="1"/>
      <c r="J119" s="1"/>
      <c r="K119" s="1"/>
      <c r="L119" s="1"/>
      <c r="M119" s="1"/>
      <c r="N119" s="1"/>
      <c r="O119" s="1"/>
      <c r="P119" s="1"/>
      <c r="Q119" s="1"/>
      <c r="R119" s="1"/>
      <c r="S119" s="1"/>
      <c r="T119" s="1"/>
      <c r="U119" s="1"/>
    </row>
    <row r="120" spans="1:21">
      <c r="A120" s="20" t="s">
        <v>116</v>
      </c>
      <c r="B120" s="13">
        <v>0</v>
      </c>
      <c r="C120" s="13">
        <v>0</v>
      </c>
      <c r="D120" s="13">
        <v>0</v>
      </c>
      <c r="E120" s="13">
        <v>0</v>
      </c>
      <c r="F120" s="13">
        <v>0</v>
      </c>
      <c r="G120" s="1"/>
      <c r="H120" s="1"/>
      <c r="I120" s="1"/>
      <c r="J120" s="1"/>
      <c r="K120" s="1"/>
      <c r="L120" s="1"/>
      <c r="M120" s="1"/>
      <c r="N120" s="1"/>
      <c r="O120" s="1"/>
      <c r="P120" s="1"/>
      <c r="Q120" s="1"/>
      <c r="R120" s="1"/>
      <c r="S120" s="1"/>
      <c r="T120" s="1"/>
      <c r="U120" s="1"/>
    </row>
    <row r="121" spans="1:21">
      <c r="A121" s="21" t="s">
        <v>117</v>
      </c>
      <c r="B121" s="13">
        <v>0</v>
      </c>
      <c r="C121" s="13">
        <v>0</v>
      </c>
      <c r="D121" s="13">
        <v>0</v>
      </c>
      <c r="E121" s="13">
        <v>0</v>
      </c>
      <c r="F121" s="13">
        <v>0</v>
      </c>
      <c r="G121" s="1"/>
      <c r="H121" s="1"/>
      <c r="I121" s="1"/>
      <c r="J121" s="1"/>
      <c r="K121" s="1"/>
      <c r="L121" s="1"/>
      <c r="M121" s="1"/>
      <c r="N121" s="1"/>
      <c r="O121" s="1"/>
      <c r="P121" s="1"/>
      <c r="Q121" s="1"/>
      <c r="R121" s="1"/>
      <c r="S121" s="1"/>
      <c r="T121" s="1"/>
      <c r="U121" s="1"/>
    </row>
    <row r="122" spans="1:21">
      <c r="A122" s="21" t="s">
        <v>118</v>
      </c>
      <c r="B122" s="13">
        <v>0</v>
      </c>
      <c r="C122" s="13">
        <v>0</v>
      </c>
      <c r="D122" s="13">
        <v>0</v>
      </c>
      <c r="E122" s="13">
        <v>0</v>
      </c>
      <c r="F122" s="13">
        <v>0</v>
      </c>
      <c r="G122" s="1"/>
      <c r="H122" s="1"/>
      <c r="I122" s="1"/>
      <c r="J122" s="1"/>
      <c r="K122" s="1"/>
      <c r="L122" s="1"/>
      <c r="M122" s="1"/>
      <c r="N122" s="1"/>
      <c r="O122" s="1"/>
      <c r="P122" s="1"/>
      <c r="Q122" s="1"/>
      <c r="R122" s="1"/>
      <c r="S122" s="1"/>
      <c r="T122" s="1"/>
      <c r="U122" s="1"/>
    </row>
    <row r="123" spans="1:21">
      <c r="A123" s="22" t="s">
        <v>119</v>
      </c>
      <c r="B123" s="13">
        <v>0</v>
      </c>
      <c r="C123" s="13">
        <v>0</v>
      </c>
      <c r="D123" s="13">
        <v>0</v>
      </c>
      <c r="E123" s="13">
        <v>0</v>
      </c>
      <c r="F123" s="13">
        <v>0</v>
      </c>
      <c r="G123" s="1"/>
      <c r="H123" s="1"/>
      <c r="I123" s="1"/>
      <c r="J123" s="1"/>
      <c r="K123" s="1"/>
      <c r="L123" s="1"/>
      <c r="M123" s="1"/>
      <c r="N123" s="1"/>
      <c r="O123" s="1"/>
      <c r="P123" s="1"/>
      <c r="Q123" s="1"/>
      <c r="R123" s="1"/>
      <c r="S123" s="1"/>
      <c r="T123" s="1"/>
      <c r="U123" s="1"/>
    </row>
    <row r="124" spans="1:21">
      <c r="A124" s="22" t="s">
        <v>120</v>
      </c>
      <c r="B124" s="13">
        <v>0</v>
      </c>
      <c r="C124" s="13">
        <v>0</v>
      </c>
      <c r="D124" s="13">
        <v>0</v>
      </c>
      <c r="E124" s="13">
        <v>0</v>
      </c>
      <c r="F124" s="13">
        <v>0</v>
      </c>
      <c r="G124" s="1"/>
      <c r="H124" s="1"/>
      <c r="I124" s="1"/>
      <c r="J124" s="1"/>
      <c r="K124" s="1"/>
      <c r="L124" s="1"/>
      <c r="M124" s="1"/>
      <c r="N124" s="1"/>
      <c r="O124" s="1"/>
      <c r="P124" s="1"/>
      <c r="Q124" s="1"/>
      <c r="R124" s="1"/>
      <c r="S124" s="1"/>
      <c r="T124" s="1"/>
      <c r="U124" s="1"/>
    </row>
    <row r="125" spans="1:21">
      <c r="A125" s="22" t="s">
        <v>121</v>
      </c>
      <c r="B125" s="13">
        <v>0</v>
      </c>
      <c r="C125" s="13">
        <v>0</v>
      </c>
      <c r="D125" s="13">
        <v>0</v>
      </c>
      <c r="E125" s="13">
        <v>0</v>
      </c>
      <c r="F125" s="13">
        <v>0</v>
      </c>
      <c r="G125" s="1"/>
      <c r="H125" s="1"/>
      <c r="I125" s="1"/>
      <c r="J125" s="1"/>
      <c r="K125" s="1"/>
      <c r="L125" s="1"/>
      <c r="M125" s="1"/>
      <c r="N125" s="1"/>
      <c r="O125" s="1"/>
      <c r="P125" s="1"/>
      <c r="Q125" s="1"/>
      <c r="R125" s="1"/>
      <c r="S125" s="1"/>
      <c r="T125" s="1"/>
      <c r="U125" s="1"/>
    </row>
    <row r="126" spans="1:21">
      <c r="A126" s="22" t="s">
        <v>122</v>
      </c>
      <c r="B126" s="13">
        <v>0</v>
      </c>
      <c r="C126" s="13">
        <v>0</v>
      </c>
      <c r="D126" s="13">
        <v>0</v>
      </c>
      <c r="E126" s="13">
        <v>0</v>
      </c>
      <c r="F126" s="13">
        <v>0</v>
      </c>
      <c r="G126" s="1"/>
      <c r="H126" s="1"/>
      <c r="I126" s="1"/>
      <c r="J126" s="1"/>
      <c r="K126" s="1"/>
      <c r="L126" s="1"/>
      <c r="M126" s="1"/>
      <c r="N126" s="1"/>
      <c r="O126" s="1"/>
      <c r="P126" s="1"/>
      <c r="Q126" s="1"/>
      <c r="R126" s="1"/>
      <c r="S126" s="1"/>
      <c r="T126" s="1"/>
      <c r="U126" s="1"/>
    </row>
    <row r="127" spans="1:21">
      <c r="A127" s="23" t="s">
        <v>123</v>
      </c>
      <c r="B127" s="13">
        <v>0</v>
      </c>
      <c r="C127" s="13">
        <v>0</v>
      </c>
      <c r="D127" s="13">
        <v>0</v>
      </c>
      <c r="E127" s="13">
        <v>0</v>
      </c>
      <c r="F127" s="13">
        <v>0</v>
      </c>
      <c r="G127" s="1"/>
      <c r="H127" s="1"/>
      <c r="I127" s="1"/>
      <c r="J127" s="1"/>
      <c r="K127" s="1"/>
      <c r="L127" s="1"/>
      <c r="M127" s="1"/>
      <c r="N127" s="1"/>
      <c r="O127" s="1"/>
      <c r="P127" s="1"/>
      <c r="Q127" s="1"/>
      <c r="R127" s="1"/>
      <c r="S127" s="1"/>
      <c r="T127" s="1"/>
      <c r="U127" s="1"/>
    </row>
    <row r="128" spans="1:21">
      <c r="A128" s="24" t="s">
        <v>124</v>
      </c>
      <c r="B128" s="13">
        <v>0</v>
      </c>
      <c r="C128" s="13">
        <v>0</v>
      </c>
      <c r="D128" s="13">
        <v>0</v>
      </c>
      <c r="E128" s="13">
        <v>0</v>
      </c>
      <c r="F128" s="13">
        <v>0</v>
      </c>
      <c r="G128" s="1"/>
      <c r="H128" s="1"/>
      <c r="I128" s="1"/>
      <c r="J128" s="1"/>
      <c r="K128" s="1"/>
      <c r="L128" s="1"/>
      <c r="M128" s="1"/>
      <c r="N128" s="1"/>
      <c r="O128" s="1"/>
      <c r="P128" s="1"/>
      <c r="Q128" s="1"/>
      <c r="R128" s="1"/>
      <c r="S128" s="1"/>
      <c r="T128" s="1"/>
      <c r="U128" s="1"/>
    </row>
    <row r="129" spans="1:21">
      <c r="A129" s="25" t="s">
        <v>125</v>
      </c>
      <c r="B129" s="13">
        <v>500</v>
      </c>
      <c r="C129" s="13">
        <v>0</v>
      </c>
      <c r="D129" s="13">
        <v>0</v>
      </c>
      <c r="E129" s="13">
        <v>0</v>
      </c>
      <c r="F129" s="13">
        <v>500</v>
      </c>
      <c r="G129" s="1"/>
      <c r="H129" s="1"/>
      <c r="I129" s="1"/>
      <c r="J129" s="1"/>
      <c r="K129" s="1"/>
      <c r="L129" s="1"/>
      <c r="M129" s="1"/>
      <c r="N129" s="1"/>
      <c r="O129" s="1"/>
      <c r="P129" s="1"/>
      <c r="Q129" s="1"/>
      <c r="R129" s="1"/>
      <c r="S129" s="1"/>
      <c r="T129" s="1"/>
      <c r="U129" s="1"/>
    </row>
    <row r="130" spans="1:21">
      <c r="A130" s="25" t="s">
        <v>126</v>
      </c>
      <c r="B130" s="13">
        <v>1158831.2705899999</v>
      </c>
      <c r="C130" s="13">
        <v>140306.58502999999</v>
      </c>
      <c r="D130" s="13">
        <v>0</v>
      </c>
      <c r="E130" s="13">
        <v>0</v>
      </c>
      <c r="F130" s="13">
        <v>1299137.8556199998</v>
      </c>
      <c r="G130" s="1"/>
      <c r="H130" s="1"/>
      <c r="I130" s="1"/>
      <c r="J130" s="1"/>
      <c r="K130" s="1"/>
      <c r="L130" s="1"/>
      <c r="M130" s="1"/>
      <c r="N130" s="1"/>
      <c r="O130" s="1"/>
      <c r="P130" s="1"/>
      <c r="Q130" s="1"/>
      <c r="R130" s="1"/>
      <c r="S130" s="1"/>
      <c r="T130" s="1"/>
      <c r="U130" s="1"/>
    </row>
    <row r="131" spans="1:21">
      <c r="A131" s="20" t="s">
        <v>127</v>
      </c>
      <c r="B131" s="13">
        <v>51901.798210000001</v>
      </c>
      <c r="C131" s="13">
        <v>1186.6403700000001</v>
      </c>
      <c r="D131" s="13">
        <v>0</v>
      </c>
      <c r="E131" s="13">
        <v>0</v>
      </c>
      <c r="F131" s="13">
        <v>53088.438580000002</v>
      </c>
      <c r="G131" s="1"/>
      <c r="H131" s="1"/>
      <c r="I131" s="1"/>
      <c r="J131" s="1"/>
      <c r="K131" s="1"/>
      <c r="L131" s="1"/>
      <c r="M131" s="1"/>
      <c r="N131" s="1"/>
      <c r="O131" s="1"/>
      <c r="P131" s="1"/>
      <c r="Q131" s="1"/>
      <c r="R131" s="1"/>
      <c r="S131" s="1"/>
      <c r="T131" s="1"/>
      <c r="U131" s="1"/>
    </row>
    <row r="132" spans="1:21">
      <c r="A132" s="18" t="s">
        <v>128</v>
      </c>
      <c r="B132" s="11">
        <v>0</v>
      </c>
      <c r="C132" s="11">
        <v>0</v>
      </c>
      <c r="D132" s="11">
        <v>0</v>
      </c>
      <c r="E132" s="11">
        <v>0</v>
      </c>
      <c r="F132" s="11">
        <v>0</v>
      </c>
      <c r="G132" s="1"/>
      <c r="H132" s="1"/>
      <c r="I132" s="1"/>
      <c r="J132" s="1"/>
      <c r="K132" s="1"/>
      <c r="L132" s="1"/>
      <c r="M132" s="1"/>
      <c r="N132" s="1"/>
      <c r="O132" s="1"/>
      <c r="P132" s="1"/>
      <c r="Q132" s="1"/>
      <c r="R132" s="1"/>
      <c r="S132" s="1"/>
      <c r="T132" s="1"/>
      <c r="U132" s="1"/>
    </row>
    <row r="133" spans="1:21">
      <c r="A133" s="18" t="s">
        <v>129</v>
      </c>
      <c r="B133" s="11">
        <v>3441388.9624000001</v>
      </c>
      <c r="C133" s="11">
        <v>0</v>
      </c>
      <c r="D133" s="11">
        <v>0</v>
      </c>
      <c r="E133" s="11">
        <v>0</v>
      </c>
      <c r="F133" s="11">
        <v>3441388.9624000001</v>
      </c>
      <c r="G133" s="1"/>
      <c r="H133" s="1"/>
      <c r="I133" s="1"/>
      <c r="J133" s="1"/>
      <c r="K133" s="1"/>
      <c r="L133" s="1"/>
      <c r="M133" s="1"/>
      <c r="N133" s="1"/>
      <c r="O133" s="1"/>
      <c r="P133" s="1"/>
      <c r="Q133" s="1"/>
      <c r="R133" s="1"/>
      <c r="S133" s="1"/>
      <c r="T133" s="1"/>
      <c r="U133" s="1"/>
    </row>
    <row r="134" spans="1:21">
      <c r="A134" s="20" t="s">
        <v>130</v>
      </c>
      <c r="B134" s="13">
        <v>0</v>
      </c>
      <c r="C134" s="13">
        <v>0</v>
      </c>
      <c r="D134" s="13">
        <v>0</v>
      </c>
      <c r="E134" s="13">
        <v>0</v>
      </c>
      <c r="F134" s="13">
        <v>0</v>
      </c>
      <c r="G134" s="26"/>
      <c r="H134" s="26"/>
      <c r="I134" s="26"/>
      <c r="J134" s="26"/>
      <c r="K134" s="26"/>
      <c r="L134" s="26"/>
      <c r="M134" s="26"/>
      <c r="N134" s="26"/>
      <c r="O134" s="26"/>
      <c r="P134" s="26"/>
      <c r="Q134" s="26"/>
      <c r="R134" s="26"/>
      <c r="S134" s="26"/>
      <c r="T134" s="26"/>
      <c r="U134" s="26"/>
    </row>
    <row r="135" spans="1:21">
      <c r="A135" s="20" t="s">
        <v>131</v>
      </c>
      <c r="B135" s="13">
        <v>0</v>
      </c>
      <c r="C135" s="13">
        <v>0</v>
      </c>
      <c r="D135" s="13">
        <v>0</v>
      </c>
      <c r="E135" s="13">
        <v>0</v>
      </c>
      <c r="F135" s="13">
        <v>0</v>
      </c>
      <c r="G135" s="26"/>
      <c r="H135" s="26"/>
      <c r="I135" s="26"/>
      <c r="J135" s="26"/>
      <c r="K135" s="26"/>
      <c r="L135" s="26"/>
      <c r="M135" s="26"/>
      <c r="N135" s="26"/>
      <c r="O135" s="26"/>
      <c r="P135" s="26"/>
      <c r="Q135" s="26"/>
      <c r="R135" s="26"/>
      <c r="S135" s="26"/>
      <c r="T135" s="26"/>
      <c r="U135" s="26"/>
    </row>
    <row r="136" spans="1:21">
      <c r="A136" s="20" t="s">
        <v>132</v>
      </c>
      <c r="B136" s="13">
        <v>0</v>
      </c>
      <c r="C136" s="13">
        <v>0</v>
      </c>
      <c r="D136" s="13">
        <v>0</v>
      </c>
      <c r="E136" s="13">
        <v>0</v>
      </c>
      <c r="F136" s="13">
        <v>0</v>
      </c>
      <c r="G136" s="1"/>
      <c r="H136" s="1"/>
      <c r="I136" s="1"/>
      <c r="J136" s="1"/>
      <c r="K136" s="1"/>
      <c r="L136" s="1"/>
      <c r="M136" s="1"/>
      <c r="N136" s="1"/>
      <c r="O136" s="1"/>
      <c r="P136" s="1"/>
      <c r="Q136" s="1"/>
      <c r="R136" s="1"/>
      <c r="S136" s="1"/>
      <c r="T136" s="1"/>
      <c r="U136" s="1"/>
    </row>
    <row r="137" spans="1:21">
      <c r="A137" s="20" t="s">
        <v>133</v>
      </c>
      <c r="B137" s="13">
        <v>0</v>
      </c>
      <c r="C137" s="13">
        <v>0</v>
      </c>
      <c r="D137" s="13">
        <v>0</v>
      </c>
      <c r="E137" s="13">
        <v>0</v>
      </c>
      <c r="F137" s="13">
        <v>0</v>
      </c>
      <c r="G137" s="1"/>
      <c r="H137" s="1"/>
      <c r="I137" s="1"/>
      <c r="J137" s="1"/>
      <c r="K137" s="1"/>
      <c r="L137" s="1"/>
      <c r="M137" s="1"/>
      <c r="N137" s="1"/>
      <c r="O137" s="1"/>
      <c r="P137" s="1"/>
      <c r="Q137" s="1"/>
      <c r="R137" s="1"/>
      <c r="S137" s="1"/>
      <c r="T137" s="1"/>
      <c r="U137" s="1"/>
    </row>
    <row r="138" spans="1:21">
      <c r="A138" s="20" t="s">
        <v>134</v>
      </c>
      <c r="B138" s="13">
        <v>3232700</v>
      </c>
      <c r="C138" s="13">
        <v>0</v>
      </c>
      <c r="D138" s="13">
        <v>0</v>
      </c>
      <c r="E138" s="13">
        <v>0</v>
      </c>
      <c r="F138" s="13">
        <v>3232700</v>
      </c>
      <c r="G138" s="1"/>
      <c r="H138" s="1"/>
      <c r="I138" s="1"/>
      <c r="J138" s="1"/>
      <c r="K138" s="1"/>
      <c r="L138" s="1"/>
      <c r="M138" s="1"/>
      <c r="N138" s="1"/>
      <c r="O138" s="1"/>
      <c r="P138" s="1"/>
      <c r="Q138" s="1"/>
      <c r="R138" s="1"/>
      <c r="S138" s="1"/>
      <c r="T138" s="1"/>
      <c r="U138" s="1"/>
    </row>
    <row r="139" spans="1:21">
      <c r="A139" s="20" t="s">
        <v>135</v>
      </c>
      <c r="B139" s="13">
        <v>208688.96240000002</v>
      </c>
      <c r="C139" s="13">
        <v>0</v>
      </c>
      <c r="D139" s="13">
        <v>0</v>
      </c>
      <c r="E139" s="13">
        <v>0</v>
      </c>
      <c r="F139" s="13">
        <v>208688.96240000002</v>
      </c>
      <c r="G139" s="1"/>
      <c r="H139" s="1"/>
      <c r="I139" s="1"/>
      <c r="J139" s="1"/>
      <c r="K139" s="1"/>
      <c r="L139" s="1"/>
      <c r="M139" s="1"/>
      <c r="N139" s="1"/>
      <c r="O139" s="1"/>
      <c r="P139" s="1"/>
      <c r="Q139" s="1"/>
      <c r="R139" s="1"/>
      <c r="S139" s="1"/>
      <c r="T139" s="1"/>
      <c r="U139" s="1"/>
    </row>
    <row r="140" spans="1:21">
      <c r="A140" s="18" t="s">
        <v>136</v>
      </c>
      <c r="B140" s="11">
        <v>2827562.18163</v>
      </c>
      <c r="C140" s="11">
        <v>478861.54268999997</v>
      </c>
      <c r="D140" s="11">
        <v>0</v>
      </c>
      <c r="E140" s="11">
        <v>0</v>
      </c>
      <c r="F140" s="11">
        <v>3306423.72432</v>
      </c>
      <c r="G140" s="1"/>
      <c r="H140" s="1"/>
      <c r="I140" s="1"/>
      <c r="J140" s="1"/>
      <c r="K140" s="1"/>
      <c r="L140" s="1"/>
      <c r="M140" s="1"/>
      <c r="N140" s="1"/>
      <c r="O140" s="1"/>
      <c r="P140" s="1"/>
      <c r="Q140" s="1"/>
      <c r="R140" s="1"/>
      <c r="S140" s="1"/>
      <c r="T140" s="1"/>
      <c r="U140" s="1"/>
    </row>
    <row r="141" spans="1:21">
      <c r="A141" s="20" t="s">
        <v>137</v>
      </c>
      <c r="B141" s="13">
        <v>0</v>
      </c>
      <c r="C141" s="13">
        <v>0</v>
      </c>
      <c r="D141" s="13">
        <v>0</v>
      </c>
      <c r="E141" s="13">
        <v>0</v>
      </c>
      <c r="F141" s="13">
        <v>0</v>
      </c>
      <c r="G141" s="1"/>
      <c r="H141" s="1"/>
      <c r="I141" s="1"/>
      <c r="J141" s="1"/>
      <c r="K141" s="1"/>
      <c r="L141" s="1"/>
      <c r="M141" s="1"/>
      <c r="N141" s="1"/>
      <c r="O141" s="1"/>
      <c r="P141" s="1"/>
      <c r="Q141" s="1"/>
      <c r="R141" s="1"/>
      <c r="S141" s="1"/>
      <c r="T141" s="1"/>
      <c r="U141" s="1"/>
    </row>
    <row r="142" spans="1:21">
      <c r="A142" s="20" t="s">
        <v>138</v>
      </c>
      <c r="B142" s="13">
        <v>690643.27497999999</v>
      </c>
      <c r="C142" s="13">
        <v>0</v>
      </c>
      <c r="D142" s="13">
        <v>0</v>
      </c>
      <c r="E142" s="13">
        <v>0</v>
      </c>
      <c r="F142" s="13">
        <v>690643.27497999999</v>
      </c>
      <c r="G142" s="1"/>
      <c r="H142" s="1"/>
      <c r="I142" s="1"/>
      <c r="J142" s="1"/>
      <c r="K142" s="1"/>
      <c r="L142" s="1"/>
      <c r="M142" s="1"/>
      <c r="N142" s="1"/>
      <c r="O142" s="1"/>
      <c r="P142" s="1"/>
      <c r="Q142" s="1"/>
      <c r="R142" s="1"/>
      <c r="S142" s="1"/>
      <c r="T142" s="1"/>
      <c r="U142" s="1"/>
    </row>
    <row r="143" spans="1:21">
      <c r="A143" s="20" t="s">
        <v>139</v>
      </c>
      <c r="B143" s="13">
        <v>0</v>
      </c>
      <c r="C143" s="13">
        <v>0</v>
      </c>
      <c r="D143" s="13">
        <v>0</v>
      </c>
      <c r="E143" s="13">
        <v>0</v>
      </c>
      <c r="F143" s="13">
        <v>0</v>
      </c>
      <c r="G143" s="1"/>
      <c r="H143" s="1"/>
      <c r="I143" s="1"/>
      <c r="J143" s="1"/>
      <c r="K143" s="1"/>
      <c r="L143" s="1"/>
      <c r="M143" s="1"/>
      <c r="N143" s="1"/>
      <c r="O143" s="1"/>
      <c r="P143" s="1"/>
      <c r="Q143" s="1"/>
      <c r="R143" s="1"/>
      <c r="S143" s="1"/>
      <c r="T143" s="1"/>
      <c r="U143" s="1"/>
    </row>
    <row r="144" spans="1:21">
      <c r="A144" s="20" t="s">
        <v>140</v>
      </c>
      <c r="B144" s="13">
        <v>0</v>
      </c>
      <c r="C144" s="13">
        <v>0</v>
      </c>
      <c r="D144" s="13">
        <v>0</v>
      </c>
      <c r="E144" s="13">
        <v>0</v>
      </c>
      <c r="F144" s="13">
        <v>0</v>
      </c>
      <c r="G144" s="1"/>
      <c r="H144" s="1"/>
      <c r="I144" s="1"/>
      <c r="J144" s="1"/>
      <c r="K144" s="1"/>
      <c r="L144" s="1"/>
      <c r="M144" s="1"/>
      <c r="N144" s="1"/>
      <c r="O144" s="1"/>
      <c r="P144" s="1"/>
      <c r="Q144" s="1"/>
      <c r="R144" s="1"/>
      <c r="S144" s="1"/>
      <c r="T144" s="1"/>
      <c r="U144" s="1"/>
    </row>
    <row r="145" spans="1:21">
      <c r="A145" s="14" t="s">
        <v>141</v>
      </c>
      <c r="B145" s="13">
        <v>1375420.4444000002</v>
      </c>
      <c r="C145" s="13">
        <v>99470</v>
      </c>
      <c r="D145" s="13">
        <v>0</v>
      </c>
      <c r="E145" s="13">
        <v>0</v>
      </c>
      <c r="F145" s="13">
        <v>1474890.4444000002</v>
      </c>
      <c r="G145" s="1"/>
      <c r="H145" s="1"/>
      <c r="I145" s="1"/>
      <c r="J145" s="1"/>
      <c r="K145" s="1"/>
      <c r="L145" s="1"/>
      <c r="M145" s="1"/>
      <c r="N145" s="1"/>
      <c r="O145" s="1"/>
      <c r="P145" s="1"/>
      <c r="Q145" s="1"/>
      <c r="R145" s="1"/>
      <c r="S145" s="1"/>
      <c r="T145" s="1"/>
      <c r="U145" s="1"/>
    </row>
    <row r="146" spans="1:21">
      <c r="A146" s="20" t="s">
        <v>142</v>
      </c>
      <c r="B146" s="13">
        <v>707658.00000999996</v>
      </c>
      <c r="C146" s="13">
        <v>284578.25876999996</v>
      </c>
      <c r="D146" s="13">
        <v>0</v>
      </c>
      <c r="E146" s="13">
        <v>0</v>
      </c>
      <c r="F146" s="13">
        <v>992236.25877999992</v>
      </c>
      <c r="G146" s="1"/>
      <c r="H146" s="1"/>
      <c r="I146" s="1"/>
      <c r="J146" s="1"/>
      <c r="K146" s="1"/>
      <c r="L146" s="1"/>
      <c r="M146" s="1"/>
      <c r="N146" s="1"/>
      <c r="O146" s="1"/>
      <c r="P146" s="1"/>
      <c r="Q146" s="1"/>
      <c r="R146" s="1"/>
      <c r="S146" s="1"/>
      <c r="T146" s="1"/>
      <c r="U146" s="1"/>
    </row>
    <row r="147" spans="1:21">
      <c r="A147" s="20" t="s">
        <v>143</v>
      </c>
      <c r="B147" s="13">
        <v>0</v>
      </c>
      <c r="C147" s="13">
        <v>91466.666719999994</v>
      </c>
      <c r="D147" s="13">
        <v>0</v>
      </c>
      <c r="E147" s="13">
        <v>0</v>
      </c>
      <c r="F147" s="13">
        <v>91466.666719999994</v>
      </c>
      <c r="G147" s="1"/>
      <c r="H147" s="1"/>
      <c r="I147" s="1"/>
      <c r="J147" s="1"/>
      <c r="K147" s="1"/>
      <c r="L147" s="1"/>
      <c r="M147" s="1"/>
      <c r="N147" s="1"/>
      <c r="O147" s="1"/>
      <c r="P147" s="1"/>
      <c r="Q147" s="1"/>
      <c r="R147" s="1"/>
      <c r="S147" s="1"/>
      <c r="T147" s="1"/>
      <c r="U147" s="1"/>
    </row>
    <row r="148" spans="1:21">
      <c r="A148" s="20" t="s">
        <v>144</v>
      </c>
      <c r="B148" s="13">
        <v>53840.462240000001</v>
      </c>
      <c r="C148" s="13">
        <v>3346.6172000000001</v>
      </c>
      <c r="D148" s="13">
        <v>0</v>
      </c>
      <c r="E148" s="13">
        <v>0</v>
      </c>
      <c r="F148" s="13">
        <v>57187.079439999994</v>
      </c>
      <c r="G148" s="1"/>
      <c r="H148" s="1"/>
      <c r="I148" s="1"/>
      <c r="J148" s="1"/>
      <c r="K148" s="1"/>
      <c r="L148" s="1"/>
      <c r="M148" s="1"/>
      <c r="N148" s="1"/>
      <c r="O148" s="1"/>
      <c r="P148" s="1"/>
      <c r="Q148" s="1"/>
      <c r="R148" s="1"/>
      <c r="S148" s="1"/>
      <c r="T148" s="1"/>
      <c r="U148" s="1"/>
    </row>
    <row r="149" spans="1:21">
      <c r="A149" s="18" t="s">
        <v>145</v>
      </c>
      <c r="B149" s="11">
        <v>50015.467799999999</v>
      </c>
      <c r="C149" s="11">
        <v>209.76023999999998</v>
      </c>
      <c r="D149" s="11">
        <v>0</v>
      </c>
      <c r="E149" s="11">
        <v>0</v>
      </c>
      <c r="F149" s="11">
        <v>50225.228040000002</v>
      </c>
      <c r="G149" s="1"/>
      <c r="H149" s="1"/>
      <c r="I149" s="1"/>
      <c r="J149" s="1"/>
      <c r="K149" s="1"/>
      <c r="L149" s="1"/>
      <c r="M149" s="1"/>
      <c r="N149" s="1"/>
      <c r="O149" s="1"/>
      <c r="P149" s="1"/>
      <c r="Q149" s="1"/>
      <c r="R149" s="1"/>
      <c r="S149" s="1"/>
      <c r="T149" s="1"/>
      <c r="U149" s="1"/>
    </row>
    <row r="150" spans="1:21">
      <c r="A150" s="20" t="s">
        <v>72</v>
      </c>
      <c r="B150" s="13">
        <v>0</v>
      </c>
      <c r="C150" s="13">
        <v>0</v>
      </c>
      <c r="D150" s="13">
        <v>0</v>
      </c>
      <c r="E150" s="13">
        <v>0</v>
      </c>
      <c r="F150" s="13">
        <v>0</v>
      </c>
      <c r="G150" s="1"/>
      <c r="H150" s="1"/>
      <c r="I150" s="1"/>
      <c r="J150" s="1"/>
      <c r="K150" s="1"/>
      <c r="L150" s="1"/>
      <c r="M150" s="1"/>
      <c r="N150" s="1"/>
      <c r="O150" s="1"/>
      <c r="P150" s="1"/>
      <c r="Q150" s="1"/>
      <c r="R150" s="1"/>
      <c r="S150" s="1"/>
      <c r="T150" s="1"/>
      <c r="U150" s="1"/>
    </row>
    <row r="151" spans="1:21">
      <c r="A151" s="20" t="s">
        <v>74</v>
      </c>
      <c r="B151" s="13">
        <v>15814.682580000001</v>
      </c>
      <c r="C151" s="13">
        <v>86.802859999999995</v>
      </c>
      <c r="D151" s="13">
        <v>0</v>
      </c>
      <c r="E151" s="13">
        <v>0</v>
      </c>
      <c r="F151" s="13">
        <v>15901.48544</v>
      </c>
      <c r="G151" s="1"/>
      <c r="H151" s="1"/>
      <c r="I151" s="1"/>
      <c r="J151" s="1"/>
      <c r="K151" s="1"/>
      <c r="L151" s="1"/>
      <c r="M151" s="1"/>
      <c r="N151" s="1"/>
      <c r="O151" s="1"/>
      <c r="P151" s="1"/>
      <c r="Q151" s="1"/>
      <c r="R151" s="1"/>
      <c r="S151" s="1"/>
      <c r="T151" s="1"/>
      <c r="U151" s="1"/>
    </row>
    <row r="152" spans="1:21">
      <c r="A152" s="20" t="s">
        <v>146</v>
      </c>
      <c r="B152" s="13">
        <v>34200.785219999998</v>
      </c>
      <c r="C152" s="13">
        <v>122.95738</v>
      </c>
      <c r="D152" s="13">
        <v>0</v>
      </c>
      <c r="E152" s="13">
        <v>0</v>
      </c>
      <c r="F152" s="13">
        <v>34323.742600000005</v>
      </c>
      <c r="G152" s="1"/>
      <c r="H152" s="1"/>
      <c r="I152" s="1"/>
      <c r="J152" s="1"/>
      <c r="K152" s="1"/>
      <c r="L152" s="1"/>
      <c r="M152" s="1"/>
      <c r="N152" s="1"/>
      <c r="O152" s="1"/>
      <c r="P152" s="1"/>
      <c r="Q152" s="1"/>
      <c r="R152" s="1"/>
      <c r="S152" s="1"/>
      <c r="T152" s="1"/>
      <c r="U152" s="1"/>
    </row>
    <row r="153" spans="1:21">
      <c r="A153" s="20" t="s">
        <v>100</v>
      </c>
      <c r="B153" s="13">
        <v>0</v>
      </c>
      <c r="C153" s="13">
        <v>0</v>
      </c>
      <c r="D153" s="13">
        <v>0</v>
      </c>
      <c r="E153" s="13">
        <v>0</v>
      </c>
      <c r="F153" s="13">
        <v>0</v>
      </c>
      <c r="G153" s="1"/>
      <c r="H153" s="1"/>
      <c r="I153" s="1"/>
      <c r="J153" s="1"/>
      <c r="K153" s="1"/>
      <c r="L153" s="1"/>
      <c r="M153" s="1"/>
      <c r="N153" s="1"/>
      <c r="O153" s="1"/>
      <c r="P153" s="1"/>
      <c r="Q153" s="1"/>
      <c r="R153" s="1"/>
      <c r="S153" s="1"/>
      <c r="T153" s="1"/>
      <c r="U153" s="1"/>
    </row>
    <row r="154" spans="1:21">
      <c r="A154" s="20" t="s">
        <v>147</v>
      </c>
      <c r="B154" s="13">
        <v>0</v>
      </c>
      <c r="C154" s="13">
        <v>0</v>
      </c>
      <c r="D154" s="13">
        <v>0</v>
      </c>
      <c r="E154" s="13">
        <v>0</v>
      </c>
      <c r="F154" s="13">
        <v>0</v>
      </c>
      <c r="G154" s="1"/>
      <c r="H154" s="1"/>
      <c r="I154" s="1"/>
      <c r="J154" s="1"/>
      <c r="K154" s="1"/>
      <c r="L154" s="1"/>
      <c r="M154" s="1"/>
      <c r="N154" s="1"/>
      <c r="O154" s="1"/>
      <c r="P154" s="1"/>
      <c r="Q154" s="1"/>
      <c r="R154" s="1"/>
      <c r="S154" s="1"/>
      <c r="T154" s="1"/>
      <c r="U154" s="1"/>
    </row>
    <row r="155" spans="1:21">
      <c r="A155" s="18" t="s">
        <v>148</v>
      </c>
      <c r="B155" s="11">
        <v>44002.066479999994</v>
      </c>
      <c r="C155" s="11">
        <v>0</v>
      </c>
      <c r="D155" s="11">
        <v>0</v>
      </c>
      <c r="E155" s="11">
        <v>0</v>
      </c>
      <c r="F155" s="11">
        <v>44002.066479999994</v>
      </c>
      <c r="G155" s="1"/>
      <c r="H155" s="1"/>
      <c r="I155" s="1"/>
      <c r="J155" s="1"/>
      <c r="K155" s="1"/>
      <c r="L155" s="1"/>
      <c r="M155" s="1"/>
      <c r="N155" s="1"/>
      <c r="O155" s="1"/>
      <c r="P155" s="1"/>
      <c r="Q155" s="1"/>
      <c r="R155" s="1"/>
      <c r="S155" s="1"/>
      <c r="T155" s="1"/>
      <c r="U155" s="1"/>
    </row>
    <row r="156" spans="1:21">
      <c r="A156" s="20" t="s">
        <v>149</v>
      </c>
      <c r="B156" s="13">
        <v>0</v>
      </c>
      <c r="C156" s="13">
        <v>0</v>
      </c>
      <c r="D156" s="13">
        <v>0</v>
      </c>
      <c r="E156" s="13">
        <v>0</v>
      </c>
      <c r="F156" s="13">
        <v>0</v>
      </c>
      <c r="G156" s="1"/>
      <c r="H156" s="1"/>
      <c r="I156" s="1"/>
      <c r="J156" s="1"/>
      <c r="K156" s="1"/>
      <c r="L156" s="1"/>
      <c r="M156" s="1"/>
      <c r="N156" s="1"/>
      <c r="O156" s="1"/>
      <c r="P156" s="1"/>
      <c r="Q156" s="1"/>
      <c r="R156" s="1"/>
      <c r="S156" s="1"/>
      <c r="T156" s="1"/>
      <c r="U156" s="1"/>
    </row>
    <row r="157" spans="1:21">
      <c r="A157" s="20" t="s">
        <v>150</v>
      </c>
      <c r="B157" s="13">
        <v>0</v>
      </c>
      <c r="C157" s="13">
        <v>0</v>
      </c>
      <c r="D157" s="13">
        <v>0</v>
      </c>
      <c r="E157" s="13">
        <v>0</v>
      </c>
      <c r="F157" s="13">
        <v>0</v>
      </c>
      <c r="G157" s="1"/>
      <c r="H157" s="1"/>
      <c r="I157" s="1"/>
      <c r="J157" s="1"/>
      <c r="K157" s="1"/>
      <c r="L157" s="1"/>
      <c r="M157" s="1"/>
      <c r="N157" s="1"/>
      <c r="O157" s="1"/>
      <c r="P157" s="1"/>
      <c r="Q157" s="1"/>
      <c r="R157" s="1"/>
      <c r="S157" s="1"/>
      <c r="T157" s="1"/>
      <c r="U157" s="1"/>
    </row>
    <row r="158" spans="1:21">
      <c r="A158" s="20" t="s">
        <v>151</v>
      </c>
      <c r="B158" s="13">
        <v>4817.6170899999997</v>
      </c>
      <c r="C158" s="13">
        <v>0</v>
      </c>
      <c r="D158" s="13">
        <v>0</v>
      </c>
      <c r="E158" s="13">
        <v>0</v>
      </c>
      <c r="F158" s="13">
        <v>4817.6170899999997</v>
      </c>
      <c r="G158" s="1"/>
      <c r="H158" s="1"/>
      <c r="I158" s="1"/>
      <c r="J158" s="1"/>
      <c r="K158" s="1"/>
      <c r="L158" s="1"/>
      <c r="M158" s="1"/>
      <c r="N158" s="1"/>
      <c r="O158" s="1"/>
      <c r="P158" s="1"/>
      <c r="Q158" s="1"/>
      <c r="R158" s="1"/>
      <c r="S158" s="1"/>
      <c r="T158" s="1"/>
      <c r="U158" s="1"/>
    </row>
    <row r="159" spans="1:21">
      <c r="A159" s="20" t="s">
        <v>152</v>
      </c>
      <c r="B159" s="13">
        <v>0</v>
      </c>
      <c r="C159" s="13">
        <v>0</v>
      </c>
      <c r="D159" s="13">
        <v>0</v>
      </c>
      <c r="E159" s="13">
        <v>0</v>
      </c>
      <c r="F159" s="13">
        <v>0</v>
      </c>
      <c r="G159" s="1"/>
      <c r="H159" s="1"/>
      <c r="I159" s="1"/>
      <c r="J159" s="1"/>
      <c r="K159" s="1"/>
      <c r="L159" s="1"/>
      <c r="M159" s="1"/>
      <c r="N159" s="1"/>
      <c r="O159" s="1"/>
      <c r="P159" s="1"/>
      <c r="Q159" s="1"/>
      <c r="R159" s="1"/>
      <c r="S159" s="1"/>
      <c r="T159" s="1"/>
      <c r="U159" s="1"/>
    </row>
    <row r="160" spans="1:21">
      <c r="A160" s="20" t="s">
        <v>153</v>
      </c>
      <c r="B160" s="13">
        <v>39184.449390000002</v>
      </c>
      <c r="C160" s="13">
        <v>0</v>
      </c>
      <c r="D160" s="13">
        <v>0</v>
      </c>
      <c r="E160" s="13">
        <v>0</v>
      </c>
      <c r="F160" s="13">
        <v>39184.449390000002</v>
      </c>
      <c r="G160" s="1"/>
      <c r="H160" s="1"/>
      <c r="I160" s="1"/>
      <c r="J160" s="1"/>
      <c r="K160" s="1"/>
      <c r="L160" s="1"/>
      <c r="M160" s="1"/>
      <c r="N160" s="1"/>
      <c r="O160" s="1"/>
      <c r="P160" s="1"/>
      <c r="Q160" s="1"/>
      <c r="R160" s="1"/>
      <c r="S160" s="1"/>
      <c r="T160" s="1"/>
      <c r="U160" s="1"/>
    </row>
    <row r="161" spans="1:21">
      <c r="A161" s="20" t="s">
        <v>154</v>
      </c>
      <c r="B161" s="13">
        <v>0</v>
      </c>
      <c r="C161" s="13">
        <v>0</v>
      </c>
      <c r="D161" s="13">
        <v>0</v>
      </c>
      <c r="E161" s="13">
        <v>0</v>
      </c>
      <c r="F161" s="13">
        <v>0</v>
      </c>
      <c r="G161" s="1"/>
      <c r="H161" s="1"/>
      <c r="I161" s="1"/>
      <c r="J161" s="1"/>
      <c r="K161" s="1"/>
      <c r="L161" s="1"/>
      <c r="M161" s="1"/>
      <c r="N161" s="1"/>
      <c r="O161" s="1"/>
      <c r="P161" s="1"/>
      <c r="Q161" s="1"/>
      <c r="R161" s="1"/>
      <c r="S161" s="1"/>
      <c r="T161" s="1"/>
      <c r="U161" s="1"/>
    </row>
    <row r="162" spans="1:21">
      <c r="A162" s="18" t="s">
        <v>155</v>
      </c>
      <c r="B162" s="11">
        <v>104270.07739000001</v>
      </c>
      <c r="C162" s="11">
        <v>0</v>
      </c>
      <c r="D162" s="11">
        <v>0</v>
      </c>
      <c r="E162" s="11">
        <v>0</v>
      </c>
      <c r="F162" s="11">
        <v>104270.07739000001</v>
      </c>
      <c r="G162" s="1"/>
      <c r="H162" s="1"/>
      <c r="I162" s="1"/>
      <c r="J162" s="1"/>
      <c r="K162" s="1"/>
      <c r="L162" s="1"/>
      <c r="M162" s="1"/>
      <c r="N162" s="1"/>
      <c r="O162" s="1"/>
      <c r="P162" s="1"/>
      <c r="Q162" s="1"/>
      <c r="R162" s="1"/>
      <c r="S162" s="1"/>
      <c r="T162" s="1"/>
      <c r="U162" s="1"/>
    </row>
    <row r="163" spans="1:21">
      <c r="A163" s="20" t="s">
        <v>156</v>
      </c>
      <c r="B163" s="13">
        <v>102900</v>
      </c>
      <c r="C163" s="13">
        <v>0</v>
      </c>
      <c r="D163" s="13">
        <v>0</v>
      </c>
      <c r="E163" s="13">
        <v>0</v>
      </c>
      <c r="F163" s="13">
        <v>102900</v>
      </c>
      <c r="G163" s="1"/>
      <c r="H163" s="1"/>
      <c r="I163" s="1"/>
      <c r="J163" s="1"/>
      <c r="K163" s="1"/>
      <c r="L163" s="1"/>
      <c r="M163" s="1"/>
      <c r="N163" s="1"/>
      <c r="O163" s="1"/>
      <c r="P163" s="1"/>
      <c r="Q163" s="1"/>
      <c r="R163" s="1"/>
      <c r="S163" s="1"/>
      <c r="T163" s="1"/>
      <c r="U163" s="1"/>
    </row>
    <row r="164" spans="1:21">
      <c r="A164" s="20" t="s">
        <v>157</v>
      </c>
      <c r="B164" s="13">
        <v>0</v>
      </c>
      <c r="C164" s="13">
        <v>0</v>
      </c>
      <c r="D164" s="13">
        <v>0</v>
      </c>
      <c r="E164" s="13">
        <v>0</v>
      </c>
      <c r="F164" s="13">
        <v>0</v>
      </c>
      <c r="G164" s="1"/>
      <c r="H164" s="1"/>
      <c r="I164" s="1"/>
      <c r="J164" s="1"/>
      <c r="K164" s="1"/>
      <c r="L164" s="1"/>
      <c r="M164" s="1"/>
      <c r="N164" s="1"/>
      <c r="O164" s="1"/>
      <c r="P164" s="1"/>
      <c r="Q164" s="1"/>
      <c r="R164" s="1"/>
      <c r="S164" s="1"/>
      <c r="T164" s="1"/>
      <c r="U164" s="1"/>
    </row>
    <row r="165" spans="1:21">
      <c r="A165" s="14" t="s">
        <v>158</v>
      </c>
      <c r="B165" s="13">
        <v>0</v>
      </c>
      <c r="C165" s="13">
        <v>0</v>
      </c>
      <c r="D165" s="13">
        <v>0</v>
      </c>
      <c r="E165" s="13">
        <v>0</v>
      </c>
      <c r="F165" s="13">
        <v>0</v>
      </c>
      <c r="G165" s="1"/>
      <c r="H165" s="1"/>
      <c r="I165" s="1"/>
      <c r="J165" s="1"/>
      <c r="K165" s="1"/>
      <c r="L165" s="1"/>
      <c r="M165" s="1"/>
      <c r="N165" s="1"/>
      <c r="O165" s="1"/>
      <c r="P165" s="1"/>
      <c r="Q165" s="1"/>
      <c r="R165" s="1"/>
      <c r="S165" s="1"/>
      <c r="T165" s="1"/>
      <c r="U165" s="1"/>
    </row>
    <row r="166" spans="1:21">
      <c r="A166" s="20" t="s">
        <v>159</v>
      </c>
      <c r="B166" s="13">
        <v>1370.0773899999999</v>
      </c>
      <c r="C166" s="13">
        <v>0</v>
      </c>
      <c r="D166" s="13">
        <v>0</v>
      </c>
      <c r="E166" s="13">
        <v>0</v>
      </c>
      <c r="F166" s="13">
        <v>1370.0773899999999</v>
      </c>
      <c r="G166" s="1"/>
      <c r="H166" s="1"/>
      <c r="I166" s="1"/>
      <c r="J166" s="1"/>
      <c r="K166" s="1"/>
      <c r="L166" s="1"/>
      <c r="M166" s="1"/>
      <c r="N166" s="1"/>
      <c r="O166" s="1"/>
      <c r="P166" s="1"/>
      <c r="Q166" s="1"/>
      <c r="R166" s="1"/>
      <c r="S166" s="1"/>
      <c r="T166" s="1"/>
      <c r="U166" s="1"/>
    </row>
    <row r="167" spans="1:21">
      <c r="A167" s="18" t="s">
        <v>160</v>
      </c>
      <c r="B167" s="11">
        <v>0</v>
      </c>
      <c r="C167" s="11">
        <v>0</v>
      </c>
      <c r="D167" s="11">
        <v>0</v>
      </c>
      <c r="E167" s="11">
        <v>0</v>
      </c>
      <c r="F167" s="11">
        <v>0</v>
      </c>
      <c r="G167" s="1"/>
      <c r="H167" s="1"/>
      <c r="I167" s="1"/>
      <c r="J167" s="1"/>
      <c r="K167" s="1"/>
      <c r="L167" s="1"/>
      <c r="M167" s="1"/>
      <c r="N167" s="1"/>
      <c r="O167" s="1"/>
      <c r="P167" s="1"/>
      <c r="Q167" s="1"/>
      <c r="R167" s="1"/>
      <c r="S167" s="1"/>
      <c r="T167" s="1"/>
      <c r="U167" s="1"/>
    </row>
    <row r="168" spans="1:21">
      <c r="A168" s="20" t="s">
        <v>161</v>
      </c>
      <c r="B168" s="13">
        <v>0</v>
      </c>
      <c r="C168" s="13">
        <v>0</v>
      </c>
      <c r="D168" s="13">
        <v>0</v>
      </c>
      <c r="E168" s="13">
        <v>0</v>
      </c>
      <c r="F168" s="13">
        <v>0</v>
      </c>
      <c r="G168" s="1"/>
      <c r="H168" s="1"/>
      <c r="I168" s="1"/>
      <c r="J168" s="1"/>
      <c r="K168" s="1"/>
      <c r="L168" s="1"/>
      <c r="M168" s="1"/>
      <c r="N168" s="1"/>
      <c r="O168" s="1"/>
      <c r="P168" s="1"/>
      <c r="Q168" s="1"/>
      <c r="R168" s="1"/>
      <c r="S168" s="1"/>
      <c r="T168" s="1"/>
      <c r="U168" s="1"/>
    </row>
    <row r="169" spans="1:21">
      <c r="A169" s="20" t="s">
        <v>162</v>
      </c>
      <c r="B169" s="13">
        <v>0</v>
      </c>
      <c r="C169" s="13">
        <v>0</v>
      </c>
      <c r="D169" s="13">
        <v>0</v>
      </c>
      <c r="E169" s="13">
        <v>0</v>
      </c>
      <c r="F169" s="13">
        <v>0</v>
      </c>
      <c r="G169" s="1"/>
      <c r="H169" s="1"/>
      <c r="I169" s="1"/>
      <c r="J169" s="1"/>
      <c r="K169" s="1"/>
      <c r="L169" s="1"/>
      <c r="M169" s="1"/>
      <c r="N169" s="1"/>
      <c r="O169" s="1"/>
      <c r="P169" s="1"/>
      <c r="Q169" s="1"/>
      <c r="R169" s="1"/>
      <c r="S169" s="1"/>
      <c r="T169" s="1"/>
      <c r="U169" s="1"/>
    </row>
    <row r="170" spans="1:21">
      <c r="A170" s="20" t="s">
        <v>163</v>
      </c>
      <c r="B170" s="13">
        <v>0</v>
      </c>
      <c r="C170" s="13">
        <v>0</v>
      </c>
      <c r="D170" s="13">
        <v>0</v>
      </c>
      <c r="E170" s="13">
        <v>0</v>
      </c>
      <c r="F170" s="13">
        <v>0</v>
      </c>
      <c r="G170" s="1"/>
      <c r="H170" s="1"/>
      <c r="I170" s="1"/>
      <c r="J170" s="1"/>
      <c r="K170" s="1"/>
      <c r="L170" s="1"/>
      <c r="M170" s="1"/>
      <c r="N170" s="1"/>
      <c r="O170" s="1"/>
      <c r="P170" s="1"/>
      <c r="Q170" s="1"/>
      <c r="R170" s="1"/>
      <c r="S170" s="1"/>
      <c r="T170" s="1"/>
      <c r="U170" s="1"/>
    </row>
    <row r="171" spans="1:21">
      <c r="A171" s="20" t="s">
        <v>164</v>
      </c>
      <c r="B171" s="13">
        <v>0</v>
      </c>
      <c r="C171" s="13">
        <v>0</v>
      </c>
      <c r="D171" s="13">
        <v>0</v>
      </c>
      <c r="E171" s="13">
        <v>0</v>
      </c>
      <c r="F171" s="13">
        <v>0</v>
      </c>
      <c r="G171" s="1"/>
      <c r="H171" s="1"/>
      <c r="I171" s="1"/>
      <c r="J171" s="1"/>
      <c r="K171" s="1"/>
      <c r="L171" s="1"/>
      <c r="M171" s="1"/>
      <c r="N171" s="1"/>
      <c r="O171" s="1"/>
      <c r="P171" s="1"/>
      <c r="Q171" s="1"/>
      <c r="R171" s="1"/>
      <c r="S171" s="1"/>
      <c r="T171" s="1"/>
      <c r="U171" s="1"/>
    </row>
    <row r="172" spans="1:21">
      <c r="A172" s="20" t="s">
        <v>165</v>
      </c>
      <c r="B172" s="13">
        <v>0</v>
      </c>
      <c r="C172" s="13">
        <v>0</v>
      </c>
      <c r="D172" s="13">
        <v>0</v>
      </c>
      <c r="E172" s="13">
        <v>0</v>
      </c>
      <c r="F172" s="13">
        <v>0</v>
      </c>
      <c r="G172" s="1"/>
      <c r="H172" s="1"/>
      <c r="I172" s="1"/>
      <c r="J172" s="1"/>
      <c r="K172" s="1"/>
      <c r="L172" s="1"/>
      <c r="M172" s="1"/>
      <c r="N172" s="1"/>
      <c r="O172" s="1"/>
      <c r="P172" s="1"/>
      <c r="Q172" s="1"/>
      <c r="R172" s="1"/>
      <c r="S172" s="1"/>
      <c r="T172" s="1"/>
      <c r="U172" s="1"/>
    </row>
    <row r="173" spans="1:21">
      <c r="A173" s="20" t="s">
        <v>166</v>
      </c>
      <c r="B173" s="13">
        <v>0</v>
      </c>
      <c r="C173" s="13">
        <v>0</v>
      </c>
      <c r="D173" s="13">
        <v>0</v>
      </c>
      <c r="E173" s="13">
        <v>0</v>
      </c>
      <c r="F173" s="13">
        <v>0</v>
      </c>
      <c r="G173" s="1"/>
      <c r="H173" s="1"/>
      <c r="I173" s="1"/>
      <c r="J173" s="1"/>
      <c r="K173" s="1"/>
      <c r="L173" s="1"/>
      <c r="M173" s="1"/>
      <c r="N173" s="1"/>
      <c r="O173" s="1"/>
      <c r="P173" s="1"/>
      <c r="Q173" s="1"/>
      <c r="R173" s="1"/>
      <c r="S173" s="1"/>
      <c r="T173" s="1"/>
      <c r="U173" s="1"/>
    </row>
    <row r="174" spans="1:21">
      <c r="A174" s="20" t="s">
        <v>167</v>
      </c>
      <c r="B174" s="13">
        <v>0</v>
      </c>
      <c r="C174" s="13">
        <v>0</v>
      </c>
      <c r="D174" s="13">
        <v>0</v>
      </c>
      <c r="E174" s="13">
        <v>0</v>
      </c>
      <c r="F174" s="13">
        <v>0</v>
      </c>
      <c r="G174" s="1"/>
      <c r="H174" s="1"/>
      <c r="I174" s="1"/>
      <c r="J174" s="1"/>
      <c r="K174" s="1"/>
      <c r="L174" s="1"/>
      <c r="M174" s="1"/>
      <c r="N174" s="1"/>
      <c r="O174" s="1"/>
      <c r="P174" s="1"/>
      <c r="Q174" s="1"/>
      <c r="R174" s="1"/>
      <c r="S174" s="1"/>
      <c r="T174" s="1"/>
      <c r="U174" s="1"/>
    </row>
    <row r="175" spans="1:21">
      <c r="A175" s="20" t="s">
        <v>168</v>
      </c>
      <c r="B175" s="13">
        <v>0</v>
      </c>
      <c r="C175" s="13">
        <v>0</v>
      </c>
      <c r="D175" s="13">
        <v>0</v>
      </c>
      <c r="E175" s="13">
        <v>0</v>
      </c>
      <c r="F175" s="13">
        <v>0</v>
      </c>
      <c r="G175" s="1"/>
      <c r="H175" s="1"/>
      <c r="I175" s="1"/>
      <c r="J175" s="1"/>
      <c r="K175" s="1"/>
      <c r="L175" s="1"/>
      <c r="M175" s="1"/>
      <c r="N175" s="1"/>
      <c r="O175" s="1"/>
      <c r="P175" s="1"/>
      <c r="Q175" s="1"/>
      <c r="R175" s="1"/>
      <c r="S175" s="1"/>
      <c r="T175" s="1"/>
      <c r="U175" s="1"/>
    </row>
    <row r="176" spans="1:21">
      <c r="A176" s="17" t="s">
        <v>169</v>
      </c>
      <c r="B176" s="11">
        <v>893659.73745000002</v>
      </c>
      <c r="C176" s="11">
        <v>0</v>
      </c>
      <c r="D176" s="11">
        <v>0</v>
      </c>
      <c r="E176" s="11">
        <v>0</v>
      </c>
      <c r="F176" s="11">
        <v>893659.73745000002</v>
      </c>
      <c r="G176" s="1"/>
      <c r="H176" s="1"/>
      <c r="I176" s="1"/>
      <c r="J176" s="1"/>
      <c r="K176" s="1"/>
      <c r="L176" s="1"/>
      <c r="M176" s="1"/>
      <c r="N176" s="1"/>
      <c r="O176" s="1"/>
      <c r="P176" s="1"/>
      <c r="Q176" s="1"/>
      <c r="R176" s="1"/>
      <c r="S176" s="1"/>
      <c r="T176" s="1"/>
      <c r="U176" s="1"/>
    </row>
    <row r="177" spans="1:21">
      <c r="A177" s="27" t="s">
        <v>170</v>
      </c>
      <c r="B177" s="13">
        <v>739113</v>
      </c>
      <c r="C177" s="13">
        <v>0</v>
      </c>
      <c r="D177" s="13">
        <v>0</v>
      </c>
      <c r="E177" s="13">
        <v>0</v>
      </c>
      <c r="F177" s="13">
        <v>739113</v>
      </c>
      <c r="G177" s="1"/>
      <c r="H177" s="1"/>
      <c r="I177" s="1"/>
      <c r="J177" s="1"/>
      <c r="K177" s="1"/>
      <c r="L177" s="1"/>
      <c r="M177" s="1"/>
      <c r="N177" s="1"/>
      <c r="O177" s="1"/>
      <c r="P177" s="1"/>
      <c r="Q177" s="1"/>
      <c r="R177" s="1"/>
      <c r="S177" s="1"/>
      <c r="T177" s="1"/>
      <c r="U177" s="1"/>
    </row>
    <row r="178" spans="1:21">
      <c r="A178" s="20" t="s">
        <v>171</v>
      </c>
      <c r="B178" s="13">
        <v>739113</v>
      </c>
      <c r="C178" s="13">
        <v>0</v>
      </c>
      <c r="D178" s="13">
        <v>0</v>
      </c>
      <c r="E178" s="13">
        <v>0</v>
      </c>
      <c r="F178" s="13">
        <v>739113</v>
      </c>
      <c r="G178" s="1"/>
      <c r="H178" s="1"/>
      <c r="I178" s="1"/>
      <c r="J178" s="1"/>
      <c r="K178" s="1"/>
      <c r="L178" s="1"/>
      <c r="M178" s="1"/>
      <c r="N178" s="1"/>
      <c r="O178" s="1"/>
      <c r="P178" s="1"/>
      <c r="Q178" s="1"/>
      <c r="R178" s="1"/>
      <c r="S178" s="1"/>
      <c r="T178" s="1"/>
      <c r="U178" s="1"/>
    </row>
    <row r="179" spans="1:21">
      <c r="A179" s="20" t="s">
        <v>172</v>
      </c>
      <c r="B179" s="13">
        <v>0</v>
      </c>
      <c r="C179" s="13">
        <v>0</v>
      </c>
      <c r="D179" s="13">
        <v>0</v>
      </c>
      <c r="E179" s="13">
        <v>0</v>
      </c>
      <c r="F179" s="13">
        <v>0</v>
      </c>
      <c r="G179" s="1"/>
      <c r="H179" s="1"/>
      <c r="I179" s="1"/>
      <c r="J179" s="1"/>
      <c r="K179" s="1"/>
      <c r="L179" s="1"/>
      <c r="M179" s="1"/>
      <c r="N179" s="1"/>
      <c r="O179" s="1"/>
      <c r="P179" s="1"/>
      <c r="Q179" s="1"/>
      <c r="R179" s="1"/>
      <c r="S179" s="1"/>
      <c r="T179" s="1"/>
      <c r="U179" s="1"/>
    </row>
    <row r="180" spans="1:21">
      <c r="A180" s="20" t="s">
        <v>173</v>
      </c>
      <c r="B180" s="13">
        <v>0</v>
      </c>
      <c r="C180" s="13">
        <v>0</v>
      </c>
      <c r="D180" s="13">
        <v>0</v>
      </c>
      <c r="E180" s="13">
        <v>0</v>
      </c>
      <c r="F180" s="13">
        <v>0</v>
      </c>
      <c r="G180" s="1"/>
      <c r="H180" s="1"/>
      <c r="I180" s="1"/>
      <c r="J180" s="1"/>
      <c r="K180" s="1"/>
      <c r="L180" s="1"/>
      <c r="M180" s="1"/>
      <c r="N180" s="1"/>
      <c r="O180" s="1"/>
      <c r="P180" s="1"/>
      <c r="Q180" s="1"/>
      <c r="R180" s="1"/>
      <c r="S180" s="1"/>
      <c r="T180" s="1"/>
      <c r="U180" s="1"/>
    </row>
    <row r="181" spans="1:21">
      <c r="A181" s="27" t="s">
        <v>174</v>
      </c>
      <c r="B181" s="13">
        <v>0</v>
      </c>
      <c r="C181" s="13">
        <v>0</v>
      </c>
      <c r="D181" s="13">
        <v>0</v>
      </c>
      <c r="E181" s="13">
        <v>0</v>
      </c>
      <c r="F181" s="13">
        <v>0</v>
      </c>
      <c r="G181" s="1"/>
      <c r="H181" s="1"/>
      <c r="I181" s="1"/>
      <c r="J181" s="1"/>
      <c r="K181" s="1"/>
      <c r="L181" s="1"/>
      <c r="M181" s="1"/>
      <c r="N181" s="1"/>
      <c r="O181" s="1"/>
      <c r="P181" s="1"/>
      <c r="Q181" s="1"/>
      <c r="R181" s="1"/>
      <c r="S181" s="1"/>
      <c r="T181" s="1"/>
      <c r="U181" s="1"/>
    </row>
    <row r="182" spans="1:21">
      <c r="A182" s="20" t="s">
        <v>175</v>
      </c>
      <c r="B182" s="13">
        <v>0</v>
      </c>
      <c r="C182" s="13">
        <v>0</v>
      </c>
      <c r="D182" s="13">
        <v>0</v>
      </c>
      <c r="E182" s="13">
        <v>0</v>
      </c>
      <c r="F182" s="13">
        <v>0</v>
      </c>
      <c r="G182" s="1"/>
      <c r="H182" s="1"/>
      <c r="I182" s="1"/>
      <c r="J182" s="1"/>
      <c r="K182" s="1"/>
      <c r="L182" s="1"/>
      <c r="M182" s="1"/>
      <c r="N182" s="1"/>
      <c r="O182" s="1"/>
      <c r="P182" s="1"/>
      <c r="Q182" s="1"/>
      <c r="R182" s="1"/>
      <c r="S182" s="1"/>
      <c r="T182" s="1"/>
      <c r="U182" s="1"/>
    </row>
    <row r="183" spans="1:21">
      <c r="A183" s="20" t="s">
        <v>176</v>
      </c>
      <c r="B183" s="13">
        <v>0</v>
      </c>
      <c r="C183" s="13">
        <v>0</v>
      </c>
      <c r="D183" s="13">
        <v>0</v>
      </c>
      <c r="E183" s="13">
        <v>0</v>
      </c>
      <c r="F183" s="13">
        <v>0</v>
      </c>
      <c r="G183" s="1"/>
      <c r="H183" s="1"/>
      <c r="I183" s="1"/>
      <c r="J183" s="1"/>
      <c r="K183" s="1"/>
      <c r="L183" s="1"/>
      <c r="M183" s="1"/>
      <c r="N183" s="1"/>
      <c r="O183" s="1"/>
      <c r="P183" s="1"/>
      <c r="Q183" s="1"/>
      <c r="R183" s="1"/>
      <c r="S183" s="1"/>
      <c r="T183" s="1"/>
      <c r="U183" s="1"/>
    </row>
    <row r="184" spans="1:21">
      <c r="A184" s="20" t="s">
        <v>177</v>
      </c>
      <c r="B184" s="13">
        <v>0</v>
      </c>
      <c r="C184" s="13">
        <v>0</v>
      </c>
      <c r="D184" s="13">
        <v>0</v>
      </c>
      <c r="E184" s="13">
        <v>0</v>
      </c>
      <c r="F184" s="13">
        <v>0</v>
      </c>
      <c r="G184" s="1"/>
      <c r="H184" s="1"/>
      <c r="I184" s="1"/>
      <c r="J184" s="1"/>
      <c r="K184" s="1"/>
      <c r="L184" s="1"/>
      <c r="M184" s="1"/>
      <c r="N184" s="1"/>
      <c r="O184" s="1"/>
      <c r="P184" s="1"/>
      <c r="Q184" s="1"/>
      <c r="R184" s="1"/>
      <c r="S184" s="1"/>
      <c r="T184" s="1"/>
      <c r="U184" s="1"/>
    </row>
    <row r="185" spans="1:21">
      <c r="A185" s="27" t="s">
        <v>178</v>
      </c>
      <c r="B185" s="13">
        <v>0</v>
      </c>
      <c r="C185" s="13">
        <v>0</v>
      </c>
      <c r="D185" s="13">
        <v>0</v>
      </c>
      <c r="E185" s="13">
        <v>0</v>
      </c>
      <c r="F185" s="13">
        <v>0</v>
      </c>
      <c r="G185" s="1"/>
      <c r="H185" s="1"/>
      <c r="I185" s="1"/>
      <c r="J185" s="1"/>
      <c r="K185" s="1"/>
      <c r="L185" s="1"/>
      <c r="M185" s="1"/>
      <c r="N185" s="1"/>
      <c r="O185" s="1"/>
      <c r="P185" s="1"/>
      <c r="Q185" s="1"/>
      <c r="R185" s="1"/>
      <c r="S185" s="1"/>
      <c r="T185" s="1"/>
      <c r="U185" s="1"/>
    </row>
    <row r="186" spans="1:21">
      <c r="A186" s="20" t="s">
        <v>179</v>
      </c>
      <c r="B186" s="13">
        <v>0</v>
      </c>
      <c r="C186" s="13">
        <v>0</v>
      </c>
      <c r="D186" s="13">
        <v>0</v>
      </c>
      <c r="E186" s="13">
        <v>0</v>
      </c>
      <c r="F186" s="13">
        <v>0</v>
      </c>
      <c r="G186" s="1"/>
      <c r="H186" s="1"/>
      <c r="I186" s="1"/>
      <c r="J186" s="1"/>
      <c r="K186" s="1"/>
      <c r="L186" s="1"/>
      <c r="M186" s="1"/>
      <c r="N186" s="1"/>
      <c r="O186" s="1"/>
      <c r="P186" s="1"/>
      <c r="Q186" s="1"/>
      <c r="R186" s="1"/>
      <c r="S186" s="1"/>
      <c r="T186" s="1"/>
      <c r="U186" s="1"/>
    </row>
    <row r="187" spans="1:21">
      <c r="A187" s="27" t="s">
        <v>180</v>
      </c>
      <c r="B187" s="13">
        <v>132078.94136</v>
      </c>
      <c r="C187" s="13">
        <v>0</v>
      </c>
      <c r="D187" s="13">
        <v>0</v>
      </c>
      <c r="E187" s="13">
        <v>0</v>
      </c>
      <c r="F187" s="13">
        <v>132078.94136</v>
      </c>
      <c r="G187" s="1"/>
      <c r="H187" s="1"/>
      <c r="I187" s="1"/>
      <c r="J187" s="1"/>
      <c r="K187" s="1"/>
      <c r="L187" s="1"/>
      <c r="M187" s="1"/>
      <c r="N187" s="1"/>
      <c r="O187" s="1"/>
      <c r="P187" s="1"/>
      <c r="Q187" s="1"/>
      <c r="R187" s="1"/>
      <c r="S187" s="1"/>
      <c r="T187" s="1"/>
      <c r="U187" s="1"/>
    </row>
    <row r="188" spans="1:21">
      <c r="A188" s="20" t="s">
        <v>181</v>
      </c>
      <c r="B188" s="13">
        <v>57404.119340000005</v>
      </c>
      <c r="C188" s="13">
        <v>0</v>
      </c>
      <c r="D188" s="13">
        <v>0</v>
      </c>
      <c r="E188" s="13">
        <v>0</v>
      </c>
      <c r="F188" s="13">
        <v>57404.119340000005</v>
      </c>
      <c r="G188" s="1"/>
      <c r="H188" s="1"/>
      <c r="I188" s="1"/>
      <c r="J188" s="1"/>
      <c r="K188" s="1"/>
      <c r="L188" s="1"/>
      <c r="M188" s="1"/>
      <c r="N188" s="1"/>
      <c r="O188" s="1"/>
      <c r="P188" s="1"/>
      <c r="Q188" s="1"/>
      <c r="R188" s="1"/>
      <c r="S188" s="1"/>
      <c r="T188" s="1"/>
      <c r="U188" s="1"/>
    </row>
    <row r="189" spans="1:21">
      <c r="A189" s="20" t="s">
        <v>182</v>
      </c>
      <c r="B189" s="13">
        <v>47494.563020000001</v>
      </c>
      <c r="C189" s="13">
        <v>0</v>
      </c>
      <c r="D189" s="13">
        <v>0</v>
      </c>
      <c r="E189" s="13">
        <v>0</v>
      </c>
      <c r="F189" s="13">
        <v>47494.563020000001</v>
      </c>
      <c r="G189" s="1"/>
      <c r="H189" s="1"/>
      <c r="I189" s="1"/>
      <c r="J189" s="1"/>
      <c r="K189" s="1"/>
      <c r="L189" s="1"/>
      <c r="M189" s="1"/>
      <c r="N189" s="1"/>
      <c r="O189" s="1"/>
      <c r="P189" s="1"/>
      <c r="Q189" s="1"/>
      <c r="R189" s="1"/>
      <c r="S189" s="1"/>
      <c r="T189" s="1"/>
      <c r="U189" s="1"/>
    </row>
    <row r="190" spans="1:21">
      <c r="A190" s="20" t="s">
        <v>183</v>
      </c>
      <c r="B190" s="13">
        <v>27180.258999999998</v>
      </c>
      <c r="C190" s="13">
        <v>0</v>
      </c>
      <c r="D190" s="13">
        <v>0</v>
      </c>
      <c r="E190" s="13">
        <v>0</v>
      </c>
      <c r="F190" s="13">
        <v>27180.258999999998</v>
      </c>
      <c r="G190" s="1"/>
      <c r="H190" s="1"/>
      <c r="I190" s="1"/>
      <c r="J190" s="1"/>
      <c r="K190" s="1"/>
      <c r="L190" s="1"/>
      <c r="M190" s="1"/>
      <c r="N190" s="1"/>
      <c r="O190" s="1"/>
      <c r="P190" s="1"/>
      <c r="Q190" s="1"/>
      <c r="R190" s="1"/>
      <c r="S190" s="1"/>
      <c r="T190" s="1"/>
      <c r="U190" s="1"/>
    </row>
    <row r="191" spans="1:21">
      <c r="A191" s="27" t="s">
        <v>184</v>
      </c>
      <c r="B191" s="13">
        <v>22467.79609</v>
      </c>
      <c r="C191" s="13">
        <v>0</v>
      </c>
      <c r="D191" s="13">
        <v>0</v>
      </c>
      <c r="E191" s="13">
        <v>0</v>
      </c>
      <c r="F191" s="13">
        <v>22467.79609</v>
      </c>
      <c r="G191" s="1"/>
      <c r="H191" s="1"/>
      <c r="I191" s="1"/>
      <c r="J191" s="1"/>
      <c r="K191" s="1"/>
      <c r="L191" s="1"/>
      <c r="M191" s="1"/>
      <c r="N191" s="1"/>
      <c r="O191" s="1"/>
      <c r="P191" s="1"/>
      <c r="Q191" s="1"/>
      <c r="R191" s="1"/>
      <c r="S191" s="1"/>
      <c r="T191" s="1"/>
      <c r="U191" s="1"/>
    </row>
    <row r="192" spans="1:21">
      <c r="A192" s="20" t="s">
        <v>185</v>
      </c>
      <c r="B192" s="13">
        <v>20265.58741</v>
      </c>
      <c r="C192" s="13">
        <v>0</v>
      </c>
      <c r="D192" s="13">
        <v>0</v>
      </c>
      <c r="E192" s="13">
        <v>0</v>
      </c>
      <c r="F192" s="13">
        <v>20265.58741</v>
      </c>
      <c r="G192" s="1"/>
      <c r="H192" s="1"/>
      <c r="I192" s="1"/>
      <c r="J192" s="1"/>
      <c r="K192" s="1"/>
      <c r="L192" s="1"/>
      <c r="M192" s="1"/>
      <c r="N192" s="1"/>
      <c r="O192" s="1"/>
      <c r="P192" s="1"/>
      <c r="Q192" s="1"/>
      <c r="R192" s="1"/>
      <c r="S192" s="1"/>
      <c r="T192" s="1"/>
      <c r="U192" s="1"/>
    </row>
    <row r="193" spans="1:21">
      <c r="A193" s="20" t="s">
        <v>186</v>
      </c>
      <c r="B193" s="13">
        <v>2202.2086800000002</v>
      </c>
      <c r="C193" s="13">
        <v>0</v>
      </c>
      <c r="D193" s="13">
        <v>0</v>
      </c>
      <c r="E193" s="13">
        <v>0</v>
      </c>
      <c r="F193" s="13">
        <v>2202.2086800000002</v>
      </c>
      <c r="G193" s="1"/>
      <c r="H193" s="1"/>
      <c r="I193" s="1"/>
      <c r="J193" s="1"/>
      <c r="K193" s="1"/>
      <c r="L193" s="1"/>
      <c r="M193" s="1"/>
      <c r="N193" s="1"/>
      <c r="O193" s="1"/>
      <c r="P193" s="1"/>
      <c r="Q193" s="1"/>
      <c r="R193" s="1"/>
      <c r="S193" s="1"/>
      <c r="T193" s="1"/>
      <c r="U193" s="1"/>
    </row>
    <row r="194" spans="1:21">
      <c r="A194" s="28" t="s">
        <v>187</v>
      </c>
      <c r="B194" s="11">
        <v>8572131.56195</v>
      </c>
      <c r="C194" s="11">
        <v>620564.52833</v>
      </c>
      <c r="D194" s="11">
        <v>0</v>
      </c>
      <c r="E194" s="11">
        <v>0</v>
      </c>
      <c r="F194" s="11">
        <v>9192696.0902800001</v>
      </c>
      <c r="G194" s="1"/>
      <c r="H194" s="1"/>
      <c r="I194" s="1"/>
      <c r="J194" s="1"/>
      <c r="K194" s="1"/>
      <c r="L194" s="1"/>
      <c r="M194" s="1"/>
      <c r="N194" s="1"/>
      <c r="O194" s="1"/>
      <c r="P194" s="1"/>
      <c r="Q194" s="1"/>
      <c r="R194" s="1"/>
      <c r="S194" s="1"/>
      <c r="T194" s="1"/>
      <c r="U194" s="1"/>
    </row>
    <row r="195" spans="1:21">
      <c r="A195" s="28" t="s">
        <v>188</v>
      </c>
      <c r="B195" s="11">
        <v>0</v>
      </c>
      <c r="C195" s="11">
        <v>0</v>
      </c>
      <c r="D195" s="11">
        <v>0</v>
      </c>
      <c r="E195" s="11">
        <v>0</v>
      </c>
      <c r="F195" s="11">
        <v>0</v>
      </c>
      <c r="G195" s="1"/>
      <c r="H195" s="1"/>
      <c r="I195" s="1"/>
      <c r="J195" s="1"/>
      <c r="K195" s="1"/>
      <c r="L195" s="1"/>
      <c r="M195" s="1"/>
      <c r="N195" s="1"/>
      <c r="O195" s="1"/>
      <c r="P195" s="1"/>
      <c r="Q195" s="1"/>
      <c r="R195" s="1"/>
      <c r="S195" s="1"/>
      <c r="T195" s="1"/>
      <c r="U195" s="1"/>
    </row>
    <row r="196" spans="1:21">
      <c r="A196" s="29" t="s">
        <v>189</v>
      </c>
      <c r="B196" s="13">
        <v>0</v>
      </c>
      <c r="C196" s="13">
        <v>0</v>
      </c>
      <c r="D196" s="13">
        <v>0</v>
      </c>
      <c r="E196" s="13">
        <v>0</v>
      </c>
      <c r="F196" s="13">
        <v>0</v>
      </c>
      <c r="G196" s="1"/>
      <c r="H196" s="1"/>
      <c r="I196" s="1"/>
      <c r="J196" s="1"/>
      <c r="K196" s="1"/>
      <c r="L196" s="1"/>
      <c r="M196" s="1"/>
      <c r="N196" s="1"/>
      <c r="O196" s="1"/>
      <c r="P196" s="1"/>
      <c r="Q196" s="1"/>
      <c r="R196" s="1"/>
      <c r="S196" s="1"/>
      <c r="T196" s="1"/>
      <c r="U196" s="1"/>
    </row>
    <row r="197" spans="1:21">
      <c r="A197" s="20" t="s">
        <v>190</v>
      </c>
      <c r="B197" s="13">
        <v>0</v>
      </c>
      <c r="C197" s="13">
        <v>0</v>
      </c>
      <c r="D197" s="13">
        <v>0</v>
      </c>
      <c r="E197" s="13">
        <v>0</v>
      </c>
      <c r="F197" s="13">
        <v>0</v>
      </c>
      <c r="G197" s="1"/>
      <c r="H197" s="1"/>
      <c r="I197" s="1"/>
      <c r="J197" s="1"/>
      <c r="K197" s="1"/>
      <c r="L197" s="1"/>
      <c r="M197" s="1"/>
      <c r="N197" s="1"/>
      <c r="O197" s="1"/>
      <c r="P197" s="1"/>
      <c r="Q197" s="1"/>
      <c r="R197" s="1"/>
      <c r="S197" s="1"/>
      <c r="T197" s="1"/>
      <c r="U197" s="1"/>
    </row>
    <row r="198" spans="1:21">
      <c r="A198" s="20" t="s">
        <v>191</v>
      </c>
      <c r="B198" s="13">
        <v>0</v>
      </c>
      <c r="C198" s="13">
        <v>0</v>
      </c>
      <c r="D198" s="13">
        <v>0</v>
      </c>
      <c r="E198" s="13">
        <v>0</v>
      </c>
      <c r="F198" s="13">
        <v>0</v>
      </c>
      <c r="G198" s="1"/>
      <c r="H198" s="1"/>
      <c r="I198" s="1"/>
      <c r="J198" s="1"/>
      <c r="K198" s="1"/>
      <c r="L198" s="1"/>
      <c r="M198" s="1"/>
      <c r="N198" s="1"/>
      <c r="O198" s="1"/>
      <c r="P198" s="1"/>
      <c r="Q198" s="1"/>
      <c r="R198" s="1"/>
      <c r="S198" s="1"/>
      <c r="T198" s="1"/>
      <c r="U198" s="1"/>
    </row>
    <row r="199" spans="1:21">
      <c r="A199" s="20" t="s">
        <v>192</v>
      </c>
      <c r="B199" s="13">
        <v>0</v>
      </c>
      <c r="C199" s="13">
        <v>0</v>
      </c>
      <c r="D199" s="13">
        <v>0</v>
      </c>
      <c r="E199" s="13">
        <v>0</v>
      </c>
      <c r="F199" s="13">
        <v>0</v>
      </c>
      <c r="G199" s="1"/>
      <c r="H199" s="1"/>
      <c r="I199" s="1"/>
      <c r="J199" s="1"/>
      <c r="K199" s="1"/>
      <c r="L199" s="1"/>
      <c r="M199" s="1"/>
      <c r="N199" s="1"/>
      <c r="O199" s="1"/>
      <c r="P199" s="1"/>
      <c r="Q199" s="1"/>
      <c r="R199" s="1"/>
      <c r="S199" s="1"/>
      <c r="T199" s="1"/>
      <c r="U199" s="1"/>
    </row>
    <row r="200" spans="1:21">
      <c r="A200" s="20" t="s">
        <v>193</v>
      </c>
      <c r="B200" s="13">
        <v>0</v>
      </c>
      <c r="C200" s="13">
        <v>0</v>
      </c>
      <c r="D200" s="13">
        <v>0</v>
      </c>
      <c r="E200" s="13">
        <v>0</v>
      </c>
      <c r="F200" s="13">
        <v>0</v>
      </c>
      <c r="G200" s="1"/>
      <c r="H200" s="1"/>
      <c r="I200" s="1"/>
      <c r="J200" s="1"/>
      <c r="K200" s="1"/>
      <c r="L200" s="1"/>
      <c r="M200" s="1"/>
      <c r="N200" s="1"/>
      <c r="O200" s="1"/>
      <c r="P200" s="1"/>
      <c r="Q200" s="1"/>
      <c r="R200" s="1"/>
      <c r="S200" s="1"/>
      <c r="T200" s="1"/>
      <c r="U200" s="1"/>
    </row>
    <row r="201" spans="1:21">
      <c r="A201" s="20" t="s">
        <v>194</v>
      </c>
      <c r="B201" s="13">
        <v>0</v>
      </c>
      <c r="C201" s="13">
        <v>0</v>
      </c>
      <c r="D201" s="13">
        <v>0</v>
      </c>
      <c r="E201" s="13">
        <v>0</v>
      </c>
      <c r="F201" s="13">
        <v>0</v>
      </c>
      <c r="G201" s="1"/>
      <c r="H201" s="1"/>
      <c r="I201" s="1"/>
      <c r="J201" s="1"/>
      <c r="K201" s="1"/>
      <c r="L201" s="1"/>
      <c r="M201" s="1"/>
      <c r="N201" s="1"/>
      <c r="O201" s="1"/>
      <c r="P201" s="1"/>
      <c r="Q201" s="1"/>
      <c r="R201" s="1"/>
      <c r="S201" s="1"/>
      <c r="T201" s="1"/>
      <c r="U201" s="1"/>
    </row>
    <row r="202" spans="1:21">
      <c r="A202" s="27" t="s">
        <v>195</v>
      </c>
      <c r="B202" s="13">
        <v>0</v>
      </c>
      <c r="C202" s="13">
        <v>0</v>
      </c>
      <c r="D202" s="13">
        <v>0</v>
      </c>
      <c r="E202" s="13">
        <v>0</v>
      </c>
      <c r="F202" s="13">
        <v>0</v>
      </c>
      <c r="G202" s="1"/>
      <c r="H202" s="1"/>
      <c r="I202" s="1"/>
      <c r="J202" s="1"/>
      <c r="K202" s="1"/>
      <c r="L202" s="1"/>
      <c r="M202" s="1"/>
      <c r="N202" s="1"/>
      <c r="O202" s="1"/>
      <c r="P202" s="1"/>
      <c r="Q202" s="1"/>
      <c r="R202" s="1"/>
      <c r="S202" s="1"/>
      <c r="T202" s="1"/>
      <c r="U202" s="1"/>
    </row>
    <row r="203" spans="1:21">
      <c r="A203" s="20" t="s">
        <v>196</v>
      </c>
      <c r="B203" s="13">
        <v>0</v>
      </c>
      <c r="C203" s="13">
        <v>0</v>
      </c>
      <c r="D203" s="13">
        <v>0</v>
      </c>
      <c r="E203" s="13">
        <v>0</v>
      </c>
      <c r="F203" s="13">
        <v>0</v>
      </c>
      <c r="G203" s="1"/>
      <c r="H203" s="1"/>
      <c r="I203" s="1"/>
      <c r="J203" s="1"/>
      <c r="K203" s="1"/>
      <c r="L203" s="1"/>
      <c r="M203" s="1"/>
      <c r="N203" s="1"/>
      <c r="O203" s="1"/>
      <c r="P203" s="1"/>
      <c r="Q203" s="1"/>
      <c r="R203" s="1"/>
      <c r="S203" s="1"/>
      <c r="T203" s="1"/>
      <c r="U203" s="1"/>
    </row>
    <row r="204" spans="1:21">
      <c r="A204" s="20" t="s">
        <v>197</v>
      </c>
      <c r="B204" s="13">
        <v>0</v>
      </c>
      <c r="C204" s="13">
        <v>0</v>
      </c>
      <c r="D204" s="13">
        <v>0</v>
      </c>
      <c r="E204" s="13">
        <v>0</v>
      </c>
      <c r="F204" s="13">
        <v>0</v>
      </c>
      <c r="G204" s="1"/>
      <c r="H204" s="1"/>
      <c r="I204" s="1"/>
      <c r="J204" s="1"/>
      <c r="K204" s="1"/>
      <c r="L204" s="1"/>
      <c r="M204" s="1"/>
      <c r="N204" s="1"/>
      <c r="O204" s="1"/>
      <c r="P204" s="1"/>
      <c r="Q204" s="1"/>
      <c r="R204" s="1"/>
      <c r="S204" s="1"/>
      <c r="T204" s="1"/>
      <c r="U204" s="1"/>
    </row>
    <row r="205" spans="1:21">
      <c r="A205" s="14" t="s">
        <v>198</v>
      </c>
      <c r="B205" s="13">
        <v>0</v>
      </c>
      <c r="C205" s="13">
        <v>0</v>
      </c>
      <c r="D205" s="13">
        <v>0</v>
      </c>
      <c r="E205" s="13">
        <v>0</v>
      </c>
      <c r="F205" s="13">
        <v>0</v>
      </c>
      <c r="G205" s="1"/>
      <c r="H205" s="1"/>
      <c r="I205" s="1"/>
      <c r="J205" s="1"/>
      <c r="K205" s="1"/>
      <c r="L205" s="1"/>
      <c r="M205" s="1"/>
      <c r="N205" s="1"/>
      <c r="O205" s="1"/>
      <c r="P205" s="1"/>
      <c r="Q205" s="1"/>
      <c r="R205" s="1"/>
      <c r="S205" s="1"/>
      <c r="T205" s="1"/>
      <c r="U205" s="1"/>
    </row>
    <row r="206" spans="1:21">
      <c r="A206" s="20" t="s">
        <v>199</v>
      </c>
      <c r="B206" s="13">
        <v>0</v>
      </c>
      <c r="C206" s="13">
        <v>0</v>
      </c>
      <c r="D206" s="13">
        <v>0</v>
      </c>
      <c r="E206" s="13">
        <v>0</v>
      </c>
      <c r="F206" s="13">
        <v>0</v>
      </c>
      <c r="G206" s="1"/>
      <c r="H206" s="1"/>
      <c r="I206" s="1"/>
      <c r="J206" s="1"/>
      <c r="K206" s="1"/>
      <c r="L206" s="1"/>
      <c r="M206" s="1"/>
      <c r="N206" s="1"/>
      <c r="O206" s="1"/>
      <c r="P206" s="1"/>
      <c r="Q206" s="1"/>
      <c r="R206" s="1"/>
      <c r="S206" s="1"/>
      <c r="T206" s="1"/>
      <c r="U206" s="1"/>
    </row>
    <row r="207" spans="1:21">
      <c r="A207" s="20" t="s">
        <v>200</v>
      </c>
      <c r="B207" s="13">
        <v>0</v>
      </c>
      <c r="C207" s="13">
        <v>0</v>
      </c>
      <c r="D207" s="13">
        <v>0</v>
      </c>
      <c r="E207" s="13">
        <v>0</v>
      </c>
      <c r="F207" s="13">
        <v>0</v>
      </c>
      <c r="G207" s="1"/>
      <c r="H207" s="1"/>
      <c r="I207" s="1"/>
      <c r="J207" s="1"/>
      <c r="K207" s="1"/>
      <c r="L207" s="1"/>
      <c r="M207" s="1"/>
      <c r="N207" s="1"/>
      <c r="O207" s="1"/>
      <c r="P207" s="1"/>
      <c r="Q207" s="1"/>
      <c r="R207" s="1"/>
      <c r="S207" s="1"/>
      <c r="T207" s="1"/>
      <c r="U207" s="1"/>
    </row>
    <row r="208" spans="1:21">
      <c r="A208" s="27" t="s">
        <v>201</v>
      </c>
      <c r="B208" s="13">
        <v>0</v>
      </c>
      <c r="C208" s="13">
        <v>0</v>
      </c>
      <c r="D208" s="13">
        <v>0</v>
      </c>
      <c r="E208" s="13">
        <v>0</v>
      </c>
      <c r="F208" s="13">
        <v>0</v>
      </c>
      <c r="G208" s="1"/>
      <c r="H208" s="1"/>
      <c r="I208" s="1"/>
      <c r="J208" s="1"/>
      <c r="K208" s="1"/>
      <c r="L208" s="1"/>
      <c r="M208" s="1"/>
      <c r="N208" s="1"/>
      <c r="O208" s="1"/>
      <c r="P208" s="1"/>
      <c r="Q208" s="1"/>
      <c r="R208" s="1"/>
      <c r="S208" s="1"/>
      <c r="T208" s="1"/>
      <c r="U208" s="1"/>
    </row>
    <row r="209" spans="1:21">
      <c r="A209" s="27" t="s">
        <v>202</v>
      </c>
      <c r="B209" s="13">
        <v>0</v>
      </c>
      <c r="C209" s="13">
        <v>0</v>
      </c>
      <c r="D209" s="13">
        <v>0</v>
      </c>
      <c r="E209" s="13">
        <v>0</v>
      </c>
      <c r="F209" s="13">
        <v>0</v>
      </c>
      <c r="G209" s="1"/>
      <c r="H209" s="1"/>
      <c r="I209" s="1"/>
      <c r="J209" s="1"/>
      <c r="K209" s="1"/>
      <c r="L209" s="1"/>
      <c r="M209" s="1"/>
      <c r="N209" s="1"/>
      <c r="O209" s="1"/>
      <c r="P209" s="1"/>
      <c r="Q209" s="1"/>
      <c r="R209" s="1"/>
      <c r="S209" s="1"/>
      <c r="T209" s="1"/>
      <c r="U209" s="1"/>
    </row>
    <row r="210" spans="1:21">
      <c r="A210" s="20" t="s">
        <v>203</v>
      </c>
      <c r="B210" s="13">
        <v>0</v>
      </c>
      <c r="C210" s="13">
        <v>0</v>
      </c>
      <c r="D210" s="13">
        <v>0</v>
      </c>
      <c r="E210" s="13">
        <v>0</v>
      </c>
      <c r="F210" s="13">
        <v>0</v>
      </c>
      <c r="G210" s="1"/>
      <c r="H210" s="1"/>
      <c r="I210" s="1"/>
      <c r="J210" s="1"/>
      <c r="K210" s="1"/>
      <c r="L210" s="1"/>
      <c r="M210" s="1"/>
      <c r="N210" s="1"/>
      <c r="O210" s="1"/>
      <c r="P210" s="1"/>
      <c r="Q210" s="1"/>
      <c r="R210" s="1"/>
      <c r="S210" s="1"/>
      <c r="T210" s="1"/>
      <c r="U210" s="1"/>
    </row>
    <row r="211" spans="1:21">
      <c r="A211" s="20" t="s">
        <v>204</v>
      </c>
      <c r="B211" s="13">
        <v>0</v>
      </c>
      <c r="C211" s="13">
        <v>0</v>
      </c>
      <c r="D211" s="13">
        <v>0</v>
      </c>
      <c r="E211" s="13">
        <v>0</v>
      </c>
      <c r="F211" s="13">
        <v>0</v>
      </c>
      <c r="G211" s="1"/>
      <c r="H211" s="1"/>
      <c r="I211" s="1"/>
      <c r="J211" s="1"/>
      <c r="K211" s="1"/>
      <c r="L211" s="1"/>
      <c r="M211" s="1"/>
      <c r="N211" s="1"/>
      <c r="O211" s="1"/>
      <c r="P211" s="1"/>
      <c r="Q211" s="1"/>
      <c r="R211" s="1"/>
      <c r="S211" s="1"/>
      <c r="T211" s="1"/>
      <c r="U211" s="1"/>
    </row>
    <row r="212" spans="1:21">
      <c r="A212" s="20" t="s">
        <v>205</v>
      </c>
      <c r="B212" s="13">
        <v>0</v>
      </c>
      <c r="C212" s="13">
        <v>0</v>
      </c>
      <c r="D212" s="13">
        <v>0</v>
      </c>
      <c r="E212" s="13">
        <v>0</v>
      </c>
      <c r="F212" s="13">
        <v>0</v>
      </c>
      <c r="G212" s="1"/>
      <c r="H212" s="1"/>
      <c r="I212" s="1"/>
      <c r="J212" s="1"/>
      <c r="K212" s="1"/>
      <c r="L212" s="1"/>
      <c r="M212" s="1"/>
      <c r="N212" s="1"/>
      <c r="O212" s="1"/>
      <c r="P212" s="1"/>
      <c r="Q212" s="1"/>
      <c r="R212" s="1"/>
      <c r="S212" s="1"/>
      <c r="T212" s="1"/>
      <c r="U212" s="1"/>
    </row>
    <row r="213" spans="1:21">
      <c r="A213" s="20" t="s">
        <v>206</v>
      </c>
      <c r="B213" s="13">
        <v>0</v>
      </c>
      <c r="C213" s="13">
        <v>0</v>
      </c>
      <c r="D213" s="13">
        <v>0</v>
      </c>
      <c r="E213" s="13">
        <v>0</v>
      </c>
      <c r="F213" s="13">
        <v>0</v>
      </c>
      <c r="G213" s="1"/>
      <c r="H213" s="1"/>
      <c r="I213" s="1"/>
      <c r="J213" s="1"/>
      <c r="K213" s="1"/>
      <c r="L213" s="1"/>
      <c r="M213" s="1"/>
      <c r="N213" s="1"/>
      <c r="O213" s="1"/>
      <c r="P213" s="1"/>
      <c r="Q213" s="1"/>
      <c r="R213" s="1"/>
      <c r="S213" s="1"/>
      <c r="T213" s="1"/>
      <c r="U213" s="1"/>
    </row>
    <row r="214" spans="1:21">
      <c r="A214" s="27" t="s">
        <v>207</v>
      </c>
      <c r="B214" s="13">
        <v>0</v>
      </c>
      <c r="C214" s="13">
        <v>0</v>
      </c>
      <c r="D214" s="13">
        <v>0</v>
      </c>
      <c r="E214" s="13">
        <v>0</v>
      </c>
      <c r="F214" s="13">
        <v>0</v>
      </c>
      <c r="G214" s="1"/>
      <c r="H214" s="1"/>
      <c r="I214" s="1"/>
      <c r="J214" s="1"/>
      <c r="K214" s="1"/>
      <c r="L214" s="1"/>
      <c r="M214" s="1"/>
      <c r="N214" s="1"/>
      <c r="O214" s="1"/>
      <c r="P214" s="1"/>
      <c r="Q214" s="1"/>
      <c r="R214" s="1"/>
      <c r="S214" s="1"/>
      <c r="T214" s="1"/>
      <c r="U214" s="1"/>
    </row>
    <row r="215" spans="1:21">
      <c r="A215" s="18" t="s">
        <v>208</v>
      </c>
      <c r="B215" s="11">
        <v>17730175.908889998</v>
      </c>
      <c r="C215" s="11">
        <v>2685097.2592199999</v>
      </c>
      <c r="D215" s="11">
        <v>0</v>
      </c>
      <c r="E215" s="11">
        <v>0</v>
      </c>
      <c r="F215" s="11">
        <v>20415273.168110002</v>
      </c>
      <c r="G215" s="1"/>
      <c r="H215" s="1"/>
      <c r="I215" s="1"/>
      <c r="J215" s="1"/>
      <c r="K215" s="1"/>
      <c r="L215" s="1"/>
      <c r="M215" s="1"/>
      <c r="N215" s="1"/>
      <c r="O215" s="1"/>
      <c r="P215" s="1"/>
      <c r="Q215" s="1"/>
      <c r="R215" s="1"/>
      <c r="S215" s="1"/>
      <c r="T215" s="1"/>
      <c r="U215" s="1"/>
    </row>
    <row r="216" spans="1:21">
      <c r="A216" s="27" t="s">
        <v>209</v>
      </c>
      <c r="B216" s="13">
        <v>0</v>
      </c>
      <c r="C216" s="13">
        <v>0</v>
      </c>
      <c r="D216" s="13">
        <v>0</v>
      </c>
      <c r="E216" s="13">
        <v>0</v>
      </c>
      <c r="F216" s="13">
        <v>0</v>
      </c>
      <c r="G216" s="1"/>
      <c r="H216" s="1"/>
      <c r="I216" s="1"/>
      <c r="J216" s="1"/>
      <c r="K216" s="1"/>
      <c r="L216" s="1"/>
      <c r="M216" s="1"/>
      <c r="N216" s="1"/>
      <c r="O216" s="1"/>
      <c r="P216" s="1"/>
      <c r="Q216" s="1"/>
      <c r="R216" s="1"/>
      <c r="S216" s="1"/>
      <c r="T216" s="1"/>
      <c r="U216" s="1"/>
    </row>
    <row r="217" spans="1:21">
      <c r="A217" s="20" t="s">
        <v>210</v>
      </c>
      <c r="B217" s="13">
        <v>0</v>
      </c>
      <c r="C217" s="13">
        <v>0</v>
      </c>
      <c r="D217" s="13">
        <v>0</v>
      </c>
      <c r="E217" s="13">
        <v>0</v>
      </c>
      <c r="F217" s="13">
        <v>0</v>
      </c>
      <c r="G217" s="1"/>
      <c r="H217" s="1"/>
      <c r="I217" s="1"/>
      <c r="J217" s="1"/>
      <c r="K217" s="1"/>
      <c r="L217" s="1"/>
      <c r="M217" s="1"/>
      <c r="N217" s="1"/>
      <c r="O217" s="1"/>
      <c r="P217" s="1"/>
      <c r="Q217" s="1"/>
      <c r="R217" s="1"/>
      <c r="S217" s="1"/>
      <c r="T217" s="1"/>
      <c r="U217" s="1"/>
    </row>
    <row r="218" spans="1:21">
      <c r="A218" s="20" t="s">
        <v>211</v>
      </c>
      <c r="B218" s="13">
        <v>0</v>
      </c>
      <c r="C218" s="13">
        <v>0</v>
      </c>
      <c r="D218" s="13">
        <v>0</v>
      </c>
      <c r="E218" s="13">
        <v>0</v>
      </c>
      <c r="F218" s="13">
        <v>0</v>
      </c>
      <c r="G218" s="1"/>
      <c r="H218" s="1"/>
      <c r="I218" s="1"/>
      <c r="J218" s="1"/>
      <c r="K218" s="1"/>
      <c r="L218" s="1"/>
      <c r="M218" s="1"/>
      <c r="N218" s="1"/>
      <c r="O218" s="1"/>
      <c r="P218" s="1"/>
      <c r="Q218" s="1"/>
      <c r="R218" s="1"/>
      <c r="S218" s="1"/>
      <c r="T218" s="1"/>
      <c r="U218" s="1"/>
    </row>
    <row r="219" spans="1:21">
      <c r="A219" s="20" t="s">
        <v>212</v>
      </c>
      <c r="B219" s="13">
        <v>0</v>
      </c>
      <c r="C219" s="13">
        <v>0</v>
      </c>
      <c r="D219" s="13">
        <v>0</v>
      </c>
      <c r="E219" s="13">
        <v>0</v>
      </c>
      <c r="F219" s="13">
        <v>0</v>
      </c>
      <c r="G219" s="1"/>
      <c r="H219" s="1"/>
      <c r="I219" s="1"/>
      <c r="J219" s="1"/>
      <c r="K219" s="1"/>
      <c r="L219" s="1"/>
      <c r="M219" s="1"/>
      <c r="N219" s="1"/>
      <c r="O219" s="1"/>
      <c r="P219" s="1"/>
      <c r="Q219" s="1"/>
      <c r="R219" s="1"/>
      <c r="S219" s="1"/>
      <c r="T219" s="1"/>
      <c r="U219" s="1"/>
    </row>
    <row r="220" spans="1:21">
      <c r="A220" s="27" t="s">
        <v>213</v>
      </c>
      <c r="B220" s="13">
        <v>0</v>
      </c>
      <c r="C220" s="13">
        <v>0</v>
      </c>
      <c r="D220" s="13">
        <v>0</v>
      </c>
      <c r="E220" s="13">
        <v>0</v>
      </c>
      <c r="F220" s="13">
        <v>0</v>
      </c>
      <c r="G220" s="1"/>
      <c r="H220" s="1"/>
      <c r="I220" s="1"/>
      <c r="J220" s="1"/>
      <c r="K220" s="1"/>
      <c r="L220" s="1"/>
      <c r="M220" s="1"/>
      <c r="N220" s="1"/>
      <c r="O220" s="1"/>
      <c r="P220" s="1"/>
      <c r="Q220" s="1"/>
      <c r="R220" s="1"/>
      <c r="S220" s="1"/>
      <c r="T220" s="1"/>
      <c r="U220" s="1"/>
    </row>
    <row r="221" spans="1:21">
      <c r="A221" s="20" t="s">
        <v>214</v>
      </c>
      <c r="B221" s="13">
        <v>0</v>
      </c>
      <c r="C221" s="13">
        <v>0</v>
      </c>
      <c r="D221" s="13">
        <v>0</v>
      </c>
      <c r="E221" s="13">
        <v>0</v>
      </c>
      <c r="F221" s="13">
        <v>0</v>
      </c>
      <c r="G221" s="1"/>
      <c r="H221" s="1"/>
      <c r="I221" s="1"/>
      <c r="J221" s="1"/>
      <c r="K221" s="1"/>
      <c r="L221" s="1"/>
      <c r="M221" s="1"/>
      <c r="N221" s="1"/>
      <c r="O221" s="1"/>
      <c r="P221" s="1"/>
      <c r="Q221" s="1"/>
      <c r="R221" s="1"/>
      <c r="S221" s="1"/>
      <c r="T221" s="1"/>
      <c r="U221" s="1"/>
    </row>
    <row r="222" spans="1:21">
      <c r="A222" s="20" t="s">
        <v>215</v>
      </c>
      <c r="B222" s="13">
        <v>0</v>
      </c>
      <c r="C222" s="13">
        <v>0</v>
      </c>
      <c r="D222" s="13">
        <v>0</v>
      </c>
      <c r="E222" s="13">
        <v>0</v>
      </c>
      <c r="F222" s="13">
        <v>0</v>
      </c>
      <c r="G222" s="1"/>
      <c r="H222" s="1"/>
      <c r="I222" s="1"/>
      <c r="J222" s="1"/>
      <c r="K222" s="1"/>
      <c r="L222" s="1"/>
      <c r="M222" s="1"/>
      <c r="N222" s="1"/>
      <c r="O222" s="1"/>
      <c r="P222" s="1"/>
      <c r="Q222" s="1"/>
      <c r="R222" s="1"/>
      <c r="S222" s="1"/>
      <c r="T222" s="1"/>
      <c r="U222" s="1"/>
    </row>
    <row r="223" spans="1:21">
      <c r="A223" s="20" t="s">
        <v>216</v>
      </c>
      <c r="B223" s="13">
        <v>0</v>
      </c>
      <c r="C223" s="13">
        <v>0</v>
      </c>
      <c r="D223" s="13">
        <v>0</v>
      </c>
      <c r="E223" s="13">
        <v>0</v>
      </c>
      <c r="F223" s="13">
        <v>0</v>
      </c>
      <c r="G223" s="1"/>
      <c r="H223" s="1"/>
      <c r="I223" s="1"/>
      <c r="J223" s="1"/>
      <c r="K223" s="1"/>
      <c r="L223" s="1"/>
      <c r="M223" s="1"/>
      <c r="N223" s="1"/>
      <c r="O223" s="1"/>
      <c r="P223" s="1"/>
      <c r="Q223" s="1"/>
      <c r="R223" s="1"/>
      <c r="S223" s="1"/>
      <c r="T223" s="1"/>
      <c r="U223" s="1"/>
    </row>
    <row r="224" spans="1:21">
      <c r="A224" s="21" t="s">
        <v>217</v>
      </c>
      <c r="B224" s="13">
        <v>0</v>
      </c>
      <c r="C224" s="13">
        <v>0</v>
      </c>
      <c r="D224" s="13">
        <v>0</v>
      </c>
      <c r="E224" s="13">
        <v>0</v>
      </c>
      <c r="F224" s="13">
        <v>0</v>
      </c>
      <c r="G224" s="1"/>
      <c r="H224" s="1"/>
      <c r="I224" s="1"/>
      <c r="J224" s="1"/>
      <c r="K224" s="1"/>
      <c r="L224" s="1"/>
      <c r="M224" s="1"/>
      <c r="N224" s="1"/>
      <c r="O224" s="1"/>
      <c r="P224" s="1"/>
      <c r="Q224" s="1"/>
      <c r="R224" s="1"/>
      <c r="S224" s="1"/>
      <c r="T224" s="1"/>
      <c r="U224" s="1"/>
    </row>
    <row r="225" spans="1:21">
      <c r="A225" s="20" t="s">
        <v>218</v>
      </c>
      <c r="B225" s="13">
        <v>0</v>
      </c>
      <c r="C225" s="13">
        <v>0</v>
      </c>
      <c r="D225" s="13">
        <v>0</v>
      </c>
      <c r="E225" s="13">
        <v>0</v>
      </c>
      <c r="F225" s="13">
        <v>0</v>
      </c>
      <c r="G225" s="1"/>
      <c r="H225" s="1"/>
      <c r="I225" s="1"/>
      <c r="J225" s="1"/>
      <c r="K225" s="1"/>
      <c r="L225" s="1"/>
      <c r="M225" s="1"/>
      <c r="N225" s="1"/>
      <c r="O225" s="1"/>
      <c r="P225" s="1"/>
      <c r="Q225" s="1"/>
      <c r="R225" s="1"/>
      <c r="S225" s="1"/>
      <c r="T225" s="1"/>
      <c r="U225" s="1"/>
    </row>
    <row r="226" spans="1:21">
      <c r="A226" s="27" t="s">
        <v>219</v>
      </c>
      <c r="B226" s="13">
        <v>0</v>
      </c>
      <c r="C226" s="13">
        <v>0</v>
      </c>
      <c r="D226" s="13">
        <v>0</v>
      </c>
      <c r="E226" s="13">
        <v>0</v>
      </c>
      <c r="F226" s="13">
        <v>0</v>
      </c>
      <c r="G226" s="1"/>
      <c r="H226" s="1"/>
      <c r="I226" s="1"/>
      <c r="J226" s="1"/>
      <c r="K226" s="1"/>
      <c r="L226" s="1"/>
      <c r="M226" s="1"/>
      <c r="N226" s="1"/>
      <c r="O226" s="1"/>
      <c r="P226" s="1"/>
      <c r="Q226" s="1"/>
      <c r="R226" s="1"/>
      <c r="S226" s="1"/>
      <c r="T226" s="1"/>
      <c r="U226" s="1"/>
    </row>
    <row r="227" spans="1:21">
      <c r="A227" s="20" t="s">
        <v>220</v>
      </c>
      <c r="B227" s="13">
        <v>0</v>
      </c>
      <c r="C227" s="13">
        <v>0</v>
      </c>
      <c r="D227" s="13">
        <v>0</v>
      </c>
      <c r="E227" s="13">
        <v>0</v>
      </c>
      <c r="F227" s="13">
        <v>0</v>
      </c>
      <c r="G227" s="1"/>
      <c r="H227" s="1"/>
      <c r="I227" s="1"/>
      <c r="J227" s="1"/>
      <c r="K227" s="1"/>
      <c r="L227" s="1"/>
      <c r="M227" s="1"/>
      <c r="N227" s="1"/>
      <c r="O227" s="1"/>
      <c r="P227" s="1"/>
      <c r="Q227" s="1"/>
      <c r="R227" s="1"/>
      <c r="S227" s="1"/>
      <c r="T227" s="1"/>
      <c r="U227" s="1"/>
    </row>
    <row r="228" spans="1:21">
      <c r="A228" s="20" t="s">
        <v>221</v>
      </c>
      <c r="B228" s="13">
        <v>0</v>
      </c>
      <c r="C228" s="13">
        <v>0</v>
      </c>
      <c r="D228" s="13">
        <v>0</v>
      </c>
      <c r="E228" s="13">
        <v>0</v>
      </c>
      <c r="F228" s="13">
        <v>0</v>
      </c>
      <c r="G228" s="1"/>
      <c r="H228" s="1"/>
      <c r="I228" s="1"/>
      <c r="J228" s="1"/>
      <c r="K228" s="1"/>
      <c r="L228" s="1"/>
      <c r="M228" s="1"/>
      <c r="N228" s="1"/>
      <c r="O228" s="1"/>
      <c r="P228" s="1"/>
      <c r="Q228" s="1"/>
      <c r="R228" s="1"/>
      <c r="S228" s="1"/>
      <c r="T228" s="1"/>
      <c r="U228" s="1"/>
    </row>
    <row r="229" spans="1:21">
      <c r="A229" s="27" t="s">
        <v>222</v>
      </c>
      <c r="B229" s="13">
        <v>0</v>
      </c>
      <c r="C229" s="13">
        <v>0</v>
      </c>
      <c r="D229" s="13">
        <v>0</v>
      </c>
      <c r="E229" s="13">
        <v>0</v>
      </c>
      <c r="F229" s="13">
        <v>0</v>
      </c>
      <c r="G229" s="1"/>
      <c r="H229" s="1"/>
      <c r="I229" s="1"/>
      <c r="J229" s="1"/>
      <c r="K229" s="1"/>
      <c r="L229" s="1"/>
      <c r="M229" s="1"/>
      <c r="N229" s="1"/>
      <c r="O229" s="1"/>
      <c r="P229" s="1"/>
      <c r="Q229" s="1"/>
      <c r="R229" s="1"/>
      <c r="S229" s="1"/>
      <c r="T229" s="1"/>
      <c r="U229" s="1"/>
    </row>
    <row r="230" spans="1:21">
      <c r="A230" s="20" t="s">
        <v>223</v>
      </c>
      <c r="B230" s="13">
        <v>0</v>
      </c>
      <c r="C230" s="13">
        <v>0</v>
      </c>
      <c r="D230" s="13">
        <v>0</v>
      </c>
      <c r="E230" s="13">
        <v>0</v>
      </c>
      <c r="F230" s="13">
        <v>0</v>
      </c>
      <c r="G230" s="1"/>
      <c r="H230" s="1"/>
      <c r="I230" s="1"/>
      <c r="J230" s="1"/>
      <c r="K230" s="1"/>
      <c r="L230" s="1"/>
      <c r="M230" s="1"/>
      <c r="N230" s="1"/>
      <c r="O230" s="1"/>
      <c r="P230" s="1"/>
      <c r="Q230" s="1"/>
      <c r="R230" s="1"/>
      <c r="S230" s="1"/>
      <c r="T230" s="1"/>
      <c r="U230" s="1"/>
    </row>
    <row r="231" spans="1:21">
      <c r="A231" s="20" t="s">
        <v>224</v>
      </c>
      <c r="B231" s="13">
        <v>0</v>
      </c>
      <c r="C231" s="13">
        <v>0</v>
      </c>
      <c r="D231" s="13">
        <v>0</v>
      </c>
      <c r="E231" s="13">
        <v>0</v>
      </c>
      <c r="F231" s="13">
        <v>0</v>
      </c>
      <c r="G231" s="1"/>
      <c r="H231" s="1"/>
      <c r="I231" s="1"/>
      <c r="J231" s="1"/>
      <c r="K231" s="1"/>
      <c r="L231" s="1"/>
      <c r="M231" s="1"/>
      <c r="N231" s="1"/>
      <c r="O231" s="1"/>
      <c r="P231" s="1"/>
      <c r="Q231" s="1"/>
      <c r="R231" s="1"/>
      <c r="S231" s="1"/>
      <c r="T231" s="1"/>
      <c r="U231" s="1"/>
    </row>
    <row r="232" spans="1:21">
      <c r="A232" s="27" t="s">
        <v>225</v>
      </c>
      <c r="B232" s="13">
        <v>3843098.2183900001</v>
      </c>
      <c r="C232" s="13">
        <v>0</v>
      </c>
      <c r="D232" s="13">
        <v>0</v>
      </c>
      <c r="E232" s="13">
        <v>0</v>
      </c>
      <c r="F232" s="13">
        <v>3843098.2183900001</v>
      </c>
      <c r="G232" s="1"/>
      <c r="H232" s="1"/>
      <c r="I232" s="1"/>
      <c r="J232" s="1"/>
      <c r="K232" s="1"/>
      <c r="L232" s="1"/>
      <c r="M232" s="1"/>
      <c r="N232" s="1"/>
      <c r="O232" s="1"/>
      <c r="P232" s="1"/>
      <c r="Q232" s="1"/>
      <c r="R232" s="1"/>
      <c r="S232" s="1"/>
      <c r="T232" s="1"/>
      <c r="U232" s="1"/>
    </row>
    <row r="233" spans="1:21">
      <c r="A233" s="20" t="s">
        <v>226</v>
      </c>
      <c r="B233" s="13">
        <v>2511045.15858</v>
      </c>
      <c r="C233" s="13">
        <v>0</v>
      </c>
      <c r="D233" s="13">
        <v>0</v>
      </c>
      <c r="E233" s="13">
        <v>0</v>
      </c>
      <c r="F233" s="13">
        <v>2511045.15858</v>
      </c>
      <c r="G233" s="1"/>
      <c r="H233" s="1"/>
      <c r="I233" s="1"/>
      <c r="J233" s="1"/>
      <c r="K233" s="1"/>
      <c r="L233" s="1"/>
      <c r="M233" s="1"/>
      <c r="N233" s="1"/>
      <c r="O233" s="1"/>
      <c r="P233" s="1"/>
      <c r="Q233" s="1"/>
      <c r="R233" s="1"/>
      <c r="S233" s="1"/>
      <c r="T233" s="1"/>
      <c r="U233" s="1"/>
    </row>
    <row r="234" spans="1:21">
      <c r="A234" s="20" t="s">
        <v>227</v>
      </c>
      <c r="B234" s="13">
        <v>0</v>
      </c>
      <c r="C234" s="13">
        <v>0</v>
      </c>
      <c r="D234" s="13">
        <v>0</v>
      </c>
      <c r="E234" s="13">
        <v>0</v>
      </c>
      <c r="F234" s="13">
        <v>0</v>
      </c>
      <c r="G234" s="1"/>
      <c r="H234" s="1"/>
      <c r="I234" s="1"/>
      <c r="J234" s="1"/>
      <c r="K234" s="1"/>
      <c r="L234" s="1"/>
      <c r="M234" s="1"/>
      <c r="N234" s="1"/>
      <c r="O234" s="1"/>
      <c r="P234" s="1"/>
      <c r="Q234" s="1"/>
      <c r="R234" s="1"/>
      <c r="S234" s="1"/>
      <c r="T234" s="1"/>
      <c r="U234" s="1"/>
    </row>
    <row r="235" spans="1:21">
      <c r="A235" s="20" t="s">
        <v>228</v>
      </c>
      <c r="B235" s="13">
        <v>307253.93745999999</v>
      </c>
      <c r="C235" s="13">
        <v>0</v>
      </c>
      <c r="D235" s="13">
        <v>0</v>
      </c>
      <c r="E235" s="13">
        <v>0</v>
      </c>
      <c r="F235" s="13">
        <v>307253.93745999999</v>
      </c>
      <c r="G235" s="1"/>
      <c r="H235" s="1"/>
      <c r="I235" s="1"/>
      <c r="J235" s="1"/>
      <c r="K235" s="1"/>
      <c r="L235" s="1"/>
      <c r="M235" s="1"/>
      <c r="N235" s="1"/>
      <c r="O235" s="1"/>
      <c r="P235" s="1"/>
      <c r="Q235" s="1"/>
      <c r="R235" s="1"/>
      <c r="S235" s="1"/>
      <c r="T235" s="1"/>
      <c r="U235" s="1"/>
    </row>
    <row r="236" spans="1:21">
      <c r="A236" s="20" t="s">
        <v>229</v>
      </c>
      <c r="B236" s="13">
        <v>0</v>
      </c>
      <c r="C236" s="13">
        <v>0</v>
      </c>
      <c r="D236" s="13">
        <v>0</v>
      </c>
      <c r="E236" s="13">
        <v>0</v>
      </c>
      <c r="F236" s="13">
        <v>0</v>
      </c>
      <c r="G236" s="1"/>
      <c r="H236" s="1"/>
      <c r="I236" s="1"/>
      <c r="J236" s="1"/>
      <c r="K236" s="1"/>
      <c r="L236" s="1"/>
      <c r="M236" s="1"/>
      <c r="N236" s="1"/>
      <c r="O236" s="1"/>
      <c r="P236" s="1"/>
      <c r="Q236" s="1"/>
      <c r="R236" s="1"/>
      <c r="S236" s="1"/>
      <c r="T236" s="1"/>
      <c r="U236" s="1"/>
    </row>
    <row r="237" spans="1:21">
      <c r="A237" s="20" t="s">
        <v>230</v>
      </c>
      <c r="B237" s="13">
        <v>0</v>
      </c>
      <c r="C237" s="13">
        <v>0</v>
      </c>
      <c r="D237" s="13">
        <v>0</v>
      </c>
      <c r="E237" s="13">
        <v>0</v>
      </c>
      <c r="F237" s="13">
        <v>0</v>
      </c>
      <c r="G237" s="1"/>
      <c r="H237" s="1"/>
      <c r="I237" s="1"/>
      <c r="J237" s="1"/>
      <c r="K237" s="1"/>
      <c r="L237" s="1"/>
      <c r="M237" s="1"/>
      <c r="N237" s="1"/>
      <c r="O237" s="1"/>
      <c r="P237" s="1"/>
      <c r="Q237" s="1"/>
      <c r="R237" s="1"/>
      <c r="S237" s="1"/>
      <c r="T237" s="1"/>
      <c r="U237" s="1"/>
    </row>
    <row r="238" spans="1:21">
      <c r="A238" s="20" t="s">
        <v>231</v>
      </c>
      <c r="B238" s="13">
        <v>0</v>
      </c>
      <c r="C238" s="13">
        <v>0</v>
      </c>
      <c r="D238" s="13">
        <v>0</v>
      </c>
      <c r="E238" s="13">
        <v>0</v>
      </c>
      <c r="F238" s="13">
        <v>0</v>
      </c>
      <c r="G238" s="1"/>
      <c r="H238" s="1"/>
      <c r="I238" s="1"/>
      <c r="J238" s="1"/>
      <c r="K238" s="1"/>
      <c r="L238" s="1"/>
      <c r="M238" s="1"/>
      <c r="N238" s="1"/>
      <c r="O238" s="1"/>
      <c r="P238" s="1"/>
      <c r="Q238" s="1"/>
      <c r="R238" s="1"/>
      <c r="S238" s="1"/>
      <c r="T238" s="1"/>
      <c r="U238" s="1"/>
    </row>
    <row r="239" spans="1:21">
      <c r="A239" s="20" t="s">
        <v>232</v>
      </c>
      <c r="B239" s="13">
        <v>0</v>
      </c>
      <c r="C239" s="13">
        <v>0</v>
      </c>
      <c r="D239" s="13">
        <v>0</v>
      </c>
      <c r="E239" s="13">
        <v>0</v>
      </c>
      <c r="F239" s="13">
        <v>0</v>
      </c>
      <c r="G239" s="1"/>
      <c r="H239" s="1"/>
      <c r="I239" s="1"/>
      <c r="J239" s="1"/>
      <c r="K239" s="1"/>
      <c r="L239" s="1"/>
      <c r="M239" s="1"/>
      <c r="N239" s="1"/>
      <c r="O239" s="1"/>
      <c r="P239" s="1"/>
      <c r="Q239" s="1"/>
      <c r="R239" s="1"/>
      <c r="S239" s="1"/>
      <c r="T239" s="1"/>
      <c r="U239" s="1"/>
    </row>
    <row r="240" spans="1:21">
      <c r="A240" s="20" t="s">
        <v>233</v>
      </c>
      <c r="B240" s="13">
        <v>1024799.1223500001</v>
      </c>
      <c r="C240" s="13">
        <v>0</v>
      </c>
      <c r="D240" s="13">
        <v>0</v>
      </c>
      <c r="E240" s="13">
        <v>0</v>
      </c>
      <c r="F240" s="13">
        <v>1024799.1223500001</v>
      </c>
      <c r="G240" s="1"/>
      <c r="H240" s="1"/>
      <c r="I240" s="1"/>
      <c r="J240" s="1"/>
      <c r="K240" s="1"/>
      <c r="L240" s="1"/>
      <c r="M240" s="1"/>
      <c r="N240" s="1"/>
      <c r="O240" s="1"/>
      <c r="P240" s="1"/>
      <c r="Q240" s="1"/>
      <c r="R240" s="1"/>
      <c r="S240" s="1"/>
      <c r="T240" s="1"/>
      <c r="U240" s="1"/>
    </row>
    <row r="241" spans="1:21">
      <c r="A241" s="27" t="s">
        <v>234</v>
      </c>
      <c r="B241" s="13">
        <v>4487802.6262100004</v>
      </c>
      <c r="C241" s="13">
        <v>818657.58519000001</v>
      </c>
      <c r="D241" s="13">
        <v>0</v>
      </c>
      <c r="E241" s="13">
        <v>0</v>
      </c>
      <c r="F241" s="13">
        <v>5306460.2113999994</v>
      </c>
      <c r="G241" s="1"/>
      <c r="H241" s="1"/>
      <c r="I241" s="1"/>
      <c r="J241" s="1"/>
      <c r="K241" s="1"/>
      <c r="L241" s="1"/>
      <c r="M241" s="1"/>
      <c r="N241" s="1"/>
      <c r="O241" s="1"/>
      <c r="P241" s="1"/>
      <c r="Q241" s="1"/>
      <c r="R241" s="1"/>
      <c r="S241" s="1"/>
      <c r="T241" s="1"/>
      <c r="U241" s="1"/>
    </row>
    <row r="242" spans="1:21">
      <c r="A242" s="20" t="s">
        <v>235</v>
      </c>
      <c r="B242" s="13">
        <v>134558.33827000001</v>
      </c>
      <c r="C242" s="13">
        <v>0</v>
      </c>
      <c r="D242" s="13">
        <v>0</v>
      </c>
      <c r="E242" s="13">
        <v>0</v>
      </c>
      <c r="F242" s="13">
        <v>134558.33827000001</v>
      </c>
      <c r="G242" s="1"/>
      <c r="H242" s="1"/>
      <c r="I242" s="1"/>
      <c r="J242" s="1"/>
      <c r="K242" s="1"/>
      <c r="L242" s="1"/>
      <c r="M242" s="1"/>
      <c r="N242" s="1"/>
      <c r="O242" s="1"/>
      <c r="P242" s="1"/>
      <c r="Q242" s="1"/>
      <c r="R242" s="1"/>
      <c r="S242" s="1"/>
      <c r="T242" s="1"/>
      <c r="U242" s="1"/>
    </row>
    <row r="243" spans="1:21">
      <c r="A243" s="20" t="s">
        <v>236</v>
      </c>
      <c r="B243" s="13">
        <v>0</v>
      </c>
      <c r="C243" s="13">
        <v>75.459999999999994</v>
      </c>
      <c r="D243" s="13">
        <v>0</v>
      </c>
      <c r="E243" s="13">
        <v>0</v>
      </c>
      <c r="F243" s="13">
        <v>75.459999999999994</v>
      </c>
      <c r="G243" s="1"/>
      <c r="H243" s="1"/>
      <c r="I243" s="1"/>
      <c r="J243" s="1"/>
      <c r="K243" s="1"/>
      <c r="L243" s="1"/>
      <c r="M243" s="1"/>
      <c r="N243" s="1"/>
      <c r="O243" s="1"/>
      <c r="P243" s="1"/>
      <c r="Q243" s="1"/>
      <c r="R243" s="1"/>
      <c r="S243" s="1"/>
      <c r="T243" s="1"/>
      <c r="U243" s="1"/>
    </row>
    <row r="244" spans="1:21">
      <c r="A244" s="20" t="s">
        <v>237</v>
      </c>
      <c r="B244" s="13">
        <v>43092.822990000001</v>
      </c>
      <c r="C244" s="13">
        <v>2498.9122400000001</v>
      </c>
      <c r="D244" s="13">
        <v>0</v>
      </c>
      <c r="E244" s="13">
        <v>0</v>
      </c>
      <c r="F244" s="13">
        <v>45591.735229999998</v>
      </c>
      <c r="G244" s="1"/>
      <c r="H244" s="1"/>
      <c r="I244" s="1"/>
      <c r="J244" s="1"/>
      <c r="K244" s="1"/>
      <c r="L244" s="1"/>
      <c r="M244" s="1"/>
      <c r="N244" s="1"/>
      <c r="O244" s="1"/>
      <c r="P244" s="1"/>
      <c r="Q244" s="1"/>
      <c r="R244" s="1"/>
      <c r="S244" s="1"/>
      <c r="T244" s="1"/>
      <c r="U244" s="1"/>
    </row>
    <row r="245" spans="1:21">
      <c r="A245" s="20" t="s">
        <v>238</v>
      </c>
      <c r="B245" s="13">
        <v>17957.136420000003</v>
      </c>
      <c r="C245" s="13">
        <v>0</v>
      </c>
      <c r="D245" s="13">
        <v>0</v>
      </c>
      <c r="E245" s="13">
        <v>0</v>
      </c>
      <c r="F245" s="13">
        <v>17957.136420000003</v>
      </c>
      <c r="G245" s="1"/>
      <c r="H245" s="1"/>
      <c r="I245" s="1"/>
      <c r="J245" s="1"/>
      <c r="K245" s="1"/>
      <c r="L245" s="1"/>
      <c r="M245" s="1"/>
      <c r="N245" s="1"/>
      <c r="O245" s="1"/>
      <c r="P245" s="1"/>
      <c r="Q245" s="1"/>
      <c r="R245" s="1"/>
      <c r="S245" s="1"/>
      <c r="T245" s="1"/>
      <c r="U245" s="1"/>
    </row>
    <row r="246" spans="1:21">
      <c r="A246" s="14" t="s">
        <v>239</v>
      </c>
      <c r="B246" s="13">
        <v>0</v>
      </c>
      <c r="C246" s="13">
        <v>0</v>
      </c>
      <c r="D246" s="13">
        <v>0</v>
      </c>
      <c r="E246" s="13">
        <v>0</v>
      </c>
      <c r="F246" s="13">
        <v>0</v>
      </c>
      <c r="G246" s="1"/>
      <c r="H246" s="1"/>
      <c r="I246" s="1"/>
      <c r="J246" s="1"/>
      <c r="K246" s="1"/>
      <c r="L246" s="1"/>
      <c r="M246" s="1"/>
      <c r="N246" s="1"/>
      <c r="O246" s="1"/>
      <c r="P246" s="1"/>
      <c r="Q246" s="1"/>
      <c r="R246" s="1"/>
      <c r="S246" s="1"/>
      <c r="T246" s="1"/>
      <c r="U246" s="1"/>
    </row>
    <row r="247" spans="1:21">
      <c r="A247" s="20" t="s">
        <v>240</v>
      </c>
      <c r="B247" s="13">
        <v>4292194.3285300005</v>
      </c>
      <c r="C247" s="13">
        <v>816083.21295000007</v>
      </c>
      <c r="D247" s="13">
        <v>0</v>
      </c>
      <c r="E247" s="13">
        <v>0</v>
      </c>
      <c r="F247" s="13">
        <v>5108277.5414799992</v>
      </c>
      <c r="G247" s="1"/>
      <c r="H247" s="1"/>
      <c r="I247" s="1"/>
      <c r="J247" s="1"/>
      <c r="K247" s="1"/>
      <c r="L247" s="1"/>
      <c r="M247" s="1"/>
      <c r="N247" s="1"/>
      <c r="O247" s="1"/>
      <c r="P247" s="1"/>
      <c r="Q247" s="1"/>
      <c r="R247" s="1"/>
      <c r="S247" s="1"/>
      <c r="T247" s="1"/>
      <c r="U247" s="1"/>
    </row>
    <row r="248" spans="1:21">
      <c r="A248" s="27" t="s">
        <v>241</v>
      </c>
      <c r="B248" s="13">
        <v>888804.12132999999</v>
      </c>
      <c r="C248" s="13">
        <v>1215268.45129</v>
      </c>
      <c r="D248" s="13">
        <v>0</v>
      </c>
      <c r="E248" s="13">
        <v>0</v>
      </c>
      <c r="F248" s="13">
        <v>2104072.5726199998</v>
      </c>
      <c r="G248" s="1"/>
      <c r="H248" s="1"/>
      <c r="I248" s="1"/>
      <c r="J248" s="1"/>
      <c r="K248" s="1"/>
      <c r="L248" s="1"/>
      <c r="M248" s="1"/>
      <c r="N248" s="1"/>
      <c r="O248" s="1"/>
      <c r="P248" s="1"/>
      <c r="Q248" s="1"/>
      <c r="R248" s="1"/>
      <c r="S248" s="1"/>
      <c r="T248" s="1"/>
      <c r="U248" s="1"/>
    </row>
    <row r="249" spans="1:21">
      <c r="A249" s="20" t="s">
        <v>242</v>
      </c>
      <c r="B249" s="13">
        <v>886889.16150000005</v>
      </c>
      <c r="C249" s="13">
        <v>1214466.91628</v>
      </c>
      <c r="D249" s="13">
        <v>0</v>
      </c>
      <c r="E249" s="13">
        <v>0</v>
      </c>
      <c r="F249" s="13">
        <v>2101356.0777799999</v>
      </c>
      <c r="G249" s="1"/>
      <c r="H249" s="1"/>
      <c r="I249" s="1"/>
      <c r="J249" s="1"/>
      <c r="K249" s="1"/>
      <c r="L249" s="1"/>
      <c r="M249" s="1"/>
      <c r="N249" s="1"/>
      <c r="O249" s="1"/>
      <c r="P249" s="1"/>
      <c r="Q249" s="1"/>
      <c r="R249" s="1"/>
      <c r="S249" s="1"/>
      <c r="T249" s="1"/>
      <c r="U249" s="1"/>
    </row>
    <row r="250" spans="1:21">
      <c r="A250" s="20" t="s">
        <v>243</v>
      </c>
      <c r="B250" s="13">
        <v>1914.95983</v>
      </c>
      <c r="C250" s="13">
        <v>801.53501000000006</v>
      </c>
      <c r="D250" s="13">
        <v>0</v>
      </c>
      <c r="E250" s="13">
        <v>0</v>
      </c>
      <c r="F250" s="13">
        <v>2716.4948399999998</v>
      </c>
      <c r="G250" s="1"/>
      <c r="H250" s="1"/>
      <c r="I250" s="1"/>
      <c r="J250" s="1"/>
      <c r="K250" s="1"/>
      <c r="L250" s="1"/>
      <c r="M250" s="1"/>
      <c r="N250" s="1"/>
      <c r="O250" s="1"/>
      <c r="P250" s="1"/>
      <c r="Q250" s="1"/>
      <c r="R250" s="1"/>
      <c r="S250" s="1"/>
      <c r="T250" s="1"/>
      <c r="U250" s="1"/>
    </row>
    <row r="251" spans="1:21">
      <c r="A251" s="27" t="s">
        <v>244</v>
      </c>
      <c r="B251" s="13">
        <v>8510470.9429599997</v>
      </c>
      <c r="C251" s="13">
        <v>651171.22274</v>
      </c>
      <c r="D251" s="13">
        <v>0</v>
      </c>
      <c r="E251" s="13">
        <v>0</v>
      </c>
      <c r="F251" s="13">
        <v>9161642.1657000016</v>
      </c>
      <c r="G251" s="1"/>
      <c r="H251" s="1"/>
      <c r="I251" s="1"/>
      <c r="J251" s="1"/>
      <c r="K251" s="1"/>
      <c r="L251" s="1"/>
      <c r="M251" s="1"/>
      <c r="N251" s="1"/>
      <c r="O251" s="1"/>
      <c r="P251" s="1"/>
      <c r="Q251" s="1"/>
      <c r="R251" s="1"/>
      <c r="S251" s="1"/>
      <c r="T251" s="1"/>
      <c r="U251" s="1"/>
    </row>
    <row r="252" spans="1:21">
      <c r="A252" s="20" t="s">
        <v>242</v>
      </c>
      <c r="B252" s="13">
        <v>8325098.27042</v>
      </c>
      <c r="C252" s="13">
        <v>391733.21361000004</v>
      </c>
      <c r="D252" s="13">
        <v>0</v>
      </c>
      <c r="E252" s="13">
        <v>0</v>
      </c>
      <c r="F252" s="13">
        <v>8716831.4840300009</v>
      </c>
      <c r="G252" s="1"/>
      <c r="H252" s="1"/>
      <c r="I252" s="1"/>
      <c r="J252" s="1"/>
      <c r="K252" s="1"/>
      <c r="L252" s="1"/>
      <c r="M252" s="1"/>
      <c r="N252" s="1"/>
      <c r="O252" s="1"/>
      <c r="P252" s="1"/>
      <c r="Q252" s="1"/>
      <c r="R252" s="1"/>
      <c r="S252" s="1"/>
      <c r="T252" s="1"/>
      <c r="U252" s="1"/>
    </row>
    <row r="253" spans="1:21">
      <c r="A253" s="20" t="s">
        <v>243</v>
      </c>
      <c r="B253" s="13">
        <v>185372.67254</v>
      </c>
      <c r="C253" s="13">
        <v>259438.00912999999</v>
      </c>
      <c r="D253" s="13">
        <v>0</v>
      </c>
      <c r="E253" s="13">
        <v>0</v>
      </c>
      <c r="F253" s="13">
        <v>444810.68167000002</v>
      </c>
      <c r="G253" s="1"/>
      <c r="H253" s="1"/>
      <c r="I253" s="1"/>
      <c r="J253" s="1"/>
      <c r="K253" s="1"/>
      <c r="L253" s="1"/>
      <c r="M253" s="1"/>
      <c r="N253" s="1"/>
      <c r="O253" s="1"/>
      <c r="P253" s="1"/>
      <c r="Q253" s="1"/>
      <c r="R253" s="1"/>
      <c r="S253" s="1"/>
      <c r="T253" s="1"/>
      <c r="U253" s="1"/>
    </row>
    <row r="254" spans="1:21">
      <c r="A254" s="30" t="s">
        <v>245</v>
      </c>
      <c r="B254" s="11">
        <v>133901.98209999999</v>
      </c>
      <c r="C254" s="11">
        <v>86.239460000000008</v>
      </c>
      <c r="D254" s="11">
        <v>0</v>
      </c>
      <c r="E254" s="11">
        <v>0</v>
      </c>
      <c r="F254" s="11">
        <v>133988.22156000001</v>
      </c>
      <c r="G254" s="1"/>
      <c r="H254" s="1"/>
      <c r="I254" s="1"/>
      <c r="J254" s="1"/>
      <c r="K254" s="1"/>
      <c r="L254" s="1"/>
      <c r="M254" s="1"/>
      <c r="N254" s="1"/>
      <c r="O254" s="1"/>
      <c r="P254" s="1"/>
      <c r="Q254" s="1"/>
      <c r="R254" s="1"/>
      <c r="S254" s="1"/>
      <c r="T254" s="1"/>
      <c r="U254" s="1"/>
    </row>
    <row r="255" spans="1:21">
      <c r="A255" s="22" t="s">
        <v>246</v>
      </c>
      <c r="B255" s="13">
        <v>1.1380000000000001E-2</v>
      </c>
      <c r="C255" s="13">
        <v>0</v>
      </c>
      <c r="D255" s="13">
        <v>0</v>
      </c>
      <c r="E255" s="13">
        <v>0</v>
      </c>
      <c r="F255" s="13">
        <v>1.1380000000000001E-2</v>
      </c>
      <c r="G255" s="1"/>
      <c r="H255" s="1"/>
      <c r="I255" s="1"/>
      <c r="J255" s="1"/>
      <c r="K255" s="1"/>
      <c r="L255" s="1"/>
      <c r="M255" s="1"/>
      <c r="N255" s="1"/>
      <c r="O255" s="1"/>
      <c r="P255" s="1"/>
      <c r="Q255" s="1"/>
      <c r="R255" s="1"/>
      <c r="S255" s="1"/>
      <c r="T255" s="1"/>
      <c r="U255" s="1"/>
    </row>
    <row r="256" spans="1:21">
      <c r="A256" s="22" t="s">
        <v>247</v>
      </c>
      <c r="B256" s="13">
        <v>6446.7477099999996</v>
      </c>
      <c r="C256" s="13">
        <v>78.261630000000011</v>
      </c>
      <c r="D256" s="13">
        <v>0</v>
      </c>
      <c r="E256" s="13">
        <v>0</v>
      </c>
      <c r="F256" s="13">
        <v>6525.0093399999996</v>
      </c>
      <c r="G256" s="1"/>
      <c r="H256" s="1"/>
      <c r="I256" s="1"/>
      <c r="J256" s="1"/>
      <c r="K256" s="1"/>
      <c r="L256" s="1"/>
      <c r="M256" s="1"/>
      <c r="N256" s="1"/>
      <c r="O256" s="1"/>
      <c r="P256" s="1"/>
      <c r="Q256" s="1"/>
      <c r="R256" s="1"/>
      <c r="S256" s="1"/>
      <c r="T256" s="1"/>
      <c r="U256" s="1"/>
    </row>
    <row r="257" spans="1:21">
      <c r="A257" s="22" t="s">
        <v>248</v>
      </c>
      <c r="B257" s="13">
        <v>118917.49881999999</v>
      </c>
      <c r="C257" s="13">
        <v>7.97783</v>
      </c>
      <c r="D257" s="13">
        <v>0</v>
      </c>
      <c r="E257" s="13">
        <v>0</v>
      </c>
      <c r="F257" s="13">
        <v>118925.47665000001</v>
      </c>
      <c r="G257" s="1"/>
      <c r="H257" s="1"/>
      <c r="I257" s="1"/>
      <c r="J257" s="1"/>
      <c r="K257" s="1"/>
      <c r="L257" s="1"/>
      <c r="M257" s="1"/>
      <c r="N257" s="1"/>
      <c r="O257" s="1"/>
      <c r="P257" s="1"/>
      <c r="Q257" s="1"/>
      <c r="R257" s="1"/>
      <c r="S257" s="1"/>
      <c r="T257" s="1"/>
      <c r="U257" s="1"/>
    </row>
    <row r="258" spans="1:21">
      <c r="A258" s="22" t="s">
        <v>249</v>
      </c>
      <c r="B258" s="13">
        <v>0</v>
      </c>
      <c r="C258" s="13">
        <v>0</v>
      </c>
      <c r="D258" s="13">
        <v>0</v>
      </c>
      <c r="E258" s="13">
        <v>0</v>
      </c>
      <c r="F258" s="13">
        <v>0</v>
      </c>
      <c r="G258" s="1"/>
      <c r="H258" s="1"/>
      <c r="I258" s="1"/>
      <c r="J258" s="1"/>
      <c r="K258" s="1"/>
      <c r="L258" s="1"/>
      <c r="M258" s="1"/>
      <c r="N258" s="1"/>
      <c r="O258" s="1"/>
      <c r="P258" s="1"/>
      <c r="Q258" s="1"/>
      <c r="R258" s="1"/>
      <c r="S258" s="1"/>
      <c r="T258" s="1"/>
      <c r="U258" s="1"/>
    </row>
    <row r="259" spans="1:21">
      <c r="A259" s="22" t="s">
        <v>250</v>
      </c>
      <c r="B259" s="13">
        <v>1141.5977700000001</v>
      </c>
      <c r="C259" s="13">
        <v>0</v>
      </c>
      <c r="D259" s="13">
        <v>0</v>
      </c>
      <c r="E259" s="13">
        <v>0</v>
      </c>
      <c r="F259" s="13">
        <v>1141.5977700000001</v>
      </c>
      <c r="G259" s="1"/>
      <c r="H259" s="1"/>
      <c r="I259" s="1"/>
      <c r="J259" s="1"/>
      <c r="K259" s="1"/>
      <c r="L259" s="1"/>
      <c r="M259" s="1"/>
      <c r="N259" s="1"/>
      <c r="O259" s="1"/>
      <c r="P259" s="1"/>
      <c r="Q259" s="1"/>
      <c r="R259" s="1"/>
      <c r="S259" s="1"/>
      <c r="T259" s="1"/>
      <c r="U259" s="1"/>
    </row>
    <row r="260" spans="1:21">
      <c r="A260" s="22" t="s">
        <v>251</v>
      </c>
      <c r="B260" s="13">
        <v>0</v>
      </c>
      <c r="C260" s="13">
        <v>0</v>
      </c>
      <c r="D260" s="13">
        <v>0</v>
      </c>
      <c r="E260" s="13">
        <v>0</v>
      </c>
      <c r="F260" s="13">
        <v>0</v>
      </c>
      <c r="G260" s="1"/>
      <c r="H260" s="1"/>
      <c r="I260" s="1"/>
      <c r="J260" s="1"/>
      <c r="K260" s="1"/>
      <c r="L260" s="1"/>
      <c r="M260" s="1"/>
      <c r="N260" s="1"/>
      <c r="O260" s="1"/>
      <c r="P260" s="1"/>
      <c r="Q260" s="1"/>
      <c r="R260" s="1"/>
      <c r="S260" s="1"/>
      <c r="T260" s="1"/>
      <c r="U260" s="1"/>
    </row>
    <row r="261" spans="1:21">
      <c r="A261" s="22" t="s">
        <v>252</v>
      </c>
      <c r="B261" s="13">
        <v>0</v>
      </c>
      <c r="C261" s="13">
        <v>0</v>
      </c>
      <c r="D261" s="13">
        <v>0</v>
      </c>
      <c r="E261" s="13">
        <v>0</v>
      </c>
      <c r="F261" s="13">
        <v>0</v>
      </c>
      <c r="G261" s="1"/>
      <c r="H261" s="1"/>
      <c r="I261" s="1"/>
      <c r="J261" s="1"/>
      <c r="K261" s="1"/>
      <c r="L261" s="1"/>
      <c r="M261" s="1"/>
      <c r="N261" s="1"/>
      <c r="O261" s="1"/>
      <c r="P261" s="1"/>
      <c r="Q261" s="1"/>
      <c r="R261" s="1"/>
      <c r="S261" s="1"/>
      <c r="T261" s="1"/>
      <c r="U261" s="1"/>
    </row>
    <row r="262" spans="1:21">
      <c r="A262" s="22" t="s">
        <v>253</v>
      </c>
      <c r="B262" s="13">
        <v>0</v>
      </c>
      <c r="C262" s="13">
        <v>0</v>
      </c>
      <c r="D262" s="13">
        <v>0</v>
      </c>
      <c r="E262" s="13">
        <v>0</v>
      </c>
      <c r="F262" s="13">
        <v>0</v>
      </c>
      <c r="G262" s="1"/>
      <c r="H262" s="1"/>
      <c r="I262" s="1"/>
      <c r="J262" s="1"/>
      <c r="K262" s="1"/>
      <c r="L262" s="1"/>
      <c r="M262" s="1"/>
      <c r="N262" s="1"/>
      <c r="O262" s="1"/>
      <c r="P262" s="1"/>
      <c r="Q262" s="1"/>
      <c r="R262" s="1"/>
      <c r="S262" s="1"/>
      <c r="T262" s="1"/>
      <c r="U262" s="1"/>
    </row>
    <row r="263" spans="1:21">
      <c r="A263" s="22" t="s">
        <v>254</v>
      </c>
      <c r="B263" s="13">
        <v>0</v>
      </c>
      <c r="C263" s="13">
        <v>0</v>
      </c>
      <c r="D263" s="13">
        <v>0</v>
      </c>
      <c r="E263" s="13">
        <v>0</v>
      </c>
      <c r="F263" s="13">
        <v>0</v>
      </c>
      <c r="G263" s="1"/>
      <c r="H263" s="1"/>
      <c r="I263" s="1"/>
      <c r="J263" s="1"/>
      <c r="K263" s="1"/>
      <c r="L263" s="1"/>
      <c r="M263" s="1"/>
      <c r="N263" s="1"/>
      <c r="O263" s="1"/>
      <c r="P263" s="1"/>
      <c r="Q263" s="1"/>
      <c r="R263" s="1"/>
      <c r="S263" s="1"/>
      <c r="T263" s="1"/>
      <c r="U263" s="1"/>
    </row>
    <row r="264" spans="1:21">
      <c r="A264" s="22" t="s">
        <v>255</v>
      </c>
      <c r="B264" s="13">
        <v>7396.1264199999996</v>
      </c>
      <c r="C264" s="13">
        <v>0</v>
      </c>
      <c r="D264" s="13">
        <v>0</v>
      </c>
      <c r="E264" s="13">
        <v>0</v>
      </c>
      <c r="F264" s="13">
        <v>7396.1264199999996</v>
      </c>
      <c r="G264" s="1"/>
      <c r="H264" s="1"/>
      <c r="I264" s="1"/>
      <c r="J264" s="1"/>
      <c r="K264" s="1"/>
      <c r="L264" s="1"/>
      <c r="M264" s="1"/>
      <c r="N264" s="1"/>
      <c r="O264" s="1"/>
      <c r="P264" s="1"/>
      <c r="Q264" s="1"/>
      <c r="R264" s="1"/>
      <c r="S264" s="1"/>
      <c r="T264" s="1"/>
      <c r="U264" s="1"/>
    </row>
    <row r="265" spans="1:21">
      <c r="A265" s="22" t="s">
        <v>256</v>
      </c>
      <c r="B265" s="13">
        <v>0</v>
      </c>
      <c r="C265" s="13">
        <v>0</v>
      </c>
      <c r="D265" s="13">
        <v>0</v>
      </c>
      <c r="E265" s="13">
        <v>0</v>
      </c>
      <c r="F265" s="13">
        <v>0</v>
      </c>
      <c r="G265" s="1"/>
      <c r="H265" s="1"/>
      <c r="I265" s="1"/>
      <c r="J265" s="1"/>
      <c r="K265" s="1"/>
      <c r="L265" s="1"/>
      <c r="M265" s="1"/>
      <c r="N265" s="1"/>
      <c r="O265" s="1"/>
      <c r="P265" s="1"/>
      <c r="Q265" s="1"/>
      <c r="R265" s="1"/>
      <c r="S265" s="1"/>
      <c r="T265" s="1"/>
      <c r="U265" s="1"/>
    </row>
    <row r="266" spans="1:21">
      <c r="A266" s="30" t="s">
        <v>257</v>
      </c>
      <c r="B266" s="11">
        <v>-73315.192819999997</v>
      </c>
      <c r="C266" s="11">
        <v>-4554.2175499999994</v>
      </c>
      <c r="D266" s="11">
        <v>0</v>
      </c>
      <c r="E266" s="11">
        <v>0</v>
      </c>
      <c r="F266" s="11">
        <v>-77869.410369999998</v>
      </c>
      <c r="G266" s="1"/>
      <c r="H266" s="1"/>
      <c r="I266" s="1"/>
      <c r="J266" s="1"/>
      <c r="K266" s="1"/>
      <c r="L266" s="1"/>
      <c r="M266" s="1"/>
      <c r="N266" s="1"/>
      <c r="O266" s="1"/>
      <c r="P266" s="1"/>
      <c r="Q266" s="1"/>
      <c r="R266" s="1"/>
      <c r="S266" s="1"/>
      <c r="T266" s="1"/>
      <c r="U266" s="1"/>
    </row>
    <row r="267" spans="1:21">
      <c r="A267" s="22" t="s">
        <v>258</v>
      </c>
      <c r="B267" s="13">
        <v>-12425.279039999999</v>
      </c>
      <c r="C267" s="13">
        <v>-368.41073</v>
      </c>
      <c r="D267" s="13">
        <v>0</v>
      </c>
      <c r="E267" s="13">
        <v>0</v>
      </c>
      <c r="F267" s="13">
        <v>-12793.689769999999</v>
      </c>
      <c r="G267" s="1"/>
      <c r="H267" s="1"/>
      <c r="I267" s="1"/>
      <c r="J267" s="1"/>
      <c r="K267" s="1"/>
      <c r="L267" s="1"/>
      <c r="M267" s="1"/>
      <c r="N267" s="1"/>
      <c r="O267" s="1"/>
      <c r="P267" s="1"/>
      <c r="Q267" s="1"/>
      <c r="R267" s="1"/>
      <c r="S267" s="1"/>
      <c r="T267" s="1"/>
      <c r="U267" s="1"/>
    </row>
    <row r="268" spans="1:21">
      <c r="A268" s="22" t="s">
        <v>259</v>
      </c>
      <c r="B268" s="13">
        <v>0</v>
      </c>
      <c r="C268" s="13">
        <v>0</v>
      </c>
      <c r="D268" s="13">
        <v>0</v>
      </c>
      <c r="E268" s="13">
        <v>0</v>
      </c>
      <c r="F268" s="13">
        <v>0</v>
      </c>
      <c r="G268" s="1"/>
      <c r="H268" s="1"/>
      <c r="I268" s="1"/>
      <c r="J268" s="1"/>
      <c r="K268" s="1"/>
      <c r="L268" s="1"/>
      <c r="M268" s="1"/>
      <c r="N268" s="1"/>
      <c r="O268" s="1"/>
      <c r="P268" s="1"/>
      <c r="Q268" s="1"/>
      <c r="R268" s="1"/>
      <c r="S268" s="1"/>
      <c r="T268" s="1"/>
      <c r="U268" s="1"/>
    </row>
    <row r="269" spans="1:21">
      <c r="A269" s="22" t="s">
        <v>260</v>
      </c>
      <c r="B269" s="13">
        <v>-22186.09462</v>
      </c>
      <c r="C269" s="13">
        <v>-4185.8068199999998</v>
      </c>
      <c r="D269" s="13">
        <v>0</v>
      </c>
      <c r="E269" s="13">
        <v>0</v>
      </c>
      <c r="F269" s="13">
        <v>-26371.901440000001</v>
      </c>
      <c r="G269" s="1"/>
      <c r="H269" s="1"/>
      <c r="I269" s="1"/>
      <c r="J269" s="1"/>
      <c r="K269" s="1"/>
      <c r="L269" s="1"/>
      <c r="M269" s="1"/>
      <c r="N269" s="1"/>
      <c r="O269" s="1"/>
      <c r="P269" s="1"/>
      <c r="Q269" s="1"/>
      <c r="R269" s="1"/>
      <c r="S269" s="1"/>
      <c r="T269" s="1"/>
      <c r="U269" s="1"/>
    </row>
    <row r="270" spans="1:21">
      <c r="A270" s="22" t="s">
        <v>261</v>
      </c>
      <c r="B270" s="13">
        <v>0</v>
      </c>
      <c r="C270" s="13">
        <v>0</v>
      </c>
      <c r="D270" s="13">
        <v>0</v>
      </c>
      <c r="E270" s="13">
        <v>0</v>
      </c>
      <c r="F270" s="13">
        <v>0</v>
      </c>
      <c r="G270" s="1"/>
      <c r="H270" s="1"/>
      <c r="I270" s="1"/>
      <c r="J270" s="1"/>
      <c r="K270" s="1"/>
      <c r="L270" s="1"/>
      <c r="M270" s="1"/>
      <c r="N270" s="1"/>
      <c r="O270" s="1"/>
      <c r="P270" s="1"/>
      <c r="Q270" s="1"/>
      <c r="R270" s="1"/>
      <c r="S270" s="1"/>
      <c r="T270" s="1"/>
      <c r="U270" s="1"/>
    </row>
    <row r="271" spans="1:21">
      <c r="A271" s="22" t="s">
        <v>262</v>
      </c>
      <c r="B271" s="13">
        <v>-1222.5128400000001</v>
      </c>
      <c r="C271" s="13">
        <v>0</v>
      </c>
      <c r="D271" s="13">
        <v>0</v>
      </c>
      <c r="E271" s="13">
        <v>0</v>
      </c>
      <c r="F271" s="13">
        <v>-1222.5128400000001</v>
      </c>
      <c r="G271" s="1"/>
      <c r="H271" s="1"/>
      <c r="I271" s="1"/>
      <c r="J271" s="1"/>
      <c r="K271" s="1"/>
      <c r="L271" s="1"/>
      <c r="M271" s="1"/>
      <c r="N271" s="1"/>
      <c r="O271" s="1"/>
      <c r="P271" s="1"/>
      <c r="Q271" s="1"/>
      <c r="R271" s="1"/>
      <c r="S271" s="1"/>
      <c r="T271" s="1"/>
      <c r="U271" s="1"/>
    </row>
    <row r="272" spans="1:21">
      <c r="A272" s="25" t="s">
        <v>263</v>
      </c>
      <c r="B272" s="13">
        <v>0</v>
      </c>
      <c r="C272" s="13">
        <v>0</v>
      </c>
      <c r="D272" s="13">
        <v>0</v>
      </c>
      <c r="E272" s="13">
        <v>0</v>
      </c>
      <c r="F272" s="13">
        <v>0</v>
      </c>
      <c r="G272" s="1"/>
      <c r="H272" s="1"/>
      <c r="I272" s="1"/>
      <c r="J272" s="1"/>
      <c r="K272" s="1"/>
      <c r="L272" s="1"/>
      <c r="M272" s="1"/>
      <c r="N272" s="1"/>
      <c r="O272" s="1"/>
      <c r="P272" s="1"/>
      <c r="Q272" s="1"/>
      <c r="R272" s="1"/>
      <c r="S272" s="1"/>
      <c r="T272" s="1"/>
      <c r="U272" s="1"/>
    </row>
    <row r="273" spans="1:21">
      <c r="A273" s="22" t="s">
        <v>264</v>
      </c>
      <c r="B273" s="13">
        <v>-37481.306320000003</v>
      </c>
      <c r="C273" s="13">
        <v>0</v>
      </c>
      <c r="D273" s="13">
        <v>0</v>
      </c>
      <c r="E273" s="13">
        <v>0</v>
      </c>
      <c r="F273" s="13">
        <v>-37481.306320000003</v>
      </c>
      <c r="G273" s="1"/>
      <c r="H273" s="1"/>
      <c r="I273" s="1"/>
      <c r="J273" s="1"/>
      <c r="K273" s="1"/>
      <c r="L273" s="1"/>
      <c r="M273" s="1"/>
      <c r="N273" s="1"/>
      <c r="O273" s="1"/>
      <c r="P273" s="1"/>
      <c r="Q273" s="1"/>
      <c r="R273" s="1"/>
      <c r="S273" s="1"/>
      <c r="T273" s="1"/>
      <c r="U273" s="1"/>
    </row>
    <row r="274" spans="1:21">
      <c r="A274" s="30" t="s">
        <v>265</v>
      </c>
      <c r="B274" s="11">
        <v>60586.789280000005</v>
      </c>
      <c r="C274" s="11">
        <v>-4467.9780899999996</v>
      </c>
      <c r="D274" s="11">
        <v>0</v>
      </c>
      <c r="E274" s="11">
        <v>0</v>
      </c>
      <c r="F274" s="11">
        <v>56118.81119</v>
      </c>
      <c r="G274" s="1"/>
      <c r="H274" s="1"/>
      <c r="I274" s="1"/>
      <c r="J274" s="1"/>
      <c r="K274" s="1"/>
      <c r="L274" s="1"/>
      <c r="M274" s="1"/>
      <c r="N274" s="1"/>
      <c r="O274" s="1"/>
      <c r="P274" s="1"/>
      <c r="Q274" s="1"/>
      <c r="R274" s="1"/>
      <c r="S274" s="1"/>
      <c r="T274" s="1"/>
      <c r="U274" s="1"/>
    </row>
    <row r="275" spans="1:21">
      <c r="A275" s="31" t="s">
        <v>266</v>
      </c>
      <c r="B275" s="11">
        <v>14186.81609</v>
      </c>
      <c r="C275" s="11">
        <v>916.71600000000001</v>
      </c>
      <c r="D275" s="11">
        <v>0</v>
      </c>
      <c r="E275" s="11">
        <v>0</v>
      </c>
      <c r="F275" s="11">
        <v>15103.532090000001</v>
      </c>
      <c r="G275" s="1"/>
      <c r="H275" s="1"/>
      <c r="I275" s="1"/>
      <c r="J275" s="1"/>
      <c r="K275" s="1"/>
      <c r="L275" s="1"/>
      <c r="M275" s="1"/>
      <c r="N275" s="1"/>
      <c r="O275" s="1"/>
      <c r="P275" s="1"/>
      <c r="Q275" s="1"/>
      <c r="R275" s="1"/>
      <c r="S275" s="1"/>
      <c r="T275" s="1"/>
      <c r="U275" s="1"/>
    </row>
    <row r="276" spans="1:21">
      <c r="A276" s="22" t="s">
        <v>267</v>
      </c>
      <c r="B276" s="13">
        <v>8358.4748399999989</v>
      </c>
      <c r="C276" s="13">
        <v>916.71600000000001</v>
      </c>
      <c r="D276" s="13">
        <v>0</v>
      </c>
      <c r="E276" s="13">
        <v>0</v>
      </c>
      <c r="F276" s="13">
        <v>9275.1908399999993</v>
      </c>
      <c r="G276" s="1"/>
      <c r="H276" s="1"/>
      <c r="I276" s="1"/>
      <c r="J276" s="1"/>
      <c r="K276" s="1"/>
      <c r="L276" s="1"/>
      <c r="M276" s="1"/>
      <c r="N276" s="1"/>
      <c r="O276" s="1"/>
      <c r="P276" s="1"/>
      <c r="Q276" s="1"/>
      <c r="R276" s="1"/>
      <c r="S276" s="1"/>
      <c r="T276" s="1"/>
      <c r="U276" s="1"/>
    </row>
    <row r="277" spans="1:21">
      <c r="A277" s="22" t="s">
        <v>268</v>
      </c>
      <c r="B277" s="13">
        <v>9.6038099999999993</v>
      </c>
      <c r="C277" s="13">
        <v>0</v>
      </c>
      <c r="D277" s="13">
        <v>0</v>
      </c>
      <c r="E277" s="13">
        <v>0</v>
      </c>
      <c r="F277" s="13">
        <v>9.6038099999999993</v>
      </c>
      <c r="G277" s="1"/>
      <c r="H277" s="1"/>
      <c r="I277" s="1"/>
      <c r="J277" s="1"/>
      <c r="K277" s="1"/>
      <c r="L277" s="1"/>
      <c r="M277" s="1"/>
      <c r="N277" s="1"/>
      <c r="O277" s="1"/>
      <c r="P277" s="1"/>
      <c r="Q277" s="1"/>
      <c r="R277" s="1"/>
      <c r="S277" s="1"/>
      <c r="T277" s="1"/>
      <c r="U277" s="1"/>
    </row>
    <row r="278" spans="1:21">
      <c r="A278" s="22" t="s">
        <v>269</v>
      </c>
      <c r="B278" s="13">
        <v>0</v>
      </c>
      <c r="C278" s="13">
        <v>0</v>
      </c>
      <c r="D278" s="13">
        <v>0</v>
      </c>
      <c r="E278" s="13">
        <v>0</v>
      </c>
      <c r="F278" s="13">
        <v>0</v>
      </c>
      <c r="G278" s="1"/>
      <c r="H278" s="1"/>
      <c r="I278" s="1"/>
      <c r="J278" s="1"/>
      <c r="K278" s="1"/>
      <c r="L278" s="1"/>
      <c r="M278" s="1"/>
      <c r="N278" s="1"/>
      <c r="O278" s="1"/>
      <c r="P278" s="1"/>
      <c r="Q278" s="1"/>
      <c r="R278" s="1"/>
      <c r="S278" s="1"/>
      <c r="T278" s="1"/>
      <c r="U278" s="1"/>
    </row>
    <row r="279" spans="1:21">
      <c r="A279" s="22" t="s">
        <v>270</v>
      </c>
      <c r="B279" s="13">
        <v>0</v>
      </c>
      <c r="C279" s="13">
        <v>0</v>
      </c>
      <c r="D279" s="13">
        <v>0</v>
      </c>
      <c r="E279" s="13">
        <v>0</v>
      </c>
      <c r="F279" s="13">
        <v>0</v>
      </c>
      <c r="G279" s="1"/>
      <c r="H279" s="1"/>
      <c r="I279" s="1"/>
      <c r="J279" s="1"/>
      <c r="K279" s="1"/>
      <c r="L279" s="1"/>
      <c r="M279" s="1"/>
      <c r="N279" s="1"/>
      <c r="O279" s="1"/>
      <c r="P279" s="1"/>
      <c r="Q279" s="1"/>
      <c r="R279" s="1"/>
      <c r="S279" s="1"/>
      <c r="T279" s="1"/>
      <c r="U279" s="1"/>
    </row>
    <row r="280" spans="1:21">
      <c r="A280" s="22" t="s">
        <v>271</v>
      </c>
      <c r="B280" s="13">
        <v>203.48321999999999</v>
      </c>
      <c r="C280" s="13">
        <v>0</v>
      </c>
      <c r="D280" s="13">
        <v>0</v>
      </c>
      <c r="E280" s="13">
        <v>0</v>
      </c>
      <c r="F280" s="13">
        <v>203.48321999999999</v>
      </c>
      <c r="G280" s="1"/>
      <c r="H280" s="1"/>
      <c r="I280" s="1"/>
      <c r="J280" s="1"/>
      <c r="K280" s="1"/>
      <c r="L280" s="1"/>
      <c r="M280" s="1"/>
      <c r="N280" s="1"/>
      <c r="O280" s="1"/>
      <c r="P280" s="1"/>
      <c r="Q280" s="1"/>
      <c r="R280" s="1"/>
      <c r="S280" s="1"/>
      <c r="T280" s="1"/>
      <c r="U280" s="1"/>
    </row>
    <row r="281" spans="1:21">
      <c r="A281" s="22" t="s">
        <v>272</v>
      </c>
      <c r="B281" s="13">
        <v>5615.2542199999998</v>
      </c>
      <c r="C281" s="13">
        <v>0</v>
      </c>
      <c r="D281" s="13">
        <v>0</v>
      </c>
      <c r="E281" s="13">
        <v>0</v>
      </c>
      <c r="F281" s="13">
        <v>5615.2542199999998</v>
      </c>
      <c r="G281" s="1"/>
      <c r="H281" s="1"/>
      <c r="I281" s="1"/>
      <c r="J281" s="1"/>
      <c r="K281" s="1"/>
      <c r="L281" s="1"/>
      <c r="M281" s="1"/>
      <c r="N281" s="1"/>
      <c r="O281" s="1"/>
      <c r="P281" s="1"/>
      <c r="Q281" s="1"/>
      <c r="R281" s="1"/>
      <c r="S281" s="1"/>
      <c r="T281" s="1"/>
      <c r="U281" s="1"/>
    </row>
    <row r="282" spans="1:21">
      <c r="A282" s="32" t="s">
        <v>273</v>
      </c>
      <c r="B282" s="11">
        <v>-8403.1504999999997</v>
      </c>
      <c r="C282" s="11">
        <v>0</v>
      </c>
      <c r="D282" s="11">
        <v>0</v>
      </c>
      <c r="E282" s="11">
        <v>0</v>
      </c>
      <c r="F282" s="11">
        <v>-8403.1504999999997</v>
      </c>
      <c r="G282" s="1"/>
      <c r="H282" s="1"/>
      <c r="I282" s="1"/>
      <c r="J282" s="1"/>
      <c r="K282" s="1"/>
      <c r="L282" s="1"/>
      <c r="M282" s="1"/>
      <c r="N282" s="1"/>
      <c r="O282" s="1"/>
      <c r="P282" s="1"/>
      <c r="Q282" s="1"/>
      <c r="R282" s="1"/>
      <c r="S282" s="1"/>
      <c r="T282" s="1"/>
      <c r="U282" s="1"/>
    </row>
    <row r="283" spans="1:21">
      <c r="A283" s="22" t="s">
        <v>267</v>
      </c>
      <c r="B283" s="13">
        <v>-3207.6936700000001</v>
      </c>
      <c r="C283" s="13">
        <v>0</v>
      </c>
      <c r="D283" s="13">
        <v>0</v>
      </c>
      <c r="E283" s="13">
        <v>0</v>
      </c>
      <c r="F283" s="13">
        <v>-3207.6936700000001</v>
      </c>
      <c r="G283" s="1"/>
      <c r="H283" s="1"/>
      <c r="I283" s="1"/>
      <c r="J283" s="1"/>
      <c r="K283" s="1"/>
      <c r="L283" s="1"/>
      <c r="M283" s="1"/>
      <c r="N283" s="1"/>
      <c r="O283" s="1"/>
      <c r="P283" s="1"/>
      <c r="Q283" s="1"/>
      <c r="R283" s="1"/>
      <c r="S283" s="1"/>
      <c r="T283" s="1"/>
      <c r="U283" s="1"/>
    </row>
    <row r="284" spans="1:21">
      <c r="A284" s="22" t="s">
        <v>274</v>
      </c>
      <c r="B284" s="13">
        <v>-4436.6405100000002</v>
      </c>
      <c r="C284" s="13">
        <v>0</v>
      </c>
      <c r="D284" s="13">
        <v>0</v>
      </c>
      <c r="E284" s="13">
        <v>0</v>
      </c>
      <c r="F284" s="13">
        <v>-4436.6405100000002</v>
      </c>
      <c r="G284" s="1"/>
      <c r="H284" s="1"/>
      <c r="I284" s="1"/>
      <c r="J284" s="1"/>
      <c r="K284" s="1"/>
      <c r="L284" s="1"/>
      <c r="M284" s="1"/>
      <c r="N284" s="1"/>
      <c r="O284" s="1"/>
      <c r="P284" s="1"/>
      <c r="Q284" s="1"/>
      <c r="R284" s="1"/>
      <c r="S284" s="1"/>
      <c r="T284" s="1"/>
      <c r="U284" s="1"/>
    </row>
    <row r="285" spans="1:21">
      <c r="A285" s="22" t="s">
        <v>275</v>
      </c>
      <c r="B285" s="13">
        <v>-382.46881999999999</v>
      </c>
      <c r="C285" s="13">
        <v>0</v>
      </c>
      <c r="D285" s="13">
        <v>0</v>
      </c>
      <c r="E285" s="13">
        <v>0</v>
      </c>
      <c r="F285" s="13">
        <v>-382.46881999999999</v>
      </c>
      <c r="G285" s="1"/>
      <c r="H285" s="1"/>
      <c r="I285" s="1"/>
      <c r="J285" s="1"/>
      <c r="K285" s="1"/>
      <c r="L285" s="1"/>
      <c r="M285" s="1"/>
      <c r="N285" s="1"/>
      <c r="O285" s="1"/>
      <c r="P285" s="1"/>
      <c r="Q285" s="1"/>
      <c r="R285" s="1"/>
      <c r="S285" s="1"/>
      <c r="T285" s="1"/>
      <c r="U285" s="1"/>
    </row>
    <row r="286" spans="1:21">
      <c r="A286" s="22" t="s">
        <v>276</v>
      </c>
      <c r="B286" s="13">
        <v>0</v>
      </c>
      <c r="C286" s="13">
        <v>0</v>
      </c>
      <c r="D286" s="13">
        <v>0</v>
      </c>
      <c r="E286" s="13">
        <v>0</v>
      </c>
      <c r="F286" s="13">
        <v>0</v>
      </c>
      <c r="G286" s="1"/>
      <c r="H286" s="1"/>
      <c r="I286" s="1"/>
      <c r="J286" s="1"/>
      <c r="K286" s="1"/>
      <c r="L286" s="1"/>
      <c r="M286" s="1"/>
      <c r="N286" s="1"/>
      <c r="O286" s="1"/>
      <c r="P286" s="1"/>
      <c r="Q286" s="1"/>
      <c r="R286" s="1"/>
      <c r="S286" s="1"/>
      <c r="T286" s="1"/>
      <c r="U286" s="1"/>
    </row>
    <row r="287" spans="1:21">
      <c r="A287" s="22" t="s">
        <v>277</v>
      </c>
      <c r="B287" s="13">
        <v>-358.47323</v>
      </c>
      <c r="C287" s="13">
        <v>0</v>
      </c>
      <c r="D287" s="13">
        <v>0</v>
      </c>
      <c r="E287" s="13">
        <v>0</v>
      </c>
      <c r="F287" s="13">
        <v>-358.47323</v>
      </c>
      <c r="G287" s="1"/>
      <c r="H287" s="1"/>
      <c r="I287" s="1"/>
      <c r="J287" s="1"/>
      <c r="K287" s="1"/>
      <c r="L287" s="1"/>
      <c r="M287" s="1"/>
      <c r="N287" s="1"/>
      <c r="O287" s="1"/>
      <c r="P287" s="1"/>
      <c r="Q287" s="1"/>
      <c r="R287" s="1"/>
      <c r="S287" s="1"/>
      <c r="T287" s="1"/>
      <c r="U287" s="1"/>
    </row>
    <row r="288" spans="1:21">
      <c r="A288" s="22" t="s">
        <v>278</v>
      </c>
      <c r="B288" s="13">
        <v>-17.874269999999999</v>
      </c>
      <c r="C288" s="13">
        <v>0</v>
      </c>
      <c r="D288" s="13">
        <v>0</v>
      </c>
      <c r="E288" s="13">
        <v>0</v>
      </c>
      <c r="F288" s="13">
        <v>-17.874269999999999</v>
      </c>
      <c r="G288" s="1"/>
      <c r="H288" s="1"/>
      <c r="I288" s="1"/>
      <c r="J288" s="1"/>
      <c r="K288" s="1"/>
      <c r="L288" s="1"/>
      <c r="M288" s="1"/>
      <c r="N288" s="1"/>
      <c r="O288" s="1"/>
      <c r="P288" s="1"/>
      <c r="Q288" s="1"/>
      <c r="R288" s="1"/>
      <c r="S288" s="1"/>
      <c r="T288" s="1"/>
      <c r="U288" s="1"/>
    </row>
    <row r="289" spans="1:21">
      <c r="A289" s="30" t="s">
        <v>279</v>
      </c>
      <c r="B289" s="11">
        <v>66370.454870000001</v>
      </c>
      <c r="C289" s="11">
        <v>-3551.2620899999997</v>
      </c>
      <c r="D289" s="11">
        <v>0</v>
      </c>
      <c r="E289" s="11">
        <v>0</v>
      </c>
      <c r="F289" s="11">
        <v>62819.192779999998</v>
      </c>
      <c r="G289" s="1"/>
      <c r="H289" s="1"/>
      <c r="I289" s="1"/>
      <c r="J289" s="1"/>
      <c r="K289" s="1"/>
      <c r="L289" s="1"/>
      <c r="M289" s="1"/>
      <c r="N289" s="1"/>
      <c r="O289" s="1"/>
      <c r="P289" s="1"/>
      <c r="Q289" s="1"/>
      <c r="R289" s="1"/>
      <c r="S289" s="1"/>
      <c r="T289" s="1"/>
      <c r="U289" s="1"/>
    </row>
    <row r="290" spans="1:21">
      <c r="A290" s="22" t="s">
        <v>280</v>
      </c>
      <c r="B290" s="13">
        <v>41215.770140000001</v>
      </c>
      <c r="C290" s="13">
        <v>0</v>
      </c>
      <c r="D290" s="13">
        <v>0</v>
      </c>
      <c r="E290" s="13">
        <v>0</v>
      </c>
      <c r="F290" s="13">
        <v>41215.770140000001</v>
      </c>
      <c r="G290" s="1"/>
      <c r="H290" s="1"/>
      <c r="I290" s="1"/>
      <c r="J290" s="1"/>
      <c r="K290" s="1"/>
      <c r="L290" s="1"/>
      <c r="M290" s="1"/>
      <c r="N290" s="1"/>
      <c r="O290" s="1"/>
      <c r="P290" s="1"/>
      <c r="Q290" s="1"/>
      <c r="R290" s="1"/>
      <c r="S290" s="1"/>
      <c r="T290" s="1"/>
      <c r="U290" s="1"/>
    </row>
    <row r="291" spans="1:21">
      <c r="A291" s="22" t="s">
        <v>281</v>
      </c>
      <c r="B291" s="13">
        <v>115.85966999999999</v>
      </c>
      <c r="C291" s="13">
        <v>0</v>
      </c>
      <c r="D291" s="13">
        <v>0</v>
      </c>
      <c r="E291" s="13">
        <v>0</v>
      </c>
      <c r="F291" s="13">
        <v>115.85966999999999</v>
      </c>
      <c r="G291" s="1"/>
      <c r="H291" s="1"/>
      <c r="I291" s="1"/>
      <c r="J291" s="1"/>
      <c r="K291" s="1"/>
      <c r="L291" s="1"/>
      <c r="M291" s="1"/>
      <c r="N291" s="1"/>
      <c r="O291" s="1"/>
      <c r="P291" s="1"/>
      <c r="Q291" s="1"/>
      <c r="R291" s="1"/>
      <c r="S291" s="1"/>
      <c r="T291" s="1"/>
      <c r="U291" s="1"/>
    </row>
    <row r="292" spans="1:21">
      <c r="A292" s="22" t="s">
        <v>282</v>
      </c>
      <c r="B292" s="13">
        <v>41099.910469999995</v>
      </c>
      <c r="C292" s="13">
        <v>0</v>
      </c>
      <c r="D292" s="13">
        <v>0</v>
      </c>
      <c r="E292" s="13">
        <v>0</v>
      </c>
      <c r="F292" s="13">
        <v>41099.910469999995</v>
      </c>
      <c r="G292" s="1"/>
      <c r="H292" s="1"/>
      <c r="I292" s="1"/>
      <c r="J292" s="1"/>
      <c r="K292" s="1"/>
      <c r="L292" s="1"/>
      <c r="M292" s="1"/>
      <c r="N292" s="1"/>
      <c r="O292" s="1"/>
      <c r="P292" s="1"/>
      <c r="Q292" s="1"/>
      <c r="R292" s="1"/>
      <c r="S292" s="1"/>
      <c r="T292" s="1"/>
      <c r="U292" s="1"/>
    </row>
    <row r="293" spans="1:21">
      <c r="A293" s="22" t="s">
        <v>283</v>
      </c>
      <c r="B293" s="13">
        <v>0</v>
      </c>
      <c r="C293" s="13">
        <v>0</v>
      </c>
      <c r="D293" s="13">
        <v>0</v>
      </c>
      <c r="E293" s="13">
        <v>0</v>
      </c>
      <c r="F293" s="13">
        <v>0</v>
      </c>
      <c r="G293" s="1"/>
      <c r="H293" s="1"/>
      <c r="I293" s="1"/>
      <c r="J293" s="1"/>
      <c r="K293" s="1"/>
      <c r="L293" s="1"/>
      <c r="M293" s="1"/>
      <c r="N293" s="1"/>
      <c r="O293" s="1"/>
      <c r="P293" s="1"/>
      <c r="Q293" s="1"/>
      <c r="R293" s="1"/>
      <c r="S293" s="1"/>
      <c r="T293" s="1"/>
      <c r="U293" s="1"/>
    </row>
    <row r="294" spans="1:21">
      <c r="A294" s="22" t="s">
        <v>284</v>
      </c>
      <c r="B294" s="13">
        <v>0</v>
      </c>
      <c r="C294" s="13">
        <v>0</v>
      </c>
      <c r="D294" s="13">
        <v>0</v>
      </c>
      <c r="E294" s="13">
        <v>0</v>
      </c>
      <c r="F294" s="13">
        <v>0</v>
      </c>
      <c r="G294" s="1"/>
      <c r="H294" s="1"/>
      <c r="I294" s="1"/>
      <c r="J294" s="1"/>
      <c r="K294" s="1"/>
      <c r="L294" s="1"/>
      <c r="M294" s="1"/>
      <c r="N294" s="1"/>
      <c r="O294" s="1"/>
      <c r="P294" s="1"/>
      <c r="Q294" s="1"/>
      <c r="R294" s="1"/>
      <c r="S294" s="1"/>
      <c r="T294" s="1"/>
      <c r="U294" s="1"/>
    </row>
    <row r="295" spans="1:21">
      <c r="A295" s="22" t="s">
        <v>285</v>
      </c>
      <c r="B295" s="13">
        <v>0</v>
      </c>
      <c r="C295" s="13">
        <v>0</v>
      </c>
      <c r="D295" s="13">
        <v>0</v>
      </c>
      <c r="E295" s="13">
        <v>0</v>
      </c>
      <c r="F295" s="13">
        <v>0</v>
      </c>
      <c r="G295" s="1"/>
      <c r="H295" s="1"/>
      <c r="I295" s="1"/>
      <c r="J295" s="1"/>
      <c r="K295" s="1"/>
      <c r="L295" s="1"/>
      <c r="M295" s="1"/>
      <c r="N295" s="1"/>
      <c r="O295" s="1"/>
      <c r="P295" s="1"/>
      <c r="Q295" s="1"/>
      <c r="R295" s="1"/>
      <c r="S295" s="1"/>
      <c r="T295" s="1"/>
      <c r="U295" s="1"/>
    </row>
    <row r="296" spans="1:21">
      <c r="A296" s="22" t="s">
        <v>286</v>
      </c>
      <c r="B296" s="13">
        <v>0</v>
      </c>
      <c r="C296" s="13">
        <v>0</v>
      </c>
      <c r="D296" s="13">
        <v>0</v>
      </c>
      <c r="E296" s="13">
        <v>0</v>
      </c>
      <c r="F296" s="13">
        <v>0</v>
      </c>
      <c r="G296" s="1"/>
      <c r="H296" s="1"/>
      <c r="I296" s="1"/>
      <c r="J296" s="1"/>
      <c r="K296" s="1"/>
      <c r="L296" s="1"/>
      <c r="M296" s="1"/>
      <c r="N296" s="1"/>
      <c r="O296" s="1"/>
      <c r="P296" s="1"/>
      <c r="Q296" s="1"/>
      <c r="R296" s="1"/>
      <c r="S296" s="1"/>
      <c r="T296" s="1"/>
      <c r="U296" s="1"/>
    </row>
    <row r="297" spans="1:21">
      <c r="A297" s="22" t="s">
        <v>287</v>
      </c>
      <c r="B297" s="13">
        <v>0</v>
      </c>
      <c r="C297" s="13">
        <v>0</v>
      </c>
      <c r="D297" s="13">
        <v>0</v>
      </c>
      <c r="E297" s="13">
        <v>0</v>
      </c>
      <c r="F297" s="13">
        <v>0</v>
      </c>
      <c r="G297" s="1"/>
      <c r="H297" s="1"/>
      <c r="I297" s="1"/>
      <c r="J297" s="1"/>
      <c r="K297" s="1"/>
      <c r="L297" s="1"/>
      <c r="M297" s="1"/>
      <c r="N297" s="1"/>
      <c r="O297" s="1"/>
      <c r="P297" s="1"/>
      <c r="Q297" s="1"/>
      <c r="R297" s="1"/>
      <c r="S297" s="1"/>
      <c r="T297" s="1"/>
      <c r="U297" s="1"/>
    </row>
    <row r="298" spans="1:21">
      <c r="A298" s="22" t="s">
        <v>288</v>
      </c>
      <c r="B298" s="13">
        <v>-55971.336329999998</v>
      </c>
      <c r="C298" s="13">
        <v>0</v>
      </c>
      <c r="D298" s="13">
        <v>0</v>
      </c>
      <c r="E298" s="13">
        <v>0</v>
      </c>
      <c r="F298" s="13">
        <v>-55971.336329999998</v>
      </c>
      <c r="G298" s="1"/>
      <c r="H298" s="1"/>
      <c r="I298" s="1"/>
      <c r="J298" s="1"/>
      <c r="K298" s="1"/>
      <c r="L298" s="1"/>
      <c r="M298" s="1"/>
      <c r="N298" s="1"/>
      <c r="O298" s="1"/>
      <c r="P298" s="1"/>
      <c r="Q298" s="1"/>
      <c r="R298" s="1"/>
      <c r="S298" s="1"/>
      <c r="T298" s="1"/>
      <c r="U298" s="1"/>
    </row>
    <row r="299" spans="1:21">
      <c r="A299" s="22" t="s">
        <v>289</v>
      </c>
      <c r="B299" s="13">
        <v>-51843.444459999999</v>
      </c>
      <c r="C299" s="13">
        <v>0</v>
      </c>
      <c r="D299" s="13">
        <v>0</v>
      </c>
      <c r="E299" s="13">
        <v>0</v>
      </c>
      <c r="F299" s="13">
        <v>-51843.444459999999</v>
      </c>
      <c r="G299" s="1"/>
      <c r="H299" s="1"/>
      <c r="I299" s="1"/>
      <c r="J299" s="1"/>
      <c r="K299" s="1"/>
      <c r="L299" s="1"/>
      <c r="M299" s="1"/>
      <c r="N299" s="1"/>
      <c r="O299" s="1"/>
      <c r="P299" s="1"/>
      <c r="Q299" s="1"/>
      <c r="R299" s="1"/>
      <c r="S299" s="1"/>
      <c r="T299" s="1"/>
      <c r="U299" s="1"/>
    </row>
    <row r="300" spans="1:21">
      <c r="A300" s="22" t="s">
        <v>290</v>
      </c>
      <c r="B300" s="13">
        <v>-2.15E-3</v>
      </c>
      <c r="C300" s="13">
        <v>0</v>
      </c>
      <c r="D300" s="13">
        <v>0</v>
      </c>
      <c r="E300" s="13">
        <v>0</v>
      </c>
      <c r="F300" s="13">
        <v>-2.15E-3</v>
      </c>
      <c r="G300" s="1"/>
      <c r="H300" s="1"/>
      <c r="I300" s="1"/>
      <c r="J300" s="1"/>
      <c r="K300" s="1"/>
      <c r="L300" s="1"/>
      <c r="M300" s="1"/>
      <c r="N300" s="1"/>
      <c r="O300" s="1"/>
      <c r="P300" s="1"/>
      <c r="Q300" s="1"/>
      <c r="R300" s="1"/>
      <c r="S300" s="1"/>
      <c r="T300" s="1"/>
      <c r="U300" s="1"/>
    </row>
    <row r="301" spans="1:21">
      <c r="A301" s="22" t="s">
        <v>291</v>
      </c>
      <c r="B301" s="13">
        <v>-0.49642000000000003</v>
      </c>
      <c r="C301" s="13">
        <v>0</v>
      </c>
      <c r="D301" s="13">
        <v>0</v>
      </c>
      <c r="E301" s="13">
        <v>0</v>
      </c>
      <c r="F301" s="13">
        <v>-0.49642000000000003</v>
      </c>
      <c r="G301" s="1"/>
      <c r="H301" s="1"/>
      <c r="I301" s="1"/>
      <c r="J301" s="1"/>
      <c r="K301" s="1"/>
      <c r="L301" s="1"/>
      <c r="M301" s="1"/>
      <c r="N301" s="1"/>
      <c r="O301" s="1"/>
      <c r="P301" s="1"/>
      <c r="Q301" s="1"/>
      <c r="R301" s="1"/>
      <c r="S301" s="1"/>
      <c r="T301" s="1"/>
      <c r="U301" s="1"/>
    </row>
    <row r="302" spans="1:21">
      <c r="A302" s="25" t="s">
        <v>292</v>
      </c>
      <c r="B302" s="13">
        <v>-4127.3932999999997</v>
      </c>
      <c r="C302" s="13">
        <v>0</v>
      </c>
      <c r="D302" s="13">
        <v>0</v>
      </c>
      <c r="E302" s="13">
        <v>0</v>
      </c>
      <c r="F302" s="13">
        <v>-4127.3932999999997</v>
      </c>
      <c r="G302" s="1"/>
      <c r="H302" s="1"/>
      <c r="I302" s="1"/>
      <c r="J302" s="1"/>
      <c r="K302" s="1"/>
      <c r="L302" s="1"/>
      <c r="M302" s="1"/>
      <c r="N302" s="1"/>
      <c r="O302" s="1"/>
      <c r="P302" s="1"/>
      <c r="Q302" s="1"/>
      <c r="R302" s="1"/>
      <c r="S302" s="1"/>
      <c r="T302" s="1"/>
      <c r="U302" s="1"/>
    </row>
    <row r="303" spans="1:21">
      <c r="A303" s="14" t="s">
        <v>293</v>
      </c>
      <c r="B303" s="13">
        <v>0</v>
      </c>
      <c r="C303" s="13">
        <v>0</v>
      </c>
      <c r="D303" s="13">
        <v>0</v>
      </c>
      <c r="E303" s="13">
        <v>0</v>
      </c>
      <c r="F303" s="13">
        <v>0</v>
      </c>
      <c r="G303" s="1"/>
      <c r="H303" s="1"/>
      <c r="I303" s="1"/>
      <c r="J303" s="1"/>
      <c r="K303" s="1"/>
      <c r="L303" s="1"/>
      <c r="M303" s="1"/>
      <c r="N303" s="1"/>
      <c r="O303" s="1"/>
      <c r="P303" s="1"/>
      <c r="Q303" s="1"/>
      <c r="R303" s="1"/>
      <c r="S303" s="1"/>
      <c r="T303" s="1"/>
      <c r="U303" s="1"/>
    </row>
    <row r="304" spans="1:21">
      <c r="A304" s="25" t="s">
        <v>294</v>
      </c>
      <c r="B304" s="13">
        <v>0</v>
      </c>
      <c r="C304" s="13">
        <v>0</v>
      </c>
      <c r="D304" s="13">
        <v>0</v>
      </c>
      <c r="E304" s="13">
        <v>0</v>
      </c>
      <c r="F304" s="13">
        <v>0</v>
      </c>
      <c r="G304" s="1"/>
      <c r="H304" s="1"/>
      <c r="I304" s="1"/>
      <c r="J304" s="1"/>
      <c r="K304" s="1"/>
      <c r="L304" s="1"/>
      <c r="M304" s="1"/>
      <c r="N304" s="1"/>
      <c r="O304" s="1"/>
      <c r="P304" s="1"/>
      <c r="Q304" s="1"/>
      <c r="R304" s="1"/>
      <c r="S304" s="1"/>
      <c r="T304" s="1"/>
      <c r="U304" s="1"/>
    </row>
    <row r="305" spans="1:21">
      <c r="A305" s="30" t="s">
        <v>295</v>
      </c>
      <c r="B305" s="11">
        <v>51614.888679999996</v>
      </c>
      <c r="C305" s="11">
        <v>-3551.2620899999997</v>
      </c>
      <c r="D305" s="11">
        <v>0</v>
      </c>
      <c r="E305" s="11">
        <v>0</v>
      </c>
      <c r="F305" s="11">
        <v>48063.626590000007</v>
      </c>
      <c r="G305" s="1"/>
      <c r="H305" s="1"/>
      <c r="I305" s="1"/>
      <c r="J305" s="1"/>
      <c r="K305" s="1"/>
      <c r="L305" s="1"/>
      <c r="M305" s="1"/>
      <c r="N305" s="1"/>
      <c r="O305" s="1"/>
      <c r="P305" s="1"/>
      <c r="Q305" s="1"/>
      <c r="R305" s="1"/>
      <c r="S305" s="1"/>
      <c r="T305" s="1"/>
      <c r="U305" s="1"/>
    </row>
    <row r="306" spans="1:21">
      <c r="A306" s="30" t="s">
        <v>296</v>
      </c>
      <c r="B306" s="11">
        <v>-48278.857490000002</v>
      </c>
      <c r="C306" s="11">
        <v>-17.031669999999998</v>
      </c>
      <c r="D306" s="11">
        <v>0</v>
      </c>
      <c r="E306" s="11">
        <v>0</v>
      </c>
      <c r="F306" s="11">
        <v>-48295.889159999999</v>
      </c>
      <c r="G306" s="1"/>
      <c r="H306" s="1"/>
      <c r="I306" s="1"/>
      <c r="J306" s="1"/>
      <c r="K306" s="1"/>
      <c r="L306" s="1"/>
      <c r="M306" s="1"/>
      <c r="N306" s="1"/>
      <c r="O306" s="1"/>
      <c r="P306" s="1"/>
      <c r="Q306" s="1"/>
      <c r="R306" s="1"/>
      <c r="S306" s="1"/>
      <c r="T306" s="1"/>
      <c r="U306" s="1"/>
    </row>
    <row r="307" spans="1:21">
      <c r="A307" s="22" t="s">
        <v>297</v>
      </c>
      <c r="B307" s="13">
        <v>-26006.825840000001</v>
      </c>
      <c r="C307" s="13">
        <v>-17.031669999999998</v>
      </c>
      <c r="D307" s="13">
        <v>0</v>
      </c>
      <c r="E307" s="13">
        <v>0</v>
      </c>
      <c r="F307" s="13">
        <v>-26023.857510000002</v>
      </c>
      <c r="G307" s="1"/>
      <c r="H307" s="1"/>
      <c r="I307" s="1"/>
      <c r="J307" s="1"/>
      <c r="K307" s="1"/>
      <c r="L307" s="1"/>
      <c r="M307" s="1"/>
      <c r="N307" s="1"/>
      <c r="O307" s="1"/>
      <c r="P307" s="1"/>
      <c r="Q307" s="1"/>
      <c r="R307" s="1"/>
      <c r="S307" s="1"/>
      <c r="T307" s="1"/>
      <c r="U307" s="1"/>
    </row>
    <row r="308" spans="1:21">
      <c r="A308" s="22" t="s">
        <v>298</v>
      </c>
      <c r="B308" s="13">
        <v>-3526.0806899999998</v>
      </c>
      <c r="C308" s="13">
        <v>0</v>
      </c>
      <c r="D308" s="13">
        <v>0</v>
      </c>
      <c r="E308" s="13">
        <v>0</v>
      </c>
      <c r="F308" s="13">
        <v>-3526.0806899999998</v>
      </c>
      <c r="G308" s="1"/>
      <c r="H308" s="1"/>
      <c r="I308" s="1"/>
      <c r="J308" s="1"/>
      <c r="K308" s="1"/>
      <c r="L308" s="1"/>
      <c r="M308" s="1"/>
      <c r="N308" s="1"/>
      <c r="O308" s="1"/>
      <c r="P308" s="1"/>
      <c r="Q308" s="1"/>
      <c r="R308" s="1"/>
      <c r="S308" s="1"/>
      <c r="T308" s="1"/>
      <c r="U308" s="1"/>
    </row>
    <row r="309" spans="1:21">
      <c r="A309" s="22" t="s">
        <v>299</v>
      </c>
      <c r="B309" s="13">
        <v>-465.49261000000001</v>
      </c>
      <c r="C309" s="13">
        <v>0</v>
      </c>
      <c r="D309" s="13">
        <v>0</v>
      </c>
      <c r="E309" s="13">
        <v>0</v>
      </c>
      <c r="F309" s="13">
        <v>-465.49261000000001</v>
      </c>
      <c r="G309" s="1"/>
      <c r="H309" s="1"/>
      <c r="I309" s="1"/>
      <c r="J309" s="1"/>
      <c r="K309" s="1"/>
      <c r="L309" s="1"/>
      <c r="M309" s="1"/>
      <c r="N309" s="1"/>
      <c r="O309" s="1"/>
      <c r="P309" s="1"/>
      <c r="Q309" s="1"/>
      <c r="R309" s="1"/>
      <c r="S309" s="1"/>
      <c r="T309" s="1"/>
      <c r="U309" s="1"/>
    </row>
    <row r="310" spans="1:21">
      <c r="A310" s="22" t="s">
        <v>300</v>
      </c>
      <c r="B310" s="13">
        <v>-2272.9605200000001</v>
      </c>
      <c r="C310" s="13">
        <v>0</v>
      </c>
      <c r="D310" s="13">
        <v>0</v>
      </c>
      <c r="E310" s="13">
        <v>0</v>
      </c>
      <c r="F310" s="13">
        <v>-2272.9605200000001</v>
      </c>
      <c r="G310" s="1"/>
      <c r="H310" s="1"/>
      <c r="I310" s="1"/>
      <c r="J310" s="1"/>
      <c r="K310" s="1"/>
      <c r="L310" s="1"/>
      <c r="M310" s="1"/>
      <c r="N310" s="1"/>
      <c r="O310" s="1"/>
      <c r="P310" s="1"/>
      <c r="Q310" s="1"/>
      <c r="R310" s="1"/>
      <c r="S310" s="1"/>
      <c r="T310" s="1"/>
      <c r="U310" s="1"/>
    </row>
    <row r="311" spans="1:21">
      <c r="A311" s="22" t="s">
        <v>301</v>
      </c>
      <c r="B311" s="13">
        <v>-4125.4224300000005</v>
      </c>
      <c r="C311" s="13">
        <v>0</v>
      </c>
      <c r="D311" s="13">
        <v>0</v>
      </c>
      <c r="E311" s="13">
        <v>0</v>
      </c>
      <c r="F311" s="13">
        <v>-4125.4224300000005</v>
      </c>
      <c r="G311" s="1"/>
      <c r="H311" s="1"/>
      <c r="I311" s="1"/>
      <c r="J311" s="1"/>
      <c r="K311" s="1"/>
      <c r="L311" s="1"/>
      <c r="M311" s="1"/>
      <c r="N311" s="1"/>
      <c r="O311" s="1"/>
      <c r="P311" s="1"/>
      <c r="Q311" s="1"/>
      <c r="R311" s="1"/>
      <c r="S311" s="1"/>
      <c r="T311" s="1"/>
      <c r="U311" s="1"/>
    </row>
    <row r="312" spans="1:21">
      <c r="A312" s="22" t="s">
        <v>302</v>
      </c>
      <c r="B312" s="13">
        <v>-1618.6850400000001</v>
      </c>
      <c r="C312" s="13">
        <v>0</v>
      </c>
      <c r="D312" s="13">
        <v>0</v>
      </c>
      <c r="E312" s="13">
        <v>0</v>
      </c>
      <c r="F312" s="13">
        <v>-1618.6850400000001</v>
      </c>
      <c r="G312" s="1"/>
      <c r="H312" s="1"/>
      <c r="I312" s="1"/>
      <c r="J312" s="1"/>
      <c r="K312" s="1"/>
      <c r="L312" s="1"/>
      <c r="M312" s="1"/>
      <c r="N312" s="1"/>
      <c r="O312" s="1"/>
      <c r="P312" s="1"/>
      <c r="Q312" s="1"/>
      <c r="R312" s="1"/>
      <c r="S312" s="1"/>
      <c r="T312" s="1"/>
      <c r="U312" s="1"/>
    </row>
    <row r="313" spans="1:21">
      <c r="A313" s="22" t="s">
        <v>303</v>
      </c>
      <c r="B313" s="13">
        <v>-1581.59869</v>
      </c>
      <c r="C313" s="13">
        <v>0</v>
      </c>
      <c r="D313" s="13">
        <v>0</v>
      </c>
      <c r="E313" s="13">
        <v>0</v>
      </c>
      <c r="F313" s="13">
        <v>-1581.59869</v>
      </c>
      <c r="G313" s="1"/>
      <c r="H313" s="1"/>
      <c r="I313" s="1"/>
      <c r="J313" s="1"/>
      <c r="K313" s="1"/>
      <c r="L313" s="1"/>
      <c r="M313" s="1"/>
      <c r="N313" s="1"/>
      <c r="O313" s="1"/>
      <c r="P313" s="1"/>
      <c r="Q313" s="1"/>
      <c r="R313" s="1"/>
      <c r="S313" s="1"/>
      <c r="T313" s="1"/>
      <c r="U313" s="1"/>
    </row>
    <row r="314" spans="1:21">
      <c r="A314" s="22" t="s">
        <v>304</v>
      </c>
      <c r="B314" s="13">
        <v>-714.30613000000005</v>
      </c>
      <c r="C314" s="13">
        <v>0</v>
      </c>
      <c r="D314" s="13">
        <v>0</v>
      </c>
      <c r="E314" s="13">
        <v>0</v>
      </c>
      <c r="F314" s="13">
        <v>-714.30613000000005</v>
      </c>
      <c r="G314" s="1"/>
      <c r="H314" s="1"/>
      <c r="I314" s="1"/>
      <c r="J314" s="1"/>
      <c r="K314" s="1"/>
      <c r="L314" s="1"/>
      <c r="M314" s="1"/>
      <c r="N314" s="1"/>
      <c r="O314" s="1"/>
      <c r="P314" s="1"/>
      <c r="Q314" s="1"/>
      <c r="R314" s="1"/>
      <c r="S314" s="1"/>
      <c r="T314" s="1"/>
      <c r="U314" s="1"/>
    </row>
    <row r="315" spans="1:21">
      <c r="A315" s="22" t="s">
        <v>305</v>
      </c>
      <c r="B315" s="13">
        <v>-7967.4855399999997</v>
      </c>
      <c r="C315" s="13">
        <v>0</v>
      </c>
      <c r="D315" s="13">
        <v>0</v>
      </c>
      <c r="E315" s="13">
        <v>0</v>
      </c>
      <c r="F315" s="13">
        <v>-7967.4855399999997</v>
      </c>
      <c r="G315" s="1"/>
      <c r="H315" s="1"/>
      <c r="I315" s="1"/>
      <c r="J315" s="1"/>
      <c r="K315" s="1"/>
      <c r="L315" s="1"/>
      <c r="M315" s="1"/>
      <c r="N315" s="1"/>
      <c r="O315" s="1"/>
      <c r="P315" s="1"/>
      <c r="Q315" s="1"/>
      <c r="R315" s="1"/>
      <c r="S315" s="1"/>
      <c r="T315" s="1"/>
      <c r="U315" s="1"/>
    </row>
    <row r="316" spans="1:21">
      <c r="A316" s="31" t="s">
        <v>306</v>
      </c>
      <c r="B316" s="11">
        <v>3336.0311900000002</v>
      </c>
      <c r="C316" s="11">
        <v>-3568.2937599999996</v>
      </c>
      <c r="D316" s="11">
        <v>0</v>
      </c>
      <c r="E316" s="11">
        <v>0</v>
      </c>
      <c r="F316" s="11">
        <v>-232.26257000000001</v>
      </c>
      <c r="G316" s="1"/>
      <c r="H316" s="1"/>
      <c r="I316" s="1"/>
      <c r="J316" s="1"/>
      <c r="K316" s="1"/>
      <c r="L316" s="1"/>
      <c r="M316" s="1"/>
      <c r="N316" s="1"/>
      <c r="O316" s="1"/>
      <c r="P316" s="1"/>
      <c r="Q316" s="1"/>
      <c r="R316" s="1"/>
      <c r="S316" s="1"/>
      <c r="T316" s="1"/>
      <c r="U316" s="1"/>
    </row>
    <row r="317" spans="1:21">
      <c r="A317" s="25" t="s">
        <v>307</v>
      </c>
      <c r="B317" s="13">
        <v>5.64E-3</v>
      </c>
      <c r="C317" s="13">
        <v>0</v>
      </c>
      <c r="D317" s="13">
        <v>0</v>
      </c>
      <c r="E317" s="13">
        <v>0</v>
      </c>
      <c r="F317" s="13">
        <v>5.64E-3</v>
      </c>
      <c r="G317" s="1"/>
      <c r="H317" s="1"/>
      <c r="I317" s="1"/>
      <c r="J317" s="1"/>
      <c r="K317" s="1"/>
      <c r="L317" s="1"/>
      <c r="M317" s="1"/>
      <c r="N317" s="1"/>
      <c r="O317" s="1"/>
      <c r="P317" s="1"/>
      <c r="Q317" s="1"/>
      <c r="R317" s="1"/>
      <c r="S317" s="1"/>
      <c r="T317" s="1"/>
      <c r="U317" s="1"/>
    </row>
    <row r="318" spans="1:21">
      <c r="A318" s="25" t="s">
        <v>308</v>
      </c>
      <c r="B318" s="13">
        <v>0</v>
      </c>
      <c r="C318" s="13">
        <v>0</v>
      </c>
      <c r="D318" s="13">
        <v>0</v>
      </c>
      <c r="E318" s="13">
        <v>0</v>
      </c>
      <c r="F318" s="13">
        <v>0</v>
      </c>
      <c r="G318" s="1"/>
      <c r="H318" s="1"/>
      <c r="I318" s="1"/>
      <c r="J318" s="1"/>
      <c r="K318" s="1"/>
      <c r="L318" s="1"/>
      <c r="M318" s="1"/>
      <c r="N318" s="1"/>
      <c r="O318" s="1"/>
      <c r="P318" s="1"/>
      <c r="Q318" s="1"/>
      <c r="R318" s="1"/>
      <c r="S318" s="1"/>
      <c r="T318" s="1"/>
      <c r="U318" s="1"/>
    </row>
    <row r="319" spans="1:21">
      <c r="A319" s="25" t="s">
        <v>309</v>
      </c>
      <c r="B319" s="13">
        <v>5.64E-3</v>
      </c>
      <c r="C319" s="13">
        <v>0</v>
      </c>
      <c r="D319" s="13">
        <v>0</v>
      </c>
      <c r="E319" s="13">
        <v>0</v>
      </c>
      <c r="F319" s="13">
        <v>5.64E-3</v>
      </c>
      <c r="G319" s="1"/>
      <c r="H319" s="1"/>
      <c r="I319" s="1"/>
      <c r="J319" s="1"/>
      <c r="K319" s="1"/>
      <c r="L319" s="1"/>
      <c r="M319" s="1"/>
      <c r="N319" s="1"/>
      <c r="O319" s="1"/>
      <c r="P319" s="1"/>
      <c r="Q319" s="1"/>
      <c r="R319" s="1"/>
      <c r="S319" s="1"/>
      <c r="T319" s="1"/>
      <c r="U319" s="1"/>
    </row>
    <row r="320" spans="1:21">
      <c r="A320" s="25" t="s">
        <v>310</v>
      </c>
      <c r="B320" s="13">
        <v>0</v>
      </c>
      <c r="C320" s="13">
        <v>0</v>
      </c>
      <c r="D320" s="13">
        <v>0</v>
      </c>
      <c r="E320" s="13">
        <v>0</v>
      </c>
      <c r="F320" s="13">
        <v>0</v>
      </c>
      <c r="G320" s="1"/>
      <c r="H320" s="1"/>
      <c r="I320" s="1"/>
      <c r="J320" s="1"/>
      <c r="K320" s="1"/>
      <c r="L320" s="1"/>
      <c r="M320" s="1"/>
      <c r="N320" s="1"/>
      <c r="O320" s="1"/>
      <c r="P320" s="1"/>
      <c r="Q320" s="1"/>
      <c r="R320" s="1"/>
      <c r="S320" s="1"/>
      <c r="T320" s="1"/>
      <c r="U320" s="1"/>
    </row>
    <row r="321" spans="1:21">
      <c r="A321" s="25" t="s">
        <v>311</v>
      </c>
      <c r="B321" s="13">
        <v>0</v>
      </c>
      <c r="C321" s="13">
        <v>0</v>
      </c>
      <c r="D321" s="13">
        <v>0</v>
      </c>
      <c r="E321" s="13">
        <v>0</v>
      </c>
      <c r="F321" s="13">
        <v>0</v>
      </c>
      <c r="G321" s="1"/>
      <c r="H321" s="1"/>
      <c r="I321" s="1"/>
      <c r="J321" s="1"/>
      <c r="K321" s="1"/>
      <c r="L321" s="1"/>
      <c r="M321" s="1"/>
      <c r="N321" s="1"/>
      <c r="O321" s="1"/>
      <c r="P321" s="1"/>
      <c r="Q321" s="1"/>
      <c r="R321" s="1"/>
      <c r="S321" s="1"/>
      <c r="T321" s="1"/>
      <c r="U321" s="1"/>
    </row>
    <row r="322" spans="1:21">
      <c r="A322" s="25" t="s">
        <v>312</v>
      </c>
      <c r="B322" s="13">
        <v>0</v>
      </c>
      <c r="C322" s="13">
        <v>0</v>
      </c>
      <c r="D322" s="13">
        <v>0</v>
      </c>
      <c r="E322" s="13">
        <v>0</v>
      </c>
      <c r="F322" s="13">
        <v>0</v>
      </c>
      <c r="G322" s="1"/>
      <c r="H322" s="1"/>
      <c r="I322" s="1"/>
      <c r="J322" s="1"/>
      <c r="K322" s="1"/>
      <c r="L322" s="1"/>
      <c r="M322" s="1"/>
      <c r="N322" s="1"/>
      <c r="O322" s="1"/>
      <c r="P322" s="1"/>
      <c r="Q322" s="1"/>
      <c r="R322" s="1"/>
      <c r="S322" s="1"/>
      <c r="T322" s="1"/>
      <c r="U322" s="1"/>
    </row>
    <row r="323" spans="1:21">
      <c r="A323" s="17" t="s">
        <v>313</v>
      </c>
      <c r="B323" s="11">
        <v>3336.03683</v>
      </c>
      <c r="C323" s="11">
        <v>-3568.2937599999996</v>
      </c>
      <c r="D323" s="11">
        <v>0</v>
      </c>
      <c r="E323" s="11">
        <v>0</v>
      </c>
      <c r="F323" s="11">
        <v>-232.25692999999998</v>
      </c>
      <c r="G323" s="1"/>
      <c r="H323" s="1"/>
      <c r="I323" s="1"/>
      <c r="J323" s="1"/>
      <c r="K323" s="1"/>
      <c r="L323" s="1"/>
      <c r="M323" s="1"/>
      <c r="N323" s="1"/>
      <c r="O323" s="1"/>
      <c r="P323" s="1"/>
      <c r="Q323" s="1"/>
      <c r="R323" s="1"/>
      <c r="S323" s="1"/>
      <c r="T323" s="1"/>
      <c r="U323" s="1"/>
    </row>
    <row r="324" spans="1:21">
      <c r="A324" s="22" t="s">
        <v>314</v>
      </c>
      <c r="B324" s="13">
        <v>0</v>
      </c>
      <c r="C324" s="13">
        <v>0</v>
      </c>
      <c r="D324" s="13">
        <v>0</v>
      </c>
      <c r="E324" s="13">
        <v>0</v>
      </c>
      <c r="F324" s="13">
        <v>0</v>
      </c>
      <c r="G324" s="1"/>
      <c r="H324" s="1"/>
      <c r="I324" s="1"/>
      <c r="J324" s="1"/>
      <c r="K324" s="1"/>
      <c r="L324" s="1"/>
      <c r="M324" s="1"/>
      <c r="N324" s="1"/>
      <c r="O324" s="1"/>
      <c r="P324" s="1"/>
      <c r="Q324" s="1"/>
      <c r="R324" s="1"/>
      <c r="S324" s="1"/>
      <c r="T324" s="1"/>
      <c r="U324" s="1"/>
    </row>
    <row r="325" spans="1:21">
      <c r="A325" s="31" t="s">
        <v>315</v>
      </c>
      <c r="B325" s="11">
        <v>3336.03683</v>
      </c>
      <c r="C325" s="11">
        <v>-3568.2937599999996</v>
      </c>
      <c r="D325" s="11">
        <v>0</v>
      </c>
      <c r="E325" s="11">
        <v>0</v>
      </c>
      <c r="F325" s="11">
        <v>-232.25692999999998</v>
      </c>
      <c r="G325" s="1"/>
      <c r="H325" s="1"/>
      <c r="I325" s="1"/>
      <c r="J325" s="1"/>
      <c r="K325" s="1"/>
      <c r="L325" s="1"/>
      <c r="M325" s="1"/>
      <c r="N325" s="1"/>
      <c r="O325" s="1"/>
      <c r="P325" s="1"/>
      <c r="Q325" s="1"/>
      <c r="R325" s="1"/>
      <c r="S325" s="1"/>
      <c r="T325" s="1"/>
      <c r="U325" s="1"/>
    </row>
    <row r="326" spans="1:21">
      <c r="A326" s="25" t="s">
        <v>316</v>
      </c>
      <c r="B326" s="13">
        <v>2434.4656099999997</v>
      </c>
      <c r="C326" s="13">
        <v>0</v>
      </c>
      <c r="D326" s="13">
        <v>0</v>
      </c>
      <c r="E326" s="13">
        <v>0</v>
      </c>
      <c r="F326" s="13">
        <v>2434.4656099999997</v>
      </c>
      <c r="G326" s="1"/>
      <c r="H326" s="1"/>
      <c r="I326" s="1"/>
      <c r="J326" s="1"/>
      <c r="K326" s="1"/>
      <c r="L326" s="1"/>
      <c r="M326" s="1"/>
      <c r="N326" s="1"/>
      <c r="O326" s="1"/>
      <c r="P326" s="1"/>
      <c r="Q326" s="1"/>
      <c r="R326" s="1"/>
      <c r="S326" s="1"/>
      <c r="T326" s="1"/>
      <c r="U326" s="1"/>
    </row>
    <row r="327" spans="1:21">
      <c r="A327" s="17" t="s">
        <v>317</v>
      </c>
      <c r="B327" s="11">
        <v>5770.5024400000002</v>
      </c>
      <c r="C327" s="11">
        <v>-3568.2937599999996</v>
      </c>
      <c r="D327" s="11">
        <v>0</v>
      </c>
      <c r="E327" s="11">
        <v>0</v>
      </c>
      <c r="F327" s="11">
        <v>2202.2086800000002</v>
      </c>
      <c r="G327" s="1"/>
      <c r="H327" s="1"/>
      <c r="I327" s="1"/>
      <c r="J327" s="1"/>
      <c r="K327" s="1"/>
      <c r="L327" s="1"/>
      <c r="M327" s="1"/>
      <c r="N327" s="1"/>
      <c r="O327" s="1"/>
      <c r="P327" s="1"/>
      <c r="Q327" s="1"/>
      <c r="R327" s="1"/>
      <c r="S327" s="1"/>
      <c r="T327" s="1"/>
      <c r="U327" s="1"/>
    </row>
    <row r="328" spans="1:21">
      <c r="A328" s="25" t="s">
        <v>318</v>
      </c>
      <c r="B328" s="13">
        <v>0</v>
      </c>
      <c r="C328" s="13">
        <v>0</v>
      </c>
      <c r="D328" s="13">
        <v>0</v>
      </c>
      <c r="E328" s="13">
        <v>0</v>
      </c>
      <c r="F328" s="13">
        <v>0</v>
      </c>
      <c r="G328" s="1"/>
      <c r="H328" s="1"/>
      <c r="I328" s="1"/>
      <c r="J328" s="1"/>
      <c r="K328" s="1"/>
      <c r="L328" s="1"/>
      <c r="M328" s="1"/>
      <c r="N328" s="1"/>
      <c r="O328" s="1"/>
      <c r="P328" s="1"/>
      <c r="Q328" s="1"/>
      <c r="R328" s="1"/>
      <c r="S328" s="1"/>
      <c r="T328" s="1"/>
      <c r="U328" s="1"/>
    </row>
    <row r="329" spans="1:21">
      <c r="A329" s="31" t="s">
        <v>319</v>
      </c>
      <c r="B329" s="11">
        <v>5770.5024400000002</v>
      </c>
      <c r="C329" s="11">
        <v>-3568.2937599999996</v>
      </c>
      <c r="D329" s="11">
        <v>0</v>
      </c>
      <c r="E329" s="11">
        <v>0</v>
      </c>
      <c r="F329" s="11">
        <v>2202.2086800000002</v>
      </c>
      <c r="G329" s="1"/>
      <c r="H329" s="1"/>
      <c r="I329" s="1"/>
      <c r="J329" s="1"/>
      <c r="K329" s="1"/>
      <c r="L329" s="1"/>
      <c r="M329" s="1"/>
      <c r="N329" s="1"/>
      <c r="O329" s="1"/>
      <c r="P329" s="1"/>
      <c r="Q329" s="1"/>
      <c r="R329" s="1"/>
      <c r="S329" s="1"/>
      <c r="T329" s="1"/>
      <c r="U329" s="1"/>
    </row>
    <row r="330" spans="1:21">
      <c r="A330" s="25" t="s">
        <v>320</v>
      </c>
      <c r="B330" s="13">
        <v>0</v>
      </c>
      <c r="C330" s="13">
        <v>0</v>
      </c>
      <c r="D330" s="13">
        <v>0</v>
      </c>
      <c r="E330" s="13">
        <v>0</v>
      </c>
      <c r="F330" s="13">
        <v>0</v>
      </c>
      <c r="G330" s="1"/>
      <c r="H330" s="1"/>
      <c r="I330" s="1"/>
      <c r="J330" s="1"/>
      <c r="K330" s="1"/>
      <c r="L330" s="1"/>
      <c r="M330" s="1"/>
      <c r="N330" s="1"/>
      <c r="O330" s="1"/>
      <c r="P330" s="1"/>
      <c r="Q330" s="1"/>
      <c r="R330" s="1"/>
      <c r="S330" s="1"/>
      <c r="T330" s="1"/>
      <c r="U330" s="1"/>
    </row>
    <row r="331" spans="1:21">
      <c r="A331" s="31" t="s">
        <v>321</v>
      </c>
      <c r="B331" s="11">
        <v>5770.5024400000002</v>
      </c>
      <c r="C331" s="11">
        <v>-3568.2937599999996</v>
      </c>
      <c r="D331" s="11">
        <v>0</v>
      </c>
      <c r="E331" s="11">
        <v>0</v>
      </c>
      <c r="F331" s="11">
        <v>2202.2086800000002</v>
      </c>
      <c r="G331" s="1"/>
      <c r="H331" s="1"/>
      <c r="I331" s="1"/>
      <c r="J331" s="1"/>
      <c r="K331" s="1"/>
      <c r="L331" s="1"/>
      <c r="M331" s="1"/>
      <c r="N331" s="1"/>
      <c r="O331" s="1"/>
      <c r="P331" s="1"/>
      <c r="Q331" s="1"/>
      <c r="R331" s="1"/>
      <c r="S331" s="1"/>
      <c r="T331" s="1"/>
      <c r="U331" s="1"/>
    </row>
    <row r="332" spans="1:21" ht="3.75" customHeight="1" thickBot="1">
      <c r="A332" s="67"/>
      <c r="B332" s="35"/>
      <c r="C332" s="35"/>
      <c r="D332" s="35"/>
      <c r="E332" s="35"/>
      <c r="F332" s="35"/>
      <c r="G332" s="1"/>
      <c r="H332" s="1"/>
      <c r="I332" s="1"/>
      <c r="J332" s="1"/>
      <c r="K332" s="1"/>
      <c r="L332" s="1"/>
      <c r="M332" s="1"/>
      <c r="N332" s="1"/>
      <c r="O332" s="1"/>
      <c r="P332" s="1"/>
      <c r="Q332" s="1"/>
      <c r="R332" s="1"/>
      <c r="S332" s="1"/>
      <c r="T332" s="1"/>
      <c r="U332" s="1"/>
    </row>
    <row r="333" spans="1:21" ht="15.75" thickTop="1">
      <c r="A333" s="20"/>
      <c r="B333" s="37"/>
      <c r="C333" s="37"/>
      <c r="D333" s="37"/>
      <c r="E333" s="37"/>
      <c r="F333" s="37"/>
      <c r="G333" s="1"/>
      <c r="H333" s="1"/>
      <c r="I333" s="1"/>
      <c r="J333" s="1"/>
      <c r="K333" s="1"/>
      <c r="L333" s="1"/>
      <c r="M333" s="1"/>
      <c r="N333" s="1"/>
      <c r="O333" s="1"/>
      <c r="P333" s="1"/>
      <c r="Q333" s="1"/>
      <c r="R333" s="1"/>
      <c r="S333" s="1"/>
      <c r="T333" s="1"/>
      <c r="U333" s="1"/>
    </row>
  </sheetData>
  <mergeCells count="4">
    <mergeCell ref="A1:F1"/>
    <mergeCell ref="A2:F2"/>
    <mergeCell ref="A3:F3"/>
    <mergeCell ref="A4:F4"/>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dimension ref="A1:U333"/>
  <sheetViews>
    <sheetView workbookViewId="0">
      <selection activeCell="A15" sqref="A15"/>
    </sheetView>
  </sheetViews>
  <sheetFormatPr baseColWidth="10" defaultColWidth="9.140625" defaultRowHeight="15"/>
  <cols>
    <col min="1" max="1" width="104.42578125" bestFit="1" customWidth="1"/>
    <col min="2" max="3" width="10.7109375" bestFit="1" customWidth="1"/>
    <col min="4" max="256" width="11.42578125" customWidth="1"/>
    <col min="257" max="257" width="104.42578125" bestFit="1" customWidth="1"/>
    <col min="258" max="259" width="10.7109375" bestFit="1" customWidth="1"/>
    <col min="260" max="512" width="11.42578125" customWidth="1"/>
    <col min="513" max="513" width="104.42578125" bestFit="1" customWidth="1"/>
    <col min="514" max="515" width="10.7109375" bestFit="1" customWidth="1"/>
    <col min="516" max="768" width="11.42578125" customWidth="1"/>
    <col min="769" max="769" width="104.42578125" bestFit="1" customWidth="1"/>
    <col min="770" max="771" width="10.7109375" bestFit="1" customWidth="1"/>
    <col min="772" max="1024" width="11.42578125" customWidth="1"/>
    <col min="1025" max="1025" width="104.42578125" bestFit="1" customWidth="1"/>
    <col min="1026" max="1027" width="10.7109375" bestFit="1" customWidth="1"/>
    <col min="1028" max="1280" width="11.42578125" customWidth="1"/>
    <col min="1281" max="1281" width="104.42578125" bestFit="1" customWidth="1"/>
    <col min="1282" max="1283" width="10.7109375" bestFit="1" customWidth="1"/>
    <col min="1284" max="1536" width="11.42578125" customWidth="1"/>
    <col min="1537" max="1537" width="104.42578125" bestFit="1" customWidth="1"/>
    <col min="1538" max="1539" width="10.7109375" bestFit="1" customWidth="1"/>
    <col min="1540" max="1792" width="11.42578125" customWidth="1"/>
    <col min="1793" max="1793" width="104.42578125" bestFit="1" customWidth="1"/>
    <col min="1794" max="1795" width="10.7109375" bestFit="1" customWidth="1"/>
    <col min="1796" max="2048" width="11.42578125" customWidth="1"/>
    <col min="2049" max="2049" width="104.42578125" bestFit="1" customWidth="1"/>
    <col min="2050" max="2051" width="10.7109375" bestFit="1" customWidth="1"/>
    <col min="2052" max="2304" width="11.42578125" customWidth="1"/>
    <col min="2305" max="2305" width="104.42578125" bestFit="1" customWidth="1"/>
    <col min="2306" max="2307" width="10.7109375" bestFit="1" customWidth="1"/>
    <col min="2308" max="2560" width="11.42578125" customWidth="1"/>
    <col min="2561" max="2561" width="104.42578125" bestFit="1" customWidth="1"/>
    <col min="2562" max="2563" width="10.7109375" bestFit="1" customWidth="1"/>
    <col min="2564" max="2816" width="11.42578125" customWidth="1"/>
    <col min="2817" max="2817" width="104.42578125" bestFit="1" customWidth="1"/>
    <col min="2818" max="2819" width="10.7109375" bestFit="1" customWidth="1"/>
    <col min="2820" max="3072" width="11.42578125" customWidth="1"/>
    <col min="3073" max="3073" width="104.42578125" bestFit="1" customWidth="1"/>
    <col min="3074" max="3075" width="10.7109375" bestFit="1" customWidth="1"/>
    <col min="3076" max="3328" width="11.42578125" customWidth="1"/>
    <col min="3329" max="3329" width="104.42578125" bestFit="1" customWidth="1"/>
    <col min="3330" max="3331" width="10.7109375" bestFit="1" customWidth="1"/>
    <col min="3332" max="3584" width="11.42578125" customWidth="1"/>
    <col min="3585" max="3585" width="104.42578125" bestFit="1" customWidth="1"/>
    <col min="3586" max="3587" width="10.7109375" bestFit="1" customWidth="1"/>
    <col min="3588" max="3840" width="11.42578125" customWidth="1"/>
    <col min="3841" max="3841" width="104.42578125" bestFit="1" customWidth="1"/>
    <col min="3842" max="3843" width="10.7109375" bestFit="1" customWidth="1"/>
    <col min="3844" max="4096" width="11.42578125" customWidth="1"/>
    <col min="4097" max="4097" width="104.42578125" bestFit="1" customWidth="1"/>
    <col min="4098" max="4099" width="10.7109375" bestFit="1" customWidth="1"/>
    <col min="4100" max="4352" width="11.42578125" customWidth="1"/>
    <col min="4353" max="4353" width="104.42578125" bestFit="1" customWidth="1"/>
    <col min="4354" max="4355" width="10.7109375" bestFit="1" customWidth="1"/>
    <col min="4356" max="4608" width="11.42578125" customWidth="1"/>
    <col min="4609" max="4609" width="104.42578125" bestFit="1" customWidth="1"/>
    <col min="4610" max="4611" width="10.7109375" bestFit="1" customWidth="1"/>
    <col min="4612" max="4864" width="11.42578125" customWidth="1"/>
    <col min="4865" max="4865" width="104.42578125" bestFit="1" customWidth="1"/>
    <col min="4866" max="4867" width="10.7109375" bestFit="1" customWidth="1"/>
    <col min="4868" max="5120" width="11.42578125" customWidth="1"/>
    <col min="5121" max="5121" width="104.42578125" bestFit="1" customWidth="1"/>
    <col min="5122" max="5123" width="10.7109375" bestFit="1" customWidth="1"/>
    <col min="5124" max="5376" width="11.42578125" customWidth="1"/>
    <col min="5377" max="5377" width="104.42578125" bestFit="1" customWidth="1"/>
    <col min="5378" max="5379" width="10.7109375" bestFit="1" customWidth="1"/>
    <col min="5380" max="5632" width="11.42578125" customWidth="1"/>
    <col min="5633" max="5633" width="104.42578125" bestFit="1" customWidth="1"/>
    <col min="5634" max="5635" width="10.7109375" bestFit="1" customWidth="1"/>
    <col min="5636" max="5888" width="11.42578125" customWidth="1"/>
    <col min="5889" max="5889" width="104.42578125" bestFit="1" customWidth="1"/>
    <col min="5890" max="5891" width="10.7109375" bestFit="1" customWidth="1"/>
    <col min="5892" max="6144" width="11.42578125" customWidth="1"/>
    <col min="6145" max="6145" width="104.42578125" bestFit="1" customWidth="1"/>
    <col min="6146" max="6147" width="10.7109375" bestFit="1" customWidth="1"/>
    <col min="6148" max="6400" width="11.42578125" customWidth="1"/>
    <col min="6401" max="6401" width="104.42578125" bestFit="1" customWidth="1"/>
    <col min="6402" max="6403" width="10.7109375" bestFit="1" customWidth="1"/>
    <col min="6404" max="6656" width="11.42578125" customWidth="1"/>
    <col min="6657" max="6657" width="104.42578125" bestFit="1" customWidth="1"/>
    <col min="6658" max="6659" width="10.7109375" bestFit="1" customWidth="1"/>
    <col min="6660" max="6912" width="11.42578125" customWidth="1"/>
    <col min="6913" max="6913" width="104.42578125" bestFit="1" customWidth="1"/>
    <col min="6914" max="6915" width="10.7109375" bestFit="1" customWidth="1"/>
    <col min="6916" max="7168" width="11.42578125" customWidth="1"/>
    <col min="7169" max="7169" width="104.42578125" bestFit="1" customWidth="1"/>
    <col min="7170" max="7171" width="10.7109375" bestFit="1" customWidth="1"/>
    <col min="7172" max="7424" width="11.42578125" customWidth="1"/>
    <col min="7425" max="7425" width="104.42578125" bestFit="1" customWidth="1"/>
    <col min="7426" max="7427" width="10.7109375" bestFit="1" customWidth="1"/>
    <col min="7428" max="7680" width="11.42578125" customWidth="1"/>
    <col min="7681" max="7681" width="104.42578125" bestFit="1" customWidth="1"/>
    <col min="7682" max="7683" width="10.7109375" bestFit="1" customWidth="1"/>
    <col min="7684" max="7936" width="11.42578125" customWidth="1"/>
    <col min="7937" max="7937" width="104.42578125" bestFit="1" customWidth="1"/>
    <col min="7938" max="7939" width="10.7109375" bestFit="1" customWidth="1"/>
    <col min="7940" max="8192" width="11.42578125" customWidth="1"/>
    <col min="8193" max="8193" width="104.42578125" bestFit="1" customWidth="1"/>
    <col min="8194" max="8195" width="10.7109375" bestFit="1" customWidth="1"/>
    <col min="8196" max="8448" width="11.42578125" customWidth="1"/>
    <col min="8449" max="8449" width="104.42578125" bestFit="1" customWidth="1"/>
    <col min="8450" max="8451" width="10.7109375" bestFit="1" customWidth="1"/>
    <col min="8452" max="8704" width="11.42578125" customWidth="1"/>
    <col min="8705" max="8705" width="104.42578125" bestFit="1" customWidth="1"/>
    <col min="8706" max="8707" width="10.7109375" bestFit="1" customWidth="1"/>
    <col min="8708" max="8960" width="11.42578125" customWidth="1"/>
    <col min="8961" max="8961" width="104.42578125" bestFit="1" customWidth="1"/>
    <col min="8962" max="8963" width="10.7109375" bestFit="1" customWidth="1"/>
    <col min="8964" max="9216" width="11.42578125" customWidth="1"/>
    <col min="9217" max="9217" width="104.42578125" bestFit="1" customWidth="1"/>
    <col min="9218" max="9219" width="10.7109375" bestFit="1" customWidth="1"/>
    <col min="9220" max="9472" width="11.42578125" customWidth="1"/>
    <col min="9473" max="9473" width="104.42578125" bestFit="1" customWidth="1"/>
    <col min="9474" max="9475" width="10.7109375" bestFit="1" customWidth="1"/>
    <col min="9476" max="9728" width="11.42578125" customWidth="1"/>
    <col min="9729" max="9729" width="104.42578125" bestFit="1" customWidth="1"/>
    <col min="9730" max="9731" width="10.7109375" bestFit="1" customWidth="1"/>
    <col min="9732" max="9984" width="11.42578125" customWidth="1"/>
    <col min="9985" max="9985" width="104.42578125" bestFit="1" customWidth="1"/>
    <col min="9986" max="9987" width="10.7109375" bestFit="1" customWidth="1"/>
    <col min="9988" max="10240" width="11.42578125" customWidth="1"/>
    <col min="10241" max="10241" width="104.42578125" bestFit="1" customWidth="1"/>
    <col min="10242" max="10243" width="10.7109375" bestFit="1" customWidth="1"/>
    <col min="10244" max="10496" width="11.42578125" customWidth="1"/>
    <col min="10497" max="10497" width="104.42578125" bestFit="1" customWidth="1"/>
    <col min="10498" max="10499" width="10.7109375" bestFit="1" customWidth="1"/>
    <col min="10500" max="10752" width="11.42578125" customWidth="1"/>
    <col min="10753" max="10753" width="104.42578125" bestFit="1" customWidth="1"/>
    <col min="10754" max="10755" width="10.7109375" bestFit="1" customWidth="1"/>
    <col min="10756" max="11008" width="11.42578125" customWidth="1"/>
    <col min="11009" max="11009" width="104.42578125" bestFit="1" customWidth="1"/>
    <col min="11010" max="11011" width="10.7109375" bestFit="1" customWidth="1"/>
    <col min="11012" max="11264" width="11.42578125" customWidth="1"/>
    <col min="11265" max="11265" width="104.42578125" bestFit="1" customWidth="1"/>
    <col min="11266" max="11267" width="10.7109375" bestFit="1" customWidth="1"/>
    <col min="11268" max="11520" width="11.42578125" customWidth="1"/>
    <col min="11521" max="11521" width="104.42578125" bestFit="1" customWidth="1"/>
    <col min="11522" max="11523" width="10.7109375" bestFit="1" customWidth="1"/>
    <col min="11524" max="11776" width="11.42578125" customWidth="1"/>
    <col min="11777" max="11777" width="104.42578125" bestFit="1" customWidth="1"/>
    <col min="11778" max="11779" width="10.7109375" bestFit="1" customWidth="1"/>
    <col min="11780" max="12032" width="11.42578125" customWidth="1"/>
    <col min="12033" max="12033" width="104.42578125" bestFit="1" customWidth="1"/>
    <col min="12034" max="12035" width="10.7109375" bestFit="1" customWidth="1"/>
    <col min="12036" max="12288" width="11.42578125" customWidth="1"/>
    <col min="12289" max="12289" width="104.42578125" bestFit="1" customWidth="1"/>
    <col min="12290" max="12291" width="10.7109375" bestFit="1" customWidth="1"/>
    <col min="12292" max="12544" width="11.42578125" customWidth="1"/>
    <col min="12545" max="12545" width="104.42578125" bestFit="1" customWidth="1"/>
    <col min="12546" max="12547" width="10.7109375" bestFit="1" customWidth="1"/>
    <col min="12548" max="12800" width="11.42578125" customWidth="1"/>
    <col min="12801" max="12801" width="104.42578125" bestFit="1" customWidth="1"/>
    <col min="12802" max="12803" width="10.7109375" bestFit="1" customWidth="1"/>
    <col min="12804" max="13056" width="11.42578125" customWidth="1"/>
    <col min="13057" max="13057" width="104.42578125" bestFit="1" customWidth="1"/>
    <col min="13058" max="13059" width="10.7109375" bestFit="1" customWidth="1"/>
    <col min="13060" max="13312" width="11.42578125" customWidth="1"/>
    <col min="13313" max="13313" width="104.42578125" bestFit="1" customWidth="1"/>
    <col min="13314" max="13315" width="10.7109375" bestFit="1" customWidth="1"/>
    <col min="13316" max="13568" width="11.42578125" customWidth="1"/>
    <col min="13569" max="13569" width="104.42578125" bestFit="1" customWidth="1"/>
    <col min="13570" max="13571" width="10.7109375" bestFit="1" customWidth="1"/>
    <col min="13572" max="13824" width="11.42578125" customWidth="1"/>
    <col min="13825" max="13825" width="104.42578125" bestFit="1" customWidth="1"/>
    <col min="13826" max="13827" width="10.7109375" bestFit="1" customWidth="1"/>
    <col min="13828" max="14080" width="11.42578125" customWidth="1"/>
    <col min="14081" max="14081" width="104.42578125" bestFit="1" customWidth="1"/>
    <col min="14082" max="14083" width="10.7109375" bestFit="1" customWidth="1"/>
    <col min="14084" max="14336" width="11.42578125" customWidth="1"/>
    <col min="14337" max="14337" width="104.42578125" bestFit="1" customWidth="1"/>
    <col min="14338" max="14339" width="10.7109375" bestFit="1" customWidth="1"/>
    <col min="14340" max="14592" width="11.42578125" customWidth="1"/>
    <col min="14593" max="14593" width="104.42578125" bestFit="1" customWidth="1"/>
    <col min="14594" max="14595" width="10.7109375" bestFit="1" customWidth="1"/>
    <col min="14596" max="14848" width="11.42578125" customWidth="1"/>
    <col min="14849" max="14849" width="104.42578125" bestFit="1" customWidth="1"/>
    <col min="14850" max="14851" width="10.7109375" bestFit="1" customWidth="1"/>
    <col min="14852" max="15104" width="11.42578125" customWidth="1"/>
    <col min="15105" max="15105" width="104.42578125" bestFit="1" customWidth="1"/>
    <col min="15106" max="15107" width="10.7109375" bestFit="1" customWidth="1"/>
    <col min="15108" max="15360" width="11.42578125" customWidth="1"/>
    <col min="15361" max="15361" width="104.42578125" bestFit="1" customWidth="1"/>
    <col min="15362" max="15363" width="10.7109375" bestFit="1" customWidth="1"/>
    <col min="15364" max="15616" width="11.42578125" customWidth="1"/>
    <col min="15617" max="15617" width="104.42578125" bestFit="1" customWidth="1"/>
    <col min="15618" max="15619" width="10.7109375" bestFit="1" customWidth="1"/>
    <col min="15620" max="15872" width="11.42578125" customWidth="1"/>
    <col min="15873" max="15873" width="104.42578125" bestFit="1" customWidth="1"/>
    <col min="15874" max="15875" width="10.7109375" bestFit="1" customWidth="1"/>
    <col min="15876" max="16128" width="11.42578125" customWidth="1"/>
    <col min="16129" max="16129" width="104.42578125" bestFit="1" customWidth="1"/>
    <col min="16130" max="16131" width="10.7109375" bestFit="1" customWidth="1"/>
    <col min="16132" max="16384" width="11.42578125" customWidth="1"/>
  </cols>
  <sheetData>
    <row r="1" spans="1:21" ht="30" customHeight="1">
      <c r="A1" s="760" t="s">
        <v>405</v>
      </c>
      <c r="B1" s="827"/>
      <c r="C1" s="827"/>
      <c r="D1" s="1"/>
      <c r="E1" s="1"/>
      <c r="F1" s="1"/>
      <c r="G1" s="1"/>
      <c r="H1" s="1"/>
      <c r="I1" s="1"/>
      <c r="J1" s="1"/>
      <c r="K1" s="1"/>
      <c r="L1" s="1"/>
      <c r="M1" s="1"/>
      <c r="N1" s="1"/>
      <c r="O1" s="1"/>
      <c r="P1" s="1"/>
      <c r="Q1" s="1"/>
      <c r="R1" s="1"/>
      <c r="S1" s="1"/>
      <c r="T1" s="1"/>
      <c r="U1" s="1"/>
    </row>
    <row r="2" spans="1:21" ht="18">
      <c r="A2" s="761" t="s">
        <v>443</v>
      </c>
      <c r="B2" s="828"/>
      <c r="C2" s="828"/>
      <c r="D2" s="1"/>
      <c r="E2" s="1"/>
      <c r="F2" s="1"/>
      <c r="G2" s="1"/>
      <c r="H2" s="1"/>
      <c r="I2" s="1"/>
      <c r="J2" s="1"/>
      <c r="K2" s="1"/>
      <c r="L2" s="1"/>
      <c r="M2" s="1"/>
      <c r="N2" s="1"/>
      <c r="O2" s="1"/>
      <c r="P2" s="1"/>
      <c r="Q2" s="1"/>
      <c r="R2" s="1"/>
      <c r="S2" s="1"/>
      <c r="T2" s="1"/>
      <c r="U2" s="1"/>
    </row>
    <row r="3" spans="1:21" ht="18">
      <c r="A3" s="761" t="s">
        <v>2</v>
      </c>
      <c r="B3" s="828"/>
      <c r="C3" s="828"/>
      <c r="D3" s="1"/>
      <c r="E3" s="1"/>
      <c r="F3" s="1"/>
      <c r="G3" s="1"/>
      <c r="H3" s="1"/>
      <c r="I3" s="1"/>
      <c r="J3" s="1"/>
      <c r="K3" s="1"/>
      <c r="L3" s="1"/>
      <c r="M3" s="1"/>
      <c r="N3" s="1"/>
      <c r="O3" s="1"/>
      <c r="P3" s="1"/>
      <c r="Q3" s="1"/>
      <c r="R3" s="1"/>
      <c r="S3" s="1"/>
      <c r="T3" s="1"/>
      <c r="U3" s="1"/>
    </row>
    <row r="4" spans="1:21" ht="30" customHeight="1">
      <c r="A4" s="765" t="s">
        <v>3</v>
      </c>
      <c r="B4" s="829"/>
      <c r="C4" s="829"/>
      <c r="D4" s="1"/>
      <c r="E4" s="1"/>
      <c r="F4" s="1"/>
      <c r="G4" s="1"/>
      <c r="H4" s="1"/>
      <c r="I4" s="1"/>
      <c r="J4" s="1"/>
      <c r="K4" s="1"/>
      <c r="L4" s="1"/>
      <c r="M4" s="1"/>
      <c r="N4" s="1"/>
      <c r="O4" s="1"/>
      <c r="P4" s="1"/>
      <c r="Q4" s="1"/>
      <c r="R4" s="1"/>
      <c r="S4" s="1"/>
      <c r="T4" s="1"/>
      <c r="U4" s="1"/>
    </row>
    <row r="5" spans="1:21" ht="3.75" customHeight="1">
      <c r="A5" s="1"/>
      <c r="B5" s="81"/>
      <c r="C5" s="81"/>
      <c r="D5" s="1"/>
      <c r="E5" s="1"/>
      <c r="F5" s="1"/>
      <c r="G5" s="1"/>
      <c r="H5" s="1"/>
      <c r="I5" s="1"/>
      <c r="J5" s="1"/>
      <c r="K5" s="1"/>
      <c r="L5" s="1"/>
      <c r="M5" s="1"/>
      <c r="N5" s="1"/>
      <c r="O5" s="1"/>
      <c r="P5" s="1"/>
      <c r="Q5" s="1"/>
      <c r="R5" s="1"/>
      <c r="S5" s="1"/>
      <c r="T5" s="1"/>
      <c r="U5" s="1"/>
    </row>
    <row r="6" spans="1:21" ht="30" customHeight="1" thickBot="1">
      <c r="A6" s="17"/>
      <c r="B6" s="70" t="s">
        <v>406</v>
      </c>
      <c r="C6" s="537" t="s">
        <v>444</v>
      </c>
      <c r="D6" s="1"/>
      <c r="E6" s="1"/>
      <c r="F6" s="1"/>
      <c r="G6" s="1"/>
      <c r="H6" s="1"/>
      <c r="I6" s="1"/>
      <c r="J6" s="1"/>
      <c r="K6" s="1"/>
      <c r="L6" s="1"/>
      <c r="M6" s="1"/>
      <c r="N6" s="1"/>
      <c r="O6" s="1"/>
      <c r="P6" s="1"/>
      <c r="Q6" s="1"/>
      <c r="R6" s="1"/>
      <c r="S6" s="1"/>
      <c r="T6" s="1"/>
      <c r="U6" s="1"/>
    </row>
    <row r="7" spans="1:21">
      <c r="A7" s="72" t="s">
        <v>9</v>
      </c>
      <c r="B7" s="8">
        <v>9192696.0910200011</v>
      </c>
      <c r="C7" s="8">
        <v>9192696.0910200011</v>
      </c>
      <c r="D7" s="1"/>
      <c r="E7" s="1"/>
      <c r="F7" s="1"/>
      <c r="G7" s="1"/>
      <c r="H7" s="1"/>
      <c r="I7" s="1"/>
      <c r="J7" s="1"/>
      <c r="K7" s="1"/>
      <c r="L7" s="1"/>
      <c r="M7" s="1"/>
      <c r="N7" s="1"/>
      <c r="O7" s="1"/>
      <c r="P7" s="1"/>
      <c r="Q7" s="1"/>
      <c r="R7" s="1"/>
      <c r="S7" s="1"/>
      <c r="T7" s="1"/>
      <c r="U7" s="1"/>
    </row>
    <row r="8" spans="1:21">
      <c r="A8" s="18" t="s">
        <v>10</v>
      </c>
      <c r="B8" s="11">
        <v>238618.59826</v>
      </c>
      <c r="C8" s="11">
        <v>238618.59826</v>
      </c>
      <c r="D8" s="1"/>
      <c r="E8" s="1"/>
      <c r="F8" s="1"/>
      <c r="G8" s="1"/>
      <c r="H8" s="1"/>
      <c r="I8" s="1"/>
      <c r="J8" s="1"/>
      <c r="K8" s="1"/>
      <c r="L8" s="1"/>
      <c r="M8" s="1"/>
      <c r="N8" s="1"/>
      <c r="O8" s="1"/>
      <c r="P8" s="1"/>
      <c r="Q8" s="1"/>
      <c r="R8" s="1"/>
      <c r="S8" s="1"/>
      <c r="T8" s="1"/>
      <c r="U8" s="1"/>
    </row>
    <row r="9" spans="1:21">
      <c r="A9" s="20" t="s">
        <v>11</v>
      </c>
      <c r="B9" s="13">
        <v>0</v>
      </c>
      <c r="C9" s="13">
        <v>0</v>
      </c>
      <c r="D9" s="1"/>
      <c r="E9" s="1"/>
      <c r="F9" s="1"/>
      <c r="G9" s="1"/>
      <c r="H9" s="1"/>
      <c r="I9" s="1"/>
      <c r="J9" s="1"/>
      <c r="K9" s="1"/>
      <c r="L9" s="1"/>
      <c r="M9" s="1"/>
      <c r="N9" s="1"/>
      <c r="O9" s="1"/>
      <c r="P9" s="1"/>
      <c r="Q9" s="1"/>
      <c r="R9" s="1"/>
      <c r="S9" s="1"/>
      <c r="T9" s="1"/>
      <c r="U9" s="1"/>
    </row>
    <row r="10" spans="1:21">
      <c r="A10" s="20" t="s">
        <v>12</v>
      </c>
      <c r="B10" s="13">
        <v>135493.83059</v>
      </c>
      <c r="C10" s="13">
        <v>135493.83059</v>
      </c>
      <c r="D10" s="1"/>
      <c r="E10" s="1"/>
      <c r="F10" s="1"/>
      <c r="G10" s="1"/>
      <c r="H10" s="1"/>
      <c r="I10" s="1"/>
      <c r="J10" s="1"/>
      <c r="K10" s="1"/>
      <c r="L10" s="1"/>
      <c r="M10" s="1"/>
      <c r="N10" s="1"/>
      <c r="O10" s="1"/>
      <c r="P10" s="1"/>
      <c r="Q10" s="1"/>
      <c r="R10" s="1"/>
      <c r="S10" s="1"/>
      <c r="T10" s="1"/>
      <c r="U10" s="1"/>
    </row>
    <row r="11" spans="1:21">
      <c r="A11" s="20" t="s">
        <v>13</v>
      </c>
      <c r="B11" s="13">
        <v>103124.76767</v>
      </c>
      <c r="C11" s="13">
        <v>103124.76767</v>
      </c>
      <c r="D11" s="1"/>
      <c r="E11" s="1"/>
      <c r="F11" s="1"/>
      <c r="G11" s="1"/>
      <c r="H11" s="1"/>
      <c r="I11" s="1"/>
      <c r="J11" s="1"/>
      <c r="K11" s="1"/>
      <c r="L11" s="1"/>
      <c r="M11" s="1"/>
      <c r="N11" s="1"/>
      <c r="O11" s="1"/>
      <c r="P11" s="1"/>
      <c r="Q11" s="1"/>
      <c r="R11" s="1"/>
      <c r="S11" s="1"/>
      <c r="T11" s="1"/>
      <c r="U11" s="1"/>
    </row>
    <row r="12" spans="1:21">
      <c r="A12" s="20" t="s">
        <v>14</v>
      </c>
      <c r="B12" s="13">
        <v>0</v>
      </c>
      <c r="C12" s="13">
        <v>0</v>
      </c>
      <c r="D12" s="1"/>
      <c r="E12" s="1"/>
      <c r="F12" s="1"/>
      <c r="G12" s="1"/>
      <c r="H12" s="1"/>
      <c r="I12" s="1"/>
      <c r="J12" s="1"/>
      <c r="K12" s="1"/>
      <c r="L12" s="1"/>
      <c r="M12" s="1"/>
      <c r="N12" s="1"/>
      <c r="O12" s="1"/>
      <c r="P12" s="1"/>
      <c r="Q12" s="1"/>
      <c r="R12" s="1"/>
      <c r="S12" s="1"/>
      <c r="T12" s="1"/>
      <c r="U12" s="1"/>
    </row>
    <row r="13" spans="1:21">
      <c r="A13" s="20" t="s">
        <v>15</v>
      </c>
      <c r="B13" s="13">
        <v>0</v>
      </c>
      <c r="C13" s="13">
        <v>0</v>
      </c>
      <c r="D13" s="1"/>
      <c r="E13" s="1"/>
      <c r="F13" s="1"/>
      <c r="G13" s="1"/>
      <c r="H13" s="1"/>
      <c r="I13" s="1"/>
      <c r="J13" s="1"/>
      <c r="K13" s="1"/>
      <c r="L13" s="1"/>
      <c r="M13" s="1"/>
      <c r="N13" s="1"/>
      <c r="O13" s="1"/>
      <c r="P13" s="1"/>
      <c r="Q13" s="1"/>
      <c r="R13" s="1"/>
      <c r="S13" s="1"/>
      <c r="T13" s="1"/>
      <c r="U13" s="1"/>
    </row>
    <row r="14" spans="1:21">
      <c r="A14" s="14" t="s">
        <v>16</v>
      </c>
      <c r="B14" s="13">
        <v>0</v>
      </c>
      <c r="C14" s="13">
        <v>0</v>
      </c>
      <c r="D14" s="1"/>
      <c r="E14" s="1"/>
      <c r="F14" s="1"/>
      <c r="G14" s="1"/>
      <c r="H14" s="1"/>
      <c r="I14" s="1"/>
      <c r="J14" s="1"/>
      <c r="K14" s="1"/>
      <c r="L14" s="1"/>
      <c r="M14" s="1"/>
      <c r="N14" s="1"/>
      <c r="O14" s="1"/>
      <c r="P14" s="1"/>
      <c r="Q14" s="1"/>
      <c r="R14" s="1"/>
      <c r="S14" s="1"/>
      <c r="T14" s="1"/>
      <c r="U14" s="1"/>
    </row>
    <row r="15" spans="1:21">
      <c r="A15" s="20" t="s">
        <v>17</v>
      </c>
      <c r="B15" s="13">
        <v>0</v>
      </c>
      <c r="C15" s="13">
        <v>0</v>
      </c>
      <c r="D15" s="1"/>
      <c r="E15" s="1"/>
      <c r="F15" s="1"/>
      <c r="G15" s="1"/>
      <c r="H15" s="1"/>
      <c r="I15" s="1"/>
      <c r="J15" s="1"/>
      <c r="K15" s="1"/>
      <c r="L15" s="1"/>
      <c r="M15" s="1"/>
      <c r="N15" s="1"/>
      <c r="O15" s="1"/>
      <c r="P15" s="1"/>
      <c r="Q15" s="1"/>
      <c r="R15" s="1"/>
      <c r="S15" s="1"/>
      <c r="T15" s="1"/>
      <c r="U15" s="1"/>
    </row>
    <row r="16" spans="1:21">
      <c r="A16" s="20" t="s">
        <v>18</v>
      </c>
      <c r="B16" s="13">
        <v>0</v>
      </c>
      <c r="C16" s="13">
        <v>0</v>
      </c>
      <c r="D16" s="1"/>
      <c r="E16" s="1"/>
      <c r="F16" s="1"/>
      <c r="G16" s="1"/>
      <c r="H16" s="1"/>
      <c r="I16" s="1"/>
      <c r="J16" s="1"/>
      <c r="K16" s="1"/>
      <c r="L16" s="1"/>
      <c r="M16" s="1"/>
      <c r="N16" s="1"/>
      <c r="O16" s="1"/>
      <c r="P16" s="1"/>
      <c r="Q16" s="1"/>
      <c r="R16" s="1"/>
      <c r="S16" s="1"/>
      <c r="T16" s="1"/>
      <c r="U16" s="1"/>
    </row>
    <row r="17" spans="1:21">
      <c r="A17" s="18" t="s">
        <v>19</v>
      </c>
      <c r="B17" s="11">
        <v>777152.07017999992</v>
      </c>
      <c r="C17" s="11">
        <v>777152.07017999992</v>
      </c>
      <c r="D17" s="1"/>
      <c r="E17" s="1"/>
      <c r="F17" s="1"/>
      <c r="G17" s="1"/>
      <c r="H17" s="1"/>
      <c r="I17" s="1"/>
      <c r="J17" s="1"/>
      <c r="K17" s="1"/>
      <c r="L17" s="1"/>
      <c r="M17" s="1"/>
      <c r="N17" s="1"/>
      <c r="O17" s="1"/>
      <c r="P17" s="1"/>
      <c r="Q17" s="1"/>
      <c r="R17" s="1"/>
      <c r="S17" s="1"/>
      <c r="T17" s="1"/>
      <c r="U17" s="1"/>
    </row>
    <row r="18" spans="1:21">
      <c r="A18" s="20" t="s">
        <v>20</v>
      </c>
      <c r="B18" s="13">
        <v>0</v>
      </c>
      <c r="C18" s="13">
        <v>0</v>
      </c>
      <c r="D18" s="1"/>
      <c r="E18" s="1"/>
      <c r="F18" s="1"/>
      <c r="G18" s="1"/>
      <c r="H18" s="1"/>
      <c r="I18" s="1"/>
      <c r="J18" s="1"/>
      <c r="K18" s="1"/>
      <c r="L18" s="1"/>
      <c r="M18" s="1"/>
      <c r="N18" s="1"/>
      <c r="O18" s="1"/>
      <c r="P18" s="1"/>
      <c r="Q18" s="1"/>
      <c r="R18" s="1"/>
      <c r="S18" s="1"/>
      <c r="T18" s="1"/>
      <c r="U18" s="1"/>
    </row>
    <row r="19" spans="1:21">
      <c r="A19" s="20" t="s">
        <v>21</v>
      </c>
      <c r="B19" s="13">
        <v>754242.42053</v>
      </c>
      <c r="C19" s="13">
        <v>754242.42053</v>
      </c>
      <c r="D19" s="1"/>
      <c r="E19" s="1"/>
      <c r="F19" s="1"/>
      <c r="G19" s="1"/>
      <c r="H19" s="1"/>
      <c r="I19" s="1"/>
      <c r="J19" s="1"/>
      <c r="K19" s="1"/>
      <c r="L19" s="1"/>
      <c r="M19" s="1"/>
      <c r="N19" s="1"/>
      <c r="O19" s="1"/>
      <c r="P19" s="1"/>
      <c r="Q19" s="1"/>
      <c r="R19" s="1"/>
      <c r="S19" s="1"/>
      <c r="T19" s="1"/>
      <c r="U19" s="1"/>
    </row>
    <row r="20" spans="1:21">
      <c r="A20" s="20" t="s">
        <v>22</v>
      </c>
      <c r="B20" s="13">
        <v>0</v>
      </c>
      <c r="C20" s="13">
        <v>0</v>
      </c>
      <c r="D20" s="1"/>
      <c r="E20" s="1"/>
      <c r="F20" s="1"/>
      <c r="G20" s="1"/>
      <c r="H20" s="1"/>
      <c r="I20" s="1"/>
      <c r="J20" s="1"/>
      <c r="K20" s="1"/>
      <c r="L20" s="1"/>
      <c r="M20" s="1"/>
      <c r="N20" s="1"/>
      <c r="O20" s="1"/>
      <c r="P20" s="1"/>
      <c r="Q20" s="1"/>
      <c r="R20" s="1"/>
      <c r="S20" s="1"/>
      <c r="T20" s="1"/>
      <c r="U20" s="1"/>
    </row>
    <row r="21" spans="1:21">
      <c r="A21" s="20" t="s">
        <v>23</v>
      </c>
      <c r="B21" s="13">
        <v>0</v>
      </c>
      <c r="C21" s="13">
        <v>0</v>
      </c>
      <c r="D21" s="1"/>
      <c r="E21" s="1"/>
      <c r="F21" s="1"/>
      <c r="G21" s="1"/>
      <c r="H21" s="1"/>
      <c r="I21" s="1"/>
      <c r="J21" s="1"/>
      <c r="K21" s="1"/>
      <c r="L21" s="1"/>
      <c r="M21" s="1"/>
      <c r="N21" s="1"/>
      <c r="O21" s="1"/>
      <c r="P21" s="1"/>
      <c r="Q21" s="1"/>
      <c r="R21" s="1"/>
      <c r="S21" s="1"/>
      <c r="T21" s="1"/>
      <c r="U21" s="1"/>
    </row>
    <row r="22" spans="1:21">
      <c r="A22" s="14" t="s">
        <v>24</v>
      </c>
      <c r="B22" s="13">
        <v>13075.64198</v>
      </c>
      <c r="C22" s="13">
        <v>13075.64198</v>
      </c>
      <c r="D22" s="1"/>
      <c r="E22" s="1"/>
      <c r="F22" s="1"/>
      <c r="G22" s="1"/>
      <c r="H22" s="1"/>
      <c r="I22" s="1"/>
      <c r="J22" s="1"/>
      <c r="K22" s="1"/>
      <c r="L22" s="1"/>
      <c r="M22" s="1"/>
      <c r="N22" s="1"/>
      <c r="O22" s="1"/>
      <c r="P22" s="1"/>
      <c r="Q22" s="1"/>
      <c r="R22" s="1"/>
      <c r="S22" s="1"/>
      <c r="T22" s="1"/>
      <c r="U22" s="1"/>
    </row>
    <row r="23" spans="1:21">
      <c r="A23" s="20" t="s">
        <v>25</v>
      </c>
      <c r="B23" s="13">
        <v>6451.35023</v>
      </c>
      <c r="C23" s="13">
        <v>6451.35023</v>
      </c>
      <c r="D23" s="1"/>
      <c r="E23" s="1"/>
      <c r="F23" s="1"/>
      <c r="G23" s="1"/>
      <c r="H23" s="1"/>
      <c r="I23" s="1"/>
      <c r="J23" s="1"/>
      <c r="K23" s="1"/>
      <c r="L23" s="1"/>
      <c r="M23" s="1"/>
      <c r="N23" s="1"/>
      <c r="O23" s="1"/>
      <c r="P23" s="1"/>
      <c r="Q23" s="1"/>
      <c r="R23" s="1"/>
      <c r="S23" s="1"/>
      <c r="T23" s="1"/>
      <c r="U23" s="1"/>
    </row>
    <row r="24" spans="1:21">
      <c r="A24" s="20" t="s">
        <v>26</v>
      </c>
      <c r="B24" s="13">
        <v>3382.65744</v>
      </c>
      <c r="C24" s="13">
        <v>3382.65744</v>
      </c>
      <c r="D24" s="1"/>
      <c r="E24" s="1"/>
      <c r="F24" s="1"/>
      <c r="G24" s="1"/>
      <c r="H24" s="1"/>
      <c r="I24" s="1"/>
      <c r="J24" s="1"/>
      <c r="K24" s="1"/>
      <c r="L24" s="1"/>
      <c r="M24" s="1"/>
      <c r="N24" s="1"/>
      <c r="O24" s="1"/>
      <c r="P24" s="1"/>
      <c r="Q24" s="1"/>
      <c r="R24" s="1"/>
      <c r="S24" s="1"/>
      <c r="T24" s="1"/>
      <c r="U24" s="1"/>
    </row>
    <row r="25" spans="1:21">
      <c r="A25" s="20" t="s">
        <v>27</v>
      </c>
      <c r="B25" s="13">
        <v>0</v>
      </c>
      <c r="C25" s="13">
        <v>0</v>
      </c>
      <c r="D25" s="1"/>
      <c r="E25" s="1"/>
      <c r="F25" s="1"/>
      <c r="G25" s="1"/>
      <c r="H25" s="1"/>
      <c r="I25" s="1"/>
      <c r="J25" s="1"/>
      <c r="K25" s="1"/>
      <c r="L25" s="1"/>
      <c r="M25" s="1"/>
      <c r="N25" s="1"/>
      <c r="O25" s="1"/>
      <c r="P25" s="1"/>
      <c r="Q25" s="1"/>
      <c r="R25" s="1"/>
      <c r="S25" s="1"/>
      <c r="T25" s="1"/>
      <c r="U25" s="1"/>
    </row>
    <row r="26" spans="1:21">
      <c r="A26" s="18" t="s">
        <v>28</v>
      </c>
      <c r="B26" s="11">
        <v>6299807.3307400001</v>
      </c>
      <c r="C26" s="11">
        <v>6299807.3307400001</v>
      </c>
      <c r="D26" s="1"/>
      <c r="E26" s="1"/>
      <c r="F26" s="1"/>
      <c r="G26" s="1"/>
      <c r="H26" s="1"/>
      <c r="I26" s="1"/>
      <c r="J26" s="1"/>
      <c r="K26" s="1"/>
      <c r="L26" s="1"/>
      <c r="M26" s="1"/>
      <c r="N26" s="1"/>
      <c r="O26" s="1"/>
      <c r="P26" s="1"/>
      <c r="Q26" s="1"/>
      <c r="R26" s="1"/>
      <c r="S26" s="1"/>
      <c r="T26" s="1"/>
      <c r="U26" s="1"/>
    </row>
    <row r="27" spans="1:21">
      <c r="A27" s="27" t="s">
        <v>29</v>
      </c>
      <c r="B27" s="13">
        <v>6074298.7361899996</v>
      </c>
      <c r="C27" s="13">
        <v>6074298.7361899996</v>
      </c>
      <c r="D27" s="1"/>
      <c r="E27" s="1"/>
      <c r="F27" s="1"/>
      <c r="G27" s="1"/>
      <c r="H27" s="1"/>
      <c r="I27" s="1"/>
      <c r="J27" s="1"/>
      <c r="K27" s="1"/>
      <c r="L27" s="1"/>
      <c r="M27" s="1"/>
      <c r="N27" s="1"/>
      <c r="O27" s="1"/>
      <c r="P27" s="1"/>
      <c r="Q27" s="1"/>
      <c r="R27" s="1"/>
      <c r="S27" s="1"/>
      <c r="T27" s="1"/>
      <c r="U27" s="1"/>
    </row>
    <row r="28" spans="1:21">
      <c r="A28" s="20" t="s">
        <v>30</v>
      </c>
      <c r="B28" s="13">
        <v>5444618.7307700003</v>
      </c>
      <c r="C28" s="13">
        <v>5444618.7307700003</v>
      </c>
      <c r="D28" s="1"/>
      <c r="E28" s="1"/>
      <c r="F28" s="1"/>
      <c r="G28" s="1"/>
      <c r="H28" s="1"/>
      <c r="I28" s="1"/>
      <c r="J28" s="1"/>
      <c r="K28" s="1"/>
      <c r="L28" s="1"/>
      <c r="M28" s="1"/>
      <c r="N28" s="1"/>
      <c r="O28" s="1"/>
      <c r="P28" s="1"/>
      <c r="Q28" s="1"/>
      <c r="R28" s="1"/>
      <c r="S28" s="1"/>
      <c r="T28" s="1"/>
      <c r="U28" s="1"/>
    </row>
    <row r="29" spans="1:21">
      <c r="A29" s="20" t="s">
        <v>31</v>
      </c>
      <c r="B29" s="13">
        <v>572836.37301999994</v>
      </c>
      <c r="C29" s="13">
        <v>572836.37301999994</v>
      </c>
      <c r="D29" s="1"/>
      <c r="E29" s="1"/>
      <c r="F29" s="1"/>
      <c r="G29" s="1"/>
      <c r="H29" s="1"/>
      <c r="I29" s="1"/>
      <c r="J29" s="1"/>
      <c r="K29" s="1"/>
      <c r="L29" s="1"/>
      <c r="M29" s="1"/>
      <c r="N29" s="1"/>
      <c r="O29" s="1"/>
      <c r="P29" s="1"/>
      <c r="Q29" s="1"/>
      <c r="R29" s="1"/>
      <c r="S29" s="1"/>
      <c r="T29" s="1"/>
      <c r="U29" s="1"/>
    </row>
    <row r="30" spans="1:21">
      <c r="A30" s="20" t="s">
        <v>32</v>
      </c>
      <c r="B30" s="13">
        <v>56843.632399999995</v>
      </c>
      <c r="C30" s="13">
        <v>56843.632399999995</v>
      </c>
      <c r="D30" s="1"/>
      <c r="E30" s="1"/>
      <c r="F30" s="1"/>
      <c r="G30" s="1"/>
      <c r="H30" s="1"/>
      <c r="I30" s="1"/>
      <c r="J30" s="1"/>
      <c r="K30" s="1"/>
      <c r="L30" s="1"/>
      <c r="M30" s="1"/>
      <c r="N30" s="1"/>
      <c r="O30" s="1"/>
      <c r="P30" s="1"/>
      <c r="Q30" s="1"/>
      <c r="R30" s="1"/>
      <c r="S30" s="1"/>
      <c r="T30" s="1"/>
      <c r="U30" s="1"/>
    </row>
    <row r="31" spans="1:21">
      <c r="A31" s="27" t="s">
        <v>33</v>
      </c>
      <c r="B31" s="13">
        <v>46373.41646</v>
      </c>
      <c r="C31" s="13">
        <v>46373.41646</v>
      </c>
      <c r="D31" s="1"/>
      <c r="E31" s="1"/>
      <c r="F31" s="1"/>
      <c r="G31" s="1"/>
      <c r="H31" s="1"/>
      <c r="I31" s="1"/>
      <c r="J31" s="1"/>
      <c r="K31" s="1"/>
      <c r="L31" s="1"/>
      <c r="M31" s="1"/>
      <c r="N31" s="1"/>
      <c r="O31" s="1"/>
      <c r="P31" s="1"/>
      <c r="Q31" s="1"/>
      <c r="R31" s="1"/>
      <c r="S31" s="1"/>
      <c r="T31" s="1"/>
      <c r="U31" s="1"/>
    </row>
    <row r="32" spans="1:21">
      <c r="A32" s="20" t="s">
        <v>34</v>
      </c>
      <c r="B32" s="13">
        <v>28262.78039</v>
      </c>
      <c r="C32" s="13">
        <v>28262.78039</v>
      </c>
      <c r="D32" s="1"/>
      <c r="E32" s="1"/>
      <c r="F32" s="1"/>
      <c r="G32" s="1"/>
      <c r="H32" s="1"/>
      <c r="I32" s="1"/>
      <c r="J32" s="1"/>
      <c r="K32" s="1"/>
      <c r="L32" s="1"/>
      <c r="M32" s="1"/>
      <c r="N32" s="1"/>
      <c r="O32" s="1"/>
      <c r="P32" s="1"/>
      <c r="Q32" s="1"/>
      <c r="R32" s="1"/>
      <c r="S32" s="1"/>
      <c r="T32" s="1"/>
      <c r="U32" s="1"/>
    </row>
    <row r="33" spans="1:21">
      <c r="A33" s="20" t="s">
        <v>35</v>
      </c>
      <c r="B33" s="13">
        <v>14729.814329999999</v>
      </c>
      <c r="C33" s="13">
        <v>14729.814329999999</v>
      </c>
      <c r="D33" s="1"/>
      <c r="E33" s="1"/>
      <c r="F33" s="1"/>
      <c r="G33" s="1"/>
      <c r="H33" s="1"/>
      <c r="I33" s="1"/>
      <c r="J33" s="1"/>
      <c r="K33" s="1"/>
      <c r="L33" s="1"/>
      <c r="M33" s="1"/>
      <c r="N33" s="1"/>
      <c r="O33" s="1"/>
      <c r="P33" s="1"/>
      <c r="Q33" s="1"/>
      <c r="R33" s="1"/>
      <c r="S33" s="1"/>
      <c r="T33" s="1"/>
      <c r="U33" s="1"/>
    </row>
    <row r="34" spans="1:21">
      <c r="A34" s="21" t="s">
        <v>36</v>
      </c>
      <c r="B34" s="13">
        <v>3380.8217400000003</v>
      </c>
      <c r="C34" s="13">
        <v>3380.8217400000003</v>
      </c>
      <c r="D34" s="1"/>
      <c r="E34" s="1"/>
      <c r="F34" s="1"/>
      <c r="G34" s="1"/>
      <c r="H34" s="1"/>
      <c r="I34" s="1"/>
      <c r="J34" s="1"/>
      <c r="K34" s="1"/>
      <c r="L34" s="1"/>
      <c r="M34" s="1"/>
      <c r="N34" s="1"/>
      <c r="O34" s="1"/>
      <c r="P34" s="1"/>
      <c r="Q34" s="1"/>
      <c r="R34" s="1"/>
      <c r="S34" s="1"/>
      <c r="T34" s="1"/>
      <c r="U34" s="1"/>
    </row>
    <row r="35" spans="1:21">
      <c r="A35" s="27" t="s">
        <v>37</v>
      </c>
      <c r="B35" s="13">
        <v>77844.759969999999</v>
      </c>
      <c r="C35" s="13">
        <v>77844.759969999999</v>
      </c>
      <c r="D35" s="1"/>
      <c r="E35" s="1"/>
      <c r="F35" s="1"/>
      <c r="G35" s="1"/>
      <c r="H35" s="1"/>
      <c r="I35" s="1"/>
      <c r="J35" s="1"/>
      <c r="K35" s="1"/>
      <c r="L35" s="1"/>
      <c r="M35" s="1"/>
      <c r="N35" s="1"/>
      <c r="O35" s="1"/>
      <c r="P35" s="1"/>
      <c r="Q35" s="1"/>
      <c r="R35" s="1"/>
      <c r="S35" s="1"/>
      <c r="T35" s="1"/>
      <c r="U35" s="1"/>
    </row>
    <row r="36" spans="1:21">
      <c r="A36" s="20" t="s">
        <v>38</v>
      </c>
      <c r="B36" s="13">
        <v>65329.301060000005</v>
      </c>
      <c r="C36" s="13">
        <v>65329.301060000005</v>
      </c>
      <c r="D36" s="1"/>
      <c r="E36" s="1"/>
      <c r="F36" s="1"/>
      <c r="G36" s="1"/>
      <c r="H36" s="1"/>
      <c r="I36" s="1"/>
      <c r="J36" s="1"/>
      <c r="K36" s="1"/>
      <c r="L36" s="1"/>
      <c r="M36" s="1"/>
      <c r="N36" s="1"/>
      <c r="O36" s="1"/>
      <c r="P36" s="1"/>
      <c r="Q36" s="1"/>
      <c r="R36" s="1"/>
      <c r="S36" s="1"/>
      <c r="T36" s="1"/>
      <c r="U36" s="1"/>
    </row>
    <row r="37" spans="1:21">
      <c r="A37" s="20" t="s">
        <v>39</v>
      </c>
      <c r="B37" s="13">
        <v>12015.030789999999</v>
      </c>
      <c r="C37" s="13">
        <v>12015.030789999999</v>
      </c>
      <c r="D37" s="1"/>
      <c r="E37" s="1"/>
      <c r="F37" s="1"/>
      <c r="G37" s="1"/>
      <c r="H37" s="1"/>
      <c r="I37" s="1"/>
      <c r="J37" s="1"/>
      <c r="K37" s="1"/>
      <c r="L37" s="1"/>
      <c r="M37" s="1"/>
      <c r="N37" s="1"/>
      <c r="O37" s="1"/>
      <c r="P37" s="1"/>
      <c r="Q37" s="1"/>
      <c r="R37" s="1"/>
      <c r="S37" s="1"/>
      <c r="T37" s="1"/>
      <c r="U37" s="1"/>
    </row>
    <row r="38" spans="1:21">
      <c r="A38" s="20" t="s">
        <v>40</v>
      </c>
      <c r="B38" s="13">
        <v>500.42811999999998</v>
      </c>
      <c r="C38" s="13">
        <v>500.42811999999998</v>
      </c>
      <c r="D38" s="1"/>
      <c r="E38" s="1"/>
      <c r="F38" s="1"/>
      <c r="G38" s="1"/>
      <c r="H38" s="1"/>
      <c r="I38" s="1"/>
      <c r="J38" s="1"/>
      <c r="K38" s="1"/>
      <c r="L38" s="1"/>
      <c r="M38" s="1"/>
      <c r="N38" s="1"/>
      <c r="O38" s="1"/>
      <c r="P38" s="1"/>
      <c r="Q38" s="1"/>
      <c r="R38" s="1"/>
      <c r="S38" s="1"/>
      <c r="T38" s="1"/>
      <c r="U38" s="1"/>
    </row>
    <row r="39" spans="1:21">
      <c r="A39" s="27" t="s">
        <v>41</v>
      </c>
      <c r="B39" s="13">
        <v>232368.29369999998</v>
      </c>
      <c r="C39" s="13">
        <v>232368.29369999998</v>
      </c>
      <c r="D39" s="1"/>
      <c r="E39" s="1"/>
      <c r="F39" s="1"/>
      <c r="G39" s="1"/>
      <c r="H39" s="1"/>
      <c r="I39" s="1"/>
      <c r="J39" s="1"/>
      <c r="K39" s="1"/>
      <c r="L39" s="1"/>
      <c r="M39" s="1"/>
      <c r="N39" s="1"/>
      <c r="O39" s="1"/>
      <c r="P39" s="1"/>
      <c r="Q39" s="1"/>
      <c r="R39" s="1"/>
      <c r="S39" s="1"/>
      <c r="T39" s="1"/>
      <c r="U39" s="1"/>
    </row>
    <row r="40" spans="1:21">
      <c r="A40" s="21" t="s">
        <v>42</v>
      </c>
      <c r="B40" s="13">
        <v>87983.246099999989</v>
      </c>
      <c r="C40" s="13">
        <v>87983.246099999989</v>
      </c>
      <c r="D40" s="1"/>
      <c r="E40" s="1"/>
      <c r="F40" s="1"/>
      <c r="G40" s="1"/>
      <c r="H40" s="1"/>
      <c r="I40" s="1"/>
      <c r="J40" s="1"/>
      <c r="K40" s="1"/>
      <c r="L40" s="1"/>
      <c r="M40" s="1"/>
      <c r="N40" s="1"/>
      <c r="O40" s="1"/>
      <c r="P40" s="1"/>
      <c r="Q40" s="1"/>
      <c r="R40" s="1"/>
      <c r="S40" s="1"/>
      <c r="T40" s="1"/>
      <c r="U40" s="1"/>
    </row>
    <row r="41" spans="1:21">
      <c r="A41" s="20" t="s">
        <v>43</v>
      </c>
      <c r="B41" s="13">
        <v>74324.949120000005</v>
      </c>
      <c r="C41" s="13">
        <v>74324.949120000005</v>
      </c>
      <c r="D41" s="1"/>
      <c r="E41" s="1"/>
      <c r="F41" s="1"/>
      <c r="G41" s="1"/>
      <c r="H41" s="1"/>
      <c r="I41" s="1"/>
      <c r="J41" s="1"/>
      <c r="K41" s="1"/>
      <c r="L41" s="1"/>
      <c r="M41" s="1"/>
      <c r="N41" s="1"/>
      <c r="O41" s="1"/>
      <c r="P41" s="1"/>
      <c r="Q41" s="1"/>
      <c r="R41" s="1"/>
      <c r="S41" s="1"/>
      <c r="T41" s="1"/>
      <c r="U41" s="1"/>
    </row>
    <row r="42" spans="1:21">
      <c r="A42" s="20" t="s">
        <v>44</v>
      </c>
      <c r="B42" s="13">
        <v>0</v>
      </c>
      <c r="C42" s="13">
        <v>0</v>
      </c>
      <c r="D42" s="1"/>
      <c r="E42" s="1"/>
      <c r="F42" s="1"/>
      <c r="G42" s="1"/>
      <c r="H42" s="1"/>
      <c r="I42" s="1"/>
      <c r="J42" s="1"/>
      <c r="K42" s="1"/>
      <c r="L42" s="1"/>
      <c r="M42" s="1"/>
      <c r="N42" s="1"/>
      <c r="O42" s="1"/>
      <c r="P42" s="1"/>
      <c r="Q42" s="1"/>
      <c r="R42" s="1"/>
      <c r="S42" s="1"/>
      <c r="T42" s="1"/>
      <c r="U42" s="1"/>
    </row>
    <row r="43" spans="1:21">
      <c r="A43" s="20" t="s">
        <v>45</v>
      </c>
      <c r="B43" s="13">
        <v>0</v>
      </c>
      <c r="C43" s="13">
        <v>0</v>
      </c>
      <c r="D43" s="1"/>
      <c r="E43" s="1"/>
      <c r="F43" s="1"/>
      <c r="G43" s="1"/>
      <c r="H43" s="1"/>
      <c r="I43" s="1"/>
      <c r="J43" s="1"/>
      <c r="K43" s="1"/>
      <c r="L43" s="1"/>
      <c r="M43" s="1"/>
      <c r="N43" s="1"/>
      <c r="O43" s="1"/>
      <c r="P43" s="1"/>
      <c r="Q43" s="1"/>
      <c r="R43" s="1"/>
      <c r="S43" s="1"/>
      <c r="T43" s="1"/>
      <c r="U43" s="1"/>
    </row>
    <row r="44" spans="1:21">
      <c r="A44" s="20" t="s">
        <v>46</v>
      </c>
      <c r="B44" s="13">
        <v>0</v>
      </c>
      <c r="C44" s="13">
        <v>0</v>
      </c>
      <c r="D44" s="1"/>
      <c r="E44" s="1"/>
      <c r="F44" s="1"/>
      <c r="G44" s="1"/>
      <c r="H44" s="1"/>
      <c r="I44" s="1"/>
      <c r="J44" s="1"/>
      <c r="K44" s="1"/>
      <c r="L44" s="1"/>
      <c r="M44" s="1"/>
      <c r="N44" s="1"/>
      <c r="O44" s="1"/>
      <c r="P44" s="1"/>
      <c r="Q44" s="1"/>
      <c r="R44" s="1"/>
      <c r="S44" s="1"/>
      <c r="T44" s="1"/>
      <c r="U44" s="1"/>
    </row>
    <row r="45" spans="1:21">
      <c r="A45" s="22" t="s">
        <v>47</v>
      </c>
      <c r="B45" s="13">
        <v>61.449330000000003</v>
      </c>
      <c r="C45" s="13">
        <v>61.449330000000003</v>
      </c>
      <c r="D45" s="1"/>
      <c r="E45" s="1"/>
      <c r="F45" s="1"/>
      <c r="G45" s="1"/>
      <c r="H45" s="1"/>
      <c r="I45" s="1"/>
      <c r="J45" s="1"/>
      <c r="K45" s="1"/>
      <c r="L45" s="1"/>
      <c r="M45" s="1"/>
      <c r="N45" s="1"/>
      <c r="O45" s="1"/>
      <c r="P45" s="1"/>
      <c r="Q45" s="1"/>
      <c r="R45" s="1"/>
      <c r="S45" s="1"/>
      <c r="T45" s="1"/>
      <c r="U45" s="1"/>
    </row>
    <row r="46" spans="1:21">
      <c r="A46" s="21" t="s">
        <v>48</v>
      </c>
      <c r="B46" s="13">
        <v>33847.025150000001</v>
      </c>
      <c r="C46" s="13">
        <v>33847.025150000001</v>
      </c>
      <c r="D46" s="1"/>
      <c r="E46" s="1"/>
      <c r="F46" s="1"/>
      <c r="G46" s="1"/>
      <c r="H46" s="1"/>
      <c r="I46" s="1"/>
      <c r="J46" s="1"/>
      <c r="K46" s="1"/>
      <c r="L46" s="1"/>
      <c r="M46" s="1"/>
      <c r="N46" s="1"/>
      <c r="O46" s="1"/>
      <c r="P46" s="1"/>
      <c r="Q46" s="1"/>
      <c r="R46" s="1"/>
      <c r="S46" s="1"/>
      <c r="T46" s="1"/>
      <c r="U46" s="1"/>
    </row>
    <row r="47" spans="1:21">
      <c r="A47" s="20" t="s">
        <v>49</v>
      </c>
      <c r="B47" s="13">
        <v>31801.851879999998</v>
      </c>
      <c r="C47" s="13">
        <v>31801.851879999998</v>
      </c>
      <c r="D47" s="1"/>
      <c r="E47" s="1"/>
      <c r="F47" s="1"/>
      <c r="G47" s="1"/>
      <c r="H47" s="1"/>
      <c r="I47" s="1"/>
      <c r="J47" s="1"/>
      <c r="K47" s="1"/>
      <c r="L47" s="1"/>
      <c r="M47" s="1"/>
      <c r="N47" s="1"/>
      <c r="O47" s="1"/>
      <c r="P47" s="1"/>
      <c r="Q47" s="1"/>
      <c r="R47" s="1"/>
      <c r="S47" s="1"/>
      <c r="T47" s="1"/>
      <c r="U47" s="1"/>
    </row>
    <row r="48" spans="1:21">
      <c r="A48" s="20" t="s">
        <v>50</v>
      </c>
      <c r="B48" s="13">
        <v>853.03611000000001</v>
      </c>
      <c r="C48" s="13">
        <v>853.03611000000001</v>
      </c>
      <c r="D48" s="1"/>
      <c r="E48" s="1"/>
      <c r="F48" s="1"/>
      <c r="G48" s="1"/>
      <c r="H48" s="1"/>
      <c r="I48" s="1"/>
      <c r="J48" s="1"/>
      <c r="K48" s="1"/>
      <c r="L48" s="1"/>
      <c r="M48" s="1"/>
      <c r="N48" s="1"/>
      <c r="O48" s="1"/>
      <c r="P48" s="1"/>
      <c r="Q48" s="1"/>
      <c r="R48" s="1"/>
      <c r="S48" s="1"/>
      <c r="T48" s="1"/>
      <c r="U48" s="1"/>
    </row>
    <row r="49" spans="1:21">
      <c r="A49" s="20" t="s">
        <v>51</v>
      </c>
      <c r="B49" s="13">
        <v>1223.7148300000001</v>
      </c>
      <c r="C49" s="13">
        <v>1223.7148300000001</v>
      </c>
      <c r="D49" s="1"/>
      <c r="E49" s="1"/>
      <c r="F49" s="1"/>
      <c r="G49" s="1"/>
      <c r="H49" s="1"/>
      <c r="I49" s="1"/>
      <c r="J49" s="1"/>
      <c r="K49" s="1"/>
      <c r="L49" s="1"/>
      <c r="M49" s="1"/>
      <c r="N49" s="1"/>
      <c r="O49" s="1"/>
      <c r="P49" s="1"/>
      <c r="Q49" s="1"/>
      <c r="R49" s="1"/>
      <c r="S49" s="1"/>
      <c r="T49" s="1"/>
      <c r="U49" s="1"/>
    </row>
    <row r="50" spans="1:21">
      <c r="A50" s="20" t="s">
        <v>52</v>
      </c>
      <c r="B50" s="13">
        <v>1689.2432200000001</v>
      </c>
      <c r="C50" s="13">
        <v>1689.2432200000001</v>
      </c>
      <c r="D50" s="1"/>
      <c r="E50" s="1"/>
      <c r="F50" s="1"/>
      <c r="G50" s="1"/>
      <c r="H50" s="1"/>
      <c r="I50" s="1"/>
      <c r="J50" s="1"/>
      <c r="K50" s="1"/>
      <c r="L50" s="1"/>
      <c r="M50" s="1"/>
      <c r="N50" s="1"/>
      <c r="O50" s="1"/>
      <c r="P50" s="1"/>
      <c r="Q50" s="1"/>
      <c r="R50" s="1"/>
      <c r="S50" s="1"/>
      <c r="T50" s="1"/>
      <c r="U50" s="1"/>
    </row>
    <row r="51" spans="1:21">
      <c r="A51" s="22" t="s">
        <v>53</v>
      </c>
      <c r="B51" s="13">
        <v>583.77796000000001</v>
      </c>
      <c r="C51" s="13">
        <v>583.77796000000001</v>
      </c>
      <c r="D51" s="1"/>
      <c r="E51" s="1"/>
      <c r="F51" s="1"/>
      <c r="G51" s="1"/>
      <c r="H51" s="1"/>
      <c r="I51" s="1"/>
      <c r="J51" s="1"/>
      <c r="K51" s="1"/>
      <c r="L51" s="1"/>
      <c r="M51" s="1"/>
      <c r="N51" s="1"/>
      <c r="O51" s="1"/>
      <c r="P51" s="1"/>
      <c r="Q51" s="1"/>
      <c r="R51" s="1"/>
      <c r="S51" s="1"/>
      <c r="T51" s="1"/>
      <c r="U51" s="1"/>
    </row>
    <row r="52" spans="1:21">
      <c r="A52" s="73" t="s">
        <v>54</v>
      </c>
      <c r="B52" s="13">
        <v>-131077.87557999999</v>
      </c>
      <c r="C52" s="13">
        <v>-131077.87557999999</v>
      </c>
      <c r="D52" s="1"/>
      <c r="E52" s="1"/>
      <c r="F52" s="1"/>
      <c r="G52" s="1"/>
      <c r="H52" s="1"/>
      <c r="I52" s="1"/>
      <c r="J52" s="1"/>
      <c r="K52" s="1"/>
      <c r="L52" s="1"/>
      <c r="M52" s="1"/>
      <c r="N52" s="1"/>
      <c r="O52" s="1"/>
      <c r="P52" s="1"/>
      <c r="Q52" s="1"/>
      <c r="R52" s="1"/>
      <c r="S52" s="1"/>
      <c r="T52" s="1"/>
      <c r="U52" s="1"/>
    </row>
    <row r="53" spans="1:21">
      <c r="A53" s="20" t="s">
        <v>55</v>
      </c>
      <c r="B53" s="13">
        <v>-1167.7907499999999</v>
      </c>
      <c r="C53" s="13">
        <v>-1167.7907499999999</v>
      </c>
      <c r="D53" s="1"/>
      <c r="E53" s="1"/>
      <c r="F53" s="1"/>
      <c r="G53" s="1"/>
      <c r="H53" s="1"/>
      <c r="I53" s="1"/>
      <c r="J53" s="1"/>
      <c r="K53" s="1"/>
      <c r="L53" s="1"/>
      <c r="M53" s="1"/>
      <c r="N53" s="1"/>
      <c r="O53" s="1"/>
      <c r="P53" s="1"/>
      <c r="Q53" s="1"/>
      <c r="R53" s="1"/>
      <c r="S53" s="1"/>
      <c r="T53" s="1"/>
      <c r="U53" s="1"/>
    </row>
    <row r="54" spans="1:21">
      <c r="A54" s="20" t="s">
        <v>56</v>
      </c>
      <c r="B54" s="13">
        <v>-4599.8780299999999</v>
      </c>
      <c r="C54" s="13">
        <v>-4599.8780299999999</v>
      </c>
      <c r="D54" s="1"/>
      <c r="E54" s="1"/>
      <c r="F54" s="1"/>
      <c r="G54" s="1"/>
      <c r="H54" s="1"/>
      <c r="I54" s="1"/>
      <c r="J54" s="1"/>
      <c r="K54" s="1"/>
      <c r="L54" s="1"/>
      <c r="M54" s="1"/>
      <c r="N54" s="1"/>
      <c r="O54" s="1"/>
      <c r="P54" s="1"/>
      <c r="Q54" s="1"/>
      <c r="R54" s="1"/>
      <c r="S54" s="1"/>
      <c r="T54" s="1"/>
      <c r="U54" s="1"/>
    </row>
    <row r="55" spans="1:21">
      <c r="A55" s="20" t="s">
        <v>57</v>
      </c>
      <c r="B55" s="13">
        <v>-21974.460420000003</v>
      </c>
      <c r="C55" s="13">
        <v>-21974.460420000003</v>
      </c>
      <c r="D55" s="1"/>
      <c r="E55" s="1"/>
      <c r="F55" s="1"/>
      <c r="G55" s="1"/>
      <c r="H55" s="1"/>
      <c r="I55" s="1"/>
      <c r="J55" s="1"/>
      <c r="K55" s="1"/>
      <c r="L55" s="1"/>
      <c r="M55" s="1"/>
      <c r="N55" s="1"/>
      <c r="O55" s="1"/>
      <c r="P55" s="1"/>
      <c r="Q55" s="1"/>
      <c r="R55" s="1"/>
      <c r="S55" s="1"/>
      <c r="T55" s="1"/>
      <c r="U55" s="1"/>
    </row>
    <row r="56" spans="1:21">
      <c r="A56" s="20" t="s">
        <v>58</v>
      </c>
      <c r="B56" s="13">
        <v>-12167.627619999999</v>
      </c>
      <c r="C56" s="13">
        <v>-12167.627619999999</v>
      </c>
      <c r="D56" s="1"/>
      <c r="E56" s="1"/>
      <c r="F56" s="1"/>
      <c r="G56" s="1"/>
      <c r="H56" s="1"/>
      <c r="I56" s="1"/>
      <c r="J56" s="1"/>
      <c r="K56" s="1"/>
      <c r="L56" s="1"/>
      <c r="M56" s="1"/>
      <c r="N56" s="1"/>
      <c r="O56" s="1"/>
      <c r="P56" s="1"/>
      <c r="Q56" s="1"/>
      <c r="R56" s="1"/>
      <c r="S56" s="1"/>
      <c r="T56" s="1"/>
      <c r="U56" s="1"/>
    </row>
    <row r="57" spans="1:21">
      <c r="A57" s="20" t="s">
        <v>59</v>
      </c>
      <c r="B57" s="13">
        <v>-23938.918379999999</v>
      </c>
      <c r="C57" s="13">
        <v>-23938.918379999999</v>
      </c>
      <c r="D57" s="1"/>
      <c r="E57" s="1"/>
      <c r="F57" s="1"/>
      <c r="G57" s="1"/>
      <c r="H57" s="1"/>
      <c r="I57" s="1"/>
      <c r="J57" s="1"/>
      <c r="K57" s="1"/>
      <c r="L57" s="1"/>
      <c r="M57" s="1"/>
      <c r="N57" s="1"/>
      <c r="O57" s="1"/>
      <c r="P57" s="1"/>
      <c r="Q57" s="1"/>
      <c r="R57" s="1"/>
      <c r="S57" s="1"/>
      <c r="T57" s="1"/>
      <c r="U57" s="1"/>
    </row>
    <row r="58" spans="1:21">
      <c r="A58" s="20" t="s">
        <v>60</v>
      </c>
      <c r="B58" s="13">
        <v>-8055.8845000000001</v>
      </c>
      <c r="C58" s="13">
        <v>-8055.8845000000001</v>
      </c>
      <c r="D58" s="1"/>
      <c r="E58" s="1"/>
      <c r="F58" s="1"/>
      <c r="G58" s="1"/>
      <c r="H58" s="1"/>
      <c r="I58" s="1"/>
      <c r="J58" s="1"/>
      <c r="K58" s="1"/>
      <c r="L58" s="1"/>
      <c r="M58" s="1"/>
      <c r="N58" s="1"/>
      <c r="O58" s="1"/>
      <c r="P58" s="1"/>
      <c r="Q58" s="1"/>
      <c r="R58" s="1"/>
      <c r="S58" s="1"/>
      <c r="T58" s="1"/>
      <c r="U58" s="1"/>
    </row>
    <row r="59" spans="1:21">
      <c r="A59" s="20" t="s">
        <v>61</v>
      </c>
      <c r="B59" s="13">
        <v>-27928.014420000003</v>
      </c>
      <c r="C59" s="13">
        <v>-27928.014420000003</v>
      </c>
      <c r="D59" s="1"/>
      <c r="E59" s="1"/>
      <c r="F59" s="1"/>
      <c r="G59" s="1"/>
      <c r="H59" s="1"/>
      <c r="I59" s="1"/>
      <c r="J59" s="1"/>
      <c r="K59" s="1"/>
      <c r="L59" s="1"/>
      <c r="M59" s="1"/>
      <c r="N59" s="1"/>
      <c r="O59" s="1"/>
      <c r="P59" s="1"/>
      <c r="Q59" s="1"/>
      <c r="R59" s="1"/>
      <c r="S59" s="1"/>
      <c r="T59" s="1"/>
      <c r="U59" s="1"/>
    </row>
    <row r="60" spans="1:21">
      <c r="A60" s="20" t="s">
        <v>62</v>
      </c>
      <c r="B60" s="13">
        <v>-8978.1623399999989</v>
      </c>
      <c r="C60" s="13">
        <v>-8978.1623399999989</v>
      </c>
      <c r="D60" s="1"/>
      <c r="E60" s="1"/>
      <c r="F60" s="1"/>
      <c r="G60" s="1"/>
      <c r="H60" s="1"/>
      <c r="I60" s="1"/>
      <c r="J60" s="1"/>
      <c r="K60" s="1"/>
      <c r="L60" s="1"/>
      <c r="M60" s="1"/>
      <c r="N60" s="1"/>
      <c r="O60" s="1"/>
      <c r="P60" s="1"/>
      <c r="Q60" s="1"/>
      <c r="R60" s="1"/>
      <c r="S60" s="1"/>
      <c r="T60" s="1"/>
      <c r="U60" s="1"/>
    </row>
    <row r="61" spans="1:21">
      <c r="A61" s="20" t="s">
        <v>63</v>
      </c>
      <c r="B61" s="13">
        <v>0</v>
      </c>
      <c r="C61" s="13">
        <v>0</v>
      </c>
      <c r="D61" s="1"/>
      <c r="E61" s="1"/>
      <c r="F61" s="1"/>
      <c r="G61" s="1"/>
      <c r="H61" s="1"/>
      <c r="I61" s="1"/>
      <c r="J61" s="1"/>
      <c r="K61" s="1"/>
      <c r="L61" s="1"/>
      <c r="M61" s="1"/>
      <c r="N61" s="1"/>
      <c r="O61" s="1"/>
      <c r="P61" s="1"/>
      <c r="Q61" s="1"/>
      <c r="R61" s="1"/>
      <c r="S61" s="1"/>
      <c r="T61" s="1"/>
      <c r="U61" s="1"/>
    </row>
    <row r="62" spans="1:21">
      <c r="A62" s="20" t="s">
        <v>64</v>
      </c>
      <c r="B62" s="13">
        <v>0</v>
      </c>
      <c r="C62" s="13">
        <v>0</v>
      </c>
      <c r="D62" s="1"/>
      <c r="E62" s="1"/>
      <c r="F62" s="1"/>
      <c r="G62" s="1"/>
      <c r="H62" s="1"/>
      <c r="I62" s="1"/>
      <c r="J62" s="1"/>
      <c r="K62" s="1"/>
      <c r="L62" s="1"/>
      <c r="M62" s="1"/>
      <c r="N62" s="1"/>
      <c r="O62" s="1"/>
      <c r="P62" s="1"/>
      <c r="Q62" s="1"/>
      <c r="R62" s="1"/>
      <c r="S62" s="1"/>
      <c r="T62" s="1"/>
      <c r="U62" s="1"/>
    </row>
    <row r="63" spans="1:21">
      <c r="A63" s="20" t="s">
        <v>65</v>
      </c>
      <c r="B63" s="13">
        <v>-48.044230000000006</v>
      </c>
      <c r="C63" s="13">
        <v>-48.044230000000006</v>
      </c>
      <c r="D63" s="1"/>
      <c r="E63" s="1"/>
      <c r="F63" s="1"/>
      <c r="G63" s="1"/>
      <c r="H63" s="1"/>
      <c r="I63" s="1"/>
      <c r="J63" s="1"/>
      <c r="K63" s="1"/>
      <c r="L63" s="1"/>
      <c r="M63" s="1"/>
      <c r="N63" s="1"/>
      <c r="O63" s="1"/>
      <c r="P63" s="1"/>
      <c r="Q63" s="1"/>
      <c r="R63" s="1"/>
      <c r="S63" s="1"/>
      <c r="T63" s="1"/>
      <c r="U63" s="1"/>
    </row>
    <row r="64" spans="1:21">
      <c r="A64" s="20" t="s">
        <v>66</v>
      </c>
      <c r="B64" s="13">
        <v>-225.41076999999999</v>
      </c>
      <c r="C64" s="13">
        <v>-225.41076999999999</v>
      </c>
      <c r="D64" s="1"/>
      <c r="E64" s="1"/>
      <c r="F64" s="1"/>
      <c r="G64" s="1"/>
      <c r="H64" s="1"/>
      <c r="I64" s="1"/>
      <c r="J64" s="1"/>
      <c r="K64" s="1"/>
      <c r="L64" s="1"/>
      <c r="M64" s="1"/>
      <c r="N64" s="1"/>
      <c r="O64" s="1"/>
      <c r="P64" s="1"/>
      <c r="Q64" s="1"/>
      <c r="R64" s="1"/>
      <c r="S64" s="1"/>
      <c r="T64" s="1"/>
      <c r="U64" s="1"/>
    </row>
    <row r="65" spans="1:21">
      <c r="A65" s="20" t="s">
        <v>67</v>
      </c>
      <c r="B65" s="13">
        <v>-2171.8474799999999</v>
      </c>
      <c r="C65" s="13">
        <v>-2171.8474799999999</v>
      </c>
      <c r="D65" s="1"/>
      <c r="E65" s="1"/>
      <c r="F65" s="1"/>
      <c r="G65" s="1"/>
      <c r="H65" s="1"/>
      <c r="I65" s="1"/>
      <c r="J65" s="1"/>
      <c r="K65" s="1"/>
      <c r="L65" s="1"/>
      <c r="M65" s="1"/>
      <c r="N65" s="1"/>
      <c r="O65" s="1"/>
      <c r="P65" s="1"/>
      <c r="Q65" s="1"/>
      <c r="R65" s="1"/>
      <c r="S65" s="1"/>
      <c r="T65" s="1"/>
      <c r="U65" s="1"/>
    </row>
    <row r="66" spans="1:21">
      <c r="A66" s="20" t="s">
        <v>68</v>
      </c>
      <c r="B66" s="13">
        <v>-2876.06477</v>
      </c>
      <c r="C66" s="13">
        <v>-2876.06477</v>
      </c>
      <c r="D66" s="1"/>
      <c r="E66" s="1"/>
      <c r="F66" s="1"/>
      <c r="G66" s="1"/>
      <c r="H66" s="1"/>
      <c r="I66" s="1"/>
      <c r="J66" s="1"/>
      <c r="K66" s="1"/>
      <c r="L66" s="1"/>
      <c r="M66" s="1"/>
      <c r="N66" s="1"/>
      <c r="O66" s="1"/>
      <c r="P66" s="1"/>
      <c r="Q66" s="1"/>
      <c r="R66" s="1"/>
      <c r="S66" s="1"/>
      <c r="T66" s="1"/>
      <c r="U66" s="1"/>
    </row>
    <row r="67" spans="1:21">
      <c r="A67" s="20" t="s">
        <v>69</v>
      </c>
      <c r="B67" s="13">
        <v>-16566.147699999998</v>
      </c>
      <c r="C67" s="13">
        <v>-16566.147699999998</v>
      </c>
      <c r="D67" s="1"/>
      <c r="E67" s="1"/>
      <c r="F67" s="1"/>
      <c r="G67" s="1"/>
      <c r="H67" s="1"/>
      <c r="I67" s="1"/>
      <c r="J67" s="1"/>
      <c r="K67" s="1"/>
      <c r="L67" s="1"/>
      <c r="M67" s="1"/>
      <c r="N67" s="1"/>
      <c r="O67" s="1"/>
      <c r="P67" s="1"/>
      <c r="Q67" s="1"/>
      <c r="R67" s="1"/>
      <c r="S67" s="1"/>
      <c r="T67" s="1"/>
      <c r="U67" s="1"/>
    </row>
    <row r="68" spans="1:21">
      <c r="A68" s="20" t="s">
        <v>70</v>
      </c>
      <c r="B68" s="13">
        <v>-379.62416999999999</v>
      </c>
      <c r="C68" s="13">
        <v>-379.62416999999999</v>
      </c>
      <c r="D68" s="1"/>
      <c r="E68" s="1"/>
      <c r="F68" s="1"/>
      <c r="G68" s="1"/>
      <c r="H68" s="1"/>
      <c r="I68" s="1"/>
      <c r="J68" s="1"/>
      <c r="K68" s="1"/>
      <c r="L68" s="1"/>
      <c r="M68" s="1"/>
      <c r="N68" s="1"/>
      <c r="O68" s="1"/>
      <c r="P68" s="1"/>
      <c r="Q68" s="1"/>
      <c r="R68" s="1"/>
      <c r="S68" s="1"/>
      <c r="T68" s="1"/>
      <c r="U68" s="1"/>
    </row>
    <row r="69" spans="1:21">
      <c r="A69" s="18" t="s">
        <v>71</v>
      </c>
      <c r="B69" s="11">
        <v>88303.315450000009</v>
      </c>
      <c r="C69" s="11">
        <v>88303.315450000009</v>
      </c>
      <c r="D69" s="1"/>
      <c r="E69" s="1"/>
      <c r="F69" s="1"/>
      <c r="G69" s="1"/>
      <c r="H69" s="1"/>
      <c r="I69" s="1"/>
      <c r="J69" s="1"/>
      <c r="K69" s="1"/>
      <c r="L69" s="1"/>
      <c r="M69" s="1"/>
      <c r="N69" s="1"/>
      <c r="O69" s="1"/>
      <c r="P69" s="1"/>
      <c r="Q69" s="1"/>
      <c r="R69" s="1"/>
      <c r="S69" s="1"/>
      <c r="T69" s="1"/>
      <c r="U69" s="1"/>
    </row>
    <row r="70" spans="1:21">
      <c r="A70" s="20" t="s">
        <v>72</v>
      </c>
      <c r="B70" s="13">
        <v>0</v>
      </c>
      <c r="C70" s="13">
        <v>0</v>
      </c>
      <c r="D70" s="1"/>
      <c r="E70" s="1"/>
      <c r="F70" s="1"/>
      <c r="G70" s="1"/>
      <c r="H70" s="1"/>
      <c r="I70" s="1"/>
      <c r="J70" s="1"/>
      <c r="K70" s="1"/>
      <c r="L70" s="1"/>
      <c r="M70" s="1"/>
      <c r="N70" s="1"/>
      <c r="O70" s="1"/>
      <c r="P70" s="1"/>
      <c r="Q70" s="1"/>
      <c r="R70" s="1"/>
      <c r="S70" s="1"/>
      <c r="T70" s="1"/>
      <c r="U70" s="1"/>
    </row>
    <row r="71" spans="1:21">
      <c r="A71" s="20" t="s">
        <v>73</v>
      </c>
      <c r="B71" s="13">
        <v>4687.1321399999997</v>
      </c>
      <c r="C71" s="13">
        <v>4687.1321399999997</v>
      </c>
      <c r="D71" s="1"/>
      <c r="E71" s="1"/>
      <c r="F71" s="1"/>
      <c r="G71" s="1"/>
      <c r="H71" s="1"/>
      <c r="I71" s="1"/>
      <c r="J71" s="1"/>
      <c r="K71" s="1"/>
      <c r="L71" s="1"/>
      <c r="M71" s="1"/>
      <c r="N71" s="1"/>
      <c r="O71" s="1"/>
      <c r="P71" s="1"/>
      <c r="Q71" s="1"/>
      <c r="R71" s="1"/>
      <c r="S71" s="1"/>
      <c r="T71" s="1"/>
      <c r="U71" s="1"/>
    </row>
    <row r="72" spans="1:21">
      <c r="A72" s="20" t="s">
        <v>74</v>
      </c>
      <c r="B72" s="13">
        <v>84130.709279999995</v>
      </c>
      <c r="C72" s="13">
        <v>84130.709279999995</v>
      </c>
      <c r="D72" s="1"/>
      <c r="E72" s="1"/>
      <c r="F72" s="1"/>
      <c r="G72" s="1"/>
      <c r="H72" s="1"/>
      <c r="I72" s="1"/>
      <c r="J72" s="1"/>
      <c r="K72" s="1"/>
      <c r="L72" s="1"/>
      <c r="M72" s="1"/>
      <c r="N72" s="1"/>
      <c r="O72" s="1"/>
      <c r="P72" s="1"/>
      <c r="Q72" s="1"/>
      <c r="R72" s="1"/>
      <c r="S72" s="1"/>
      <c r="T72" s="1"/>
      <c r="U72" s="1"/>
    </row>
    <row r="73" spans="1:21">
      <c r="A73" s="20" t="s">
        <v>75</v>
      </c>
      <c r="B73" s="13">
        <v>0</v>
      </c>
      <c r="C73" s="13">
        <v>0</v>
      </c>
      <c r="D73" s="1"/>
      <c r="E73" s="1"/>
      <c r="F73" s="1"/>
      <c r="G73" s="1"/>
      <c r="H73" s="1"/>
      <c r="I73" s="1"/>
      <c r="J73" s="1"/>
      <c r="K73" s="1"/>
      <c r="L73" s="1"/>
      <c r="M73" s="1"/>
      <c r="N73" s="1"/>
      <c r="O73" s="1"/>
      <c r="P73" s="1"/>
      <c r="Q73" s="1"/>
      <c r="R73" s="1"/>
      <c r="S73" s="1"/>
      <c r="T73" s="1"/>
      <c r="U73" s="1"/>
    </row>
    <row r="74" spans="1:21">
      <c r="A74" s="20" t="s">
        <v>76</v>
      </c>
      <c r="B74" s="13">
        <v>-514.52596999999992</v>
      </c>
      <c r="C74" s="13">
        <v>-514.52596999999992</v>
      </c>
      <c r="D74" s="1"/>
      <c r="E74" s="1"/>
      <c r="F74" s="1"/>
      <c r="G74" s="1"/>
      <c r="H74" s="1"/>
      <c r="I74" s="1"/>
      <c r="J74" s="1"/>
      <c r="K74" s="1"/>
      <c r="L74" s="1"/>
      <c r="M74" s="1"/>
      <c r="N74" s="1"/>
      <c r="O74" s="1"/>
      <c r="P74" s="1"/>
      <c r="Q74" s="1"/>
      <c r="R74" s="1"/>
      <c r="S74" s="1"/>
      <c r="T74" s="1"/>
      <c r="U74" s="1"/>
    </row>
    <row r="75" spans="1:21">
      <c r="A75" s="18" t="s">
        <v>77</v>
      </c>
      <c r="B75" s="11">
        <v>28242.534250000001</v>
      </c>
      <c r="C75" s="11">
        <v>28242.534250000001</v>
      </c>
      <c r="D75" s="1"/>
      <c r="E75" s="1"/>
      <c r="F75" s="1"/>
      <c r="G75" s="1"/>
      <c r="H75" s="1"/>
      <c r="I75" s="1"/>
      <c r="J75" s="1"/>
      <c r="K75" s="1"/>
      <c r="L75" s="1"/>
      <c r="M75" s="1"/>
      <c r="N75" s="1"/>
      <c r="O75" s="1"/>
      <c r="P75" s="1"/>
      <c r="Q75" s="1"/>
      <c r="R75" s="1"/>
      <c r="S75" s="1"/>
      <c r="T75" s="1"/>
      <c r="U75" s="1"/>
    </row>
    <row r="76" spans="1:21">
      <c r="A76" s="20" t="s">
        <v>78</v>
      </c>
      <c r="B76" s="13">
        <v>0</v>
      </c>
      <c r="C76" s="13">
        <v>0</v>
      </c>
      <c r="D76" s="1"/>
      <c r="E76" s="1"/>
      <c r="F76" s="1"/>
      <c r="G76" s="1"/>
      <c r="H76" s="1"/>
      <c r="I76" s="1"/>
      <c r="J76" s="1"/>
      <c r="K76" s="1"/>
      <c r="L76" s="1"/>
      <c r="M76" s="1"/>
      <c r="N76" s="1"/>
      <c r="O76" s="1"/>
      <c r="P76" s="1"/>
      <c r="Q76" s="1"/>
      <c r="R76" s="1"/>
      <c r="S76" s="1"/>
      <c r="T76" s="1"/>
      <c r="U76" s="1"/>
    </row>
    <row r="77" spans="1:21">
      <c r="A77" s="20" t="s">
        <v>79</v>
      </c>
      <c r="B77" s="13">
        <v>60343.981220000001</v>
      </c>
      <c r="C77" s="13">
        <v>60343.981220000001</v>
      </c>
      <c r="D77" s="1"/>
      <c r="E77" s="1"/>
      <c r="F77" s="1"/>
      <c r="G77" s="1"/>
      <c r="H77" s="1"/>
      <c r="I77" s="1"/>
      <c r="J77" s="1"/>
      <c r="K77" s="1"/>
      <c r="L77" s="1"/>
      <c r="M77" s="1"/>
      <c r="N77" s="1"/>
      <c r="O77" s="1"/>
      <c r="P77" s="1"/>
      <c r="Q77" s="1"/>
      <c r="R77" s="1"/>
      <c r="S77" s="1"/>
      <c r="T77" s="1"/>
      <c r="U77" s="1"/>
    </row>
    <row r="78" spans="1:21">
      <c r="A78" s="20" t="s">
        <v>80</v>
      </c>
      <c r="B78" s="13">
        <v>0</v>
      </c>
      <c r="C78" s="13">
        <v>0</v>
      </c>
      <c r="D78" s="1"/>
      <c r="E78" s="1"/>
      <c r="F78" s="1"/>
      <c r="G78" s="1"/>
      <c r="H78" s="1"/>
      <c r="I78" s="1"/>
      <c r="J78" s="1"/>
      <c r="K78" s="1"/>
      <c r="L78" s="1"/>
      <c r="M78" s="1"/>
      <c r="N78" s="1"/>
      <c r="O78" s="1"/>
      <c r="P78" s="1"/>
      <c r="Q78" s="1"/>
      <c r="R78" s="1"/>
      <c r="S78" s="1"/>
      <c r="T78" s="1"/>
      <c r="U78" s="1"/>
    </row>
    <row r="79" spans="1:21">
      <c r="A79" s="20" t="s">
        <v>81</v>
      </c>
      <c r="B79" s="13">
        <v>0</v>
      </c>
      <c r="C79" s="13">
        <v>0</v>
      </c>
      <c r="D79" s="1"/>
      <c r="E79" s="1"/>
      <c r="F79" s="1"/>
      <c r="G79" s="1"/>
      <c r="H79" s="1"/>
      <c r="I79" s="1"/>
      <c r="J79" s="1"/>
      <c r="K79" s="1"/>
      <c r="L79" s="1"/>
      <c r="M79" s="1"/>
      <c r="N79" s="1"/>
      <c r="O79" s="1"/>
      <c r="P79" s="1"/>
      <c r="Q79" s="1"/>
      <c r="R79" s="1"/>
      <c r="S79" s="1"/>
      <c r="T79" s="1"/>
      <c r="U79" s="1"/>
    </row>
    <row r="80" spans="1:21">
      <c r="A80" s="20" t="s">
        <v>82</v>
      </c>
      <c r="B80" s="13">
        <v>-32101.446969999997</v>
      </c>
      <c r="C80" s="13">
        <v>-32101.446969999997</v>
      </c>
      <c r="D80" s="1"/>
      <c r="E80" s="1"/>
      <c r="F80" s="1"/>
      <c r="G80" s="1"/>
      <c r="H80" s="1"/>
      <c r="I80" s="1"/>
      <c r="J80" s="1"/>
      <c r="K80" s="1"/>
      <c r="L80" s="1"/>
      <c r="M80" s="1"/>
      <c r="N80" s="1"/>
      <c r="O80" s="1"/>
      <c r="P80" s="1"/>
      <c r="Q80" s="1"/>
      <c r="R80" s="1"/>
      <c r="S80" s="1"/>
      <c r="T80" s="1"/>
      <c r="U80" s="1"/>
    </row>
    <row r="81" spans="1:21">
      <c r="A81" s="18" t="s">
        <v>83</v>
      </c>
      <c r="B81" s="11">
        <v>1007907.1138099999</v>
      </c>
      <c r="C81" s="11">
        <v>1007907.1138099999</v>
      </c>
      <c r="D81" s="1"/>
      <c r="E81" s="1"/>
      <c r="F81" s="1"/>
      <c r="G81" s="1"/>
      <c r="H81" s="1"/>
      <c r="I81" s="1"/>
      <c r="J81" s="1"/>
      <c r="K81" s="1"/>
      <c r="L81" s="1"/>
      <c r="M81" s="1"/>
      <c r="N81" s="1"/>
      <c r="O81" s="1"/>
      <c r="P81" s="1"/>
      <c r="Q81" s="1"/>
      <c r="R81" s="1"/>
      <c r="S81" s="1"/>
      <c r="T81" s="1"/>
      <c r="U81" s="1"/>
    </row>
    <row r="82" spans="1:21">
      <c r="A82" s="20" t="s">
        <v>20</v>
      </c>
      <c r="B82" s="13">
        <v>0</v>
      </c>
      <c r="C82" s="13">
        <v>0</v>
      </c>
      <c r="D82" s="1"/>
      <c r="E82" s="1"/>
      <c r="F82" s="1"/>
      <c r="G82" s="1"/>
      <c r="H82" s="1"/>
      <c r="I82" s="1"/>
      <c r="J82" s="1"/>
      <c r="K82" s="1"/>
      <c r="L82" s="1"/>
      <c r="M82" s="1"/>
      <c r="N82" s="1"/>
      <c r="O82" s="1"/>
      <c r="P82" s="1"/>
      <c r="Q82" s="1"/>
      <c r="R82" s="1"/>
      <c r="S82" s="1"/>
      <c r="T82" s="1"/>
      <c r="U82" s="1"/>
    </row>
    <row r="83" spans="1:21">
      <c r="A83" s="20" t="s">
        <v>21</v>
      </c>
      <c r="B83" s="13">
        <v>679960.22161999997</v>
      </c>
      <c r="C83" s="13">
        <v>679960.22161999997</v>
      </c>
      <c r="D83" s="1"/>
      <c r="E83" s="1"/>
      <c r="F83" s="1"/>
      <c r="G83" s="1"/>
      <c r="H83" s="1"/>
      <c r="I83" s="1"/>
      <c r="J83" s="1"/>
      <c r="K83" s="1"/>
      <c r="L83" s="1"/>
      <c r="M83" s="1"/>
      <c r="N83" s="1"/>
      <c r="O83" s="1"/>
      <c r="P83" s="1"/>
      <c r="Q83" s="1"/>
      <c r="R83" s="1"/>
      <c r="S83" s="1"/>
      <c r="T83" s="1"/>
      <c r="U83" s="1"/>
    </row>
    <row r="84" spans="1:21">
      <c r="A84" s="20" t="s">
        <v>22</v>
      </c>
      <c r="B84" s="13">
        <v>0</v>
      </c>
      <c r="C84" s="13">
        <v>0</v>
      </c>
      <c r="D84" s="1"/>
      <c r="E84" s="1"/>
      <c r="F84" s="1"/>
      <c r="G84" s="1"/>
      <c r="H84" s="1"/>
      <c r="I84" s="1"/>
      <c r="J84" s="1"/>
      <c r="K84" s="1"/>
      <c r="L84" s="1"/>
      <c r="M84" s="1"/>
      <c r="N84" s="1"/>
      <c r="O84" s="1"/>
      <c r="P84" s="1"/>
      <c r="Q84" s="1"/>
      <c r="R84" s="1"/>
      <c r="S84" s="1"/>
      <c r="T84" s="1"/>
      <c r="U84" s="1"/>
    </row>
    <row r="85" spans="1:21">
      <c r="A85" s="20" t="s">
        <v>23</v>
      </c>
      <c r="B85" s="13">
        <v>0</v>
      </c>
      <c r="C85" s="13">
        <v>0</v>
      </c>
      <c r="D85" s="1"/>
      <c r="E85" s="1"/>
      <c r="F85" s="1"/>
      <c r="G85" s="1"/>
      <c r="H85" s="1"/>
      <c r="I85" s="1"/>
      <c r="J85" s="1"/>
      <c r="K85" s="1"/>
      <c r="L85" s="1"/>
      <c r="M85" s="1"/>
      <c r="N85" s="1"/>
      <c r="O85" s="1"/>
      <c r="P85" s="1"/>
      <c r="Q85" s="1"/>
      <c r="R85" s="1"/>
      <c r="S85" s="1"/>
      <c r="T85" s="1"/>
      <c r="U85" s="1"/>
    </row>
    <row r="86" spans="1:21">
      <c r="A86" s="20" t="s">
        <v>84</v>
      </c>
      <c r="B86" s="13">
        <v>65035.990180000001</v>
      </c>
      <c r="C86" s="13">
        <v>65035.990180000001</v>
      </c>
      <c r="D86" s="1"/>
      <c r="E86" s="1"/>
      <c r="F86" s="1"/>
      <c r="G86" s="1"/>
      <c r="H86" s="1"/>
      <c r="I86" s="1"/>
      <c r="J86" s="1"/>
      <c r="K86" s="1"/>
      <c r="L86" s="1"/>
      <c r="M86" s="1"/>
      <c r="N86" s="1"/>
      <c r="O86" s="1"/>
      <c r="P86" s="1"/>
      <c r="Q86" s="1"/>
      <c r="R86" s="1"/>
      <c r="S86" s="1"/>
      <c r="T86" s="1"/>
      <c r="U86" s="1"/>
    </row>
    <row r="87" spans="1:21">
      <c r="A87" s="20" t="s">
        <v>24</v>
      </c>
      <c r="B87" s="13">
        <v>21980.981050000002</v>
      </c>
      <c r="C87" s="13">
        <v>21980.981050000002</v>
      </c>
      <c r="D87" s="1"/>
      <c r="E87" s="1"/>
      <c r="F87" s="1"/>
      <c r="G87" s="1"/>
      <c r="H87" s="1"/>
      <c r="I87" s="1"/>
      <c r="J87" s="1"/>
      <c r="K87" s="1"/>
      <c r="L87" s="1"/>
      <c r="M87" s="1"/>
      <c r="N87" s="1"/>
      <c r="O87" s="1"/>
      <c r="P87" s="1"/>
      <c r="Q87" s="1"/>
      <c r="R87" s="1"/>
      <c r="S87" s="1"/>
      <c r="T87" s="1"/>
      <c r="U87" s="1"/>
    </row>
    <row r="88" spans="1:21">
      <c r="A88" s="20" t="s">
        <v>25</v>
      </c>
      <c r="B88" s="13">
        <v>148125.51725999999</v>
      </c>
      <c r="C88" s="13">
        <v>148125.51725999999</v>
      </c>
      <c r="D88" s="1"/>
      <c r="E88" s="1"/>
      <c r="F88" s="1"/>
      <c r="G88" s="1"/>
      <c r="H88" s="1"/>
      <c r="I88" s="1"/>
      <c r="J88" s="1"/>
      <c r="K88" s="1"/>
      <c r="L88" s="1"/>
      <c r="M88" s="1"/>
      <c r="N88" s="1"/>
      <c r="O88" s="1"/>
      <c r="P88" s="1"/>
      <c r="Q88" s="1"/>
      <c r="R88" s="1"/>
      <c r="S88" s="1"/>
      <c r="T88" s="1"/>
      <c r="U88" s="1"/>
    </row>
    <row r="89" spans="1:21">
      <c r="A89" s="20" t="s">
        <v>85</v>
      </c>
      <c r="B89" s="13">
        <v>93622.866609999997</v>
      </c>
      <c r="C89" s="13">
        <v>93622.866609999997</v>
      </c>
      <c r="D89" s="1"/>
      <c r="E89" s="1"/>
      <c r="F89" s="1"/>
      <c r="G89" s="1"/>
      <c r="H89" s="1"/>
      <c r="I89" s="1"/>
      <c r="J89" s="1"/>
      <c r="K89" s="1"/>
      <c r="L89" s="1"/>
      <c r="M89" s="1"/>
      <c r="N89" s="1"/>
      <c r="O89" s="1"/>
      <c r="P89" s="1"/>
      <c r="Q89" s="1"/>
      <c r="R89" s="1"/>
      <c r="S89" s="1"/>
      <c r="T89" s="1"/>
      <c r="U89" s="1"/>
    </row>
    <row r="90" spans="1:21">
      <c r="A90" s="20" t="s">
        <v>86</v>
      </c>
      <c r="B90" s="13">
        <v>-818.46291000000008</v>
      </c>
      <c r="C90" s="13">
        <v>-818.46291000000008</v>
      </c>
      <c r="D90" s="1"/>
      <c r="E90" s="1"/>
      <c r="F90" s="1"/>
      <c r="G90" s="1"/>
      <c r="H90" s="1"/>
      <c r="I90" s="1"/>
      <c r="J90" s="1"/>
      <c r="K90" s="1"/>
      <c r="L90" s="1"/>
      <c r="M90" s="1"/>
      <c r="N90" s="1"/>
      <c r="O90" s="1"/>
      <c r="P90" s="1"/>
      <c r="Q90" s="1"/>
      <c r="R90" s="1"/>
      <c r="S90" s="1"/>
      <c r="T90" s="1"/>
      <c r="U90" s="1"/>
    </row>
    <row r="91" spans="1:21">
      <c r="A91" s="18" t="s">
        <v>87</v>
      </c>
      <c r="B91" s="11">
        <v>46819.993350000004</v>
      </c>
      <c r="C91" s="11">
        <v>46819.993350000004</v>
      </c>
      <c r="D91" s="1"/>
      <c r="E91" s="1"/>
      <c r="F91" s="1"/>
      <c r="G91" s="1"/>
      <c r="H91" s="1"/>
      <c r="I91" s="1"/>
      <c r="J91" s="1"/>
      <c r="K91" s="1"/>
      <c r="L91" s="1"/>
      <c r="M91" s="1"/>
      <c r="N91" s="1"/>
      <c r="O91" s="1"/>
      <c r="P91" s="1"/>
      <c r="Q91" s="1"/>
      <c r="R91" s="1"/>
      <c r="S91" s="1"/>
      <c r="T91" s="1"/>
      <c r="U91" s="1"/>
    </row>
    <row r="92" spans="1:21">
      <c r="A92" s="20" t="s">
        <v>88</v>
      </c>
      <c r="B92" s="13">
        <v>0</v>
      </c>
      <c r="C92" s="13">
        <v>0</v>
      </c>
      <c r="D92" s="1"/>
      <c r="E92" s="1"/>
      <c r="F92" s="1"/>
      <c r="G92" s="1"/>
      <c r="H92" s="1"/>
      <c r="I92" s="1"/>
      <c r="J92" s="1"/>
      <c r="K92" s="1"/>
      <c r="L92" s="1"/>
      <c r="M92" s="1"/>
      <c r="N92" s="1"/>
      <c r="O92" s="1"/>
      <c r="P92" s="1"/>
      <c r="Q92" s="1"/>
      <c r="R92" s="1"/>
      <c r="S92" s="1"/>
      <c r="T92" s="1"/>
      <c r="U92" s="1"/>
    </row>
    <row r="93" spans="1:21">
      <c r="A93" s="20" t="s">
        <v>89</v>
      </c>
      <c r="B93" s="13">
        <v>27916.465690000001</v>
      </c>
      <c r="C93" s="13">
        <v>27916.465690000001</v>
      </c>
      <c r="D93" s="1"/>
      <c r="E93" s="1"/>
      <c r="F93" s="1"/>
      <c r="G93" s="1"/>
      <c r="H93" s="1"/>
      <c r="I93" s="1"/>
      <c r="J93" s="1"/>
      <c r="K93" s="1"/>
      <c r="L93" s="1"/>
      <c r="M93" s="1"/>
      <c r="N93" s="1"/>
      <c r="O93" s="1"/>
      <c r="P93" s="1"/>
      <c r="Q93" s="1"/>
      <c r="R93" s="1"/>
      <c r="S93" s="1"/>
      <c r="T93" s="1"/>
      <c r="U93" s="1"/>
    </row>
    <row r="94" spans="1:21">
      <c r="A94" s="20" t="s">
        <v>90</v>
      </c>
      <c r="B94" s="13">
        <v>4376.29133</v>
      </c>
      <c r="C94" s="13">
        <v>4376.29133</v>
      </c>
      <c r="D94" s="1"/>
      <c r="E94" s="1"/>
      <c r="F94" s="1"/>
      <c r="G94" s="1"/>
      <c r="H94" s="1"/>
      <c r="I94" s="1"/>
      <c r="J94" s="1"/>
      <c r="K94" s="1"/>
      <c r="L94" s="1"/>
      <c r="M94" s="1"/>
      <c r="N94" s="1"/>
      <c r="O94" s="1"/>
      <c r="P94" s="1"/>
      <c r="Q94" s="1"/>
      <c r="R94" s="1"/>
      <c r="S94" s="1"/>
      <c r="T94" s="1"/>
      <c r="U94" s="1"/>
    </row>
    <row r="95" spans="1:21">
      <c r="A95" s="20" t="s">
        <v>91</v>
      </c>
      <c r="B95" s="13">
        <v>3507.51217</v>
      </c>
      <c r="C95" s="13">
        <v>3507.51217</v>
      </c>
      <c r="D95" s="1"/>
      <c r="E95" s="1"/>
      <c r="F95" s="1"/>
      <c r="G95" s="1"/>
      <c r="H95" s="1"/>
      <c r="I95" s="1"/>
      <c r="J95" s="1"/>
      <c r="K95" s="1"/>
      <c r="L95" s="1"/>
      <c r="M95" s="1"/>
      <c r="N95" s="1"/>
      <c r="O95" s="1"/>
      <c r="P95" s="1"/>
      <c r="Q95" s="1"/>
      <c r="R95" s="1"/>
      <c r="S95" s="1"/>
      <c r="T95" s="1"/>
      <c r="U95" s="1"/>
    </row>
    <row r="96" spans="1:21">
      <c r="A96" s="20" t="s">
        <v>92</v>
      </c>
      <c r="B96" s="13">
        <v>5838.6081599999998</v>
      </c>
      <c r="C96" s="13">
        <v>5838.6081599999998</v>
      </c>
      <c r="D96" s="1"/>
      <c r="E96" s="1"/>
      <c r="F96" s="1"/>
      <c r="G96" s="1"/>
      <c r="H96" s="1"/>
      <c r="I96" s="1"/>
      <c r="J96" s="1"/>
      <c r="K96" s="1"/>
      <c r="L96" s="1"/>
      <c r="M96" s="1"/>
      <c r="N96" s="1"/>
      <c r="O96" s="1"/>
      <c r="P96" s="1"/>
      <c r="Q96" s="1"/>
      <c r="R96" s="1"/>
      <c r="S96" s="1"/>
      <c r="T96" s="1"/>
      <c r="U96" s="1"/>
    </row>
    <row r="97" spans="1:21">
      <c r="A97" s="20" t="s">
        <v>93</v>
      </c>
      <c r="B97" s="13">
        <v>5180.0868899999996</v>
      </c>
      <c r="C97" s="13">
        <v>5180.0868899999996</v>
      </c>
      <c r="D97" s="1"/>
      <c r="E97" s="1"/>
      <c r="F97" s="1"/>
      <c r="G97" s="1"/>
      <c r="H97" s="1"/>
      <c r="I97" s="1"/>
      <c r="J97" s="1"/>
      <c r="K97" s="1"/>
      <c r="L97" s="1"/>
      <c r="M97" s="1"/>
      <c r="N97" s="1"/>
      <c r="O97" s="1"/>
      <c r="P97" s="1"/>
      <c r="Q97" s="1"/>
      <c r="R97" s="1"/>
      <c r="S97" s="1"/>
      <c r="T97" s="1"/>
      <c r="U97" s="1"/>
    </row>
    <row r="98" spans="1:21">
      <c r="A98" s="20" t="s">
        <v>94</v>
      </c>
      <c r="B98" s="13">
        <v>1.02911</v>
      </c>
      <c r="C98" s="13">
        <v>1.02911</v>
      </c>
      <c r="D98" s="1"/>
      <c r="E98" s="1"/>
      <c r="F98" s="1"/>
      <c r="G98" s="1"/>
      <c r="H98" s="1"/>
      <c r="I98" s="1"/>
      <c r="J98" s="1"/>
      <c r="K98" s="1"/>
      <c r="L98" s="1"/>
      <c r="M98" s="1"/>
      <c r="N98" s="1"/>
      <c r="O98" s="1"/>
      <c r="P98" s="1"/>
      <c r="Q98" s="1"/>
      <c r="R98" s="1"/>
      <c r="S98" s="1"/>
      <c r="T98" s="1"/>
      <c r="U98" s="1"/>
    </row>
    <row r="99" spans="1:21">
      <c r="A99" s="20" t="s">
        <v>95</v>
      </c>
      <c r="B99" s="13">
        <v>0</v>
      </c>
      <c r="C99" s="13">
        <v>0</v>
      </c>
      <c r="D99" s="1"/>
      <c r="E99" s="1"/>
      <c r="F99" s="1"/>
      <c r="G99" s="1"/>
      <c r="H99" s="1"/>
      <c r="I99" s="1"/>
      <c r="J99" s="1"/>
      <c r="K99" s="1"/>
      <c r="L99" s="1"/>
      <c r="M99" s="1"/>
      <c r="N99" s="1"/>
      <c r="O99" s="1"/>
      <c r="P99" s="1"/>
      <c r="Q99" s="1"/>
      <c r="R99" s="1"/>
      <c r="S99" s="1"/>
      <c r="T99" s="1"/>
      <c r="U99" s="1"/>
    </row>
    <row r="100" spans="1:21">
      <c r="A100" s="20" t="s">
        <v>96</v>
      </c>
      <c r="B100" s="13">
        <v>0</v>
      </c>
      <c r="C100" s="13">
        <v>0</v>
      </c>
      <c r="D100" s="1"/>
      <c r="E100" s="1"/>
      <c r="F100" s="1"/>
      <c r="G100" s="1"/>
      <c r="H100" s="1"/>
      <c r="I100" s="1"/>
      <c r="J100" s="1"/>
      <c r="K100" s="1"/>
      <c r="L100" s="1"/>
      <c r="M100" s="1"/>
      <c r="N100" s="1"/>
      <c r="O100" s="1"/>
      <c r="P100" s="1"/>
      <c r="Q100" s="1"/>
      <c r="R100" s="1"/>
      <c r="S100" s="1"/>
      <c r="T100" s="1"/>
      <c r="U100" s="1"/>
    </row>
    <row r="101" spans="1:21">
      <c r="A101" s="18" t="s">
        <v>97</v>
      </c>
      <c r="B101" s="11">
        <v>2435.5842000000002</v>
      </c>
      <c r="C101" s="11">
        <v>2435.5842000000002</v>
      </c>
      <c r="D101" s="1"/>
      <c r="E101" s="1"/>
      <c r="F101" s="1"/>
      <c r="G101" s="1"/>
      <c r="H101" s="1"/>
      <c r="I101" s="1"/>
      <c r="J101" s="1"/>
      <c r="K101" s="1"/>
      <c r="L101" s="1"/>
      <c r="M101" s="1"/>
      <c r="N101" s="1"/>
      <c r="O101" s="1"/>
      <c r="P101" s="1"/>
      <c r="Q101" s="1"/>
      <c r="R101" s="1"/>
      <c r="S101" s="1"/>
      <c r="T101" s="1"/>
      <c r="U101" s="1"/>
    </row>
    <row r="102" spans="1:21">
      <c r="A102" s="20" t="s">
        <v>98</v>
      </c>
      <c r="B102" s="13">
        <v>165.80864000000003</v>
      </c>
      <c r="C102" s="13">
        <v>165.80864000000003</v>
      </c>
      <c r="D102" s="1"/>
      <c r="E102" s="1"/>
      <c r="F102" s="1"/>
      <c r="G102" s="1"/>
      <c r="H102" s="1"/>
      <c r="I102" s="1"/>
      <c r="J102" s="1"/>
      <c r="K102" s="1"/>
      <c r="L102" s="1"/>
      <c r="M102" s="1"/>
      <c r="N102" s="1"/>
      <c r="O102" s="1"/>
      <c r="P102" s="1"/>
      <c r="Q102" s="1"/>
      <c r="R102" s="1"/>
      <c r="S102" s="1"/>
      <c r="T102" s="1"/>
      <c r="U102" s="1"/>
    </row>
    <row r="103" spans="1:21">
      <c r="A103" s="20" t="s">
        <v>99</v>
      </c>
      <c r="B103" s="13">
        <v>377.28679</v>
      </c>
      <c r="C103" s="13">
        <v>377.28679</v>
      </c>
      <c r="D103" s="1"/>
      <c r="E103" s="1"/>
      <c r="F103" s="1"/>
      <c r="G103" s="1"/>
      <c r="H103" s="1"/>
      <c r="I103" s="1"/>
      <c r="J103" s="1"/>
      <c r="K103" s="1"/>
      <c r="L103" s="1"/>
      <c r="M103" s="1"/>
      <c r="N103" s="1"/>
      <c r="O103" s="1"/>
      <c r="P103" s="1"/>
      <c r="Q103" s="1"/>
      <c r="R103" s="1"/>
      <c r="S103" s="1"/>
      <c r="T103" s="1"/>
      <c r="U103" s="1"/>
    </row>
    <row r="104" spans="1:21">
      <c r="A104" s="20" t="s">
        <v>100</v>
      </c>
      <c r="B104" s="13">
        <v>434.48590000000002</v>
      </c>
      <c r="C104" s="13">
        <v>434.48590000000002</v>
      </c>
      <c r="D104" s="1"/>
      <c r="E104" s="1"/>
      <c r="F104" s="1"/>
      <c r="G104" s="1"/>
      <c r="H104" s="1"/>
      <c r="I104" s="1"/>
      <c r="J104" s="1"/>
      <c r="K104" s="1"/>
      <c r="L104" s="1"/>
      <c r="M104" s="1"/>
      <c r="N104" s="1"/>
      <c r="O104" s="1"/>
      <c r="P104" s="1"/>
      <c r="Q104" s="1"/>
      <c r="R104" s="1"/>
      <c r="S104" s="1"/>
      <c r="T104" s="1"/>
      <c r="U104" s="1"/>
    </row>
    <row r="105" spans="1:21">
      <c r="A105" s="22" t="s">
        <v>101</v>
      </c>
      <c r="B105" s="13">
        <v>1458.00287</v>
      </c>
      <c r="C105" s="13">
        <v>1458.00287</v>
      </c>
      <c r="D105" s="22"/>
      <c r="E105" s="22"/>
      <c r="F105" s="22"/>
      <c r="G105" s="22"/>
      <c r="H105" s="22"/>
      <c r="I105" s="22"/>
      <c r="J105" s="22"/>
      <c r="K105" s="22"/>
      <c r="L105" s="22"/>
      <c r="M105" s="22"/>
      <c r="N105" s="22"/>
      <c r="O105" s="22"/>
      <c r="P105" s="22"/>
      <c r="Q105" s="22"/>
      <c r="R105" s="22"/>
      <c r="S105" s="22"/>
      <c r="T105" s="22"/>
      <c r="U105" s="22"/>
    </row>
    <row r="106" spans="1:21">
      <c r="A106" s="22" t="s">
        <v>102</v>
      </c>
      <c r="B106" s="13">
        <v>0</v>
      </c>
      <c r="C106" s="13">
        <v>0</v>
      </c>
      <c r="D106" s="1"/>
      <c r="E106" s="1"/>
      <c r="F106" s="1"/>
      <c r="G106" s="1"/>
      <c r="H106" s="1"/>
      <c r="I106" s="1"/>
      <c r="J106" s="1"/>
      <c r="K106" s="1"/>
      <c r="L106" s="1"/>
      <c r="M106" s="1"/>
      <c r="N106" s="1"/>
      <c r="O106" s="1"/>
      <c r="P106" s="1"/>
      <c r="Q106" s="1"/>
      <c r="R106" s="1"/>
      <c r="S106" s="1"/>
      <c r="T106" s="1"/>
      <c r="U106" s="1"/>
    </row>
    <row r="107" spans="1:21">
      <c r="A107" s="18" t="s">
        <v>103</v>
      </c>
      <c r="B107" s="11">
        <v>703409.55077999993</v>
      </c>
      <c r="C107" s="11">
        <v>703409.55077999993</v>
      </c>
      <c r="D107" s="1"/>
      <c r="E107" s="1"/>
      <c r="F107" s="1"/>
      <c r="G107" s="1"/>
      <c r="H107" s="1"/>
      <c r="I107" s="1"/>
      <c r="J107" s="1"/>
      <c r="K107" s="1"/>
      <c r="L107" s="1"/>
      <c r="M107" s="1"/>
      <c r="N107" s="1"/>
      <c r="O107" s="1"/>
      <c r="P107" s="1"/>
      <c r="Q107" s="1"/>
      <c r="R107" s="1"/>
      <c r="S107" s="1"/>
      <c r="T107" s="1"/>
      <c r="U107" s="1"/>
    </row>
    <row r="108" spans="1:21">
      <c r="A108" s="20" t="s">
        <v>104</v>
      </c>
      <c r="B108" s="13">
        <v>664751.74384000001</v>
      </c>
      <c r="C108" s="13">
        <v>664751.74384000001</v>
      </c>
      <c r="D108" s="1"/>
      <c r="E108" s="1"/>
      <c r="F108" s="1"/>
      <c r="G108" s="1"/>
      <c r="H108" s="1"/>
      <c r="I108" s="1"/>
      <c r="J108" s="1"/>
      <c r="K108" s="1"/>
      <c r="L108" s="1"/>
      <c r="M108" s="1"/>
      <c r="N108" s="1"/>
      <c r="O108" s="1"/>
      <c r="P108" s="1"/>
      <c r="Q108" s="1"/>
      <c r="R108" s="1"/>
      <c r="S108" s="1"/>
      <c r="T108" s="1"/>
      <c r="U108" s="1"/>
    </row>
    <row r="109" spans="1:21">
      <c r="A109" s="20" t="s">
        <v>105</v>
      </c>
      <c r="B109" s="13">
        <v>0</v>
      </c>
      <c r="C109" s="13">
        <v>0</v>
      </c>
      <c r="D109" s="1"/>
      <c r="E109" s="1"/>
      <c r="F109" s="1"/>
      <c r="G109" s="1"/>
      <c r="H109" s="1"/>
      <c r="I109" s="1"/>
      <c r="J109" s="1"/>
      <c r="K109" s="1"/>
      <c r="L109" s="1"/>
      <c r="M109" s="1"/>
      <c r="N109" s="1"/>
      <c r="O109" s="1"/>
      <c r="P109" s="1"/>
      <c r="Q109" s="1"/>
      <c r="R109" s="1"/>
      <c r="S109" s="1"/>
      <c r="T109" s="1"/>
      <c r="U109" s="1"/>
    </row>
    <row r="110" spans="1:21">
      <c r="A110" s="20" t="s">
        <v>106</v>
      </c>
      <c r="B110" s="13">
        <v>0</v>
      </c>
      <c r="C110" s="13">
        <v>0</v>
      </c>
      <c r="D110" s="1"/>
      <c r="E110" s="1"/>
      <c r="F110" s="1"/>
      <c r="G110" s="1"/>
      <c r="H110" s="1"/>
      <c r="I110" s="1"/>
      <c r="J110" s="1"/>
      <c r="K110" s="1"/>
      <c r="L110" s="1"/>
      <c r="M110" s="1"/>
      <c r="N110" s="1"/>
      <c r="O110" s="1"/>
      <c r="P110" s="1"/>
      <c r="Q110" s="1"/>
      <c r="R110" s="1"/>
      <c r="S110" s="1"/>
      <c r="T110" s="1"/>
      <c r="U110" s="1"/>
    </row>
    <row r="111" spans="1:21">
      <c r="A111" s="22" t="s">
        <v>107</v>
      </c>
      <c r="B111" s="13">
        <v>0</v>
      </c>
      <c r="C111" s="13">
        <v>0</v>
      </c>
      <c r="D111" s="22"/>
      <c r="E111" s="22"/>
      <c r="F111" s="22"/>
      <c r="G111" s="22"/>
      <c r="H111" s="22"/>
      <c r="I111" s="22"/>
      <c r="J111" s="22"/>
      <c r="K111" s="22"/>
      <c r="L111" s="22"/>
      <c r="M111" s="22"/>
      <c r="N111" s="22"/>
      <c r="O111" s="22"/>
      <c r="P111" s="22"/>
      <c r="Q111" s="22"/>
      <c r="R111" s="22"/>
      <c r="S111" s="22"/>
      <c r="T111" s="22"/>
      <c r="U111" s="22"/>
    </row>
    <row r="112" spans="1:21">
      <c r="A112" s="20" t="s">
        <v>108</v>
      </c>
      <c r="B112" s="13">
        <v>74802.755080000003</v>
      </c>
      <c r="C112" s="13">
        <v>74802.755080000003</v>
      </c>
      <c r="D112" s="1"/>
      <c r="E112" s="1"/>
      <c r="F112" s="1"/>
      <c r="G112" s="1"/>
      <c r="H112" s="1"/>
      <c r="I112" s="1"/>
      <c r="J112" s="1"/>
      <c r="K112" s="1"/>
      <c r="L112" s="1"/>
      <c r="M112" s="1"/>
      <c r="N112" s="1"/>
      <c r="O112" s="1"/>
      <c r="P112" s="1"/>
      <c r="Q112" s="1"/>
      <c r="R112" s="1"/>
      <c r="S112" s="1"/>
      <c r="T112" s="1"/>
      <c r="U112" s="1"/>
    </row>
    <row r="113" spans="1:21">
      <c r="A113" s="22" t="s">
        <v>109</v>
      </c>
      <c r="B113" s="13">
        <v>-36144.94814</v>
      </c>
      <c r="C113" s="13">
        <v>-36144.94814</v>
      </c>
      <c r="D113" s="1"/>
      <c r="E113" s="1"/>
      <c r="F113" s="1"/>
      <c r="G113" s="1"/>
      <c r="H113" s="1"/>
      <c r="I113" s="1"/>
      <c r="J113" s="1"/>
      <c r="K113" s="1"/>
      <c r="L113" s="1"/>
      <c r="M113" s="1"/>
      <c r="N113" s="1"/>
      <c r="O113" s="1"/>
      <c r="P113" s="1"/>
      <c r="Q113" s="1"/>
      <c r="R113" s="1"/>
      <c r="S113" s="1"/>
      <c r="T113" s="1"/>
      <c r="U113" s="1"/>
    </row>
    <row r="114" spans="1:21">
      <c r="A114" s="18" t="s">
        <v>110</v>
      </c>
      <c r="B114" s="11">
        <v>8299036.3528300002</v>
      </c>
      <c r="C114" s="11">
        <v>8299036.3528300002</v>
      </c>
      <c r="D114" s="1"/>
      <c r="E114" s="1"/>
      <c r="F114" s="1"/>
      <c r="G114" s="1"/>
      <c r="H114" s="1"/>
      <c r="I114" s="1"/>
      <c r="J114" s="1"/>
      <c r="K114" s="1"/>
      <c r="L114" s="1"/>
      <c r="M114" s="1"/>
      <c r="N114" s="1"/>
      <c r="O114" s="1"/>
      <c r="P114" s="1"/>
      <c r="Q114" s="1"/>
      <c r="R114" s="1"/>
      <c r="S114" s="1"/>
      <c r="T114" s="1"/>
      <c r="U114" s="1"/>
    </row>
    <row r="115" spans="1:21">
      <c r="A115" s="18" t="s">
        <v>111</v>
      </c>
      <c r="B115" s="11">
        <v>1352726.2942000001</v>
      </c>
      <c r="C115" s="11">
        <v>1352726.2942000001</v>
      </c>
      <c r="D115" s="1"/>
      <c r="E115" s="1"/>
      <c r="F115" s="1"/>
      <c r="G115" s="1"/>
      <c r="H115" s="1"/>
      <c r="I115" s="1"/>
      <c r="J115" s="1"/>
      <c r="K115" s="1"/>
      <c r="L115" s="1"/>
      <c r="M115" s="1"/>
      <c r="N115" s="1"/>
      <c r="O115" s="1"/>
      <c r="P115" s="1"/>
      <c r="Q115" s="1"/>
      <c r="R115" s="1"/>
      <c r="S115" s="1"/>
      <c r="T115" s="1"/>
      <c r="U115" s="1"/>
    </row>
    <row r="116" spans="1:21">
      <c r="A116" s="20" t="s">
        <v>112</v>
      </c>
      <c r="B116" s="13">
        <v>0</v>
      </c>
      <c r="C116" s="13">
        <v>0</v>
      </c>
      <c r="D116" s="1"/>
      <c r="E116" s="1"/>
      <c r="F116" s="1"/>
      <c r="G116" s="1"/>
      <c r="H116" s="1"/>
      <c r="I116" s="1"/>
      <c r="J116" s="1"/>
      <c r="K116" s="1"/>
      <c r="L116" s="1"/>
      <c r="M116" s="1"/>
      <c r="N116" s="1"/>
      <c r="O116" s="1"/>
      <c r="P116" s="1"/>
      <c r="Q116" s="1"/>
      <c r="R116" s="1"/>
      <c r="S116" s="1"/>
      <c r="T116" s="1"/>
      <c r="U116" s="1"/>
    </row>
    <row r="117" spans="1:21">
      <c r="A117" s="20" t="s">
        <v>113</v>
      </c>
      <c r="B117" s="13">
        <v>0</v>
      </c>
      <c r="C117" s="13">
        <v>0</v>
      </c>
      <c r="D117" s="1"/>
      <c r="E117" s="1"/>
      <c r="F117" s="1"/>
      <c r="G117" s="1"/>
      <c r="H117" s="1"/>
      <c r="I117" s="1"/>
      <c r="J117" s="1"/>
      <c r="K117" s="1"/>
      <c r="L117" s="1"/>
      <c r="M117" s="1"/>
      <c r="N117" s="1"/>
      <c r="O117" s="1"/>
      <c r="P117" s="1"/>
      <c r="Q117" s="1"/>
      <c r="R117" s="1"/>
      <c r="S117" s="1"/>
      <c r="T117" s="1"/>
      <c r="U117" s="1"/>
    </row>
    <row r="118" spans="1:21">
      <c r="A118" s="20" t="s">
        <v>114</v>
      </c>
      <c r="B118" s="13">
        <v>0</v>
      </c>
      <c r="C118" s="13">
        <v>0</v>
      </c>
      <c r="D118" s="1"/>
      <c r="E118" s="1"/>
      <c r="F118" s="1"/>
      <c r="G118" s="1"/>
      <c r="H118" s="1"/>
      <c r="I118" s="1"/>
      <c r="J118" s="1"/>
      <c r="K118" s="1"/>
      <c r="L118" s="1"/>
      <c r="M118" s="1"/>
      <c r="N118" s="1"/>
      <c r="O118" s="1"/>
      <c r="P118" s="1"/>
      <c r="Q118" s="1"/>
      <c r="R118" s="1"/>
      <c r="S118" s="1"/>
      <c r="T118" s="1"/>
      <c r="U118" s="1"/>
    </row>
    <row r="119" spans="1:21">
      <c r="A119" s="20" t="s">
        <v>115</v>
      </c>
      <c r="B119" s="13">
        <v>0</v>
      </c>
      <c r="C119" s="13">
        <v>0</v>
      </c>
      <c r="D119" s="1"/>
      <c r="E119" s="1"/>
      <c r="F119" s="1"/>
      <c r="G119" s="1"/>
      <c r="H119" s="1"/>
      <c r="I119" s="1"/>
      <c r="J119" s="1"/>
      <c r="K119" s="1"/>
      <c r="L119" s="1"/>
      <c r="M119" s="1"/>
      <c r="N119" s="1"/>
      <c r="O119" s="1"/>
      <c r="P119" s="1"/>
      <c r="Q119" s="1"/>
      <c r="R119" s="1"/>
      <c r="S119" s="1"/>
      <c r="T119" s="1"/>
      <c r="U119" s="1"/>
    </row>
    <row r="120" spans="1:21">
      <c r="A120" s="20" t="s">
        <v>116</v>
      </c>
      <c r="B120" s="13">
        <v>0</v>
      </c>
      <c r="C120" s="13">
        <v>0</v>
      </c>
      <c r="D120" s="1"/>
      <c r="E120" s="1"/>
      <c r="F120" s="1"/>
      <c r="G120" s="1"/>
      <c r="H120" s="1"/>
      <c r="I120" s="1"/>
      <c r="J120" s="1"/>
      <c r="K120" s="1"/>
      <c r="L120" s="1"/>
      <c r="M120" s="1"/>
      <c r="N120" s="1"/>
      <c r="O120" s="1"/>
      <c r="P120" s="1"/>
      <c r="Q120" s="1"/>
      <c r="R120" s="1"/>
      <c r="S120" s="1"/>
      <c r="T120" s="1"/>
      <c r="U120" s="1"/>
    </row>
    <row r="121" spans="1:21">
      <c r="A121" s="21" t="s">
        <v>117</v>
      </c>
      <c r="B121" s="13">
        <v>0</v>
      </c>
      <c r="C121" s="13">
        <v>0</v>
      </c>
      <c r="D121" s="1"/>
      <c r="E121" s="1"/>
      <c r="F121" s="1"/>
      <c r="G121" s="1"/>
      <c r="H121" s="1"/>
      <c r="I121" s="1"/>
      <c r="J121" s="1"/>
      <c r="K121" s="1"/>
      <c r="L121" s="1"/>
      <c r="M121" s="1"/>
      <c r="N121" s="1"/>
      <c r="O121" s="1"/>
      <c r="P121" s="1"/>
      <c r="Q121" s="1"/>
      <c r="R121" s="1"/>
      <c r="S121" s="1"/>
      <c r="T121" s="1"/>
      <c r="U121" s="1"/>
    </row>
    <row r="122" spans="1:21">
      <c r="A122" s="22" t="s">
        <v>118</v>
      </c>
      <c r="B122" s="13">
        <v>0</v>
      </c>
      <c r="C122" s="13">
        <v>0</v>
      </c>
      <c r="D122" s="1"/>
      <c r="E122" s="1"/>
      <c r="F122" s="1"/>
      <c r="G122" s="1"/>
      <c r="H122" s="1"/>
      <c r="I122" s="1"/>
      <c r="J122" s="1"/>
      <c r="K122" s="1"/>
      <c r="L122" s="1"/>
      <c r="M122" s="1"/>
      <c r="N122" s="1"/>
      <c r="O122" s="1"/>
      <c r="P122" s="1"/>
      <c r="Q122" s="1"/>
      <c r="R122" s="1"/>
      <c r="S122" s="1"/>
      <c r="T122" s="1"/>
      <c r="U122" s="1"/>
    </row>
    <row r="123" spans="1:21">
      <c r="A123" s="22" t="s">
        <v>119</v>
      </c>
      <c r="B123" s="13">
        <v>0</v>
      </c>
      <c r="C123" s="13">
        <v>0</v>
      </c>
      <c r="D123" s="1"/>
      <c r="E123" s="1"/>
      <c r="F123" s="1"/>
      <c r="G123" s="1"/>
      <c r="H123" s="1"/>
      <c r="I123" s="1"/>
      <c r="J123" s="1"/>
      <c r="K123" s="1"/>
      <c r="L123" s="1"/>
      <c r="M123" s="1"/>
      <c r="N123" s="1"/>
      <c r="O123" s="1"/>
      <c r="P123" s="1"/>
      <c r="Q123" s="1"/>
      <c r="R123" s="1"/>
      <c r="S123" s="1"/>
      <c r="T123" s="1"/>
      <c r="U123" s="1"/>
    </row>
    <row r="124" spans="1:21">
      <c r="A124" s="22" t="s">
        <v>120</v>
      </c>
      <c r="B124" s="13">
        <v>0</v>
      </c>
      <c r="C124" s="13">
        <v>0</v>
      </c>
      <c r="D124" s="1"/>
      <c r="E124" s="1"/>
      <c r="F124" s="1"/>
      <c r="G124" s="1"/>
      <c r="H124" s="1"/>
      <c r="I124" s="1"/>
      <c r="J124" s="1"/>
      <c r="K124" s="1"/>
      <c r="L124" s="1"/>
      <c r="M124" s="1"/>
      <c r="N124" s="1"/>
      <c r="O124" s="1"/>
      <c r="P124" s="1"/>
      <c r="Q124" s="1"/>
      <c r="R124" s="1"/>
      <c r="S124" s="1"/>
      <c r="T124" s="1"/>
      <c r="U124" s="1"/>
    </row>
    <row r="125" spans="1:21">
      <c r="A125" s="22" t="s">
        <v>121</v>
      </c>
      <c r="B125" s="13">
        <v>0</v>
      </c>
      <c r="C125" s="13">
        <v>0</v>
      </c>
      <c r="D125" s="1"/>
      <c r="E125" s="1"/>
      <c r="F125" s="1"/>
      <c r="G125" s="1"/>
      <c r="H125" s="1"/>
      <c r="I125" s="1"/>
      <c r="J125" s="1"/>
      <c r="K125" s="1"/>
      <c r="L125" s="1"/>
      <c r="M125" s="1"/>
      <c r="N125" s="1"/>
      <c r="O125" s="1"/>
      <c r="P125" s="1"/>
      <c r="Q125" s="1"/>
      <c r="R125" s="1"/>
      <c r="S125" s="1"/>
      <c r="T125" s="1"/>
      <c r="U125" s="1"/>
    </row>
    <row r="126" spans="1:21">
      <c r="A126" s="22" t="s">
        <v>122</v>
      </c>
      <c r="B126" s="13">
        <v>0</v>
      </c>
      <c r="C126" s="13">
        <v>0</v>
      </c>
      <c r="D126" s="1"/>
      <c r="E126" s="1"/>
      <c r="F126" s="1"/>
      <c r="G126" s="1"/>
      <c r="H126" s="1"/>
      <c r="I126" s="1"/>
      <c r="J126" s="1"/>
      <c r="K126" s="1"/>
      <c r="L126" s="1"/>
      <c r="M126" s="1"/>
      <c r="N126" s="1"/>
      <c r="O126" s="1"/>
      <c r="P126" s="1"/>
      <c r="Q126" s="1"/>
      <c r="R126" s="1"/>
      <c r="S126" s="1"/>
      <c r="T126" s="1"/>
      <c r="U126" s="1"/>
    </row>
    <row r="127" spans="1:21">
      <c r="A127" s="23" t="s">
        <v>123</v>
      </c>
      <c r="B127" s="13">
        <v>0</v>
      </c>
      <c r="C127" s="13">
        <v>0</v>
      </c>
      <c r="D127" s="1"/>
      <c r="E127" s="1"/>
      <c r="F127" s="1"/>
      <c r="G127" s="1"/>
      <c r="H127" s="1"/>
      <c r="I127" s="1"/>
      <c r="J127" s="1"/>
      <c r="K127" s="1"/>
      <c r="L127" s="1"/>
      <c r="M127" s="1"/>
      <c r="N127" s="1"/>
      <c r="O127" s="1"/>
      <c r="P127" s="1"/>
      <c r="Q127" s="1"/>
      <c r="R127" s="1"/>
      <c r="S127" s="1"/>
      <c r="T127" s="1"/>
      <c r="U127" s="1"/>
    </row>
    <row r="128" spans="1:21">
      <c r="A128" s="24" t="s">
        <v>124</v>
      </c>
      <c r="B128" s="13">
        <v>0</v>
      </c>
      <c r="C128" s="13">
        <v>0</v>
      </c>
      <c r="D128" s="1"/>
      <c r="E128" s="1"/>
      <c r="F128" s="1"/>
      <c r="G128" s="1"/>
      <c r="H128" s="1"/>
      <c r="I128" s="1"/>
      <c r="J128" s="1"/>
      <c r="K128" s="1"/>
      <c r="L128" s="1"/>
      <c r="M128" s="1"/>
      <c r="N128" s="1"/>
      <c r="O128" s="1"/>
      <c r="P128" s="1"/>
      <c r="Q128" s="1"/>
      <c r="R128" s="1"/>
      <c r="S128" s="1"/>
      <c r="T128" s="1"/>
      <c r="U128" s="1"/>
    </row>
    <row r="129" spans="1:21">
      <c r="A129" s="25" t="s">
        <v>125</v>
      </c>
      <c r="B129" s="13">
        <v>500</v>
      </c>
      <c r="C129" s="13">
        <v>500</v>
      </c>
      <c r="D129" s="1"/>
      <c r="E129" s="1"/>
      <c r="F129" s="1"/>
      <c r="G129" s="1"/>
      <c r="H129" s="1"/>
      <c r="I129" s="1"/>
      <c r="J129" s="1"/>
      <c r="K129" s="1"/>
      <c r="L129" s="1"/>
      <c r="M129" s="1"/>
      <c r="N129" s="1"/>
      <c r="O129" s="1"/>
      <c r="P129" s="1"/>
      <c r="Q129" s="1"/>
      <c r="R129" s="1"/>
      <c r="S129" s="1"/>
      <c r="T129" s="1"/>
      <c r="U129" s="1"/>
    </row>
    <row r="130" spans="1:21">
      <c r="A130" s="20" t="s">
        <v>126</v>
      </c>
      <c r="B130" s="13">
        <v>1299137.8556199998</v>
      </c>
      <c r="C130" s="13">
        <v>1299137.8556199998</v>
      </c>
      <c r="D130" s="1"/>
      <c r="E130" s="1"/>
      <c r="F130" s="1"/>
      <c r="G130" s="1"/>
      <c r="H130" s="1"/>
      <c r="I130" s="1"/>
      <c r="J130" s="1"/>
      <c r="K130" s="1"/>
      <c r="L130" s="1"/>
      <c r="M130" s="1"/>
      <c r="N130" s="1"/>
      <c r="O130" s="1"/>
      <c r="P130" s="1"/>
      <c r="Q130" s="1"/>
      <c r="R130" s="1"/>
      <c r="S130" s="1"/>
      <c r="T130" s="1"/>
      <c r="U130" s="1"/>
    </row>
    <row r="131" spans="1:21">
      <c r="A131" s="20" t="s">
        <v>127</v>
      </c>
      <c r="B131" s="13">
        <v>53088.438580000002</v>
      </c>
      <c r="C131" s="13">
        <v>53088.438580000002</v>
      </c>
      <c r="D131" s="1"/>
      <c r="E131" s="1"/>
      <c r="F131" s="1"/>
      <c r="G131" s="1"/>
      <c r="H131" s="1"/>
      <c r="I131" s="1"/>
      <c r="J131" s="1"/>
      <c r="K131" s="1"/>
      <c r="L131" s="1"/>
      <c r="M131" s="1"/>
      <c r="N131" s="1"/>
      <c r="O131" s="1"/>
      <c r="P131" s="1"/>
      <c r="Q131" s="1"/>
      <c r="R131" s="1"/>
      <c r="S131" s="1"/>
      <c r="T131" s="1"/>
      <c r="U131" s="1"/>
    </row>
    <row r="132" spans="1:21">
      <c r="A132" s="18" t="s">
        <v>128</v>
      </c>
      <c r="B132" s="11">
        <v>0</v>
      </c>
      <c r="C132" s="11">
        <v>0</v>
      </c>
      <c r="D132" s="1"/>
      <c r="E132" s="1"/>
      <c r="F132" s="1"/>
      <c r="G132" s="1"/>
      <c r="H132" s="1"/>
      <c r="I132" s="1"/>
      <c r="J132" s="1"/>
      <c r="K132" s="1"/>
      <c r="L132" s="1"/>
      <c r="M132" s="1"/>
      <c r="N132" s="1"/>
      <c r="O132" s="1"/>
      <c r="P132" s="1"/>
      <c r="Q132" s="1"/>
      <c r="R132" s="1"/>
      <c r="S132" s="1"/>
      <c r="T132" s="1"/>
      <c r="U132" s="1"/>
    </row>
    <row r="133" spans="1:21">
      <c r="A133" s="18" t="s">
        <v>129</v>
      </c>
      <c r="B133" s="11">
        <v>3441388.9624000001</v>
      </c>
      <c r="C133" s="11">
        <v>3441388.9624000001</v>
      </c>
      <c r="D133" s="1"/>
      <c r="E133" s="1"/>
      <c r="F133" s="1"/>
      <c r="G133" s="1"/>
      <c r="H133" s="1"/>
      <c r="I133" s="1"/>
      <c r="J133" s="1"/>
      <c r="K133" s="1"/>
      <c r="L133" s="1"/>
      <c r="M133" s="1"/>
      <c r="N133" s="1"/>
      <c r="O133" s="1"/>
      <c r="P133" s="1"/>
      <c r="Q133" s="1"/>
      <c r="R133" s="1"/>
      <c r="S133" s="1"/>
      <c r="T133" s="1"/>
      <c r="U133" s="1"/>
    </row>
    <row r="134" spans="1:21">
      <c r="A134" s="20" t="s">
        <v>130</v>
      </c>
      <c r="B134" s="13">
        <v>0</v>
      </c>
      <c r="C134" s="13">
        <v>0</v>
      </c>
      <c r="D134" s="1"/>
      <c r="E134" s="1"/>
      <c r="F134" s="1"/>
      <c r="G134" s="1"/>
      <c r="H134" s="1"/>
      <c r="I134" s="1"/>
      <c r="J134" s="1"/>
      <c r="K134" s="1"/>
      <c r="L134" s="1"/>
      <c r="M134" s="1"/>
      <c r="N134" s="1"/>
      <c r="O134" s="1"/>
      <c r="P134" s="1"/>
      <c r="Q134" s="1"/>
      <c r="R134" s="1"/>
      <c r="S134" s="1"/>
      <c r="T134" s="1"/>
      <c r="U134" s="1"/>
    </row>
    <row r="135" spans="1:21">
      <c r="A135" s="20" t="s">
        <v>131</v>
      </c>
      <c r="B135" s="13">
        <v>0</v>
      </c>
      <c r="C135" s="13">
        <v>0</v>
      </c>
      <c r="D135" s="1"/>
      <c r="E135" s="1"/>
      <c r="F135" s="1"/>
      <c r="G135" s="1"/>
      <c r="H135" s="1"/>
      <c r="I135" s="1"/>
      <c r="J135" s="1"/>
      <c r="K135" s="1"/>
      <c r="L135" s="1"/>
      <c r="M135" s="1"/>
      <c r="N135" s="1"/>
      <c r="O135" s="1"/>
      <c r="P135" s="1"/>
      <c r="Q135" s="1"/>
      <c r="R135" s="1"/>
      <c r="S135" s="1"/>
      <c r="T135" s="1"/>
      <c r="U135" s="1"/>
    </row>
    <row r="136" spans="1:21">
      <c r="A136" s="20" t="s">
        <v>132</v>
      </c>
      <c r="B136" s="13">
        <v>0</v>
      </c>
      <c r="C136" s="13">
        <v>0</v>
      </c>
      <c r="D136" s="1"/>
      <c r="E136" s="1"/>
      <c r="F136" s="1"/>
      <c r="G136" s="1"/>
      <c r="H136" s="1"/>
      <c r="I136" s="1"/>
      <c r="J136" s="1"/>
      <c r="K136" s="1"/>
      <c r="L136" s="1"/>
      <c r="M136" s="1"/>
      <c r="N136" s="1"/>
      <c r="O136" s="1"/>
      <c r="P136" s="1"/>
      <c r="Q136" s="1"/>
      <c r="R136" s="1"/>
      <c r="S136" s="1"/>
      <c r="T136" s="1"/>
      <c r="U136" s="1"/>
    </row>
    <row r="137" spans="1:21">
      <c r="A137" s="20" t="s">
        <v>133</v>
      </c>
      <c r="B137" s="13">
        <v>0</v>
      </c>
      <c r="C137" s="13">
        <v>0</v>
      </c>
      <c r="D137" s="1"/>
      <c r="E137" s="1"/>
      <c r="F137" s="1"/>
      <c r="G137" s="1"/>
      <c r="H137" s="1"/>
      <c r="I137" s="1"/>
      <c r="J137" s="1"/>
      <c r="K137" s="1"/>
      <c r="L137" s="1"/>
      <c r="M137" s="1"/>
      <c r="N137" s="1"/>
      <c r="O137" s="1"/>
      <c r="P137" s="1"/>
      <c r="Q137" s="1"/>
      <c r="R137" s="1"/>
      <c r="S137" s="1"/>
      <c r="T137" s="1"/>
      <c r="U137" s="1"/>
    </row>
    <row r="138" spans="1:21">
      <c r="A138" s="20" t="s">
        <v>134</v>
      </c>
      <c r="B138" s="13">
        <v>3232700</v>
      </c>
      <c r="C138" s="13">
        <v>3232700</v>
      </c>
      <c r="D138" s="1"/>
      <c r="E138" s="1"/>
      <c r="F138" s="1"/>
      <c r="G138" s="1"/>
      <c r="H138" s="1"/>
      <c r="I138" s="1"/>
      <c r="J138" s="1"/>
      <c r="K138" s="1"/>
      <c r="L138" s="1"/>
      <c r="M138" s="1"/>
      <c r="N138" s="1"/>
      <c r="O138" s="1"/>
      <c r="P138" s="1"/>
      <c r="Q138" s="1"/>
      <c r="R138" s="1"/>
      <c r="S138" s="1"/>
      <c r="T138" s="1"/>
      <c r="U138" s="1"/>
    </row>
    <row r="139" spans="1:21">
      <c r="A139" s="20" t="s">
        <v>135</v>
      </c>
      <c r="B139" s="13">
        <v>208688.96240000002</v>
      </c>
      <c r="C139" s="13">
        <v>208688.96240000002</v>
      </c>
      <c r="D139" s="1"/>
      <c r="E139" s="1"/>
      <c r="F139" s="1"/>
      <c r="G139" s="1"/>
      <c r="H139" s="1"/>
      <c r="I139" s="1"/>
      <c r="J139" s="1"/>
      <c r="K139" s="1"/>
      <c r="L139" s="1"/>
      <c r="M139" s="1"/>
      <c r="N139" s="1"/>
      <c r="O139" s="1"/>
      <c r="P139" s="1"/>
      <c r="Q139" s="1"/>
      <c r="R139" s="1"/>
      <c r="S139" s="1"/>
      <c r="T139" s="1"/>
      <c r="U139" s="1"/>
    </row>
    <row r="140" spans="1:21">
      <c r="A140" s="18" t="s">
        <v>136</v>
      </c>
      <c r="B140" s="11">
        <v>3306423.72432</v>
      </c>
      <c r="C140" s="11">
        <v>3306423.72432</v>
      </c>
      <c r="D140" s="1"/>
      <c r="E140" s="1"/>
      <c r="F140" s="1"/>
      <c r="G140" s="1"/>
      <c r="H140" s="1"/>
      <c r="I140" s="1"/>
      <c r="J140" s="1"/>
      <c r="K140" s="1"/>
      <c r="L140" s="1"/>
      <c r="M140" s="1"/>
      <c r="N140" s="1"/>
      <c r="O140" s="1"/>
      <c r="P140" s="1"/>
      <c r="Q140" s="1"/>
      <c r="R140" s="1"/>
      <c r="S140" s="1"/>
      <c r="T140" s="1"/>
      <c r="U140" s="1"/>
    </row>
    <row r="141" spans="1:21">
      <c r="A141" s="20" t="s">
        <v>137</v>
      </c>
      <c r="B141" s="13">
        <v>0</v>
      </c>
      <c r="C141" s="13">
        <v>0</v>
      </c>
      <c r="D141" s="1"/>
      <c r="E141" s="1"/>
      <c r="F141" s="1"/>
      <c r="G141" s="1"/>
      <c r="H141" s="1"/>
      <c r="I141" s="1"/>
      <c r="J141" s="1"/>
      <c r="K141" s="1"/>
      <c r="L141" s="1"/>
      <c r="M141" s="1"/>
      <c r="N141" s="1"/>
      <c r="O141" s="1"/>
      <c r="P141" s="1"/>
      <c r="Q141" s="1"/>
      <c r="R141" s="1"/>
      <c r="S141" s="1"/>
      <c r="T141" s="1"/>
      <c r="U141" s="1"/>
    </row>
    <row r="142" spans="1:21">
      <c r="A142" s="20" t="s">
        <v>138</v>
      </c>
      <c r="B142" s="13">
        <v>690643.27497999999</v>
      </c>
      <c r="C142" s="13">
        <v>690643.27497999999</v>
      </c>
      <c r="D142" s="1"/>
      <c r="E142" s="1"/>
      <c r="F142" s="1"/>
      <c r="G142" s="1"/>
      <c r="H142" s="1"/>
      <c r="I142" s="1"/>
      <c r="J142" s="1"/>
      <c r="K142" s="1"/>
      <c r="L142" s="1"/>
      <c r="M142" s="1"/>
      <c r="N142" s="1"/>
      <c r="O142" s="1"/>
      <c r="P142" s="1"/>
      <c r="Q142" s="1"/>
      <c r="R142" s="1"/>
      <c r="S142" s="1"/>
      <c r="T142" s="1"/>
      <c r="U142" s="1"/>
    </row>
    <row r="143" spans="1:21">
      <c r="A143" s="20" t="s">
        <v>139</v>
      </c>
      <c r="B143" s="13">
        <v>0</v>
      </c>
      <c r="C143" s="13">
        <v>0</v>
      </c>
      <c r="D143" s="1"/>
      <c r="E143" s="1"/>
      <c r="F143" s="1"/>
      <c r="G143" s="1"/>
      <c r="H143" s="1"/>
      <c r="I143" s="1"/>
      <c r="J143" s="1"/>
      <c r="K143" s="1"/>
      <c r="L143" s="1"/>
      <c r="M143" s="1"/>
      <c r="N143" s="1"/>
      <c r="O143" s="1"/>
      <c r="P143" s="1"/>
      <c r="Q143" s="1"/>
      <c r="R143" s="1"/>
      <c r="S143" s="1"/>
      <c r="T143" s="1"/>
      <c r="U143" s="1"/>
    </row>
    <row r="144" spans="1:21">
      <c r="A144" s="20" t="s">
        <v>140</v>
      </c>
      <c r="B144" s="13">
        <v>0</v>
      </c>
      <c r="C144" s="13">
        <v>0</v>
      </c>
      <c r="D144" s="1"/>
      <c r="E144" s="1"/>
      <c r="F144" s="1"/>
      <c r="G144" s="1"/>
      <c r="H144" s="1"/>
      <c r="I144" s="1"/>
      <c r="J144" s="1"/>
      <c r="K144" s="1"/>
      <c r="L144" s="1"/>
      <c r="M144" s="1"/>
      <c r="N144" s="1"/>
      <c r="O144" s="1"/>
      <c r="P144" s="1"/>
      <c r="Q144" s="1"/>
      <c r="R144" s="1"/>
      <c r="S144" s="1"/>
      <c r="T144" s="1"/>
      <c r="U144" s="1"/>
    </row>
    <row r="145" spans="1:21">
      <c r="A145" s="14" t="s">
        <v>141</v>
      </c>
      <c r="B145" s="13">
        <v>1474890.4444000002</v>
      </c>
      <c r="C145" s="13">
        <v>1474890.4444000002</v>
      </c>
      <c r="D145" s="1"/>
      <c r="E145" s="1"/>
      <c r="F145" s="1"/>
      <c r="G145" s="1"/>
      <c r="H145" s="1"/>
      <c r="I145" s="1"/>
      <c r="J145" s="1"/>
      <c r="K145" s="1"/>
      <c r="L145" s="1"/>
      <c r="M145" s="1"/>
      <c r="N145" s="1"/>
      <c r="O145" s="1"/>
      <c r="P145" s="1"/>
      <c r="Q145" s="1"/>
      <c r="R145" s="1"/>
      <c r="S145" s="1"/>
      <c r="T145" s="1"/>
      <c r="U145" s="1"/>
    </row>
    <row r="146" spans="1:21">
      <c r="A146" s="20" t="s">
        <v>142</v>
      </c>
      <c r="B146" s="13">
        <v>992236.25877999992</v>
      </c>
      <c r="C146" s="13">
        <v>992236.25877999992</v>
      </c>
      <c r="D146" s="1"/>
      <c r="E146" s="1"/>
      <c r="F146" s="1"/>
      <c r="G146" s="1"/>
      <c r="H146" s="1"/>
      <c r="I146" s="1"/>
      <c r="J146" s="1"/>
      <c r="K146" s="1"/>
      <c r="L146" s="1"/>
      <c r="M146" s="1"/>
      <c r="N146" s="1"/>
      <c r="O146" s="1"/>
      <c r="P146" s="1"/>
      <c r="Q146" s="1"/>
      <c r="R146" s="1"/>
      <c r="S146" s="1"/>
      <c r="T146" s="1"/>
      <c r="U146" s="1"/>
    </row>
    <row r="147" spans="1:21">
      <c r="A147" s="20" t="s">
        <v>143</v>
      </c>
      <c r="B147" s="13">
        <v>91466.666719999994</v>
      </c>
      <c r="C147" s="13">
        <v>91466.666719999994</v>
      </c>
      <c r="D147" s="1"/>
      <c r="E147" s="1"/>
      <c r="F147" s="1"/>
      <c r="G147" s="1"/>
      <c r="H147" s="1"/>
      <c r="I147" s="1"/>
      <c r="J147" s="1"/>
      <c r="K147" s="1"/>
      <c r="L147" s="1"/>
      <c r="M147" s="1"/>
      <c r="N147" s="1"/>
      <c r="O147" s="1"/>
      <c r="P147" s="1"/>
      <c r="Q147" s="1"/>
      <c r="R147" s="1"/>
      <c r="S147" s="1"/>
      <c r="T147" s="1"/>
      <c r="U147" s="1"/>
    </row>
    <row r="148" spans="1:21">
      <c r="A148" s="20" t="s">
        <v>144</v>
      </c>
      <c r="B148" s="13">
        <v>57187.079439999994</v>
      </c>
      <c r="C148" s="13">
        <v>57187.079439999994</v>
      </c>
      <c r="D148" s="1"/>
      <c r="E148" s="1"/>
      <c r="F148" s="1"/>
      <c r="G148" s="1"/>
      <c r="H148" s="1"/>
      <c r="I148" s="1"/>
      <c r="J148" s="1"/>
      <c r="K148" s="1"/>
      <c r="L148" s="1"/>
      <c r="M148" s="1"/>
      <c r="N148" s="1"/>
      <c r="O148" s="1"/>
      <c r="P148" s="1"/>
      <c r="Q148" s="1"/>
      <c r="R148" s="1"/>
      <c r="S148" s="1"/>
      <c r="T148" s="1"/>
      <c r="U148" s="1"/>
    </row>
    <row r="149" spans="1:21">
      <c r="A149" s="18" t="s">
        <v>145</v>
      </c>
      <c r="B149" s="11">
        <v>50225.228040000002</v>
      </c>
      <c r="C149" s="11">
        <v>50225.228040000002</v>
      </c>
      <c r="D149" s="1"/>
      <c r="E149" s="1"/>
      <c r="F149" s="1"/>
      <c r="G149" s="1"/>
      <c r="H149" s="1"/>
      <c r="I149" s="1"/>
      <c r="J149" s="1"/>
      <c r="K149" s="1"/>
      <c r="L149" s="1"/>
      <c r="M149" s="1"/>
      <c r="N149" s="1"/>
      <c r="O149" s="1"/>
      <c r="P149" s="1"/>
      <c r="Q149" s="1"/>
      <c r="R149" s="1"/>
      <c r="S149" s="1"/>
      <c r="T149" s="1"/>
      <c r="U149" s="1"/>
    </row>
    <row r="150" spans="1:21">
      <c r="A150" s="20" t="s">
        <v>72</v>
      </c>
      <c r="B150" s="13">
        <v>0</v>
      </c>
      <c r="C150" s="13">
        <v>0</v>
      </c>
      <c r="D150" s="1"/>
      <c r="E150" s="1"/>
      <c r="F150" s="1"/>
      <c r="G150" s="1"/>
      <c r="H150" s="1"/>
      <c r="I150" s="1"/>
      <c r="J150" s="1"/>
      <c r="K150" s="1"/>
      <c r="L150" s="1"/>
      <c r="M150" s="1"/>
      <c r="N150" s="1"/>
      <c r="O150" s="1"/>
      <c r="P150" s="1"/>
      <c r="Q150" s="1"/>
      <c r="R150" s="1"/>
      <c r="S150" s="1"/>
      <c r="T150" s="1"/>
      <c r="U150" s="1"/>
    </row>
    <row r="151" spans="1:21">
      <c r="A151" s="20" t="s">
        <v>74</v>
      </c>
      <c r="B151" s="13">
        <v>15901.48544</v>
      </c>
      <c r="C151" s="13">
        <v>15901.48544</v>
      </c>
      <c r="D151" s="1"/>
      <c r="E151" s="1"/>
      <c r="F151" s="1"/>
      <c r="G151" s="1"/>
      <c r="H151" s="1"/>
      <c r="I151" s="1"/>
      <c r="J151" s="1"/>
      <c r="K151" s="1"/>
      <c r="L151" s="1"/>
      <c r="M151" s="1"/>
      <c r="N151" s="1"/>
      <c r="O151" s="1"/>
      <c r="P151" s="1"/>
      <c r="Q151" s="1"/>
      <c r="R151" s="1"/>
      <c r="S151" s="1"/>
      <c r="T151" s="1"/>
      <c r="U151" s="1"/>
    </row>
    <row r="152" spans="1:21">
      <c r="A152" s="20" t="s">
        <v>146</v>
      </c>
      <c r="B152" s="13">
        <v>34323.742600000005</v>
      </c>
      <c r="C152" s="13">
        <v>34323.742600000005</v>
      </c>
      <c r="D152" s="1"/>
      <c r="E152" s="1"/>
      <c r="F152" s="1"/>
      <c r="G152" s="1"/>
      <c r="H152" s="1"/>
      <c r="I152" s="1"/>
      <c r="J152" s="1"/>
      <c r="K152" s="1"/>
      <c r="L152" s="1"/>
      <c r="M152" s="1"/>
      <c r="N152" s="1"/>
      <c r="O152" s="1"/>
      <c r="P152" s="1"/>
      <c r="Q152" s="1"/>
      <c r="R152" s="1"/>
      <c r="S152" s="1"/>
      <c r="T152" s="1"/>
      <c r="U152" s="1"/>
    </row>
    <row r="153" spans="1:21">
      <c r="A153" s="20" t="s">
        <v>100</v>
      </c>
      <c r="B153" s="13">
        <v>0</v>
      </c>
      <c r="C153" s="13">
        <v>0</v>
      </c>
      <c r="D153" s="1"/>
      <c r="E153" s="1"/>
      <c r="F153" s="1"/>
      <c r="G153" s="1"/>
      <c r="H153" s="1"/>
      <c r="I153" s="1"/>
      <c r="J153" s="1"/>
      <c r="K153" s="1"/>
      <c r="L153" s="1"/>
      <c r="M153" s="1"/>
      <c r="N153" s="1"/>
      <c r="O153" s="1"/>
      <c r="P153" s="1"/>
      <c r="Q153" s="1"/>
      <c r="R153" s="1"/>
      <c r="S153" s="1"/>
      <c r="T153" s="1"/>
      <c r="U153" s="1"/>
    </row>
    <row r="154" spans="1:21">
      <c r="A154" s="20" t="s">
        <v>147</v>
      </c>
      <c r="B154" s="13">
        <v>0</v>
      </c>
      <c r="C154" s="13">
        <v>0</v>
      </c>
      <c r="D154" s="1"/>
      <c r="E154" s="1"/>
      <c r="F154" s="1"/>
      <c r="G154" s="1"/>
      <c r="H154" s="1"/>
      <c r="I154" s="1"/>
      <c r="J154" s="1"/>
      <c r="K154" s="1"/>
      <c r="L154" s="1"/>
      <c r="M154" s="1"/>
      <c r="N154" s="1"/>
      <c r="O154" s="1"/>
      <c r="P154" s="1"/>
      <c r="Q154" s="1"/>
      <c r="R154" s="1"/>
      <c r="S154" s="1"/>
      <c r="T154" s="1"/>
      <c r="U154" s="1"/>
    </row>
    <row r="155" spans="1:21">
      <c r="A155" s="18" t="s">
        <v>148</v>
      </c>
      <c r="B155" s="11">
        <v>44002.066479999994</v>
      </c>
      <c r="C155" s="11">
        <v>44002.066479999994</v>
      </c>
      <c r="D155" s="1"/>
      <c r="E155" s="1"/>
      <c r="F155" s="1"/>
      <c r="G155" s="1"/>
      <c r="H155" s="1"/>
      <c r="I155" s="1"/>
      <c r="J155" s="1"/>
      <c r="K155" s="1"/>
      <c r="L155" s="1"/>
      <c r="M155" s="1"/>
      <c r="N155" s="1"/>
      <c r="O155" s="1"/>
      <c r="P155" s="1"/>
      <c r="Q155" s="1"/>
      <c r="R155" s="1"/>
      <c r="S155" s="1"/>
      <c r="T155" s="1"/>
      <c r="U155" s="1"/>
    </row>
    <row r="156" spans="1:21">
      <c r="A156" s="20" t="s">
        <v>149</v>
      </c>
      <c r="B156" s="13">
        <v>0</v>
      </c>
      <c r="C156" s="13">
        <v>0</v>
      </c>
      <c r="D156" s="1"/>
      <c r="E156" s="1"/>
      <c r="F156" s="1"/>
      <c r="G156" s="1"/>
      <c r="H156" s="1"/>
      <c r="I156" s="1"/>
      <c r="J156" s="1"/>
      <c r="K156" s="1"/>
      <c r="L156" s="1"/>
      <c r="M156" s="1"/>
      <c r="N156" s="1"/>
      <c r="O156" s="1"/>
      <c r="P156" s="1"/>
      <c r="Q156" s="1"/>
      <c r="R156" s="1"/>
      <c r="S156" s="1"/>
      <c r="T156" s="1"/>
      <c r="U156" s="1"/>
    </row>
    <row r="157" spans="1:21">
      <c r="A157" s="20" t="s">
        <v>150</v>
      </c>
      <c r="B157" s="13">
        <v>0</v>
      </c>
      <c r="C157" s="13">
        <v>0</v>
      </c>
      <c r="D157" s="1"/>
      <c r="E157" s="1"/>
      <c r="F157" s="1"/>
      <c r="G157" s="1"/>
      <c r="H157" s="1"/>
      <c r="I157" s="1"/>
      <c r="J157" s="1"/>
      <c r="K157" s="1"/>
      <c r="L157" s="1"/>
      <c r="M157" s="1"/>
      <c r="N157" s="1"/>
      <c r="O157" s="1"/>
      <c r="P157" s="1"/>
      <c r="Q157" s="1"/>
      <c r="R157" s="1"/>
      <c r="S157" s="1"/>
      <c r="T157" s="1"/>
      <c r="U157" s="1"/>
    </row>
    <row r="158" spans="1:21">
      <c r="A158" s="20" t="s">
        <v>151</v>
      </c>
      <c r="B158" s="13">
        <v>4817.6170899999997</v>
      </c>
      <c r="C158" s="13">
        <v>4817.6170899999997</v>
      </c>
      <c r="D158" s="1"/>
      <c r="E158" s="1"/>
      <c r="F158" s="1"/>
      <c r="G158" s="1"/>
      <c r="H158" s="1"/>
      <c r="I158" s="1"/>
      <c r="J158" s="1"/>
      <c r="K158" s="1"/>
      <c r="L158" s="1"/>
      <c r="M158" s="1"/>
      <c r="N158" s="1"/>
      <c r="O158" s="1"/>
      <c r="P158" s="1"/>
      <c r="Q158" s="1"/>
      <c r="R158" s="1"/>
      <c r="S158" s="1"/>
      <c r="T158" s="1"/>
      <c r="U158" s="1"/>
    </row>
    <row r="159" spans="1:21">
      <c r="A159" s="20" t="s">
        <v>152</v>
      </c>
      <c r="B159" s="13">
        <v>0</v>
      </c>
      <c r="C159" s="13">
        <v>0</v>
      </c>
      <c r="D159" s="1"/>
      <c r="E159" s="1"/>
      <c r="F159" s="1"/>
      <c r="G159" s="1"/>
      <c r="H159" s="1"/>
      <c r="I159" s="1"/>
      <c r="J159" s="1"/>
      <c r="K159" s="1"/>
      <c r="L159" s="1"/>
      <c r="M159" s="1"/>
      <c r="N159" s="1"/>
      <c r="O159" s="1"/>
      <c r="P159" s="1"/>
      <c r="Q159" s="1"/>
      <c r="R159" s="1"/>
      <c r="S159" s="1"/>
      <c r="T159" s="1"/>
      <c r="U159" s="1"/>
    </row>
    <row r="160" spans="1:21">
      <c r="A160" s="20" t="s">
        <v>153</v>
      </c>
      <c r="B160" s="13">
        <v>39184.449390000002</v>
      </c>
      <c r="C160" s="13">
        <v>39184.449390000002</v>
      </c>
      <c r="D160" s="1"/>
      <c r="E160" s="1"/>
      <c r="F160" s="1"/>
      <c r="G160" s="1"/>
      <c r="H160" s="1"/>
      <c r="I160" s="1"/>
      <c r="J160" s="1"/>
      <c r="K160" s="1"/>
      <c r="L160" s="1"/>
      <c r="M160" s="1"/>
      <c r="N160" s="1"/>
      <c r="O160" s="1"/>
      <c r="P160" s="1"/>
      <c r="Q160" s="1"/>
      <c r="R160" s="1"/>
      <c r="S160" s="1"/>
      <c r="T160" s="1"/>
      <c r="U160" s="1"/>
    </row>
    <row r="161" spans="1:21">
      <c r="A161" s="20" t="s">
        <v>154</v>
      </c>
      <c r="B161" s="13">
        <v>0</v>
      </c>
      <c r="C161" s="13">
        <v>0</v>
      </c>
      <c r="D161" s="1"/>
      <c r="E161" s="1"/>
      <c r="F161" s="1"/>
      <c r="G161" s="1"/>
      <c r="H161" s="1"/>
      <c r="I161" s="1"/>
      <c r="J161" s="1"/>
      <c r="K161" s="1"/>
      <c r="L161" s="1"/>
      <c r="M161" s="1"/>
      <c r="N161" s="1"/>
      <c r="O161" s="1"/>
      <c r="P161" s="1"/>
      <c r="Q161" s="1"/>
      <c r="R161" s="1"/>
      <c r="S161" s="1"/>
      <c r="T161" s="1"/>
      <c r="U161" s="1"/>
    </row>
    <row r="162" spans="1:21">
      <c r="A162" s="18" t="s">
        <v>155</v>
      </c>
      <c r="B162" s="11">
        <v>104270.07739000001</v>
      </c>
      <c r="C162" s="11">
        <v>104270.07739000001</v>
      </c>
      <c r="D162" s="1"/>
      <c r="E162" s="1"/>
      <c r="F162" s="1"/>
      <c r="G162" s="1"/>
      <c r="H162" s="1"/>
      <c r="I162" s="1"/>
      <c r="J162" s="1"/>
      <c r="K162" s="1"/>
      <c r="L162" s="1"/>
      <c r="M162" s="1"/>
      <c r="N162" s="1"/>
      <c r="O162" s="1"/>
      <c r="P162" s="1"/>
      <c r="Q162" s="1"/>
      <c r="R162" s="1"/>
      <c r="S162" s="1"/>
      <c r="T162" s="1"/>
      <c r="U162" s="1"/>
    </row>
    <row r="163" spans="1:21">
      <c r="A163" s="20" t="s">
        <v>156</v>
      </c>
      <c r="B163" s="13">
        <v>102900</v>
      </c>
      <c r="C163" s="13">
        <v>102900</v>
      </c>
      <c r="D163" s="1"/>
      <c r="E163" s="1"/>
      <c r="F163" s="1"/>
      <c r="G163" s="1"/>
      <c r="H163" s="1"/>
      <c r="I163" s="1"/>
      <c r="J163" s="1"/>
      <c r="K163" s="1"/>
      <c r="L163" s="1"/>
      <c r="M163" s="1"/>
      <c r="N163" s="1"/>
      <c r="O163" s="1"/>
      <c r="P163" s="1"/>
      <c r="Q163" s="1"/>
      <c r="R163" s="1"/>
      <c r="S163" s="1"/>
      <c r="T163" s="1"/>
      <c r="U163" s="1"/>
    </row>
    <row r="164" spans="1:21">
      <c r="A164" s="20" t="s">
        <v>157</v>
      </c>
      <c r="B164" s="13">
        <v>0</v>
      </c>
      <c r="C164" s="13">
        <v>0</v>
      </c>
      <c r="D164" s="1"/>
      <c r="E164" s="1"/>
      <c r="F164" s="1"/>
      <c r="G164" s="1"/>
      <c r="H164" s="1"/>
      <c r="I164" s="1"/>
      <c r="J164" s="1"/>
      <c r="K164" s="1"/>
      <c r="L164" s="1"/>
      <c r="M164" s="1"/>
      <c r="N164" s="1"/>
      <c r="O164" s="1"/>
      <c r="P164" s="1"/>
      <c r="Q164" s="1"/>
      <c r="R164" s="1"/>
      <c r="S164" s="1"/>
      <c r="T164" s="1"/>
      <c r="U164" s="1"/>
    </row>
    <row r="165" spans="1:21">
      <c r="A165" s="14" t="s">
        <v>158</v>
      </c>
      <c r="B165" s="13">
        <v>0</v>
      </c>
      <c r="C165" s="13">
        <v>0</v>
      </c>
      <c r="D165" s="1"/>
      <c r="E165" s="1"/>
      <c r="F165" s="1"/>
      <c r="G165" s="1"/>
      <c r="H165" s="1"/>
      <c r="I165" s="1"/>
      <c r="J165" s="1"/>
      <c r="K165" s="1"/>
      <c r="L165" s="1"/>
      <c r="M165" s="1"/>
      <c r="N165" s="1"/>
      <c r="O165" s="1"/>
      <c r="P165" s="1"/>
      <c r="Q165" s="1"/>
      <c r="R165" s="1"/>
      <c r="S165" s="1"/>
      <c r="T165" s="1"/>
      <c r="U165" s="1"/>
    </row>
    <row r="166" spans="1:21">
      <c r="A166" s="20" t="s">
        <v>159</v>
      </c>
      <c r="B166" s="13">
        <v>1370.0773899999999</v>
      </c>
      <c r="C166" s="13">
        <v>1370.0773899999999</v>
      </c>
      <c r="D166" s="1"/>
      <c r="E166" s="1"/>
      <c r="F166" s="1"/>
      <c r="G166" s="1"/>
      <c r="H166" s="1"/>
      <c r="I166" s="1"/>
      <c r="J166" s="1"/>
      <c r="K166" s="1"/>
      <c r="L166" s="1"/>
      <c r="M166" s="1"/>
      <c r="N166" s="1"/>
      <c r="O166" s="1"/>
      <c r="P166" s="1"/>
      <c r="Q166" s="1"/>
      <c r="R166" s="1"/>
      <c r="S166" s="1"/>
      <c r="T166" s="1"/>
      <c r="U166" s="1"/>
    </row>
    <row r="167" spans="1:21">
      <c r="A167" s="18" t="s">
        <v>160</v>
      </c>
      <c r="B167" s="11">
        <v>0</v>
      </c>
      <c r="C167" s="11">
        <v>0</v>
      </c>
      <c r="D167" s="1"/>
      <c r="E167" s="1"/>
      <c r="F167" s="1"/>
      <c r="G167" s="1"/>
      <c r="H167" s="1"/>
      <c r="I167" s="1"/>
      <c r="J167" s="1"/>
      <c r="K167" s="1"/>
      <c r="L167" s="1"/>
      <c r="M167" s="1"/>
      <c r="N167" s="1"/>
      <c r="O167" s="1"/>
      <c r="P167" s="1"/>
      <c r="Q167" s="1"/>
      <c r="R167" s="1"/>
      <c r="S167" s="1"/>
      <c r="T167" s="1"/>
      <c r="U167" s="1"/>
    </row>
    <row r="168" spans="1:21">
      <c r="A168" s="20" t="s">
        <v>161</v>
      </c>
      <c r="B168" s="13">
        <v>0</v>
      </c>
      <c r="C168" s="13">
        <v>0</v>
      </c>
      <c r="D168" s="1"/>
      <c r="E168" s="1"/>
      <c r="F168" s="1"/>
      <c r="G168" s="1"/>
      <c r="H168" s="1"/>
      <c r="I168" s="1"/>
      <c r="J168" s="1"/>
      <c r="K168" s="1"/>
      <c r="L168" s="1"/>
      <c r="M168" s="1"/>
      <c r="N168" s="1"/>
      <c r="O168" s="1"/>
      <c r="P168" s="1"/>
      <c r="Q168" s="1"/>
      <c r="R168" s="1"/>
      <c r="S168" s="1"/>
      <c r="T168" s="1"/>
      <c r="U168" s="1"/>
    </row>
    <row r="169" spans="1:21">
      <c r="A169" s="20" t="s">
        <v>162</v>
      </c>
      <c r="B169" s="13">
        <v>0</v>
      </c>
      <c r="C169" s="13">
        <v>0</v>
      </c>
      <c r="D169" s="1"/>
      <c r="E169" s="1"/>
      <c r="F169" s="1"/>
      <c r="G169" s="1"/>
      <c r="H169" s="1"/>
      <c r="I169" s="1"/>
      <c r="J169" s="1"/>
      <c r="K169" s="1"/>
      <c r="L169" s="1"/>
      <c r="M169" s="1"/>
      <c r="N169" s="1"/>
      <c r="O169" s="1"/>
      <c r="P169" s="1"/>
      <c r="Q169" s="1"/>
      <c r="R169" s="1"/>
      <c r="S169" s="1"/>
      <c r="T169" s="1"/>
      <c r="U169" s="1"/>
    </row>
    <row r="170" spans="1:21">
      <c r="A170" s="20" t="s">
        <v>163</v>
      </c>
      <c r="B170" s="13">
        <v>0</v>
      </c>
      <c r="C170" s="13">
        <v>0</v>
      </c>
      <c r="D170" s="1"/>
      <c r="E170" s="1"/>
      <c r="F170" s="1"/>
      <c r="G170" s="1"/>
      <c r="H170" s="1"/>
      <c r="I170" s="1"/>
      <c r="J170" s="1"/>
      <c r="K170" s="1"/>
      <c r="L170" s="1"/>
      <c r="M170" s="1"/>
      <c r="N170" s="1"/>
      <c r="O170" s="1"/>
      <c r="P170" s="1"/>
      <c r="Q170" s="1"/>
      <c r="R170" s="1"/>
      <c r="S170" s="1"/>
      <c r="T170" s="1"/>
      <c r="U170" s="1"/>
    </row>
    <row r="171" spans="1:21">
      <c r="A171" s="20" t="s">
        <v>164</v>
      </c>
      <c r="B171" s="13">
        <v>0</v>
      </c>
      <c r="C171" s="13">
        <v>0</v>
      </c>
      <c r="D171" s="1"/>
      <c r="E171" s="1"/>
      <c r="F171" s="1"/>
      <c r="G171" s="1"/>
      <c r="H171" s="1"/>
      <c r="I171" s="1"/>
      <c r="J171" s="1"/>
      <c r="K171" s="1"/>
      <c r="L171" s="1"/>
      <c r="M171" s="1"/>
      <c r="N171" s="1"/>
      <c r="O171" s="1"/>
      <c r="P171" s="1"/>
      <c r="Q171" s="1"/>
      <c r="R171" s="1"/>
      <c r="S171" s="1"/>
      <c r="T171" s="1"/>
      <c r="U171" s="1"/>
    </row>
    <row r="172" spans="1:21">
      <c r="A172" s="20" t="s">
        <v>165</v>
      </c>
      <c r="B172" s="13">
        <v>0</v>
      </c>
      <c r="C172" s="13">
        <v>0</v>
      </c>
      <c r="D172" s="1"/>
      <c r="E172" s="1"/>
      <c r="F172" s="1"/>
      <c r="G172" s="1"/>
      <c r="H172" s="1"/>
      <c r="I172" s="1"/>
      <c r="J172" s="1"/>
      <c r="K172" s="1"/>
      <c r="L172" s="1"/>
      <c r="M172" s="1"/>
      <c r="N172" s="1"/>
      <c r="O172" s="1"/>
      <c r="P172" s="1"/>
      <c r="Q172" s="1"/>
      <c r="R172" s="1"/>
      <c r="S172" s="1"/>
      <c r="T172" s="1"/>
      <c r="U172" s="1"/>
    </row>
    <row r="173" spans="1:21">
      <c r="A173" s="20" t="s">
        <v>166</v>
      </c>
      <c r="B173" s="13">
        <v>0</v>
      </c>
      <c r="C173" s="13">
        <v>0</v>
      </c>
      <c r="D173" s="1"/>
      <c r="E173" s="1"/>
      <c r="F173" s="1"/>
      <c r="G173" s="1"/>
      <c r="H173" s="1"/>
      <c r="I173" s="1"/>
      <c r="J173" s="1"/>
      <c r="K173" s="1"/>
      <c r="L173" s="1"/>
      <c r="M173" s="1"/>
      <c r="N173" s="1"/>
      <c r="O173" s="1"/>
      <c r="P173" s="1"/>
      <c r="Q173" s="1"/>
      <c r="R173" s="1"/>
      <c r="S173" s="1"/>
      <c r="T173" s="1"/>
      <c r="U173" s="1"/>
    </row>
    <row r="174" spans="1:21">
      <c r="A174" s="20" t="s">
        <v>167</v>
      </c>
      <c r="B174" s="13">
        <v>0</v>
      </c>
      <c r="C174" s="13">
        <v>0</v>
      </c>
      <c r="D174" s="1"/>
      <c r="E174" s="1"/>
      <c r="F174" s="1"/>
      <c r="G174" s="1"/>
      <c r="H174" s="1"/>
      <c r="I174" s="1"/>
      <c r="J174" s="1"/>
      <c r="K174" s="1"/>
      <c r="L174" s="1"/>
      <c r="M174" s="1"/>
      <c r="N174" s="1"/>
      <c r="O174" s="1"/>
      <c r="P174" s="1"/>
      <c r="Q174" s="1"/>
      <c r="R174" s="1"/>
      <c r="S174" s="1"/>
      <c r="T174" s="1"/>
      <c r="U174" s="1"/>
    </row>
    <row r="175" spans="1:21">
      <c r="A175" s="20" t="s">
        <v>168</v>
      </c>
      <c r="B175" s="13">
        <v>0</v>
      </c>
      <c r="C175" s="13">
        <v>0</v>
      </c>
      <c r="D175" s="1"/>
      <c r="E175" s="1"/>
      <c r="F175" s="1"/>
      <c r="G175" s="1"/>
      <c r="H175" s="1"/>
      <c r="I175" s="1"/>
      <c r="J175" s="1"/>
      <c r="K175" s="1"/>
      <c r="L175" s="1"/>
      <c r="M175" s="1"/>
      <c r="N175" s="1"/>
      <c r="O175" s="1"/>
      <c r="P175" s="1"/>
      <c r="Q175" s="1"/>
      <c r="R175" s="1"/>
      <c r="S175" s="1"/>
      <c r="T175" s="1"/>
      <c r="U175" s="1"/>
    </row>
    <row r="176" spans="1:21">
      <c r="A176" s="18" t="s">
        <v>169</v>
      </c>
      <c r="B176" s="11">
        <v>893659.73745000002</v>
      </c>
      <c r="C176" s="11">
        <v>893659.73745000002</v>
      </c>
      <c r="D176" s="1"/>
      <c r="E176" s="1"/>
      <c r="F176" s="1"/>
      <c r="G176" s="1"/>
      <c r="H176" s="1"/>
      <c r="I176" s="1"/>
      <c r="J176" s="1"/>
      <c r="K176" s="1"/>
      <c r="L176" s="1"/>
      <c r="M176" s="1"/>
      <c r="N176" s="1"/>
      <c r="O176" s="1"/>
      <c r="P176" s="1"/>
      <c r="Q176" s="1"/>
      <c r="R176" s="1"/>
      <c r="S176" s="1"/>
      <c r="T176" s="1"/>
      <c r="U176" s="1"/>
    </row>
    <row r="177" spans="1:21">
      <c r="A177" s="27" t="s">
        <v>170</v>
      </c>
      <c r="B177" s="13">
        <v>739113</v>
      </c>
      <c r="C177" s="13">
        <v>739113</v>
      </c>
      <c r="D177" s="1"/>
      <c r="E177" s="1"/>
      <c r="F177" s="1"/>
      <c r="G177" s="1"/>
      <c r="H177" s="1"/>
      <c r="I177" s="1"/>
      <c r="J177" s="1"/>
      <c r="K177" s="1"/>
      <c r="L177" s="1"/>
      <c r="M177" s="1"/>
      <c r="N177" s="1"/>
      <c r="O177" s="1"/>
      <c r="P177" s="1"/>
      <c r="Q177" s="1"/>
      <c r="R177" s="1"/>
      <c r="S177" s="1"/>
      <c r="T177" s="1"/>
      <c r="U177" s="1"/>
    </row>
    <row r="178" spans="1:21">
      <c r="A178" s="20" t="s">
        <v>171</v>
      </c>
      <c r="B178" s="13">
        <v>739113</v>
      </c>
      <c r="C178" s="13">
        <v>739113</v>
      </c>
      <c r="D178" s="1"/>
      <c r="E178" s="1"/>
      <c r="F178" s="1"/>
      <c r="G178" s="1"/>
      <c r="H178" s="1"/>
      <c r="I178" s="1"/>
      <c r="J178" s="1"/>
      <c r="K178" s="1"/>
      <c r="L178" s="1"/>
      <c r="M178" s="1"/>
      <c r="N178" s="1"/>
      <c r="O178" s="1"/>
      <c r="P178" s="1"/>
      <c r="Q178" s="1"/>
      <c r="R178" s="1"/>
      <c r="S178" s="1"/>
      <c r="T178" s="1"/>
      <c r="U178" s="1"/>
    </row>
    <row r="179" spans="1:21">
      <c r="A179" s="20" t="s">
        <v>172</v>
      </c>
      <c r="B179" s="13">
        <v>0</v>
      </c>
      <c r="C179" s="13">
        <v>0</v>
      </c>
      <c r="D179" s="1"/>
      <c r="E179" s="1"/>
      <c r="F179" s="1"/>
      <c r="G179" s="1"/>
      <c r="H179" s="1"/>
      <c r="I179" s="1"/>
      <c r="J179" s="1"/>
      <c r="K179" s="1"/>
      <c r="L179" s="1"/>
      <c r="M179" s="1"/>
      <c r="N179" s="1"/>
      <c r="O179" s="1"/>
      <c r="P179" s="1"/>
      <c r="Q179" s="1"/>
      <c r="R179" s="1"/>
      <c r="S179" s="1"/>
      <c r="T179" s="1"/>
      <c r="U179" s="1"/>
    </row>
    <row r="180" spans="1:21">
      <c r="A180" s="20" t="s">
        <v>173</v>
      </c>
      <c r="B180" s="13">
        <v>0</v>
      </c>
      <c r="C180" s="13">
        <v>0</v>
      </c>
      <c r="D180" s="1"/>
      <c r="E180" s="1"/>
      <c r="F180" s="1"/>
      <c r="G180" s="1"/>
      <c r="H180" s="1"/>
      <c r="I180" s="1"/>
      <c r="J180" s="1"/>
      <c r="K180" s="1"/>
      <c r="L180" s="1"/>
      <c r="M180" s="1"/>
      <c r="N180" s="1"/>
      <c r="O180" s="1"/>
      <c r="P180" s="1"/>
      <c r="Q180" s="1"/>
      <c r="R180" s="1"/>
      <c r="S180" s="1"/>
      <c r="T180" s="1"/>
      <c r="U180" s="1"/>
    </row>
    <row r="181" spans="1:21">
      <c r="A181" s="27" t="s">
        <v>174</v>
      </c>
      <c r="B181" s="13">
        <v>0</v>
      </c>
      <c r="C181" s="13">
        <v>0</v>
      </c>
      <c r="D181" s="1"/>
      <c r="E181" s="1"/>
      <c r="F181" s="1"/>
      <c r="G181" s="1"/>
      <c r="H181" s="1"/>
      <c r="I181" s="1"/>
      <c r="J181" s="1"/>
      <c r="K181" s="1"/>
      <c r="L181" s="1"/>
      <c r="M181" s="1"/>
      <c r="N181" s="1"/>
      <c r="O181" s="1"/>
      <c r="P181" s="1"/>
      <c r="Q181" s="1"/>
      <c r="R181" s="1"/>
      <c r="S181" s="1"/>
      <c r="T181" s="1"/>
      <c r="U181" s="1"/>
    </row>
    <row r="182" spans="1:21">
      <c r="A182" s="20" t="s">
        <v>175</v>
      </c>
      <c r="B182" s="13">
        <v>0</v>
      </c>
      <c r="C182" s="13">
        <v>0</v>
      </c>
      <c r="D182" s="1"/>
      <c r="E182" s="1"/>
      <c r="F182" s="1"/>
      <c r="G182" s="1"/>
      <c r="H182" s="1"/>
      <c r="I182" s="1"/>
      <c r="J182" s="1"/>
      <c r="K182" s="1"/>
      <c r="L182" s="1"/>
      <c r="M182" s="1"/>
      <c r="N182" s="1"/>
      <c r="O182" s="1"/>
      <c r="P182" s="1"/>
      <c r="Q182" s="1"/>
      <c r="R182" s="1"/>
      <c r="S182" s="1"/>
      <c r="T182" s="1"/>
      <c r="U182" s="1"/>
    </row>
    <row r="183" spans="1:21">
      <c r="A183" s="20" t="s">
        <v>176</v>
      </c>
      <c r="B183" s="13">
        <v>0</v>
      </c>
      <c r="C183" s="13">
        <v>0</v>
      </c>
      <c r="D183" s="1"/>
      <c r="E183" s="1"/>
      <c r="F183" s="1"/>
      <c r="G183" s="1"/>
      <c r="H183" s="1"/>
      <c r="I183" s="1"/>
      <c r="J183" s="1"/>
      <c r="K183" s="1"/>
      <c r="L183" s="1"/>
      <c r="M183" s="1"/>
      <c r="N183" s="1"/>
      <c r="O183" s="1"/>
      <c r="P183" s="1"/>
      <c r="Q183" s="1"/>
      <c r="R183" s="1"/>
      <c r="S183" s="1"/>
      <c r="T183" s="1"/>
      <c r="U183" s="1"/>
    </row>
    <row r="184" spans="1:21">
      <c r="A184" s="20" t="s">
        <v>177</v>
      </c>
      <c r="B184" s="13">
        <v>0</v>
      </c>
      <c r="C184" s="13">
        <v>0</v>
      </c>
      <c r="D184" s="1"/>
      <c r="E184" s="1"/>
      <c r="F184" s="1"/>
      <c r="G184" s="1"/>
      <c r="H184" s="1"/>
      <c r="I184" s="1"/>
      <c r="J184" s="1"/>
      <c r="K184" s="1"/>
      <c r="L184" s="1"/>
      <c r="M184" s="1"/>
      <c r="N184" s="1"/>
      <c r="O184" s="1"/>
      <c r="P184" s="1"/>
      <c r="Q184" s="1"/>
      <c r="R184" s="1"/>
      <c r="S184" s="1"/>
      <c r="T184" s="1"/>
      <c r="U184" s="1"/>
    </row>
    <row r="185" spans="1:21">
      <c r="A185" s="27" t="s">
        <v>178</v>
      </c>
      <c r="B185" s="13">
        <v>0</v>
      </c>
      <c r="C185" s="13">
        <v>0</v>
      </c>
      <c r="D185" s="1"/>
      <c r="E185" s="1"/>
      <c r="F185" s="1"/>
      <c r="G185" s="1"/>
      <c r="H185" s="1"/>
      <c r="I185" s="1"/>
      <c r="J185" s="1"/>
      <c r="K185" s="1"/>
      <c r="L185" s="1"/>
      <c r="M185" s="1"/>
      <c r="N185" s="1"/>
      <c r="O185" s="1"/>
      <c r="P185" s="1"/>
      <c r="Q185" s="1"/>
      <c r="R185" s="1"/>
      <c r="S185" s="1"/>
      <c r="T185" s="1"/>
      <c r="U185" s="1"/>
    </row>
    <row r="186" spans="1:21">
      <c r="A186" s="20" t="s">
        <v>179</v>
      </c>
      <c r="B186" s="13">
        <v>0</v>
      </c>
      <c r="C186" s="13">
        <v>0</v>
      </c>
      <c r="D186" s="1"/>
      <c r="E186" s="1"/>
      <c r="F186" s="1"/>
      <c r="G186" s="1"/>
      <c r="H186" s="1"/>
      <c r="I186" s="1"/>
      <c r="J186" s="1"/>
      <c r="K186" s="1"/>
      <c r="L186" s="1"/>
      <c r="M186" s="1"/>
      <c r="N186" s="1"/>
      <c r="O186" s="1"/>
      <c r="P186" s="1"/>
      <c r="Q186" s="1"/>
      <c r="R186" s="1"/>
      <c r="S186" s="1"/>
      <c r="T186" s="1"/>
      <c r="U186" s="1"/>
    </row>
    <row r="187" spans="1:21">
      <c r="A187" s="27" t="s">
        <v>180</v>
      </c>
      <c r="B187" s="13">
        <v>132078.94136</v>
      </c>
      <c r="C187" s="13">
        <v>132078.94136</v>
      </c>
      <c r="D187" s="1"/>
      <c r="E187" s="1"/>
      <c r="F187" s="1"/>
      <c r="G187" s="1"/>
      <c r="H187" s="1"/>
      <c r="I187" s="1"/>
      <c r="J187" s="1"/>
      <c r="K187" s="1"/>
      <c r="L187" s="1"/>
      <c r="M187" s="1"/>
      <c r="N187" s="1"/>
      <c r="O187" s="1"/>
      <c r="P187" s="1"/>
      <c r="Q187" s="1"/>
      <c r="R187" s="1"/>
      <c r="S187" s="1"/>
      <c r="T187" s="1"/>
      <c r="U187" s="1"/>
    </row>
    <row r="188" spans="1:21">
      <c r="A188" s="20" t="s">
        <v>181</v>
      </c>
      <c r="B188" s="13">
        <v>57404.119340000005</v>
      </c>
      <c r="C188" s="13">
        <v>57404.119340000005</v>
      </c>
      <c r="D188" s="1"/>
      <c r="E188" s="1"/>
      <c r="F188" s="1"/>
      <c r="G188" s="1"/>
      <c r="H188" s="1"/>
      <c r="I188" s="1"/>
      <c r="J188" s="1"/>
      <c r="K188" s="1"/>
      <c r="L188" s="1"/>
      <c r="M188" s="1"/>
      <c r="N188" s="1"/>
      <c r="O188" s="1"/>
      <c r="P188" s="1"/>
      <c r="Q188" s="1"/>
      <c r="R188" s="1"/>
      <c r="S188" s="1"/>
      <c r="T188" s="1"/>
      <c r="U188" s="1"/>
    </row>
    <row r="189" spans="1:21">
      <c r="A189" s="20" t="s">
        <v>182</v>
      </c>
      <c r="B189" s="13">
        <v>47494.563020000001</v>
      </c>
      <c r="C189" s="13">
        <v>47494.563020000001</v>
      </c>
      <c r="D189" s="1"/>
      <c r="E189" s="1"/>
      <c r="F189" s="1"/>
      <c r="G189" s="1"/>
      <c r="H189" s="1"/>
      <c r="I189" s="1"/>
      <c r="J189" s="1"/>
      <c r="K189" s="1"/>
      <c r="L189" s="1"/>
      <c r="M189" s="1"/>
      <c r="N189" s="1"/>
      <c r="O189" s="1"/>
      <c r="P189" s="1"/>
      <c r="Q189" s="1"/>
      <c r="R189" s="1"/>
      <c r="S189" s="1"/>
      <c r="T189" s="1"/>
      <c r="U189" s="1"/>
    </row>
    <row r="190" spans="1:21">
      <c r="A190" s="20" t="s">
        <v>183</v>
      </c>
      <c r="B190" s="13">
        <v>27180.258999999998</v>
      </c>
      <c r="C190" s="13">
        <v>27180.258999999998</v>
      </c>
      <c r="D190" s="1"/>
      <c r="E190" s="1"/>
      <c r="F190" s="1"/>
      <c r="G190" s="1"/>
      <c r="H190" s="1"/>
      <c r="I190" s="1"/>
      <c r="J190" s="1"/>
      <c r="K190" s="1"/>
      <c r="L190" s="1"/>
      <c r="M190" s="1"/>
      <c r="N190" s="1"/>
      <c r="O190" s="1"/>
      <c r="P190" s="1"/>
      <c r="Q190" s="1"/>
      <c r="R190" s="1"/>
      <c r="S190" s="1"/>
      <c r="T190" s="1"/>
      <c r="U190" s="1"/>
    </row>
    <row r="191" spans="1:21">
      <c r="A191" s="27" t="s">
        <v>184</v>
      </c>
      <c r="B191" s="13">
        <v>22467.79609</v>
      </c>
      <c r="C191" s="13">
        <v>22467.79609</v>
      </c>
      <c r="D191" s="1"/>
      <c r="E191" s="1"/>
      <c r="F191" s="1"/>
      <c r="G191" s="1"/>
      <c r="H191" s="1"/>
      <c r="I191" s="1"/>
      <c r="J191" s="1"/>
      <c r="K191" s="1"/>
      <c r="L191" s="1"/>
      <c r="M191" s="1"/>
      <c r="N191" s="1"/>
      <c r="O191" s="1"/>
      <c r="P191" s="1"/>
      <c r="Q191" s="1"/>
      <c r="R191" s="1"/>
      <c r="S191" s="1"/>
      <c r="T191" s="1"/>
      <c r="U191" s="1"/>
    </row>
    <row r="192" spans="1:21">
      <c r="A192" s="20" t="s">
        <v>185</v>
      </c>
      <c r="B192" s="13">
        <v>20265.58741</v>
      </c>
      <c r="C192" s="13">
        <v>20265.58741</v>
      </c>
      <c r="D192" s="1"/>
      <c r="E192" s="1"/>
      <c r="F192" s="1"/>
      <c r="G192" s="1"/>
      <c r="H192" s="1"/>
      <c r="I192" s="1"/>
      <c r="J192" s="1"/>
      <c r="K192" s="1"/>
      <c r="L192" s="1"/>
      <c r="M192" s="1"/>
      <c r="N192" s="1"/>
      <c r="O192" s="1"/>
      <c r="P192" s="1"/>
      <c r="Q192" s="1"/>
      <c r="R192" s="1"/>
      <c r="S192" s="1"/>
      <c r="T192" s="1"/>
      <c r="U192" s="1"/>
    </row>
    <row r="193" spans="1:21">
      <c r="A193" s="74" t="s">
        <v>186</v>
      </c>
      <c r="B193" s="538">
        <v>2202.2086800000002</v>
      </c>
      <c r="C193" s="13">
        <v>2202.2086800000002</v>
      </c>
      <c r="D193" s="1"/>
      <c r="E193" s="1"/>
      <c r="F193" s="1"/>
      <c r="G193" s="1"/>
      <c r="H193" s="1"/>
      <c r="I193" s="1"/>
      <c r="J193" s="1"/>
      <c r="K193" s="1"/>
      <c r="L193" s="1"/>
      <c r="M193" s="1"/>
      <c r="N193" s="1"/>
      <c r="O193" s="1"/>
      <c r="P193" s="1"/>
      <c r="Q193" s="1"/>
      <c r="R193" s="1"/>
      <c r="S193" s="1"/>
      <c r="T193" s="1"/>
      <c r="U193" s="1"/>
    </row>
    <row r="194" spans="1:21">
      <c r="A194" s="17" t="s">
        <v>187</v>
      </c>
      <c r="B194" s="11">
        <v>9192696.0902800001</v>
      </c>
      <c r="C194" s="11">
        <v>9192696.0902800001</v>
      </c>
      <c r="D194" s="1"/>
      <c r="E194" s="1"/>
      <c r="F194" s="1"/>
      <c r="G194" s="1"/>
      <c r="H194" s="1"/>
      <c r="I194" s="1"/>
      <c r="J194" s="1"/>
      <c r="K194" s="1"/>
      <c r="L194" s="1"/>
      <c r="M194" s="1"/>
      <c r="N194" s="1"/>
      <c r="O194" s="1"/>
      <c r="P194" s="1"/>
      <c r="Q194" s="1"/>
      <c r="R194" s="1"/>
      <c r="S194" s="1"/>
      <c r="T194" s="1"/>
      <c r="U194" s="1"/>
    </row>
    <row r="195" spans="1:21">
      <c r="A195" s="18" t="s">
        <v>188</v>
      </c>
      <c r="B195" s="11">
        <v>0</v>
      </c>
      <c r="C195" s="11">
        <v>0</v>
      </c>
      <c r="D195" s="1"/>
      <c r="E195" s="1"/>
      <c r="F195" s="1"/>
      <c r="G195" s="1"/>
      <c r="H195" s="1"/>
      <c r="I195" s="1"/>
      <c r="J195" s="1"/>
      <c r="K195" s="1"/>
      <c r="L195" s="1"/>
      <c r="M195" s="1"/>
      <c r="N195" s="1"/>
      <c r="O195" s="1"/>
      <c r="P195" s="1"/>
      <c r="Q195" s="1"/>
      <c r="R195" s="1"/>
      <c r="S195" s="1"/>
      <c r="T195" s="1"/>
      <c r="U195" s="1"/>
    </row>
    <row r="196" spans="1:21">
      <c r="A196" s="27" t="s">
        <v>189</v>
      </c>
      <c r="B196" s="13">
        <v>0</v>
      </c>
      <c r="C196" s="13">
        <v>0</v>
      </c>
      <c r="D196" s="1"/>
      <c r="E196" s="1"/>
      <c r="F196" s="1"/>
      <c r="G196" s="1"/>
      <c r="H196" s="1"/>
      <c r="I196" s="1"/>
      <c r="J196" s="1"/>
      <c r="K196" s="1"/>
      <c r="L196" s="1"/>
      <c r="M196" s="1"/>
      <c r="N196" s="1"/>
      <c r="O196" s="1"/>
      <c r="P196" s="1"/>
      <c r="Q196" s="1"/>
      <c r="R196" s="1"/>
      <c r="S196" s="1"/>
      <c r="T196" s="1"/>
      <c r="U196" s="1"/>
    </row>
    <row r="197" spans="1:21">
      <c r="A197" s="20" t="s">
        <v>190</v>
      </c>
      <c r="B197" s="13">
        <v>0</v>
      </c>
      <c r="C197" s="13">
        <v>0</v>
      </c>
      <c r="D197" s="1"/>
      <c r="E197" s="1"/>
      <c r="F197" s="1"/>
      <c r="G197" s="1"/>
      <c r="H197" s="1"/>
      <c r="I197" s="1"/>
      <c r="J197" s="1"/>
      <c r="K197" s="1"/>
      <c r="L197" s="1"/>
      <c r="M197" s="1"/>
      <c r="N197" s="1"/>
      <c r="O197" s="1"/>
      <c r="P197" s="1"/>
      <c r="Q197" s="1"/>
      <c r="R197" s="1"/>
      <c r="S197" s="1"/>
      <c r="T197" s="1"/>
      <c r="U197" s="1"/>
    </row>
    <row r="198" spans="1:21">
      <c r="A198" s="20" t="s">
        <v>191</v>
      </c>
      <c r="B198" s="13">
        <v>0</v>
      </c>
      <c r="C198" s="13">
        <v>0</v>
      </c>
      <c r="D198" s="1"/>
      <c r="E198" s="1"/>
      <c r="F198" s="1"/>
      <c r="G198" s="1"/>
      <c r="H198" s="1"/>
      <c r="I198" s="1"/>
      <c r="J198" s="1"/>
      <c r="K198" s="1"/>
      <c r="L198" s="1"/>
      <c r="M198" s="1"/>
      <c r="N198" s="1"/>
      <c r="O198" s="1"/>
      <c r="P198" s="1"/>
      <c r="Q198" s="1"/>
      <c r="R198" s="1"/>
      <c r="S198" s="1"/>
      <c r="T198" s="1"/>
      <c r="U198" s="1"/>
    </row>
    <row r="199" spans="1:21">
      <c r="A199" s="20" t="s">
        <v>192</v>
      </c>
      <c r="B199" s="13">
        <v>0</v>
      </c>
      <c r="C199" s="13">
        <v>0</v>
      </c>
      <c r="D199" s="1"/>
      <c r="E199" s="1"/>
      <c r="F199" s="1"/>
      <c r="G199" s="1"/>
      <c r="H199" s="1"/>
      <c r="I199" s="1"/>
      <c r="J199" s="1"/>
      <c r="K199" s="1"/>
      <c r="L199" s="1"/>
      <c r="M199" s="1"/>
      <c r="N199" s="1"/>
      <c r="O199" s="1"/>
      <c r="P199" s="1"/>
      <c r="Q199" s="1"/>
      <c r="R199" s="1"/>
      <c r="S199" s="1"/>
      <c r="T199" s="1"/>
      <c r="U199" s="1"/>
    </row>
    <row r="200" spans="1:21">
      <c r="A200" s="20" t="s">
        <v>193</v>
      </c>
      <c r="B200" s="13">
        <v>0</v>
      </c>
      <c r="C200" s="13">
        <v>0</v>
      </c>
      <c r="D200" s="1"/>
      <c r="E200" s="1"/>
      <c r="F200" s="1"/>
      <c r="G200" s="1"/>
      <c r="H200" s="1"/>
      <c r="I200" s="1"/>
      <c r="J200" s="1"/>
      <c r="K200" s="1"/>
      <c r="L200" s="1"/>
      <c r="M200" s="1"/>
      <c r="N200" s="1"/>
      <c r="O200" s="1"/>
      <c r="P200" s="1"/>
      <c r="Q200" s="1"/>
      <c r="R200" s="1"/>
      <c r="S200" s="1"/>
      <c r="T200" s="1"/>
      <c r="U200" s="1"/>
    </row>
    <row r="201" spans="1:21">
      <c r="A201" s="20" t="s">
        <v>194</v>
      </c>
      <c r="B201" s="13">
        <v>0</v>
      </c>
      <c r="C201" s="13">
        <v>0</v>
      </c>
      <c r="D201" s="1"/>
      <c r="E201" s="1"/>
      <c r="F201" s="1"/>
      <c r="G201" s="1"/>
      <c r="H201" s="1"/>
      <c r="I201" s="1"/>
      <c r="J201" s="1"/>
      <c r="K201" s="1"/>
      <c r="L201" s="1"/>
      <c r="M201" s="1"/>
      <c r="N201" s="1"/>
      <c r="O201" s="1"/>
      <c r="P201" s="1"/>
      <c r="Q201" s="1"/>
      <c r="R201" s="1"/>
      <c r="S201" s="1"/>
      <c r="T201" s="1"/>
      <c r="U201" s="1"/>
    </row>
    <row r="202" spans="1:21">
      <c r="A202" s="27" t="s">
        <v>195</v>
      </c>
      <c r="B202" s="13">
        <v>0</v>
      </c>
      <c r="C202" s="13">
        <v>0</v>
      </c>
      <c r="D202" s="1"/>
      <c r="E202" s="1"/>
      <c r="F202" s="1"/>
      <c r="G202" s="1"/>
      <c r="H202" s="1"/>
      <c r="I202" s="1"/>
      <c r="J202" s="1"/>
      <c r="K202" s="1"/>
      <c r="L202" s="1"/>
      <c r="M202" s="1"/>
      <c r="N202" s="1"/>
      <c r="O202" s="1"/>
      <c r="P202" s="1"/>
      <c r="Q202" s="1"/>
      <c r="R202" s="1"/>
      <c r="S202" s="1"/>
      <c r="T202" s="1"/>
      <c r="U202" s="1"/>
    </row>
    <row r="203" spans="1:21">
      <c r="A203" s="20" t="s">
        <v>196</v>
      </c>
      <c r="B203" s="13">
        <v>0</v>
      </c>
      <c r="C203" s="13">
        <v>0</v>
      </c>
      <c r="D203" s="1"/>
      <c r="E203" s="1"/>
      <c r="F203" s="1"/>
      <c r="G203" s="1"/>
      <c r="H203" s="1"/>
      <c r="I203" s="1"/>
      <c r="J203" s="1"/>
      <c r="K203" s="1"/>
      <c r="L203" s="1"/>
      <c r="M203" s="1"/>
      <c r="N203" s="1"/>
      <c r="O203" s="1"/>
      <c r="P203" s="1"/>
      <c r="Q203" s="1"/>
      <c r="R203" s="1"/>
      <c r="S203" s="1"/>
      <c r="T203" s="1"/>
      <c r="U203" s="1"/>
    </row>
    <row r="204" spans="1:21">
      <c r="A204" s="20" t="s">
        <v>197</v>
      </c>
      <c r="B204" s="13">
        <v>0</v>
      </c>
      <c r="C204" s="13">
        <v>0</v>
      </c>
      <c r="D204" s="1"/>
      <c r="E204" s="1"/>
      <c r="F204" s="1"/>
      <c r="G204" s="1"/>
      <c r="H204" s="1"/>
      <c r="I204" s="1"/>
      <c r="J204" s="1"/>
      <c r="K204" s="1"/>
      <c r="L204" s="1"/>
      <c r="M204" s="1"/>
      <c r="N204" s="1"/>
      <c r="O204" s="1"/>
      <c r="P204" s="1"/>
      <c r="Q204" s="1"/>
      <c r="R204" s="1"/>
      <c r="S204" s="1"/>
      <c r="T204" s="1"/>
      <c r="U204" s="1"/>
    </row>
    <row r="205" spans="1:21">
      <c r="A205" s="14" t="s">
        <v>198</v>
      </c>
      <c r="B205" s="13">
        <v>0</v>
      </c>
      <c r="C205" s="13">
        <v>0</v>
      </c>
      <c r="D205" s="1"/>
      <c r="E205" s="1"/>
      <c r="F205" s="1"/>
      <c r="G205" s="1"/>
      <c r="H205" s="1"/>
      <c r="I205" s="1"/>
      <c r="J205" s="1"/>
      <c r="K205" s="1"/>
      <c r="L205" s="1"/>
      <c r="M205" s="1"/>
      <c r="N205" s="1"/>
      <c r="O205" s="1"/>
      <c r="P205" s="1"/>
      <c r="Q205" s="1"/>
      <c r="R205" s="1"/>
      <c r="S205" s="1"/>
      <c r="T205" s="1"/>
      <c r="U205" s="1"/>
    </row>
    <row r="206" spans="1:21">
      <c r="A206" s="20" t="s">
        <v>199</v>
      </c>
      <c r="B206" s="13">
        <v>0</v>
      </c>
      <c r="C206" s="13">
        <v>0</v>
      </c>
      <c r="D206" s="1"/>
      <c r="E206" s="1"/>
      <c r="F206" s="1"/>
      <c r="G206" s="1"/>
      <c r="H206" s="1"/>
      <c r="I206" s="1"/>
      <c r="J206" s="1"/>
      <c r="K206" s="1"/>
      <c r="L206" s="1"/>
      <c r="M206" s="1"/>
      <c r="N206" s="1"/>
      <c r="O206" s="1"/>
      <c r="P206" s="1"/>
      <c r="Q206" s="1"/>
      <c r="R206" s="1"/>
      <c r="S206" s="1"/>
      <c r="T206" s="1"/>
      <c r="U206" s="1"/>
    </row>
    <row r="207" spans="1:21">
      <c r="A207" s="20" t="s">
        <v>200</v>
      </c>
      <c r="B207" s="13">
        <v>0</v>
      </c>
      <c r="C207" s="13">
        <v>0</v>
      </c>
      <c r="D207" s="1"/>
      <c r="E207" s="1"/>
      <c r="F207" s="1"/>
      <c r="G207" s="1"/>
      <c r="H207" s="1"/>
      <c r="I207" s="1"/>
      <c r="J207" s="1"/>
      <c r="K207" s="1"/>
      <c r="L207" s="1"/>
      <c r="M207" s="1"/>
      <c r="N207" s="1"/>
      <c r="O207" s="1"/>
      <c r="P207" s="1"/>
      <c r="Q207" s="1"/>
      <c r="R207" s="1"/>
      <c r="S207" s="1"/>
      <c r="T207" s="1"/>
      <c r="U207" s="1"/>
    </row>
    <row r="208" spans="1:21">
      <c r="A208" s="27" t="s">
        <v>201</v>
      </c>
      <c r="B208" s="13">
        <v>0</v>
      </c>
      <c r="C208" s="13">
        <v>0</v>
      </c>
      <c r="D208" s="1"/>
      <c r="E208" s="1"/>
      <c r="F208" s="1"/>
      <c r="G208" s="1"/>
      <c r="H208" s="1"/>
      <c r="I208" s="1"/>
      <c r="J208" s="1"/>
      <c r="K208" s="1"/>
      <c r="L208" s="1"/>
      <c r="M208" s="1"/>
      <c r="N208" s="1"/>
      <c r="O208" s="1"/>
      <c r="P208" s="1"/>
      <c r="Q208" s="1"/>
      <c r="R208" s="1"/>
      <c r="S208" s="1"/>
      <c r="T208" s="1"/>
      <c r="U208" s="1"/>
    </row>
    <row r="209" spans="1:21">
      <c r="A209" s="27" t="s">
        <v>202</v>
      </c>
      <c r="B209" s="13">
        <v>0</v>
      </c>
      <c r="C209" s="13">
        <v>0</v>
      </c>
      <c r="D209" s="1"/>
      <c r="E209" s="1"/>
      <c r="F209" s="1"/>
      <c r="G209" s="1"/>
      <c r="H209" s="1"/>
      <c r="I209" s="1"/>
      <c r="J209" s="1"/>
      <c r="K209" s="1"/>
      <c r="L209" s="1"/>
      <c r="M209" s="1"/>
      <c r="N209" s="1"/>
      <c r="O209" s="1"/>
      <c r="P209" s="1"/>
      <c r="Q209" s="1"/>
      <c r="R209" s="1"/>
      <c r="S209" s="1"/>
      <c r="T209" s="1"/>
      <c r="U209" s="1"/>
    </row>
    <row r="210" spans="1:21">
      <c r="A210" s="20" t="s">
        <v>203</v>
      </c>
      <c r="B210" s="13">
        <v>0</v>
      </c>
      <c r="C210" s="13">
        <v>0</v>
      </c>
      <c r="D210" s="1"/>
      <c r="E210" s="1"/>
      <c r="F210" s="1"/>
      <c r="G210" s="1"/>
      <c r="H210" s="1"/>
      <c r="I210" s="1"/>
      <c r="J210" s="1"/>
      <c r="K210" s="1"/>
      <c r="L210" s="1"/>
      <c r="M210" s="1"/>
      <c r="N210" s="1"/>
      <c r="O210" s="1"/>
      <c r="P210" s="1"/>
      <c r="Q210" s="1"/>
      <c r="R210" s="1"/>
      <c r="S210" s="1"/>
      <c r="T210" s="1"/>
      <c r="U210" s="1"/>
    </row>
    <row r="211" spans="1:21">
      <c r="A211" s="20" t="s">
        <v>204</v>
      </c>
      <c r="B211" s="13">
        <v>0</v>
      </c>
      <c r="C211" s="13">
        <v>0</v>
      </c>
      <c r="D211" s="1"/>
      <c r="E211" s="1"/>
      <c r="F211" s="1"/>
      <c r="G211" s="1"/>
      <c r="H211" s="1"/>
      <c r="I211" s="1"/>
      <c r="J211" s="1"/>
      <c r="K211" s="1"/>
      <c r="L211" s="1"/>
      <c r="M211" s="1"/>
      <c r="N211" s="1"/>
      <c r="O211" s="1"/>
      <c r="P211" s="1"/>
      <c r="Q211" s="1"/>
      <c r="R211" s="1"/>
      <c r="S211" s="1"/>
      <c r="T211" s="1"/>
      <c r="U211" s="1"/>
    </row>
    <row r="212" spans="1:21">
      <c r="A212" s="20" t="s">
        <v>205</v>
      </c>
      <c r="B212" s="13">
        <v>0</v>
      </c>
      <c r="C212" s="13">
        <v>0</v>
      </c>
      <c r="D212" s="1"/>
      <c r="E212" s="1"/>
      <c r="F212" s="1"/>
      <c r="G212" s="1"/>
      <c r="H212" s="1"/>
      <c r="I212" s="1"/>
      <c r="J212" s="1"/>
      <c r="K212" s="1"/>
      <c r="L212" s="1"/>
      <c r="M212" s="1"/>
      <c r="N212" s="1"/>
      <c r="O212" s="1"/>
      <c r="P212" s="1"/>
      <c r="Q212" s="1"/>
      <c r="R212" s="1"/>
      <c r="S212" s="1"/>
      <c r="T212" s="1"/>
      <c r="U212" s="1"/>
    </row>
    <row r="213" spans="1:21">
      <c r="A213" s="20" t="s">
        <v>206</v>
      </c>
      <c r="B213" s="13">
        <v>0</v>
      </c>
      <c r="C213" s="13">
        <v>0</v>
      </c>
      <c r="D213" s="1"/>
      <c r="E213" s="1"/>
      <c r="F213" s="1"/>
      <c r="G213" s="1"/>
      <c r="H213" s="1"/>
      <c r="I213" s="1"/>
      <c r="J213" s="1"/>
      <c r="K213" s="1"/>
      <c r="L213" s="1"/>
      <c r="M213" s="1"/>
      <c r="N213" s="1"/>
      <c r="O213" s="1"/>
      <c r="P213" s="1"/>
      <c r="Q213" s="1"/>
      <c r="R213" s="1"/>
      <c r="S213" s="1"/>
      <c r="T213" s="1"/>
      <c r="U213" s="1"/>
    </row>
    <row r="214" spans="1:21">
      <c r="A214" s="27" t="s">
        <v>207</v>
      </c>
      <c r="B214" s="13">
        <v>0</v>
      </c>
      <c r="C214" s="13">
        <v>0</v>
      </c>
      <c r="D214" s="1"/>
      <c r="E214" s="1"/>
      <c r="F214" s="1"/>
      <c r="G214" s="1"/>
      <c r="H214" s="1"/>
      <c r="I214" s="1"/>
      <c r="J214" s="1"/>
      <c r="K214" s="1"/>
      <c r="L214" s="1"/>
      <c r="M214" s="1"/>
      <c r="N214" s="1"/>
      <c r="O214" s="1"/>
      <c r="P214" s="1"/>
      <c r="Q214" s="1"/>
      <c r="R214" s="1"/>
      <c r="S214" s="1"/>
      <c r="T214" s="1"/>
      <c r="U214" s="1"/>
    </row>
    <row r="215" spans="1:21">
      <c r="A215" s="18" t="s">
        <v>208</v>
      </c>
      <c r="B215" s="11">
        <v>20415273.168110002</v>
      </c>
      <c r="C215" s="11">
        <v>20415273.168110002</v>
      </c>
      <c r="D215" s="1"/>
      <c r="E215" s="1"/>
      <c r="F215" s="1"/>
      <c r="G215" s="1"/>
      <c r="H215" s="1"/>
      <c r="I215" s="1"/>
      <c r="J215" s="1"/>
      <c r="K215" s="1"/>
      <c r="L215" s="1"/>
      <c r="M215" s="1"/>
      <c r="N215" s="1"/>
      <c r="O215" s="1"/>
      <c r="P215" s="1"/>
      <c r="Q215" s="1"/>
      <c r="R215" s="1"/>
      <c r="S215" s="1"/>
      <c r="T215" s="1"/>
      <c r="U215" s="1"/>
    </row>
    <row r="216" spans="1:21">
      <c r="A216" s="27" t="s">
        <v>209</v>
      </c>
      <c r="B216" s="13">
        <v>0</v>
      </c>
      <c r="C216" s="13">
        <v>0</v>
      </c>
      <c r="D216" s="1"/>
      <c r="E216" s="1"/>
      <c r="F216" s="1"/>
      <c r="G216" s="1"/>
      <c r="H216" s="1"/>
      <c r="I216" s="1"/>
      <c r="J216" s="1"/>
      <c r="K216" s="1"/>
      <c r="L216" s="1"/>
      <c r="M216" s="1"/>
      <c r="N216" s="1"/>
      <c r="O216" s="1"/>
      <c r="P216" s="1"/>
      <c r="Q216" s="1"/>
      <c r="R216" s="1"/>
      <c r="S216" s="1"/>
      <c r="T216" s="1"/>
      <c r="U216" s="1"/>
    </row>
    <row r="217" spans="1:21">
      <c r="A217" s="20" t="s">
        <v>210</v>
      </c>
      <c r="B217" s="13">
        <v>0</v>
      </c>
      <c r="C217" s="13">
        <v>0</v>
      </c>
      <c r="D217" s="1"/>
      <c r="E217" s="1"/>
      <c r="F217" s="1"/>
      <c r="G217" s="1"/>
      <c r="H217" s="1"/>
      <c r="I217" s="1"/>
      <c r="J217" s="1"/>
      <c r="K217" s="1"/>
      <c r="L217" s="1"/>
      <c r="M217" s="1"/>
      <c r="N217" s="1"/>
      <c r="O217" s="1"/>
      <c r="P217" s="1"/>
      <c r="Q217" s="1"/>
      <c r="R217" s="1"/>
      <c r="S217" s="1"/>
      <c r="T217" s="1"/>
      <c r="U217" s="1"/>
    </row>
    <row r="218" spans="1:21">
      <c r="A218" s="20" t="s">
        <v>211</v>
      </c>
      <c r="B218" s="13">
        <v>0</v>
      </c>
      <c r="C218" s="13">
        <v>0</v>
      </c>
      <c r="D218" s="1"/>
      <c r="E218" s="1"/>
      <c r="F218" s="1"/>
      <c r="G218" s="1"/>
      <c r="H218" s="1"/>
      <c r="I218" s="1"/>
      <c r="J218" s="1"/>
      <c r="K218" s="1"/>
      <c r="L218" s="1"/>
      <c r="M218" s="1"/>
      <c r="N218" s="1"/>
      <c r="O218" s="1"/>
      <c r="P218" s="1"/>
      <c r="Q218" s="1"/>
      <c r="R218" s="1"/>
      <c r="S218" s="1"/>
      <c r="T218" s="1"/>
      <c r="U218" s="1"/>
    </row>
    <row r="219" spans="1:21">
      <c r="A219" s="20" t="s">
        <v>212</v>
      </c>
      <c r="B219" s="13">
        <v>0</v>
      </c>
      <c r="C219" s="13">
        <v>0</v>
      </c>
      <c r="D219" s="1"/>
      <c r="E219" s="1"/>
      <c r="F219" s="1"/>
      <c r="G219" s="1"/>
      <c r="H219" s="1"/>
      <c r="I219" s="1"/>
      <c r="J219" s="1"/>
      <c r="K219" s="1"/>
      <c r="L219" s="1"/>
      <c r="M219" s="1"/>
      <c r="N219" s="1"/>
      <c r="O219" s="1"/>
      <c r="P219" s="1"/>
      <c r="Q219" s="1"/>
      <c r="R219" s="1"/>
      <c r="S219" s="1"/>
      <c r="T219" s="1"/>
      <c r="U219" s="1"/>
    </row>
    <row r="220" spans="1:21">
      <c r="A220" s="27" t="s">
        <v>213</v>
      </c>
      <c r="B220" s="13">
        <v>0</v>
      </c>
      <c r="C220" s="13">
        <v>0</v>
      </c>
      <c r="D220" s="1"/>
      <c r="E220" s="1"/>
      <c r="F220" s="1"/>
      <c r="G220" s="1"/>
      <c r="H220" s="1"/>
      <c r="I220" s="1"/>
      <c r="J220" s="1"/>
      <c r="K220" s="1"/>
      <c r="L220" s="1"/>
      <c r="M220" s="1"/>
      <c r="N220" s="1"/>
      <c r="O220" s="1"/>
      <c r="P220" s="1"/>
      <c r="Q220" s="1"/>
      <c r="R220" s="1"/>
      <c r="S220" s="1"/>
      <c r="T220" s="1"/>
      <c r="U220" s="1"/>
    </row>
    <row r="221" spans="1:21">
      <c r="A221" s="21" t="s">
        <v>214</v>
      </c>
      <c r="B221" s="13">
        <v>0</v>
      </c>
      <c r="C221" s="13">
        <v>0</v>
      </c>
      <c r="D221" s="1"/>
      <c r="E221" s="1"/>
      <c r="F221" s="1"/>
      <c r="G221" s="1"/>
      <c r="H221" s="1"/>
      <c r="I221" s="1"/>
      <c r="J221" s="1"/>
      <c r="K221" s="1"/>
      <c r="L221" s="1"/>
      <c r="M221" s="1"/>
      <c r="N221" s="1"/>
      <c r="O221" s="1"/>
      <c r="P221" s="1"/>
      <c r="Q221" s="1"/>
      <c r="R221" s="1"/>
      <c r="S221" s="1"/>
      <c r="T221" s="1"/>
      <c r="U221" s="1"/>
    </row>
    <row r="222" spans="1:21">
      <c r="A222" s="20" t="s">
        <v>215</v>
      </c>
      <c r="B222" s="13">
        <v>0</v>
      </c>
      <c r="C222" s="13">
        <v>0</v>
      </c>
      <c r="D222" s="1"/>
      <c r="E222" s="1"/>
      <c r="F222" s="1"/>
      <c r="G222" s="1"/>
      <c r="H222" s="1"/>
      <c r="I222" s="1"/>
      <c r="J222" s="1"/>
      <c r="K222" s="1"/>
      <c r="L222" s="1"/>
      <c r="M222" s="1"/>
      <c r="N222" s="1"/>
      <c r="O222" s="1"/>
      <c r="P222" s="1"/>
      <c r="Q222" s="1"/>
      <c r="R222" s="1"/>
      <c r="S222" s="1"/>
      <c r="T222" s="1"/>
      <c r="U222" s="1"/>
    </row>
    <row r="223" spans="1:21">
      <c r="A223" s="20" t="s">
        <v>216</v>
      </c>
      <c r="B223" s="13">
        <v>0</v>
      </c>
      <c r="C223" s="13">
        <v>0</v>
      </c>
      <c r="D223" s="1"/>
      <c r="E223" s="1"/>
      <c r="F223" s="1"/>
      <c r="G223" s="1"/>
      <c r="H223" s="1"/>
      <c r="I223" s="1"/>
      <c r="J223" s="1"/>
      <c r="K223" s="1"/>
      <c r="L223" s="1"/>
      <c r="M223" s="1"/>
      <c r="N223" s="1"/>
      <c r="O223" s="1"/>
      <c r="P223" s="1"/>
      <c r="Q223" s="1"/>
      <c r="R223" s="1"/>
      <c r="S223" s="1"/>
      <c r="T223" s="1"/>
      <c r="U223" s="1"/>
    </row>
    <row r="224" spans="1:21">
      <c r="A224" s="20" t="s">
        <v>217</v>
      </c>
      <c r="B224" s="13">
        <v>0</v>
      </c>
      <c r="C224" s="13">
        <v>0</v>
      </c>
      <c r="D224" s="1"/>
      <c r="E224" s="1"/>
      <c r="F224" s="1"/>
      <c r="G224" s="1"/>
      <c r="H224" s="1"/>
      <c r="I224" s="1"/>
      <c r="J224" s="1"/>
      <c r="K224" s="1"/>
      <c r="L224" s="1"/>
      <c r="M224" s="1"/>
      <c r="N224" s="1"/>
      <c r="O224" s="1"/>
      <c r="P224" s="1"/>
      <c r="Q224" s="1"/>
      <c r="R224" s="1"/>
      <c r="S224" s="1"/>
      <c r="T224" s="1"/>
      <c r="U224" s="1"/>
    </row>
    <row r="225" spans="1:21">
      <c r="A225" s="20" t="s">
        <v>218</v>
      </c>
      <c r="B225" s="13">
        <v>0</v>
      </c>
      <c r="C225" s="13">
        <v>0</v>
      </c>
      <c r="D225" s="1"/>
      <c r="E225" s="1"/>
      <c r="F225" s="1"/>
      <c r="G225" s="1"/>
      <c r="H225" s="1"/>
      <c r="I225" s="1"/>
      <c r="J225" s="1"/>
      <c r="K225" s="1"/>
      <c r="L225" s="1"/>
      <c r="M225" s="1"/>
      <c r="N225" s="1"/>
      <c r="O225" s="1"/>
      <c r="P225" s="1"/>
      <c r="Q225" s="1"/>
      <c r="R225" s="1"/>
      <c r="S225" s="1"/>
      <c r="T225" s="1"/>
      <c r="U225" s="1"/>
    </row>
    <row r="226" spans="1:21">
      <c r="A226" s="27" t="s">
        <v>219</v>
      </c>
      <c r="B226" s="13">
        <v>0</v>
      </c>
      <c r="C226" s="13">
        <v>0</v>
      </c>
      <c r="D226" s="1"/>
      <c r="E226" s="1"/>
      <c r="F226" s="1"/>
      <c r="G226" s="1"/>
      <c r="H226" s="1"/>
      <c r="I226" s="1"/>
      <c r="J226" s="1"/>
      <c r="K226" s="1"/>
      <c r="L226" s="1"/>
      <c r="M226" s="1"/>
      <c r="N226" s="1"/>
      <c r="O226" s="1"/>
      <c r="P226" s="1"/>
      <c r="Q226" s="1"/>
      <c r="R226" s="1"/>
      <c r="S226" s="1"/>
      <c r="T226" s="1"/>
      <c r="U226" s="1"/>
    </row>
    <row r="227" spans="1:21">
      <c r="A227" s="20" t="s">
        <v>220</v>
      </c>
      <c r="B227" s="13">
        <v>0</v>
      </c>
      <c r="C227" s="13">
        <v>0</v>
      </c>
      <c r="D227" s="1"/>
      <c r="E227" s="1"/>
      <c r="F227" s="1"/>
      <c r="G227" s="1"/>
      <c r="H227" s="1"/>
      <c r="I227" s="1"/>
      <c r="J227" s="1"/>
      <c r="K227" s="1"/>
      <c r="L227" s="1"/>
      <c r="M227" s="1"/>
      <c r="N227" s="1"/>
      <c r="O227" s="1"/>
      <c r="P227" s="1"/>
      <c r="Q227" s="1"/>
      <c r="R227" s="1"/>
      <c r="S227" s="1"/>
      <c r="T227" s="1"/>
      <c r="U227" s="1"/>
    </row>
    <row r="228" spans="1:21">
      <c r="A228" s="20" t="s">
        <v>221</v>
      </c>
      <c r="B228" s="13">
        <v>0</v>
      </c>
      <c r="C228" s="13">
        <v>0</v>
      </c>
      <c r="D228" s="1"/>
      <c r="E228" s="1"/>
      <c r="F228" s="1"/>
      <c r="G228" s="1"/>
      <c r="H228" s="1"/>
      <c r="I228" s="1"/>
      <c r="J228" s="1"/>
      <c r="K228" s="1"/>
      <c r="L228" s="1"/>
      <c r="M228" s="1"/>
      <c r="N228" s="1"/>
      <c r="O228" s="1"/>
      <c r="P228" s="1"/>
      <c r="Q228" s="1"/>
      <c r="R228" s="1"/>
      <c r="S228" s="1"/>
      <c r="T228" s="1"/>
      <c r="U228" s="1"/>
    </row>
    <row r="229" spans="1:21">
      <c r="A229" s="27" t="s">
        <v>222</v>
      </c>
      <c r="B229" s="13">
        <v>0</v>
      </c>
      <c r="C229" s="13">
        <v>0</v>
      </c>
      <c r="D229" s="1"/>
      <c r="E229" s="1"/>
      <c r="F229" s="1"/>
      <c r="G229" s="1"/>
      <c r="H229" s="1"/>
      <c r="I229" s="1"/>
      <c r="J229" s="1"/>
      <c r="K229" s="1"/>
      <c r="L229" s="1"/>
      <c r="M229" s="1"/>
      <c r="N229" s="1"/>
      <c r="O229" s="1"/>
      <c r="P229" s="1"/>
      <c r="Q229" s="1"/>
      <c r="R229" s="1"/>
      <c r="S229" s="1"/>
      <c r="T229" s="1"/>
      <c r="U229" s="1"/>
    </row>
    <row r="230" spans="1:21">
      <c r="A230" s="20" t="s">
        <v>223</v>
      </c>
      <c r="B230" s="13">
        <v>0</v>
      </c>
      <c r="C230" s="13">
        <v>0</v>
      </c>
      <c r="D230" s="1"/>
      <c r="E230" s="1"/>
      <c r="F230" s="1"/>
      <c r="G230" s="1"/>
      <c r="H230" s="1"/>
      <c r="I230" s="1"/>
      <c r="J230" s="1"/>
      <c r="K230" s="1"/>
      <c r="L230" s="1"/>
      <c r="M230" s="1"/>
      <c r="N230" s="1"/>
      <c r="O230" s="1"/>
      <c r="P230" s="1"/>
      <c r="Q230" s="1"/>
      <c r="R230" s="1"/>
      <c r="S230" s="1"/>
      <c r="T230" s="1"/>
      <c r="U230" s="1"/>
    </row>
    <row r="231" spans="1:21">
      <c r="A231" s="20" t="s">
        <v>224</v>
      </c>
      <c r="B231" s="13">
        <v>0</v>
      </c>
      <c r="C231" s="13">
        <v>0</v>
      </c>
      <c r="D231" s="1"/>
      <c r="E231" s="1"/>
      <c r="F231" s="1"/>
      <c r="G231" s="1"/>
      <c r="H231" s="1"/>
      <c r="I231" s="1"/>
      <c r="J231" s="1"/>
      <c r="K231" s="1"/>
      <c r="L231" s="1"/>
      <c r="M231" s="1"/>
      <c r="N231" s="1"/>
      <c r="O231" s="1"/>
      <c r="P231" s="1"/>
      <c r="Q231" s="1"/>
      <c r="R231" s="1"/>
      <c r="S231" s="1"/>
      <c r="T231" s="1"/>
      <c r="U231" s="1"/>
    </row>
    <row r="232" spans="1:21">
      <c r="A232" s="27" t="s">
        <v>225</v>
      </c>
      <c r="B232" s="13">
        <v>3843098.2183900001</v>
      </c>
      <c r="C232" s="13">
        <v>3843098.2183900001</v>
      </c>
      <c r="D232" s="1"/>
      <c r="E232" s="1"/>
      <c r="F232" s="1"/>
      <c r="G232" s="1"/>
      <c r="H232" s="1"/>
      <c r="I232" s="1"/>
      <c r="J232" s="1"/>
      <c r="K232" s="1"/>
      <c r="L232" s="1"/>
      <c r="M232" s="1"/>
      <c r="N232" s="1"/>
      <c r="O232" s="1"/>
      <c r="P232" s="1"/>
      <c r="Q232" s="1"/>
      <c r="R232" s="1"/>
      <c r="S232" s="1"/>
      <c r="T232" s="1"/>
      <c r="U232" s="1"/>
    </row>
    <row r="233" spans="1:21">
      <c r="A233" s="20" t="s">
        <v>226</v>
      </c>
      <c r="B233" s="13">
        <v>2511045.15858</v>
      </c>
      <c r="C233" s="13">
        <v>2511045.15858</v>
      </c>
      <c r="D233" s="1"/>
      <c r="E233" s="1"/>
      <c r="F233" s="1"/>
      <c r="G233" s="1"/>
      <c r="H233" s="1"/>
      <c r="I233" s="1"/>
      <c r="J233" s="1"/>
      <c r="K233" s="1"/>
      <c r="L233" s="1"/>
      <c r="M233" s="1"/>
      <c r="N233" s="1"/>
      <c r="O233" s="1"/>
      <c r="P233" s="1"/>
      <c r="Q233" s="1"/>
      <c r="R233" s="1"/>
      <c r="S233" s="1"/>
      <c r="T233" s="1"/>
      <c r="U233" s="1"/>
    </row>
    <row r="234" spans="1:21">
      <c r="A234" s="20" t="s">
        <v>227</v>
      </c>
      <c r="B234" s="13">
        <v>0</v>
      </c>
      <c r="C234" s="13">
        <v>0</v>
      </c>
      <c r="D234" s="1"/>
      <c r="E234" s="1"/>
      <c r="F234" s="1"/>
      <c r="G234" s="1"/>
      <c r="H234" s="1"/>
      <c r="I234" s="1"/>
      <c r="J234" s="1"/>
      <c r="K234" s="1"/>
      <c r="L234" s="1"/>
      <c r="M234" s="1"/>
      <c r="N234" s="1"/>
      <c r="O234" s="1"/>
      <c r="P234" s="1"/>
      <c r="Q234" s="1"/>
      <c r="R234" s="1"/>
      <c r="S234" s="1"/>
      <c r="T234" s="1"/>
      <c r="U234" s="1"/>
    </row>
    <row r="235" spans="1:21">
      <c r="A235" s="20" t="s">
        <v>228</v>
      </c>
      <c r="B235" s="13">
        <v>307253.93745999999</v>
      </c>
      <c r="C235" s="13">
        <v>307253.93745999999</v>
      </c>
      <c r="D235" s="1"/>
      <c r="E235" s="1"/>
      <c r="F235" s="1"/>
      <c r="G235" s="1"/>
      <c r="H235" s="1"/>
      <c r="I235" s="1"/>
      <c r="J235" s="1"/>
      <c r="K235" s="1"/>
      <c r="L235" s="1"/>
      <c r="M235" s="1"/>
      <c r="N235" s="1"/>
      <c r="O235" s="1"/>
      <c r="P235" s="1"/>
      <c r="Q235" s="1"/>
      <c r="R235" s="1"/>
      <c r="S235" s="1"/>
      <c r="T235" s="1"/>
      <c r="U235" s="1"/>
    </row>
    <row r="236" spans="1:21">
      <c r="A236" s="20" t="s">
        <v>229</v>
      </c>
      <c r="B236" s="13">
        <v>0</v>
      </c>
      <c r="C236" s="13">
        <v>0</v>
      </c>
      <c r="D236" s="1"/>
      <c r="E236" s="1"/>
      <c r="F236" s="1"/>
      <c r="G236" s="1"/>
      <c r="H236" s="1"/>
      <c r="I236" s="1"/>
      <c r="J236" s="1"/>
      <c r="K236" s="1"/>
      <c r="L236" s="1"/>
      <c r="M236" s="1"/>
      <c r="N236" s="1"/>
      <c r="O236" s="1"/>
      <c r="P236" s="1"/>
      <c r="Q236" s="1"/>
      <c r="R236" s="1"/>
      <c r="S236" s="1"/>
      <c r="T236" s="1"/>
      <c r="U236" s="1"/>
    </row>
    <row r="237" spans="1:21">
      <c r="A237" s="20" t="s">
        <v>230</v>
      </c>
      <c r="B237" s="13">
        <v>0</v>
      </c>
      <c r="C237" s="13">
        <v>0</v>
      </c>
      <c r="D237" s="1"/>
      <c r="E237" s="1"/>
      <c r="F237" s="1"/>
      <c r="G237" s="1"/>
      <c r="H237" s="1"/>
      <c r="I237" s="1"/>
      <c r="J237" s="1"/>
      <c r="K237" s="1"/>
      <c r="L237" s="1"/>
      <c r="M237" s="1"/>
      <c r="N237" s="1"/>
      <c r="O237" s="1"/>
      <c r="P237" s="1"/>
      <c r="Q237" s="1"/>
      <c r="R237" s="1"/>
      <c r="S237" s="1"/>
      <c r="T237" s="1"/>
      <c r="U237" s="1"/>
    </row>
    <row r="238" spans="1:21">
      <c r="A238" s="20" t="s">
        <v>231</v>
      </c>
      <c r="B238" s="13">
        <v>0</v>
      </c>
      <c r="C238" s="13">
        <v>0</v>
      </c>
      <c r="D238" s="1"/>
      <c r="E238" s="1"/>
      <c r="F238" s="1"/>
      <c r="G238" s="1"/>
      <c r="H238" s="1"/>
      <c r="I238" s="1"/>
      <c r="J238" s="1"/>
      <c r="K238" s="1"/>
      <c r="L238" s="1"/>
      <c r="M238" s="1"/>
      <c r="N238" s="1"/>
      <c r="O238" s="1"/>
      <c r="P238" s="1"/>
      <c r="Q238" s="1"/>
      <c r="R238" s="1"/>
      <c r="S238" s="1"/>
      <c r="T238" s="1"/>
      <c r="U238" s="1"/>
    </row>
    <row r="239" spans="1:21">
      <c r="A239" s="20" t="s">
        <v>232</v>
      </c>
      <c r="B239" s="13">
        <v>0</v>
      </c>
      <c r="C239" s="13">
        <v>0</v>
      </c>
      <c r="D239" s="1"/>
      <c r="E239" s="1"/>
      <c r="F239" s="1"/>
      <c r="G239" s="1"/>
      <c r="H239" s="1"/>
      <c r="I239" s="1"/>
      <c r="J239" s="1"/>
      <c r="K239" s="1"/>
      <c r="L239" s="1"/>
      <c r="M239" s="1"/>
      <c r="N239" s="1"/>
      <c r="O239" s="1"/>
      <c r="P239" s="1"/>
      <c r="Q239" s="1"/>
      <c r="R239" s="1"/>
      <c r="S239" s="1"/>
      <c r="T239" s="1"/>
      <c r="U239" s="1"/>
    </row>
    <row r="240" spans="1:21">
      <c r="A240" s="20" t="s">
        <v>233</v>
      </c>
      <c r="B240" s="13">
        <v>1024799.1223500001</v>
      </c>
      <c r="C240" s="13">
        <v>1024799.1223500001</v>
      </c>
      <c r="D240" s="1"/>
      <c r="E240" s="1"/>
      <c r="F240" s="1"/>
      <c r="G240" s="1"/>
      <c r="H240" s="1"/>
      <c r="I240" s="1"/>
      <c r="J240" s="1"/>
      <c r="K240" s="1"/>
      <c r="L240" s="1"/>
      <c r="M240" s="1"/>
      <c r="N240" s="1"/>
      <c r="O240" s="1"/>
      <c r="P240" s="1"/>
      <c r="Q240" s="1"/>
      <c r="R240" s="1"/>
      <c r="S240" s="1"/>
      <c r="T240" s="1"/>
      <c r="U240" s="1"/>
    </row>
    <row r="241" spans="1:21">
      <c r="A241" s="27" t="s">
        <v>234</v>
      </c>
      <c r="B241" s="13">
        <v>5306460.2113999994</v>
      </c>
      <c r="C241" s="13">
        <v>5306460.2113999994</v>
      </c>
      <c r="D241" s="1"/>
      <c r="E241" s="1"/>
      <c r="F241" s="1"/>
      <c r="G241" s="1"/>
      <c r="H241" s="1"/>
      <c r="I241" s="1"/>
      <c r="J241" s="1"/>
      <c r="K241" s="1"/>
      <c r="L241" s="1"/>
      <c r="M241" s="1"/>
      <c r="N241" s="1"/>
      <c r="O241" s="1"/>
      <c r="P241" s="1"/>
      <c r="Q241" s="1"/>
      <c r="R241" s="1"/>
      <c r="S241" s="1"/>
      <c r="T241" s="1"/>
      <c r="U241" s="1"/>
    </row>
    <row r="242" spans="1:21">
      <c r="A242" s="20" t="s">
        <v>235</v>
      </c>
      <c r="B242" s="13">
        <v>134558.33827000001</v>
      </c>
      <c r="C242" s="13">
        <v>134558.33827000001</v>
      </c>
      <c r="D242" s="1"/>
      <c r="E242" s="1"/>
      <c r="F242" s="1"/>
      <c r="G242" s="1"/>
      <c r="H242" s="1"/>
      <c r="I242" s="1"/>
      <c r="J242" s="1"/>
      <c r="K242" s="1"/>
      <c r="L242" s="1"/>
      <c r="M242" s="1"/>
      <c r="N242" s="1"/>
      <c r="O242" s="1"/>
      <c r="P242" s="1"/>
      <c r="Q242" s="1"/>
      <c r="R242" s="1"/>
      <c r="S242" s="1"/>
      <c r="T242" s="1"/>
      <c r="U242" s="1"/>
    </row>
    <row r="243" spans="1:21">
      <c r="A243" s="20" t="s">
        <v>236</v>
      </c>
      <c r="B243" s="13">
        <v>75.459999999999994</v>
      </c>
      <c r="C243" s="13">
        <v>75.459999999999994</v>
      </c>
      <c r="D243" s="1"/>
      <c r="E243" s="1"/>
      <c r="F243" s="1"/>
      <c r="G243" s="1"/>
      <c r="H243" s="1"/>
      <c r="I243" s="1"/>
      <c r="J243" s="1"/>
      <c r="K243" s="1"/>
      <c r="L243" s="1"/>
      <c r="M243" s="1"/>
      <c r="N243" s="1"/>
      <c r="O243" s="1"/>
      <c r="P243" s="1"/>
      <c r="Q243" s="1"/>
      <c r="R243" s="1"/>
      <c r="S243" s="1"/>
      <c r="T243" s="1"/>
      <c r="U243" s="1"/>
    </row>
    <row r="244" spans="1:21">
      <c r="A244" s="20" t="s">
        <v>237</v>
      </c>
      <c r="B244" s="13">
        <v>45591.735229999998</v>
      </c>
      <c r="C244" s="13">
        <v>45591.735229999998</v>
      </c>
      <c r="D244" s="1"/>
      <c r="E244" s="1"/>
      <c r="F244" s="1"/>
      <c r="G244" s="1"/>
      <c r="H244" s="1"/>
      <c r="I244" s="1"/>
      <c r="J244" s="1"/>
      <c r="K244" s="1"/>
      <c r="L244" s="1"/>
      <c r="M244" s="1"/>
      <c r="N244" s="1"/>
      <c r="O244" s="1"/>
      <c r="P244" s="1"/>
      <c r="Q244" s="1"/>
      <c r="R244" s="1"/>
      <c r="S244" s="1"/>
      <c r="T244" s="1"/>
      <c r="U244" s="1"/>
    </row>
    <row r="245" spans="1:21">
      <c r="A245" s="20" t="s">
        <v>238</v>
      </c>
      <c r="B245" s="13">
        <v>17957.136420000003</v>
      </c>
      <c r="C245" s="13">
        <v>17957.136420000003</v>
      </c>
      <c r="D245" s="1"/>
      <c r="E245" s="1"/>
      <c r="F245" s="1"/>
      <c r="G245" s="1"/>
      <c r="H245" s="1"/>
      <c r="I245" s="1"/>
      <c r="J245" s="1"/>
      <c r="K245" s="1"/>
      <c r="L245" s="1"/>
      <c r="M245" s="1"/>
      <c r="N245" s="1"/>
      <c r="O245" s="1"/>
      <c r="P245" s="1"/>
      <c r="Q245" s="1"/>
      <c r="R245" s="1"/>
      <c r="S245" s="1"/>
      <c r="T245" s="1"/>
      <c r="U245" s="1"/>
    </row>
    <row r="246" spans="1:21">
      <c r="A246" s="14" t="s">
        <v>239</v>
      </c>
      <c r="B246" s="13">
        <v>0</v>
      </c>
      <c r="C246" s="13">
        <v>0</v>
      </c>
      <c r="D246" s="1"/>
      <c r="E246" s="1"/>
      <c r="F246" s="1"/>
      <c r="G246" s="1"/>
      <c r="H246" s="1"/>
      <c r="I246" s="1"/>
      <c r="J246" s="1"/>
      <c r="K246" s="1"/>
      <c r="L246" s="1"/>
      <c r="M246" s="1"/>
      <c r="N246" s="1"/>
      <c r="O246" s="1"/>
      <c r="P246" s="1"/>
      <c r="Q246" s="1"/>
      <c r="R246" s="1"/>
      <c r="S246" s="1"/>
      <c r="T246" s="1"/>
      <c r="U246" s="1"/>
    </row>
    <row r="247" spans="1:21">
      <c r="A247" s="20" t="s">
        <v>240</v>
      </c>
      <c r="B247" s="13">
        <v>5108277.5414799992</v>
      </c>
      <c r="C247" s="13">
        <v>5108277.5414799992</v>
      </c>
      <c r="D247" s="1"/>
      <c r="E247" s="1"/>
      <c r="F247" s="1"/>
      <c r="G247" s="1"/>
      <c r="H247" s="1"/>
      <c r="I247" s="1"/>
      <c r="J247" s="1"/>
      <c r="K247" s="1"/>
      <c r="L247" s="1"/>
      <c r="M247" s="1"/>
      <c r="N247" s="1"/>
      <c r="O247" s="1"/>
      <c r="P247" s="1"/>
      <c r="Q247" s="1"/>
      <c r="R247" s="1"/>
      <c r="S247" s="1"/>
      <c r="T247" s="1"/>
      <c r="U247" s="1"/>
    </row>
    <row r="248" spans="1:21">
      <c r="A248" s="27" t="s">
        <v>241</v>
      </c>
      <c r="B248" s="13">
        <v>2104072.5726199998</v>
      </c>
      <c r="C248" s="13">
        <v>2104072.5726199998</v>
      </c>
      <c r="D248" s="1"/>
      <c r="E248" s="1"/>
      <c r="F248" s="1"/>
      <c r="G248" s="1"/>
      <c r="H248" s="1"/>
      <c r="I248" s="1"/>
      <c r="J248" s="1"/>
      <c r="K248" s="1"/>
      <c r="L248" s="1"/>
      <c r="M248" s="1"/>
      <c r="N248" s="1"/>
      <c r="O248" s="1"/>
      <c r="P248" s="1"/>
      <c r="Q248" s="1"/>
      <c r="R248" s="1"/>
      <c r="S248" s="1"/>
      <c r="T248" s="1"/>
      <c r="U248" s="1"/>
    </row>
    <row r="249" spans="1:21">
      <c r="A249" s="20" t="s">
        <v>242</v>
      </c>
      <c r="B249" s="13">
        <v>2101356.0777799999</v>
      </c>
      <c r="C249" s="13">
        <v>2101356.0777799999</v>
      </c>
      <c r="D249" s="1"/>
      <c r="E249" s="1"/>
      <c r="F249" s="1"/>
      <c r="G249" s="1"/>
      <c r="H249" s="1"/>
      <c r="I249" s="1"/>
      <c r="J249" s="1"/>
      <c r="K249" s="1"/>
      <c r="L249" s="1"/>
      <c r="M249" s="1"/>
      <c r="N249" s="1"/>
      <c r="O249" s="1"/>
      <c r="P249" s="1"/>
      <c r="Q249" s="1"/>
      <c r="R249" s="1"/>
      <c r="S249" s="1"/>
      <c r="T249" s="1"/>
      <c r="U249" s="1"/>
    </row>
    <row r="250" spans="1:21">
      <c r="A250" s="20" t="s">
        <v>243</v>
      </c>
      <c r="B250" s="13">
        <v>2716.4948399999998</v>
      </c>
      <c r="C250" s="13">
        <v>2716.4948399999998</v>
      </c>
      <c r="D250" s="1"/>
      <c r="E250" s="1"/>
      <c r="F250" s="1"/>
      <c r="G250" s="1"/>
      <c r="H250" s="1"/>
      <c r="I250" s="1"/>
      <c r="J250" s="1"/>
      <c r="K250" s="1"/>
      <c r="L250" s="1"/>
      <c r="M250" s="1"/>
      <c r="N250" s="1"/>
      <c r="O250" s="1"/>
      <c r="P250" s="1"/>
      <c r="Q250" s="1"/>
      <c r="R250" s="1"/>
      <c r="S250" s="1"/>
      <c r="T250" s="1"/>
      <c r="U250" s="1"/>
    </row>
    <row r="251" spans="1:21">
      <c r="A251" s="27" t="s">
        <v>244</v>
      </c>
      <c r="B251" s="13">
        <v>9161642.1657000016</v>
      </c>
      <c r="C251" s="13">
        <v>9161642.1657000016</v>
      </c>
      <c r="D251" s="1"/>
      <c r="E251" s="1"/>
      <c r="F251" s="1"/>
      <c r="G251" s="1"/>
      <c r="H251" s="1"/>
      <c r="I251" s="1"/>
      <c r="J251" s="1"/>
      <c r="K251" s="1"/>
      <c r="L251" s="1"/>
      <c r="M251" s="1"/>
      <c r="N251" s="1"/>
      <c r="O251" s="1"/>
      <c r="P251" s="1"/>
      <c r="Q251" s="1"/>
      <c r="R251" s="1"/>
      <c r="S251" s="1"/>
      <c r="T251" s="1"/>
      <c r="U251" s="1"/>
    </row>
    <row r="252" spans="1:21">
      <c r="A252" s="20" t="s">
        <v>242</v>
      </c>
      <c r="B252" s="13">
        <v>8716831.4840300009</v>
      </c>
      <c r="C252" s="13">
        <v>8716831.4840300009</v>
      </c>
      <c r="D252" s="1"/>
      <c r="E252" s="1"/>
      <c r="F252" s="1"/>
      <c r="G252" s="1"/>
      <c r="H252" s="1"/>
      <c r="I252" s="1"/>
      <c r="J252" s="1"/>
      <c r="K252" s="1"/>
      <c r="L252" s="1"/>
      <c r="M252" s="1"/>
      <c r="N252" s="1"/>
      <c r="O252" s="1"/>
      <c r="P252" s="1"/>
      <c r="Q252" s="1"/>
      <c r="R252" s="1"/>
      <c r="S252" s="1"/>
      <c r="T252" s="1"/>
      <c r="U252" s="1"/>
    </row>
    <row r="253" spans="1:21">
      <c r="A253" s="20" t="s">
        <v>243</v>
      </c>
      <c r="B253" s="13">
        <v>444810.68167000002</v>
      </c>
      <c r="C253" s="13">
        <v>444810.68167000002</v>
      </c>
      <c r="D253" s="1"/>
      <c r="E253" s="1"/>
      <c r="F253" s="1"/>
      <c r="G253" s="1"/>
      <c r="H253" s="1"/>
      <c r="I253" s="1"/>
      <c r="J253" s="1"/>
      <c r="K253" s="1"/>
      <c r="L253" s="1"/>
      <c r="M253" s="1"/>
      <c r="N253" s="1"/>
      <c r="O253" s="1"/>
      <c r="P253" s="1"/>
      <c r="Q253" s="1"/>
      <c r="R253" s="1"/>
      <c r="S253" s="1"/>
      <c r="T253" s="1"/>
      <c r="U253" s="1"/>
    </row>
    <row r="254" spans="1:21">
      <c r="A254" s="18" t="s">
        <v>245</v>
      </c>
      <c r="B254" s="11">
        <v>133988.22156000001</v>
      </c>
      <c r="C254" s="11">
        <v>133988.22156000001</v>
      </c>
      <c r="D254" s="1"/>
      <c r="E254" s="1"/>
      <c r="F254" s="1"/>
      <c r="G254" s="1"/>
      <c r="H254" s="1"/>
      <c r="I254" s="1"/>
      <c r="J254" s="1"/>
      <c r="K254" s="1"/>
      <c r="L254" s="1"/>
      <c r="M254" s="1"/>
      <c r="N254" s="1"/>
      <c r="O254" s="1"/>
      <c r="P254" s="1"/>
      <c r="Q254" s="1"/>
      <c r="R254" s="1"/>
      <c r="S254" s="1"/>
      <c r="T254" s="1"/>
      <c r="U254" s="1"/>
    </row>
    <row r="255" spans="1:21">
      <c r="A255" s="20" t="s">
        <v>246</v>
      </c>
      <c r="B255" s="13">
        <v>1.1380000000000001E-2</v>
      </c>
      <c r="C255" s="13">
        <v>1.1380000000000001E-2</v>
      </c>
      <c r="D255" s="1"/>
      <c r="E255" s="1"/>
      <c r="F255" s="1"/>
      <c r="G255" s="1"/>
      <c r="H255" s="1"/>
      <c r="I255" s="1"/>
      <c r="J255" s="1"/>
      <c r="K255" s="1"/>
      <c r="L255" s="1"/>
      <c r="M255" s="1"/>
      <c r="N255" s="1"/>
      <c r="O255" s="1"/>
      <c r="P255" s="1"/>
      <c r="Q255" s="1"/>
      <c r="R255" s="1"/>
      <c r="S255" s="1"/>
      <c r="T255" s="1"/>
      <c r="U255" s="1"/>
    </row>
    <row r="256" spans="1:21">
      <c r="A256" s="20" t="s">
        <v>247</v>
      </c>
      <c r="B256" s="13">
        <v>6525.0093399999996</v>
      </c>
      <c r="C256" s="13">
        <v>6525.0093399999996</v>
      </c>
      <c r="D256" s="1"/>
      <c r="E256" s="1"/>
      <c r="F256" s="1"/>
      <c r="G256" s="1"/>
      <c r="H256" s="1"/>
      <c r="I256" s="1"/>
      <c r="J256" s="1"/>
      <c r="K256" s="1"/>
      <c r="L256" s="1"/>
      <c r="M256" s="1"/>
      <c r="N256" s="1"/>
      <c r="O256" s="1"/>
      <c r="P256" s="1"/>
      <c r="Q256" s="1"/>
      <c r="R256" s="1"/>
      <c r="S256" s="1"/>
      <c r="T256" s="1"/>
      <c r="U256" s="1"/>
    </row>
    <row r="257" spans="1:21">
      <c r="A257" s="20" t="s">
        <v>248</v>
      </c>
      <c r="B257" s="13">
        <v>118925.47665000001</v>
      </c>
      <c r="C257" s="13">
        <v>118925.47665000001</v>
      </c>
      <c r="D257" s="1"/>
      <c r="E257" s="1"/>
      <c r="F257" s="1"/>
      <c r="G257" s="1"/>
      <c r="H257" s="1"/>
      <c r="I257" s="1"/>
      <c r="J257" s="1"/>
      <c r="K257" s="1"/>
      <c r="L257" s="1"/>
      <c r="M257" s="1"/>
      <c r="N257" s="1"/>
      <c r="O257" s="1"/>
      <c r="P257" s="1"/>
      <c r="Q257" s="1"/>
      <c r="R257" s="1"/>
      <c r="S257" s="1"/>
      <c r="T257" s="1"/>
      <c r="U257" s="1"/>
    </row>
    <row r="258" spans="1:21">
      <c r="A258" s="20" t="s">
        <v>249</v>
      </c>
      <c r="B258" s="13">
        <v>0</v>
      </c>
      <c r="C258" s="13">
        <v>0</v>
      </c>
      <c r="D258" s="1"/>
      <c r="E258" s="1"/>
      <c r="F258" s="1"/>
      <c r="G258" s="1"/>
      <c r="H258" s="1"/>
      <c r="I258" s="1"/>
      <c r="J258" s="1"/>
      <c r="K258" s="1"/>
      <c r="L258" s="1"/>
      <c r="M258" s="1"/>
      <c r="N258" s="1"/>
      <c r="O258" s="1"/>
      <c r="P258" s="1"/>
      <c r="Q258" s="1"/>
      <c r="R258" s="1"/>
      <c r="S258" s="1"/>
      <c r="T258" s="1"/>
      <c r="U258" s="1"/>
    </row>
    <row r="259" spans="1:21">
      <c r="A259" s="20" t="s">
        <v>250</v>
      </c>
      <c r="B259" s="13">
        <v>1141.5977700000001</v>
      </c>
      <c r="C259" s="13">
        <v>1141.5977700000001</v>
      </c>
      <c r="D259" s="1"/>
      <c r="E259" s="1"/>
      <c r="F259" s="1"/>
      <c r="G259" s="1"/>
      <c r="H259" s="1"/>
      <c r="I259" s="1"/>
      <c r="J259" s="1"/>
      <c r="K259" s="1"/>
      <c r="L259" s="1"/>
      <c r="M259" s="1"/>
      <c r="N259" s="1"/>
      <c r="O259" s="1"/>
      <c r="P259" s="1"/>
      <c r="Q259" s="1"/>
      <c r="R259" s="1"/>
      <c r="S259" s="1"/>
      <c r="T259" s="1"/>
      <c r="U259" s="1"/>
    </row>
    <row r="260" spans="1:21">
      <c r="A260" s="20" t="s">
        <v>251</v>
      </c>
      <c r="B260" s="13">
        <v>0</v>
      </c>
      <c r="C260" s="13">
        <v>0</v>
      </c>
      <c r="D260" s="1"/>
      <c r="E260" s="1"/>
      <c r="F260" s="1"/>
      <c r="G260" s="1"/>
      <c r="H260" s="1"/>
      <c r="I260" s="1"/>
      <c r="J260" s="1"/>
      <c r="K260" s="1"/>
      <c r="L260" s="1"/>
      <c r="M260" s="1"/>
      <c r="N260" s="1"/>
      <c r="O260" s="1"/>
      <c r="P260" s="1"/>
      <c r="Q260" s="1"/>
      <c r="R260" s="1"/>
      <c r="S260" s="1"/>
      <c r="T260" s="1"/>
      <c r="U260" s="1"/>
    </row>
    <row r="261" spans="1:21">
      <c r="A261" s="20" t="s">
        <v>252</v>
      </c>
      <c r="B261" s="13">
        <v>0</v>
      </c>
      <c r="C261" s="13">
        <v>0</v>
      </c>
      <c r="D261" s="1"/>
      <c r="E261" s="1"/>
      <c r="F261" s="1"/>
      <c r="G261" s="1"/>
      <c r="H261" s="1"/>
      <c r="I261" s="1"/>
      <c r="J261" s="1"/>
      <c r="K261" s="1"/>
      <c r="L261" s="1"/>
      <c r="M261" s="1"/>
      <c r="N261" s="1"/>
      <c r="O261" s="1"/>
      <c r="P261" s="1"/>
      <c r="Q261" s="1"/>
      <c r="R261" s="1"/>
      <c r="S261" s="1"/>
      <c r="T261" s="1"/>
      <c r="U261" s="1"/>
    </row>
    <row r="262" spans="1:21">
      <c r="A262" s="20" t="s">
        <v>253</v>
      </c>
      <c r="B262" s="13">
        <v>0</v>
      </c>
      <c r="C262" s="13">
        <v>0</v>
      </c>
      <c r="D262" s="1"/>
      <c r="E262" s="1"/>
      <c r="F262" s="1"/>
      <c r="G262" s="1"/>
      <c r="H262" s="1"/>
      <c r="I262" s="1"/>
      <c r="J262" s="1"/>
      <c r="K262" s="1"/>
      <c r="L262" s="1"/>
      <c r="M262" s="1"/>
      <c r="N262" s="1"/>
      <c r="O262" s="1"/>
      <c r="P262" s="1"/>
      <c r="Q262" s="1"/>
      <c r="R262" s="1"/>
      <c r="S262" s="1"/>
      <c r="T262" s="1"/>
      <c r="U262" s="1"/>
    </row>
    <row r="263" spans="1:21">
      <c r="A263" s="20" t="s">
        <v>254</v>
      </c>
      <c r="B263" s="13">
        <v>0</v>
      </c>
      <c r="C263" s="13">
        <v>0</v>
      </c>
      <c r="D263" s="1"/>
      <c r="E263" s="1"/>
      <c r="F263" s="1"/>
      <c r="G263" s="1"/>
      <c r="H263" s="1"/>
      <c r="I263" s="1"/>
      <c r="J263" s="1"/>
      <c r="K263" s="1"/>
      <c r="L263" s="1"/>
      <c r="M263" s="1"/>
      <c r="N263" s="1"/>
      <c r="O263" s="1"/>
      <c r="P263" s="1"/>
      <c r="Q263" s="1"/>
      <c r="R263" s="1"/>
      <c r="S263" s="1"/>
      <c r="T263" s="1"/>
      <c r="U263" s="1"/>
    </row>
    <row r="264" spans="1:21">
      <c r="A264" s="20" t="s">
        <v>255</v>
      </c>
      <c r="B264" s="13">
        <v>7396.1264199999996</v>
      </c>
      <c r="C264" s="13">
        <v>7396.1264199999996</v>
      </c>
      <c r="D264" s="1"/>
      <c r="E264" s="1"/>
      <c r="F264" s="1"/>
      <c r="G264" s="1"/>
      <c r="H264" s="1"/>
      <c r="I264" s="1"/>
      <c r="J264" s="1"/>
      <c r="K264" s="1"/>
      <c r="L264" s="1"/>
      <c r="M264" s="1"/>
      <c r="N264" s="1"/>
      <c r="O264" s="1"/>
      <c r="P264" s="1"/>
      <c r="Q264" s="1"/>
      <c r="R264" s="1"/>
      <c r="S264" s="1"/>
      <c r="T264" s="1"/>
      <c r="U264" s="1"/>
    </row>
    <row r="265" spans="1:21">
      <c r="A265" s="20" t="s">
        <v>256</v>
      </c>
      <c r="B265" s="13">
        <v>0</v>
      </c>
      <c r="C265" s="13">
        <v>0</v>
      </c>
      <c r="D265" s="1"/>
      <c r="E265" s="1"/>
      <c r="F265" s="1"/>
      <c r="G265" s="1"/>
      <c r="H265" s="1"/>
      <c r="I265" s="1"/>
      <c r="J265" s="1"/>
      <c r="K265" s="1"/>
      <c r="L265" s="1"/>
      <c r="M265" s="1"/>
      <c r="N265" s="1"/>
      <c r="O265" s="1"/>
      <c r="P265" s="1"/>
      <c r="Q265" s="1"/>
      <c r="R265" s="1"/>
      <c r="S265" s="1"/>
      <c r="T265" s="1"/>
      <c r="U265" s="1"/>
    </row>
    <row r="266" spans="1:21">
      <c r="A266" s="18" t="s">
        <v>257</v>
      </c>
      <c r="B266" s="11">
        <v>-77869.410369999998</v>
      </c>
      <c r="C266" s="11">
        <v>-77869.410369999998</v>
      </c>
      <c r="D266" s="1"/>
      <c r="E266" s="1"/>
      <c r="F266" s="1"/>
      <c r="G266" s="1"/>
      <c r="H266" s="1"/>
      <c r="I266" s="1"/>
      <c r="J266" s="1"/>
      <c r="K266" s="1"/>
      <c r="L266" s="1"/>
      <c r="M266" s="1"/>
      <c r="N266" s="1"/>
      <c r="O266" s="1"/>
      <c r="P266" s="1"/>
      <c r="Q266" s="1"/>
      <c r="R266" s="1"/>
      <c r="S266" s="1"/>
      <c r="T266" s="1"/>
      <c r="U266" s="1"/>
    </row>
    <row r="267" spans="1:21">
      <c r="A267" s="20" t="s">
        <v>258</v>
      </c>
      <c r="B267" s="13">
        <v>-12793.689769999999</v>
      </c>
      <c r="C267" s="13">
        <v>-12793.689769999999</v>
      </c>
      <c r="D267" s="1"/>
      <c r="E267" s="1"/>
      <c r="F267" s="1"/>
      <c r="G267" s="1"/>
      <c r="H267" s="1"/>
      <c r="I267" s="1"/>
      <c r="J267" s="1"/>
      <c r="K267" s="1"/>
      <c r="L267" s="1"/>
      <c r="M267" s="1"/>
      <c r="N267" s="1"/>
      <c r="O267" s="1"/>
      <c r="P267" s="1"/>
      <c r="Q267" s="1"/>
      <c r="R267" s="1"/>
      <c r="S267" s="1"/>
      <c r="T267" s="1"/>
      <c r="U267" s="1"/>
    </row>
    <row r="268" spans="1:21">
      <c r="A268" s="20" t="s">
        <v>259</v>
      </c>
      <c r="B268" s="13">
        <v>0</v>
      </c>
      <c r="C268" s="13">
        <v>0</v>
      </c>
      <c r="D268" s="1"/>
      <c r="E268" s="1"/>
      <c r="F268" s="1"/>
      <c r="G268" s="1"/>
      <c r="H268" s="1"/>
      <c r="I268" s="1"/>
      <c r="J268" s="1"/>
      <c r="K268" s="1"/>
      <c r="L268" s="1"/>
      <c r="M268" s="1"/>
      <c r="N268" s="1"/>
      <c r="O268" s="1"/>
      <c r="P268" s="1"/>
      <c r="Q268" s="1"/>
      <c r="R268" s="1"/>
      <c r="S268" s="1"/>
      <c r="T268" s="1"/>
      <c r="U268" s="1"/>
    </row>
    <row r="269" spans="1:21">
      <c r="A269" s="20" t="s">
        <v>260</v>
      </c>
      <c r="B269" s="13">
        <v>-26371.901440000001</v>
      </c>
      <c r="C269" s="13">
        <v>-26371.901440000001</v>
      </c>
      <c r="D269" s="1"/>
      <c r="E269" s="1"/>
      <c r="F269" s="1"/>
      <c r="G269" s="1"/>
      <c r="H269" s="1"/>
      <c r="I269" s="1"/>
      <c r="J269" s="1"/>
      <c r="K269" s="1"/>
      <c r="L269" s="1"/>
      <c r="M269" s="1"/>
      <c r="N269" s="1"/>
      <c r="O269" s="1"/>
      <c r="P269" s="1"/>
      <c r="Q269" s="1"/>
      <c r="R269" s="1"/>
      <c r="S269" s="1"/>
      <c r="T269" s="1"/>
      <c r="U269" s="1"/>
    </row>
    <row r="270" spans="1:21">
      <c r="A270" s="20" t="s">
        <v>261</v>
      </c>
      <c r="B270" s="13">
        <v>0</v>
      </c>
      <c r="C270" s="13">
        <v>0</v>
      </c>
      <c r="D270" s="1"/>
      <c r="E270" s="1"/>
      <c r="F270" s="1"/>
      <c r="G270" s="1"/>
      <c r="H270" s="1"/>
      <c r="I270" s="1"/>
      <c r="J270" s="1"/>
      <c r="K270" s="1"/>
      <c r="L270" s="1"/>
      <c r="M270" s="1"/>
      <c r="N270" s="1"/>
      <c r="O270" s="1"/>
      <c r="P270" s="1"/>
      <c r="Q270" s="1"/>
      <c r="R270" s="1"/>
      <c r="S270" s="1"/>
      <c r="T270" s="1"/>
      <c r="U270" s="1"/>
    </row>
    <row r="271" spans="1:21">
      <c r="A271" s="20" t="s">
        <v>262</v>
      </c>
      <c r="B271" s="13">
        <v>-1222.5128400000001</v>
      </c>
      <c r="C271" s="13">
        <v>-1222.5128400000001</v>
      </c>
      <c r="D271" s="1"/>
      <c r="E271" s="1"/>
      <c r="F271" s="1"/>
      <c r="G271" s="1"/>
      <c r="H271" s="1"/>
      <c r="I271" s="1"/>
      <c r="J271" s="1"/>
      <c r="K271" s="1"/>
      <c r="L271" s="1"/>
      <c r="M271" s="1"/>
      <c r="N271" s="1"/>
      <c r="O271" s="1"/>
      <c r="P271" s="1"/>
      <c r="Q271" s="1"/>
      <c r="R271" s="1"/>
      <c r="S271" s="1"/>
      <c r="T271" s="1"/>
      <c r="U271" s="1"/>
    </row>
    <row r="272" spans="1:21">
      <c r="A272" s="21" t="s">
        <v>263</v>
      </c>
      <c r="B272" s="13">
        <v>0</v>
      </c>
      <c r="C272" s="13">
        <v>0</v>
      </c>
      <c r="D272" s="1"/>
      <c r="E272" s="1"/>
      <c r="F272" s="1"/>
      <c r="G272" s="1"/>
      <c r="H272" s="1"/>
      <c r="I272" s="1"/>
      <c r="J272" s="1"/>
      <c r="K272" s="1"/>
      <c r="L272" s="1"/>
      <c r="M272" s="1"/>
      <c r="N272" s="1"/>
      <c r="O272" s="1"/>
      <c r="P272" s="1"/>
      <c r="Q272" s="1"/>
      <c r="R272" s="1"/>
      <c r="S272" s="1"/>
      <c r="T272" s="1"/>
      <c r="U272" s="1"/>
    </row>
    <row r="273" spans="1:21">
      <c r="A273" s="21" t="s">
        <v>264</v>
      </c>
      <c r="B273" s="13">
        <v>-37481.306320000003</v>
      </c>
      <c r="C273" s="13">
        <v>-37481.306320000003</v>
      </c>
      <c r="D273" s="1"/>
      <c r="E273" s="1"/>
      <c r="F273" s="1"/>
      <c r="G273" s="1"/>
      <c r="H273" s="1"/>
      <c r="I273" s="1"/>
      <c r="J273" s="1"/>
      <c r="K273" s="1"/>
      <c r="L273" s="1"/>
      <c r="M273" s="1"/>
      <c r="N273" s="1"/>
      <c r="O273" s="1"/>
      <c r="P273" s="1"/>
      <c r="Q273" s="1"/>
      <c r="R273" s="1"/>
      <c r="S273" s="1"/>
      <c r="T273" s="1"/>
      <c r="U273" s="1"/>
    </row>
    <row r="274" spans="1:21">
      <c r="A274" s="18" t="s">
        <v>265</v>
      </c>
      <c r="B274" s="11">
        <v>56118.81119</v>
      </c>
      <c r="C274" s="11">
        <v>56118.81119</v>
      </c>
      <c r="D274" s="1"/>
      <c r="E274" s="1"/>
      <c r="F274" s="1"/>
      <c r="G274" s="1"/>
      <c r="H274" s="1"/>
      <c r="I274" s="1"/>
      <c r="J274" s="1"/>
      <c r="K274" s="1"/>
      <c r="L274" s="1"/>
      <c r="M274" s="1"/>
      <c r="N274" s="1"/>
      <c r="O274" s="1"/>
      <c r="P274" s="1"/>
      <c r="Q274" s="1"/>
      <c r="R274" s="1"/>
      <c r="S274" s="1"/>
      <c r="T274" s="1"/>
      <c r="U274" s="1"/>
    </row>
    <row r="275" spans="1:21">
      <c r="A275" s="17" t="s">
        <v>266</v>
      </c>
      <c r="B275" s="11">
        <v>15103.532090000001</v>
      </c>
      <c r="C275" s="11">
        <v>15103.532090000001</v>
      </c>
      <c r="D275" s="1"/>
      <c r="E275" s="1"/>
      <c r="F275" s="1"/>
      <c r="G275" s="1"/>
      <c r="H275" s="1"/>
      <c r="I275" s="1"/>
      <c r="J275" s="1"/>
      <c r="K275" s="1"/>
      <c r="L275" s="1"/>
      <c r="M275" s="1"/>
      <c r="N275" s="1"/>
      <c r="O275" s="1"/>
      <c r="P275" s="1"/>
      <c r="Q275" s="1"/>
      <c r="R275" s="1"/>
      <c r="S275" s="1"/>
      <c r="T275" s="1"/>
      <c r="U275" s="1"/>
    </row>
    <row r="276" spans="1:21">
      <c r="A276" s="20" t="s">
        <v>267</v>
      </c>
      <c r="B276" s="13">
        <v>9275.1908399999993</v>
      </c>
      <c r="C276" s="13">
        <v>9275.1908399999993</v>
      </c>
      <c r="D276" s="1"/>
      <c r="E276" s="1"/>
      <c r="F276" s="1"/>
      <c r="G276" s="1"/>
      <c r="H276" s="1"/>
      <c r="I276" s="1"/>
      <c r="J276" s="1"/>
      <c r="K276" s="1"/>
      <c r="L276" s="1"/>
      <c r="M276" s="1"/>
      <c r="N276" s="1"/>
      <c r="O276" s="1"/>
      <c r="P276" s="1"/>
      <c r="Q276" s="1"/>
      <c r="R276" s="1"/>
      <c r="S276" s="1"/>
      <c r="T276" s="1"/>
      <c r="U276" s="1"/>
    </row>
    <row r="277" spans="1:21">
      <c r="A277" s="20" t="s">
        <v>268</v>
      </c>
      <c r="B277" s="13">
        <v>9.6038099999999993</v>
      </c>
      <c r="C277" s="13">
        <v>9.6038099999999993</v>
      </c>
      <c r="D277" s="1"/>
      <c r="E277" s="1"/>
      <c r="F277" s="1"/>
      <c r="G277" s="1"/>
      <c r="H277" s="1"/>
      <c r="I277" s="1"/>
      <c r="J277" s="1"/>
      <c r="K277" s="1"/>
      <c r="L277" s="1"/>
      <c r="M277" s="1"/>
      <c r="N277" s="1"/>
      <c r="O277" s="1"/>
      <c r="P277" s="1"/>
      <c r="Q277" s="1"/>
      <c r="R277" s="1"/>
      <c r="S277" s="1"/>
      <c r="T277" s="1"/>
      <c r="U277" s="1"/>
    </row>
    <row r="278" spans="1:21">
      <c r="A278" s="20" t="s">
        <v>269</v>
      </c>
      <c r="B278" s="13">
        <v>0</v>
      </c>
      <c r="C278" s="13">
        <v>0</v>
      </c>
      <c r="D278" s="1"/>
      <c r="E278" s="1"/>
      <c r="F278" s="1"/>
      <c r="G278" s="1"/>
      <c r="H278" s="1"/>
      <c r="I278" s="1"/>
      <c r="J278" s="1"/>
      <c r="K278" s="1"/>
      <c r="L278" s="1"/>
      <c r="M278" s="1"/>
      <c r="N278" s="1"/>
      <c r="O278" s="1"/>
      <c r="P278" s="1"/>
      <c r="Q278" s="1"/>
      <c r="R278" s="1"/>
      <c r="S278" s="1"/>
      <c r="T278" s="1"/>
      <c r="U278" s="1"/>
    </row>
    <row r="279" spans="1:21">
      <c r="A279" s="20" t="s">
        <v>270</v>
      </c>
      <c r="B279" s="13">
        <v>0</v>
      </c>
      <c r="C279" s="13">
        <v>0</v>
      </c>
      <c r="D279" s="1"/>
      <c r="E279" s="1"/>
      <c r="F279" s="1"/>
      <c r="G279" s="1"/>
      <c r="H279" s="1"/>
      <c r="I279" s="1"/>
      <c r="J279" s="1"/>
      <c r="K279" s="1"/>
      <c r="L279" s="1"/>
      <c r="M279" s="1"/>
      <c r="N279" s="1"/>
      <c r="O279" s="1"/>
      <c r="P279" s="1"/>
      <c r="Q279" s="1"/>
      <c r="R279" s="1"/>
      <c r="S279" s="1"/>
      <c r="T279" s="1"/>
      <c r="U279" s="1"/>
    </row>
    <row r="280" spans="1:21">
      <c r="A280" s="76" t="s">
        <v>271</v>
      </c>
      <c r="B280" s="13">
        <v>203.48321999999999</v>
      </c>
      <c r="C280" s="13">
        <v>203.48321999999999</v>
      </c>
      <c r="D280" s="1"/>
      <c r="E280" s="1"/>
      <c r="F280" s="1"/>
      <c r="G280" s="1"/>
      <c r="H280" s="1"/>
      <c r="I280" s="1"/>
      <c r="J280" s="1"/>
      <c r="K280" s="1"/>
      <c r="L280" s="1"/>
      <c r="M280" s="1"/>
      <c r="N280" s="1"/>
      <c r="O280" s="1"/>
      <c r="P280" s="1"/>
      <c r="Q280" s="1"/>
      <c r="R280" s="1"/>
      <c r="S280" s="1"/>
      <c r="T280" s="1"/>
      <c r="U280" s="1"/>
    </row>
    <row r="281" spans="1:21">
      <c r="A281" s="76" t="s">
        <v>272</v>
      </c>
      <c r="B281" s="13">
        <v>5615.2542199999998</v>
      </c>
      <c r="C281" s="13">
        <v>5615.2542199999998</v>
      </c>
      <c r="D281" s="1"/>
      <c r="E281" s="1"/>
      <c r="F281" s="1"/>
      <c r="G281" s="1"/>
      <c r="H281" s="1"/>
      <c r="I281" s="1"/>
      <c r="J281" s="1"/>
      <c r="K281" s="1"/>
      <c r="L281" s="1"/>
      <c r="M281" s="1"/>
      <c r="N281" s="1"/>
      <c r="O281" s="1"/>
      <c r="P281" s="1"/>
      <c r="Q281" s="1"/>
      <c r="R281" s="1"/>
      <c r="S281" s="1"/>
      <c r="T281" s="1"/>
      <c r="U281" s="1"/>
    </row>
    <row r="282" spans="1:21">
      <c r="A282" s="18" t="s">
        <v>273</v>
      </c>
      <c r="B282" s="11">
        <v>-8403.1504999999997</v>
      </c>
      <c r="C282" s="11">
        <v>-8403.1504999999997</v>
      </c>
      <c r="D282" s="1"/>
      <c r="E282" s="1"/>
      <c r="F282" s="1"/>
      <c r="G282" s="1"/>
      <c r="H282" s="1"/>
      <c r="I282" s="1"/>
      <c r="J282" s="1"/>
      <c r="K282" s="1"/>
      <c r="L282" s="1"/>
      <c r="M282" s="1"/>
      <c r="N282" s="1"/>
      <c r="O282" s="1"/>
      <c r="P282" s="1"/>
      <c r="Q282" s="1"/>
      <c r="R282" s="1"/>
      <c r="S282" s="1"/>
      <c r="T282" s="1"/>
      <c r="U282" s="1"/>
    </row>
    <row r="283" spans="1:21">
      <c r="A283" s="20" t="s">
        <v>267</v>
      </c>
      <c r="B283" s="13">
        <v>-3207.6936700000001</v>
      </c>
      <c r="C283" s="13">
        <v>-3207.6936700000001</v>
      </c>
      <c r="D283" s="1"/>
      <c r="E283" s="1"/>
      <c r="F283" s="1"/>
      <c r="G283" s="1"/>
      <c r="H283" s="1"/>
      <c r="I283" s="1"/>
      <c r="J283" s="1"/>
      <c r="K283" s="1"/>
      <c r="L283" s="1"/>
      <c r="M283" s="1"/>
      <c r="N283" s="1"/>
      <c r="O283" s="1"/>
      <c r="P283" s="1"/>
      <c r="Q283" s="1"/>
      <c r="R283" s="1"/>
      <c r="S283" s="1"/>
      <c r="T283" s="1"/>
      <c r="U283" s="1"/>
    </row>
    <row r="284" spans="1:21">
      <c r="A284" s="20" t="s">
        <v>274</v>
      </c>
      <c r="B284" s="13">
        <v>-4436.6405100000002</v>
      </c>
      <c r="C284" s="13">
        <v>-4436.6405100000002</v>
      </c>
      <c r="D284" s="1"/>
      <c r="E284" s="1"/>
      <c r="F284" s="1"/>
      <c r="G284" s="1"/>
      <c r="H284" s="1"/>
      <c r="I284" s="1"/>
      <c r="J284" s="1"/>
      <c r="K284" s="1"/>
      <c r="L284" s="1"/>
      <c r="M284" s="1"/>
      <c r="N284" s="1"/>
      <c r="O284" s="1"/>
      <c r="P284" s="1"/>
      <c r="Q284" s="1"/>
      <c r="R284" s="1"/>
      <c r="S284" s="1"/>
      <c r="T284" s="1"/>
      <c r="U284" s="1"/>
    </row>
    <row r="285" spans="1:21">
      <c r="A285" s="20" t="s">
        <v>275</v>
      </c>
      <c r="B285" s="13">
        <v>-382.46881999999999</v>
      </c>
      <c r="C285" s="13">
        <v>-382.46881999999999</v>
      </c>
      <c r="D285" s="1"/>
      <c r="E285" s="1"/>
      <c r="F285" s="1"/>
      <c r="G285" s="1"/>
      <c r="H285" s="1"/>
      <c r="I285" s="1"/>
      <c r="J285" s="1"/>
      <c r="K285" s="1"/>
      <c r="L285" s="1"/>
      <c r="M285" s="1"/>
      <c r="N285" s="1"/>
      <c r="O285" s="1"/>
      <c r="P285" s="1"/>
      <c r="Q285" s="1"/>
      <c r="R285" s="1"/>
      <c r="S285" s="1"/>
      <c r="T285" s="1"/>
      <c r="U285" s="1"/>
    </row>
    <row r="286" spans="1:21">
      <c r="A286" s="20" t="s">
        <v>276</v>
      </c>
      <c r="B286" s="13">
        <v>0</v>
      </c>
      <c r="C286" s="13">
        <v>0</v>
      </c>
      <c r="D286" s="1"/>
      <c r="E286" s="1"/>
      <c r="F286" s="1"/>
      <c r="G286" s="1"/>
      <c r="H286" s="1"/>
      <c r="I286" s="1"/>
      <c r="J286" s="1"/>
      <c r="K286" s="1"/>
      <c r="L286" s="1"/>
      <c r="M286" s="1"/>
      <c r="N286" s="1"/>
      <c r="O286" s="1"/>
      <c r="P286" s="1"/>
      <c r="Q286" s="1"/>
      <c r="R286" s="1"/>
      <c r="S286" s="1"/>
      <c r="T286" s="1"/>
      <c r="U286" s="1"/>
    </row>
    <row r="287" spans="1:21">
      <c r="A287" s="21" t="s">
        <v>277</v>
      </c>
      <c r="B287" s="13">
        <v>-358.47323</v>
      </c>
      <c r="C287" s="13">
        <v>-358.47323</v>
      </c>
      <c r="D287" s="1"/>
      <c r="E287" s="1"/>
      <c r="F287" s="1"/>
      <c r="G287" s="1"/>
      <c r="H287" s="1"/>
      <c r="I287" s="1"/>
      <c r="J287" s="1"/>
      <c r="K287" s="1"/>
      <c r="L287" s="1"/>
      <c r="M287" s="1"/>
      <c r="N287" s="1"/>
      <c r="O287" s="1"/>
      <c r="P287" s="1"/>
      <c r="Q287" s="1"/>
      <c r="R287" s="1"/>
      <c r="S287" s="1"/>
      <c r="T287" s="1"/>
      <c r="U287" s="1"/>
    </row>
    <row r="288" spans="1:21">
      <c r="A288" s="21" t="s">
        <v>278</v>
      </c>
      <c r="B288" s="13">
        <v>-17.874269999999999</v>
      </c>
      <c r="C288" s="13">
        <v>-17.874269999999999</v>
      </c>
      <c r="D288" s="1"/>
      <c r="E288" s="1"/>
      <c r="F288" s="1"/>
      <c r="G288" s="1"/>
      <c r="H288" s="1"/>
      <c r="I288" s="1"/>
      <c r="J288" s="1"/>
      <c r="K288" s="1"/>
      <c r="L288" s="1"/>
      <c r="M288" s="1"/>
      <c r="N288" s="1"/>
      <c r="O288" s="1"/>
      <c r="P288" s="1"/>
      <c r="Q288" s="1"/>
      <c r="R288" s="1"/>
      <c r="S288" s="1"/>
      <c r="T288" s="1"/>
      <c r="U288" s="1"/>
    </row>
    <row r="289" spans="1:21">
      <c r="A289" s="18" t="s">
        <v>279</v>
      </c>
      <c r="B289" s="11">
        <v>62819.192779999998</v>
      </c>
      <c r="C289" s="11">
        <v>62819.192779999998</v>
      </c>
      <c r="D289" s="1"/>
      <c r="E289" s="1"/>
      <c r="F289" s="1"/>
      <c r="G289" s="1"/>
      <c r="H289" s="1"/>
      <c r="I289" s="1"/>
      <c r="J289" s="1"/>
      <c r="K289" s="1"/>
      <c r="L289" s="1"/>
      <c r="M289" s="1"/>
      <c r="N289" s="1"/>
      <c r="O289" s="1"/>
      <c r="P289" s="1"/>
      <c r="Q289" s="1"/>
      <c r="R289" s="1"/>
      <c r="S289" s="1"/>
      <c r="T289" s="1"/>
      <c r="U289" s="1"/>
    </row>
    <row r="290" spans="1:21">
      <c r="A290" s="20" t="s">
        <v>280</v>
      </c>
      <c r="B290" s="13">
        <v>41215.770140000001</v>
      </c>
      <c r="C290" s="13">
        <v>41215.770140000001</v>
      </c>
      <c r="D290" s="1"/>
      <c r="E290" s="1"/>
      <c r="F290" s="1"/>
      <c r="G290" s="1"/>
      <c r="H290" s="1"/>
      <c r="I290" s="1"/>
      <c r="J290" s="1"/>
      <c r="K290" s="1"/>
      <c r="L290" s="1"/>
      <c r="M290" s="1"/>
      <c r="N290" s="1"/>
      <c r="O290" s="1"/>
      <c r="P290" s="1"/>
      <c r="Q290" s="1"/>
      <c r="R290" s="1"/>
      <c r="S290" s="1"/>
      <c r="T290" s="1"/>
      <c r="U290" s="1"/>
    </row>
    <row r="291" spans="1:21">
      <c r="A291" s="20" t="s">
        <v>281</v>
      </c>
      <c r="B291" s="13">
        <v>115.85966999999999</v>
      </c>
      <c r="C291" s="13">
        <v>115.85966999999999</v>
      </c>
      <c r="D291" s="1"/>
      <c r="E291" s="1"/>
      <c r="F291" s="1"/>
      <c r="G291" s="1"/>
      <c r="H291" s="1"/>
      <c r="I291" s="1"/>
      <c r="J291" s="1"/>
      <c r="K291" s="1"/>
      <c r="L291" s="1"/>
      <c r="M291" s="1"/>
      <c r="N291" s="1"/>
      <c r="O291" s="1"/>
      <c r="P291" s="1"/>
      <c r="Q291" s="1"/>
      <c r="R291" s="1"/>
      <c r="S291" s="1"/>
      <c r="T291" s="1"/>
      <c r="U291" s="1"/>
    </row>
    <row r="292" spans="1:21">
      <c r="A292" s="20" t="s">
        <v>282</v>
      </c>
      <c r="B292" s="13">
        <v>41099.910469999995</v>
      </c>
      <c r="C292" s="13">
        <v>41099.910469999995</v>
      </c>
      <c r="D292" s="1"/>
      <c r="E292" s="1"/>
      <c r="F292" s="1"/>
      <c r="G292" s="1"/>
      <c r="H292" s="1"/>
      <c r="I292" s="1"/>
      <c r="J292" s="1"/>
      <c r="K292" s="1"/>
      <c r="L292" s="1"/>
      <c r="M292" s="1"/>
      <c r="N292" s="1"/>
      <c r="O292" s="1"/>
      <c r="P292" s="1"/>
      <c r="Q292" s="1"/>
      <c r="R292" s="1"/>
      <c r="S292" s="1"/>
      <c r="T292" s="1"/>
      <c r="U292" s="1"/>
    </row>
    <row r="293" spans="1:21">
      <c r="A293" s="20" t="s">
        <v>283</v>
      </c>
      <c r="B293" s="13">
        <v>0</v>
      </c>
      <c r="C293" s="13">
        <v>0</v>
      </c>
      <c r="D293" s="1"/>
      <c r="E293" s="1"/>
      <c r="F293" s="1"/>
      <c r="G293" s="1"/>
      <c r="H293" s="1"/>
      <c r="I293" s="1"/>
      <c r="J293" s="1"/>
      <c r="K293" s="1"/>
      <c r="L293" s="1"/>
      <c r="M293" s="1"/>
      <c r="N293" s="1"/>
      <c r="O293" s="1"/>
      <c r="P293" s="1"/>
      <c r="Q293" s="1"/>
      <c r="R293" s="1"/>
      <c r="S293" s="1"/>
      <c r="T293" s="1"/>
      <c r="U293" s="1"/>
    </row>
    <row r="294" spans="1:21">
      <c r="A294" s="20" t="s">
        <v>284</v>
      </c>
      <c r="B294" s="13">
        <v>0</v>
      </c>
      <c r="C294" s="13">
        <v>0</v>
      </c>
      <c r="D294" s="1"/>
      <c r="E294" s="1"/>
      <c r="F294" s="1"/>
      <c r="G294" s="1"/>
      <c r="H294" s="1"/>
      <c r="I294" s="1"/>
      <c r="J294" s="1"/>
      <c r="K294" s="1"/>
      <c r="L294" s="1"/>
      <c r="M294" s="1"/>
      <c r="N294" s="1"/>
      <c r="O294" s="1"/>
      <c r="P294" s="1"/>
      <c r="Q294" s="1"/>
      <c r="R294" s="1"/>
      <c r="S294" s="1"/>
      <c r="T294" s="1"/>
      <c r="U294" s="1"/>
    </row>
    <row r="295" spans="1:21">
      <c r="A295" s="20" t="s">
        <v>285</v>
      </c>
      <c r="B295" s="13">
        <v>0</v>
      </c>
      <c r="C295" s="13">
        <v>0</v>
      </c>
      <c r="D295" s="1"/>
      <c r="E295" s="1"/>
      <c r="F295" s="1"/>
      <c r="G295" s="1"/>
      <c r="H295" s="1"/>
      <c r="I295" s="1"/>
      <c r="J295" s="1"/>
      <c r="K295" s="1"/>
      <c r="L295" s="1"/>
      <c r="M295" s="1"/>
      <c r="N295" s="1"/>
      <c r="O295" s="1"/>
      <c r="P295" s="1"/>
      <c r="Q295" s="1"/>
      <c r="R295" s="1"/>
      <c r="S295" s="1"/>
      <c r="T295" s="1"/>
      <c r="U295" s="1"/>
    </row>
    <row r="296" spans="1:21">
      <c r="A296" s="20" t="s">
        <v>286</v>
      </c>
      <c r="B296" s="13">
        <v>0</v>
      </c>
      <c r="C296" s="13">
        <v>0</v>
      </c>
      <c r="D296" s="1"/>
      <c r="E296" s="1"/>
      <c r="F296" s="1"/>
      <c r="G296" s="1"/>
      <c r="H296" s="1"/>
      <c r="I296" s="1"/>
      <c r="J296" s="1"/>
      <c r="K296" s="1"/>
      <c r="L296" s="1"/>
      <c r="M296" s="1"/>
      <c r="N296" s="1"/>
      <c r="O296" s="1"/>
      <c r="P296" s="1"/>
      <c r="Q296" s="1"/>
      <c r="R296" s="1"/>
      <c r="S296" s="1"/>
      <c r="T296" s="1"/>
      <c r="U296" s="1"/>
    </row>
    <row r="297" spans="1:21">
      <c r="A297" s="20" t="s">
        <v>287</v>
      </c>
      <c r="B297" s="13">
        <v>0</v>
      </c>
      <c r="C297" s="13">
        <v>0</v>
      </c>
      <c r="D297" s="1"/>
      <c r="E297" s="1"/>
      <c r="F297" s="1"/>
      <c r="G297" s="1"/>
      <c r="H297" s="1"/>
      <c r="I297" s="1"/>
      <c r="J297" s="1"/>
      <c r="K297" s="1"/>
      <c r="L297" s="1"/>
      <c r="M297" s="1"/>
      <c r="N297" s="1"/>
      <c r="O297" s="1"/>
      <c r="P297" s="1"/>
      <c r="Q297" s="1"/>
      <c r="R297" s="1"/>
      <c r="S297" s="1"/>
      <c r="T297" s="1"/>
      <c r="U297" s="1"/>
    </row>
    <row r="298" spans="1:21">
      <c r="A298" s="20" t="s">
        <v>288</v>
      </c>
      <c r="B298" s="13">
        <v>-55971.336329999998</v>
      </c>
      <c r="C298" s="13">
        <v>-55971.336329999998</v>
      </c>
      <c r="D298" s="1"/>
      <c r="E298" s="1"/>
      <c r="F298" s="1"/>
      <c r="G298" s="1"/>
      <c r="H298" s="1"/>
      <c r="I298" s="1"/>
      <c r="J298" s="1"/>
      <c r="K298" s="1"/>
      <c r="L298" s="1"/>
      <c r="M298" s="1"/>
      <c r="N298" s="1"/>
      <c r="O298" s="1"/>
      <c r="P298" s="1"/>
      <c r="Q298" s="1"/>
      <c r="R298" s="1"/>
      <c r="S298" s="1"/>
      <c r="T298" s="1"/>
      <c r="U298" s="1"/>
    </row>
    <row r="299" spans="1:21">
      <c r="A299" s="20" t="s">
        <v>289</v>
      </c>
      <c r="B299" s="13">
        <v>-51843.444459999999</v>
      </c>
      <c r="C299" s="13">
        <v>-51843.444459999999</v>
      </c>
      <c r="D299" s="1"/>
      <c r="E299" s="1"/>
      <c r="F299" s="1"/>
      <c r="G299" s="1"/>
      <c r="H299" s="1"/>
      <c r="I299" s="1"/>
      <c r="J299" s="1"/>
      <c r="K299" s="1"/>
      <c r="L299" s="1"/>
      <c r="M299" s="1"/>
      <c r="N299" s="1"/>
      <c r="O299" s="1"/>
      <c r="P299" s="1"/>
      <c r="Q299" s="1"/>
      <c r="R299" s="1"/>
      <c r="S299" s="1"/>
      <c r="T299" s="1"/>
      <c r="U299" s="1"/>
    </row>
    <row r="300" spans="1:21">
      <c r="A300" s="20" t="s">
        <v>290</v>
      </c>
      <c r="B300" s="13">
        <v>-2.15E-3</v>
      </c>
      <c r="C300" s="13">
        <v>-2.15E-3</v>
      </c>
      <c r="D300" s="1"/>
      <c r="E300" s="1"/>
      <c r="F300" s="1"/>
      <c r="G300" s="1"/>
      <c r="H300" s="1"/>
      <c r="I300" s="1"/>
      <c r="J300" s="1"/>
      <c r="K300" s="1"/>
      <c r="L300" s="1"/>
      <c r="M300" s="1"/>
      <c r="N300" s="1"/>
      <c r="O300" s="1"/>
      <c r="P300" s="1"/>
      <c r="Q300" s="1"/>
      <c r="R300" s="1"/>
      <c r="S300" s="1"/>
      <c r="T300" s="1"/>
      <c r="U300" s="1"/>
    </row>
    <row r="301" spans="1:21">
      <c r="A301" s="20" t="s">
        <v>291</v>
      </c>
      <c r="B301" s="13">
        <v>-0.49642000000000003</v>
      </c>
      <c r="C301" s="13">
        <v>-0.49642000000000003</v>
      </c>
      <c r="D301" s="1"/>
      <c r="E301" s="1"/>
      <c r="F301" s="1"/>
      <c r="G301" s="1"/>
      <c r="H301" s="1"/>
      <c r="I301" s="1"/>
      <c r="J301" s="1"/>
      <c r="K301" s="1"/>
      <c r="L301" s="1"/>
      <c r="M301" s="1"/>
      <c r="N301" s="1"/>
      <c r="O301" s="1"/>
      <c r="P301" s="1"/>
      <c r="Q301" s="1"/>
      <c r="R301" s="1"/>
      <c r="S301" s="1"/>
      <c r="T301" s="1"/>
      <c r="U301" s="1"/>
    </row>
    <row r="302" spans="1:21">
      <c r="A302" s="21" t="s">
        <v>292</v>
      </c>
      <c r="B302" s="13">
        <v>-4127.3932999999997</v>
      </c>
      <c r="C302" s="13">
        <v>-4127.3932999999997</v>
      </c>
      <c r="D302" s="1"/>
      <c r="E302" s="1"/>
      <c r="F302" s="1"/>
      <c r="G302" s="1"/>
      <c r="H302" s="1"/>
      <c r="I302" s="1"/>
      <c r="J302" s="1"/>
      <c r="K302" s="1"/>
      <c r="L302" s="1"/>
      <c r="M302" s="1"/>
      <c r="N302" s="1"/>
      <c r="O302" s="1"/>
      <c r="P302" s="1"/>
      <c r="Q302" s="1"/>
      <c r="R302" s="1"/>
      <c r="S302" s="1"/>
      <c r="T302" s="1"/>
      <c r="U302" s="1"/>
    </row>
    <row r="303" spans="1:21">
      <c r="A303" s="14" t="s">
        <v>293</v>
      </c>
      <c r="B303" s="13">
        <v>0</v>
      </c>
      <c r="C303" s="13">
        <v>0</v>
      </c>
      <c r="D303" s="1"/>
      <c r="E303" s="1"/>
      <c r="F303" s="1"/>
      <c r="G303" s="1"/>
      <c r="H303" s="1"/>
      <c r="I303" s="1"/>
      <c r="J303" s="1"/>
      <c r="K303" s="1"/>
      <c r="L303" s="1"/>
      <c r="M303" s="1"/>
      <c r="N303" s="1"/>
      <c r="O303" s="1"/>
      <c r="P303" s="1"/>
      <c r="Q303" s="1"/>
      <c r="R303" s="1"/>
      <c r="S303" s="1"/>
      <c r="T303" s="1"/>
      <c r="U303" s="1"/>
    </row>
    <row r="304" spans="1:21">
      <c r="A304" s="20" t="s">
        <v>294</v>
      </c>
      <c r="B304" s="13">
        <v>0</v>
      </c>
      <c r="C304" s="13">
        <v>0</v>
      </c>
      <c r="D304" s="1"/>
      <c r="E304" s="1"/>
      <c r="F304" s="1"/>
      <c r="G304" s="1"/>
      <c r="H304" s="1"/>
      <c r="I304" s="1"/>
      <c r="J304" s="1"/>
      <c r="K304" s="1"/>
      <c r="L304" s="1"/>
      <c r="M304" s="1"/>
      <c r="N304" s="1"/>
      <c r="O304" s="1"/>
      <c r="P304" s="1"/>
      <c r="Q304" s="1"/>
      <c r="R304" s="1"/>
      <c r="S304" s="1"/>
      <c r="T304" s="1"/>
      <c r="U304" s="1"/>
    </row>
    <row r="305" spans="1:21">
      <c r="A305" s="18" t="s">
        <v>295</v>
      </c>
      <c r="B305" s="11">
        <v>48063.626590000007</v>
      </c>
      <c r="C305" s="11">
        <v>48063.626590000007</v>
      </c>
      <c r="D305" s="1"/>
      <c r="E305" s="1"/>
      <c r="F305" s="1"/>
      <c r="G305" s="1"/>
      <c r="H305" s="1"/>
      <c r="I305" s="1"/>
      <c r="J305" s="1"/>
      <c r="K305" s="1"/>
      <c r="L305" s="1"/>
      <c r="M305" s="1"/>
      <c r="N305" s="1"/>
      <c r="O305" s="1"/>
      <c r="P305" s="1"/>
      <c r="Q305" s="1"/>
      <c r="R305" s="1"/>
      <c r="S305" s="1"/>
      <c r="T305" s="1"/>
      <c r="U305" s="1"/>
    </row>
    <row r="306" spans="1:21">
      <c r="A306" s="18" t="s">
        <v>296</v>
      </c>
      <c r="B306" s="11">
        <v>-48295.889159999999</v>
      </c>
      <c r="C306" s="11">
        <v>-48295.889159999999</v>
      </c>
      <c r="D306" s="1"/>
      <c r="E306" s="1"/>
      <c r="F306" s="1"/>
      <c r="G306" s="1"/>
      <c r="H306" s="1"/>
      <c r="I306" s="1"/>
      <c r="J306" s="1"/>
      <c r="K306" s="1"/>
      <c r="L306" s="1"/>
      <c r="M306" s="1"/>
      <c r="N306" s="1"/>
      <c r="O306" s="1"/>
      <c r="P306" s="1"/>
      <c r="Q306" s="1"/>
      <c r="R306" s="1"/>
      <c r="S306" s="1"/>
      <c r="T306" s="1"/>
      <c r="U306" s="1"/>
    </row>
    <row r="307" spans="1:21">
      <c r="A307" s="20" t="s">
        <v>297</v>
      </c>
      <c r="B307" s="13">
        <v>-26023.857510000002</v>
      </c>
      <c r="C307" s="13">
        <v>-26023.857510000002</v>
      </c>
      <c r="D307" s="1"/>
      <c r="E307" s="1"/>
      <c r="F307" s="1"/>
      <c r="G307" s="1"/>
      <c r="H307" s="1"/>
      <c r="I307" s="1"/>
      <c r="J307" s="1"/>
      <c r="K307" s="1"/>
      <c r="L307" s="1"/>
      <c r="M307" s="1"/>
      <c r="N307" s="1"/>
      <c r="O307" s="1"/>
      <c r="P307" s="1"/>
      <c r="Q307" s="1"/>
      <c r="R307" s="1"/>
      <c r="S307" s="1"/>
      <c r="T307" s="1"/>
      <c r="U307" s="1"/>
    </row>
    <row r="308" spans="1:21">
      <c r="A308" s="20" t="s">
        <v>298</v>
      </c>
      <c r="B308" s="13">
        <v>-3526.0806899999998</v>
      </c>
      <c r="C308" s="13">
        <v>-3526.0806899999998</v>
      </c>
      <c r="D308" s="1"/>
      <c r="E308" s="1"/>
      <c r="F308" s="1"/>
      <c r="G308" s="1"/>
      <c r="H308" s="1"/>
      <c r="I308" s="1"/>
      <c r="J308" s="1"/>
      <c r="K308" s="1"/>
      <c r="L308" s="1"/>
      <c r="M308" s="1"/>
      <c r="N308" s="1"/>
      <c r="O308" s="1"/>
      <c r="P308" s="1"/>
      <c r="Q308" s="1"/>
      <c r="R308" s="1"/>
      <c r="S308" s="1"/>
      <c r="T308" s="1"/>
      <c r="U308" s="1"/>
    </row>
    <row r="309" spans="1:21">
      <c r="A309" s="20" t="s">
        <v>299</v>
      </c>
      <c r="B309" s="13">
        <v>-465.49261000000001</v>
      </c>
      <c r="C309" s="13">
        <v>-465.49261000000001</v>
      </c>
      <c r="D309" s="1"/>
      <c r="E309" s="1"/>
      <c r="F309" s="1"/>
      <c r="G309" s="1"/>
      <c r="H309" s="1"/>
      <c r="I309" s="1"/>
      <c r="J309" s="1"/>
      <c r="K309" s="1"/>
      <c r="L309" s="1"/>
      <c r="M309" s="1"/>
      <c r="N309" s="1"/>
      <c r="O309" s="1"/>
      <c r="P309" s="1"/>
      <c r="Q309" s="1"/>
      <c r="R309" s="1"/>
      <c r="S309" s="1"/>
      <c r="T309" s="1"/>
      <c r="U309" s="1"/>
    </row>
    <row r="310" spans="1:21">
      <c r="A310" s="20" t="s">
        <v>300</v>
      </c>
      <c r="B310" s="13">
        <v>-2272.9605200000001</v>
      </c>
      <c r="C310" s="13">
        <v>-2272.9605200000001</v>
      </c>
      <c r="D310" s="1"/>
      <c r="E310" s="1"/>
      <c r="F310" s="1"/>
      <c r="G310" s="1"/>
      <c r="H310" s="1"/>
      <c r="I310" s="1"/>
      <c r="J310" s="1"/>
      <c r="K310" s="1"/>
      <c r="L310" s="1"/>
      <c r="M310" s="1"/>
      <c r="N310" s="1"/>
      <c r="O310" s="1"/>
      <c r="P310" s="1"/>
      <c r="Q310" s="1"/>
      <c r="R310" s="1"/>
      <c r="S310" s="1"/>
      <c r="T310" s="1"/>
      <c r="U310" s="1"/>
    </row>
    <row r="311" spans="1:21">
      <c r="A311" s="20" t="s">
        <v>301</v>
      </c>
      <c r="B311" s="13">
        <v>-4125.4224300000005</v>
      </c>
      <c r="C311" s="13">
        <v>-4125.4224300000005</v>
      </c>
      <c r="D311" s="1"/>
      <c r="E311" s="1"/>
      <c r="F311" s="1"/>
      <c r="G311" s="1"/>
      <c r="H311" s="1"/>
      <c r="I311" s="1"/>
      <c r="J311" s="1"/>
      <c r="K311" s="1"/>
      <c r="L311" s="1"/>
      <c r="M311" s="1"/>
      <c r="N311" s="1"/>
      <c r="O311" s="1"/>
      <c r="P311" s="1"/>
      <c r="Q311" s="1"/>
      <c r="R311" s="1"/>
      <c r="S311" s="1"/>
      <c r="T311" s="1"/>
      <c r="U311" s="1"/>
    </row>
    <row r="312" spans="1:21">
      <c r="A312" s="20" t="s">
        <v>302</v>
      </c>
      <c r="B312" s="13">
        <v>-1618.6850400000001</v>
      </c>
      <c r="C312" s="13">
        <v>-1618.6850400000001</v>
      </c>
      <c r="D312" s="1"/>
      <c r="E312" s="1"/>
      <c r="F312" s="1"/>
      <c r="G312" s="1"/>
      <c r="H312" s="1"/>
      <c r="I312" s="1"/>
      <c r="J312" s="1"/>
      <c r="K312" s="1"/>
      <c r="L312" s="1"/>
      <c r="M312" s="1"/>
      <c r="N312" s="1"/>
      <c r="O312" s="1"/>
      <c r="P312" s="1"/>
      <c r="Q312" s="1"/>
      <c r="R312" s="1"/>
      <c r="S312" s="1"/>
      <c r="T312" s="1"/>
      <c r="U312" s="1"/>
    </row>
    <row r="313" spans="1:21">
      <c r="A313" s="20" t="s">
        <v>303</v>
      </c>
      <c r="B313" s="13">
        <v>-1581.59869</v>
      </c>
      <c r="C313" s="13">
        <v>-1581.59869</v>
      </c>
      <c r="D313" s="1"/>
      <c r="E313" s="1"/>
      <c r="F313" s="1"/>
      <c r="G313" s="1"/>
      <c r="H313" s="1"/>
      <c r="I313" s="1"/>
      <c r="J313" s="1"/>
      <c r="K313" s="1"/>
      <c r="L313" s="1"/>
      <c r="M313" s="1"/>
      <c r="N313" s="1"/>
      <c r="O313" s="1"/>
      <c r="P313" s="1"/>
      <c r="Q313" s="1"/>
      <c r="R313" s="1"/>
      <c r="S313" s="1"/>
      <c r="T313" s="1"/>
      <c r="U313" s="1"/>
    </row>
    <row r="314" spans="1:21">
      <c r="A314" s="20" t="s">
        <v>304</v>
      </c>
      <c r="B314" s="13">
        <v>-714.30613000000005</v>
      </c>
      <c r="C314" s="13">
        <v>-714.30613000000005</v>
      </c>
      <c r="D314" s="1"/>
      <c r="E314" s="1"/>
      <c r="F314" s="1"/>
      <c r="G314" s="1"/>
      <c r="H314" s="1"/>
      <c r="I314" s="1"/>
      <c r="J314" s="1"/>
      <c r="K314" s="1"/>
      <c r="L314" s="1"/>
      <c r="M314" s="1"/>
      <c r="N314" s="1"/>
      <c r="O314" s="1"/>
      <c r="P314" s="1"/>
      <c r="Q314" s="1"/>
      <c r="R314" s="1"/>
      <c r="S314" s="1"/>
      <c r="T314" s="1"/>
      <c r="U314" s="1"/>
    </row>
    <row r="315" spans="1:21">
      <c r="A315" s="20" t="s">
        <v>305</v>
      </c>
      <c r="B315" s="13">
        <v>-7967.4855399999997</v>
      </c>
      <c r="C315" s="13">
        <v>-7967.4855399999997</v>
      </c>
      <c r="D315" s="1"/>
      <c r="E315" s="1"/>
      <c r="F315" s="1"/>
      <c r="G315" s="1"/>
      <c r="H315" s="1"/>
      <c r="I315" s="1"/>
      <c r="J315" s="1"/>
      <c r="K315" s="1"/>
      <c r="L315" s="1"/>
      <c r="M315" s="1"/>
      <c r="N315" s="1"/>
      <c r="O315" s="1"/>
      <c r="P315" s="1"/>
      <c r="Q315" s="1"/>
      <c r="R315" s="1"/>
      <c r="S315" s="1"/>
      <c r="T315" s="1"/>
      <c r="U315" s="1"/>
    </row>
    <row r="316" spans="1:21">
      <c r="A316" s="17" t="s">
        <v>306</v>
      </c>
      <c r="B316" s="11">
        <v>-232.26257000000001</v>
      </c>
      <c r="C316" s="11">
        <v>-232.26257000000001</v>
      </c>
      <c r="D316" s="1"/>
      <c r="E316" s="1"/>
      <c r="F316" s="1"/>
      <c r="G316" s="1"/>
      <c r="H316" s="1"/>
      <c r="I316" s="1"/>
      <c r="J316" s="1"/>
      <c r="K316" s="1"/>
      <c r="L316" s="1"/>
      <c r="M316" s="1"/>
      <c r="N316" s="1"/>
      <c r="O316" s="1"/>
      <c r="P316" s="1"/>
      <c r="Q316" s="1"/>
      <c r="R316" s="1"/>
      <c r="S316" s="1"/>
      <c r="T316" s="1"/>
      <c r="U316" s="1"/>
    </row>
    <row r="317" spans="1:21">
      <c r="A317" s="21" t="s">
        <v>307</v>
      </c>
      <c r="B317" s="13">
        <v>5.64E-3</v>
      </c>
      <c r="C317" s="13">
        <v>5.64E-3</v>
      </c>
      <c r="D317" s="1"/>
      <c r="E317" s="1"/>
      <c r="F317" s="1"/>
      <c r="G317" s="1"/>
      <c r="H317" s="1"/>
      <c r="I317" s="1"/>
      <c r="J317" s="1"/>
      <c r="K317" s="1"/>
      <c r="L317" s="1"/>
      <c r="M317" s="1"/>
      <c r="N317" s="1"/>
      <c r="O317" s="1"/>
      <c r="P317" s="1"/>
      <c r="Q317" s="1"/>
      <c r="R317" s="1"/>
      <c r="S317" s="1"/>
      <c r="T317" s="1"/>
      <c r="U317" s="1"/>
    </row>
    <row r="318" spans="1:21">
      <c r="A318" s="21" t="s">
        <v>308</v>
      </c>
      <c r="B318" s="13">
        <v>0</v>
      </c>
      <c r="C318" s="13">
        <v>0</v>
      </c>
      <c r="D318" s="1"/>
      <c r="E318" s="1"/>
      <c r="F318" s="1"/>
      <c r="G318" s="1"/>
      <c r="H318" s="1"/>
      <c r="I318" s="1"/>
      <c r="J318" s="1"/>
      <c r="K318" s="1"/>
      <c r="L318" s="1"/>
      <c r="M318" s="1"/>
      <c r="N318" s="1"/>
      <c r="O318" s="1"/>
      <c r="P318" s="1"/>
      <c r="Q318" s="1"/>
      <c r="R318" s="1"/>
      <c r="S318" s="1"/>
      <c r="T318" s="1"/>
      <c r="U318" s="1"/>
    </row>
    <row r="319" spans="1:21">
      <c r="A319" s="21" t="s">
        <v>309</v>
      </c>
      <c r="B319" s="13">
        <v>5.64E-3</v>
      </c>
      <c r="C319" s="13">
        <v>5.64E-3</v>
      </c>
      <c r="D319" s="1"/>
      <c r="E319" s="1"/>
      <c r="F319" s="1"/>
      <c r="G319" s="1"/>
      <c r="H319" s="1"/>
      <c r="I319" s="1"/>
      <c r="J319" s="1"/>
      <c r="K319" s="1"/>
      <c r="L319" s="1"/>
      <c r="M319" s="1"/>
      <c r="N319" s="1"/>
      <c r="O319" s="1"/>
      <c r="P319" s="1"/>
      <c r="Q319" s="1"/>
      <c r="R319" s="1"/>
      <c r="S319" s="1"/>
      <c r="T319" s="1"/>
      <c r="U319" s="1"/>
    </row>
    <row r="320" spans="1:21">
      <c r="A320" s="21" t="s">
        <v>310</v>
      </c>
      <c r="B320" s="13">
        <v>0</v>
      </c>
      <c r="C320" s="13">
        <v>0</v>
      </c>
      <c r="D320" s="1"/>
      <c r="E320" s="1"/>
      <c r="F320" s="1"/>
      <c r="G320" s="1"/>
      <c r="H320" s="1"/>
      <c r="I320" s="1"/>
      <c r="J320" s="1"/>
      <c r="K320" s="1"/>
      <c r="L320" s="1"/>
      <c r="M320" s="1"/>
      <c r="N320" s="1"/>
      <c r="O320" s="1"/>
      <c r="P320" s="1"/>
      <c r="Q320" s="1"/>
      <c r="R320" s="1"/>
      <c r="S320" s="1"/>
      <c r="T320" s="1"/>
      <c r="U320" s="1"/>
    </row>
    <row r="321" spans="1:21">
      <c r="A321" s="21" t="s">
        <v>311</v>
      </c>
      <c r="B321" s="13">
        <v>0</v>
      </c>
      <c r="C321" s="13">
        <v>0</v>
      </c>
      <c r="D321" s="1"/>
      <c r="E321" s="1"/>
      <c r="F321" s="1"/>
      <c r="G321" s="1"/>
      <c r="H321" s="1"/>
      <c r="I321" s="1"/>
      <c r="J321" s="1"/>
      <c r="K321" s="1"/>
      <c r="L321" s="1"/>
      <c r="M321" s="1"/>
      <c r="N321" s="1"/>
      <c r="O321" s="1"/>
      <c r="P321" s="1"/>
      <c r="Q321" s="1"/>
      <c r="R321" s="1"/>
      <c r="S321" s="1"/>
      <c r="T321" s="1"/>
      <c r="U321" s="1"/>
    </row>
    <row r="322" spans="1:21">
      <c r="A322" s="21" t="s">
        <v>312</v>
      </c>
      <c r="B322" s="13">
        <v>0</v>
      </c>
      <c r="C322" s="13">
        <v>0</v>
      </c>
      <c r="D322" s="1"/>
      <c r="E322" s="1"/>
      <c r="F322" s="1"/>
      <c r="G322" s="1"/>
      <c r="H322" s="1"/>
      <c r="I322" s="1"/>
      <c r="J322" s="1"/>
      <c r="K322" s="1"/>
      <c r="L322" s="1"/>
      <c r="M322" s="1"/>
      <c r="N322" s="1"/>
      <c r="O322" s="1"/>
      <c r="P322" s="1"/>
      <c r="Q322" s="1"/>
      <c r="R322" s="1"/>
      <c r="S322" s="1"/>
      <c r="T322" s="1"/>
      <c r="U322" s="1"/>
    </row>
    <row r="323" spans="1:21">
      <c r="A323" s="17" t="s">
        <v>313</v>
      </c>
      <c r="B323" s="11">
        <v>-232.25692999999998</v>
      </c>
      <c r="C323" s="11">
        <v>-232.25692999999998</v>
      </c>
      <c r="D323" s="1"/>
      <c r="E323" s="1"/>
      <c r="F323" s="1"/>
      <c r="G323" s="1"/>
      <c r="H323" s="1"/>
      <c r="I323" s="1"/>
      <c r="J323" s="1"/>
      <c r="K323" s="1"/>
      <c r="L323" s="1"/>
      <c r="M323" s="1"/>
      <c r="N323" s="1"/>
      <c r="O323" s="1"/>
      <c r="P323" s="1"/>
      <c r="Q323" s="1"/>
      <c r="R323" s="1"/>
      <c r="S323" s="1"/>
      <c r="T323" s="1"/>
      <c r="U323" s="1"/>
    </row>
    <row r="324" spans="1:21">
      <c r="A324" s="21" t="s">
        <v>314</v>
      </c>
      <c r="B324" s="13">
        <v>0</v>
      </c>
      <c r="C324" s="13">
        <v>0</v>
      </c>
      <c r="D324" s="1"/>
      <c r="E324" s="1"/>
      <c r="F324" s="1"/>
      <c r="G324" s="1"/>
      <c r="H324" s="1"/>
      <c r="I324" s="1"/>
      <c r="J324" s="1"/>
      <c r="K324" s="1"/>
      <c r="L324" s="1"/>
      <c r="M324" s="1"/>
      <c r="N324" s="1"/>
      <c r="O324" s="1"/>
      <c r="P324" s="1"/>
      <c r="Q324" s="1"/>
      <c r="R324" s="1"/>
      <c r="S324" s="1"/>
      <c r="T324" s="1"/>
      <c r="U324" s="1"/>
    </row>
    <row r="325" spans="1:21">
      <c r="A325" s="17" t="s">
        <v>315</v>
      </c>
      <c r="B325" s="11">
        <v>-232.25692999999998</v>
      </c>
      <c r="C325" s="11">
        <v>-232.25692999999998</v>
      </c>
      <c r="D325" s="1"/>
      <c r="E325" s="1"/>
      <c r="F325" s="1"/>
      <c r="G325" s="1"/>
      <c r="H325" s="1"/>
      <c r="I325" s="1"/>
      <c r="J325" s="1"/>
      <c r="K325" s="1"/>
      <c r="L325" s="1"/>
      <c r="M325" s="1"/>
      <c r="N325" s="1"/>
      <c r="O325" s="1"/>
      <c r="P325" s="1"/>
      <c r="Q325" s="1"/>
      <c r="R325" s="1"/>
      <c r="S325" s="1"/>
      <c r="T325" s="1"/>
      <c r="U325" s="1"/>
    </row>
    <row r="326" spans="1:21">
      <c r="A326" s="20" t="s">
        <v>316</v>
      </c>
      <c r="B326" s="13">
        <v>2434.4656099999997</v>
      </c>
      <c r="C326" s="13">
        <v>2434.4656099999997</v>
      </c>
      <c r="D326" s="1"/>
      <c r="E326" s="1"/>
      <c r="F326" s="1"/>
      <c r="G326" s="1"/>
      <c r="H326" s="1"/>
      <c r="I326" s="1"/>
      <c r="J326" s="1"/>
      <c r="K326" s="1"/>
      <c r="L326" s="1"/>
      <c r="M326" s="1"/>
      <c r="N326" s="1"/>
      <c r="O326" s="1"/>
      <c r="P326" s="1"/>
      <c r="Q326" s="1"/>
      <c r="R326" s="1"/>
      <c r="S326" s="1"/>
      <c r="T326" s="1"/>
      <c r="U326" s="1"/>
    </row>
    <row r="327" spans="1:21">
      <c r="A327" s="17" t="s">
        <v>317</v>
      </c>
      <c r="B327" s="11">
        <v>2202.2086800000002</v>
      </c>
      <c r="C327" s="11">
        <v>2202.2086800000002</v>
      </c>
      <c r="D327" s="1"/>
      <c r="E327" s="1"/>
      <c r="F327" s="1"/>
      <c r="G327" s="1"/>
      <c r="H327" s="1"/>
      <c r="I327" s="1"/>
      <c r="J327" s="1"/>
      <c r="K327" s="1"/>
      <c r="L327" s="1"/>
      <c r="M327" s="1"/>
      <c r="N327" s="1"/>
      <c r="O327" s="1"/>
      <c r="P327" s="1"/>
      <c r="Q327" s="1"/>
      <c r="R327" s="1"/>
      <c r="S327" s="1"/>
      <c r="T327" s="1"/>
      <c r="U327" s="1"/>
    </row>
    <row r="328" spans="1:21">
      <c r="A328" s="20" t="s">
        <v>318</v>
      </c>
      <c r="B328" s="13">
        <v>0</v>
      </c>
      <c r="C328" s="13">
        <v>0</v>
      </c>
      <c r="D328" s="1"/>
      <c r="E328" s="1"/>
      <c r="F328" s="1"/>
      <c r="G328" s="1"/>
      <c r="H328" s="1"/>
      <c r="I328" s="1"/>
      <c r="J328" s="1"/>
      <c r="K328" s="1"/>
      <c r="L328" s="1"/>
      <c r="M328" s="1"/>
      <c r="N328" s="1"/>
      <c r="O328" s="1"/>
      <c r="P328" s="1"/>
      <c r="Q328" s="1"/>
      <c r="R328" s="1"/>
      <c r="S328" s="1"/>
      <c r="T328" s="1"/>
      <c r="U328" s="1"/>
    </row>
    <row r="329" spans="1:21">
      <c r="A329" s="17" t="s">
        <v>319</v>
      </c>
      <c r="B329" s="11">
        <v>2202.2086800000002</v>
      </c>
      <c r="C329" s="11">
        <v>2202.2086800000002</v>
      </c>
      <c r="D329" s="1"/>
      <c r="E329" s="1"/>
      <c r="F329" s="1"/>
      <c r="G329" s="1"/>
      <c r="H329" s="1"/>
      <c r="I329" s="1"/>
      <c r="J329" s="1"/>
      <c r="K329" s="1"/>
      <c r="L329" s="1"/>
      <c r="M329" s="1"/>
      <c r="N329" s="1"/>
      <c r="O329" s="1"/>
      <c r="P329" s="1"/>
      <c r="Q329" s="1"/>
      <c r="R329" s="1"/>
      <c r="S329" s="1"/>
      <c r="T329" s="1"/>
      <c r="U329" s="1"/>
    </row>
    <row r="330" spans="1:21">
      <c r="A330" s="21" t="s">
        <v>320</v>
      </c>
      <c r="B330" s="13">
        <v>0</v>
      </c>
      <c r="C330" s="13">
        <v>0</v>
      </c>
      <c r="D330" s="1"/>
      <c r="E330" s="1"/>
      <c r="F330" s="1"/>
      <c r="G330" s="1"/>
      <c r="H330" s="1"/>
      <c r="I330" s="1"/>
      <c r="J330" s="1"/>
      <c r="K330" s="1"/>
      <c r="L330" s="1"/>
      <c r="M330" s="1"/>
      <c r="N330" s="1"/>
      <c r="O330" s="1"/>
      <c r="P330" s="1"/>
      <c r="Q330" s="1"/>
      <c r="R330" s="1"/>
      <c r="S330" s="1"/>
      <c r="T330" s="1"/>
      <c r="U330" s="1"/>
    </row>
    <row r="331" spans="1:21">
      <c r="A331" s="17" t="s">
        <v>321</v>
      </c>
      <c r="B331" s="11">
        <v>2202.2086800000002</v>
      </c>
      <c r="C331" s="11">
        <v>2202.2086800000002</v>
      </c>
      <c r="D331" s="1"/>
      <c r="E331" s="1"/>
      <c r="F331" s="1"/>
      <c r="G331" s="1"/>
      <c r="H331" s="1"/>
      <c r="I331" s="1"/>
      <c r="J331" s="1"/>
      <c r="K331" s="1"/>
      <c r="L331" s="1"/>
      <c r="M331" s="1"/>
      <c r="N331" s="1"/>
      <c r="O331" s="1"/>
      <c r="P331" s="1"/>
      <c r="Q331" s="1"/>
      <c r="R331" s="1"/>
      <c r="S331" s="1"/>
      <c r="T331" s="1"/>
      <c r="U331" s="1"/>
    </row>
    <row r="332" spans="1:21" ht="3.75" customHeight="1" thickBot="1">
      <c r="A332" s="67"/>
      <c r="B332" s="35"/>
      <c r="C332" s="35"/>
      <c r="D332" s="1"/>
      <c r="E332" s="1"/>
      <c r="F332" s="1"/>
      <c r="G332" s="1"/>
      <c r="H332" s="1"/>
      <c r="I332" s="1"/>
      <c r="J332" s="1"/>
      <c r="K332" s="1"/>
      <c r="L332" s="1"/>
      <c r="M332" s="1"/>
      <c r="N332" s="1"/>
      <c r="O332" s="1"/>
      <c r="P332" s="1"/>
      <c r="Q332" s="1"/>
      <c r="R332" s="1"/>
      <c r="S332" s="1"/>
      <c r="T332" s="1"/>
      <c r="U332" s="1"/>
    </row>
    <row r="333" spans="1:21" ht="15.75" thickTop="1">
      <c r="A333" s="20"/>
      <c r="B333" s="37"/>
      <c r="C333" s="37"/>
      <c r="D333" s="1"/>
      <c r="E333" s="1"/>
      <c r="F333" s="1"/>
      <c r="G333" s="1"/>
      <c r="H333" s="1"/>
      <c r="I333" s="1"/>
      <c r="J333" s="1"/>
      <c r="K333" s="1"/>
      <c r="L333" s="1"/>
      <c r="M333" s="1"/>
      <c r="N333" s="1"/>
      <c r="O333" s="1"/>
      <c r="P333" s="1"/>
      <c r="Q333" s="1"/>
      <c r="R333" s="1"/>
      <c r="S333" s="1"/>
      <c r="T333" s="1"/>
      <c r="U333" s="1"/>
    </row>
  </sheetData>
  <mergeCells count="4">
    <mergeCell ref="A1:C1"/>
    <mergeCell ref="A2:C2"/>
    <mergeCell ref="A3:C3"/>
    <mergeCell ref="A4:C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dimension ref="A1:D126"/>
  <sheetViews>
    <sheetView topLeftCell="A10" workbookViewId="0">
      <selection activeCell="A3" sqref="A3:C3"/>
    </sheetView>
  </sheetViews>
  <sheetFormatPr baseColWidth="10" defaultColWidth="9.140625" defaultRowHeight="15"/>
  <cols>
    <col min="1" max="1" width="99.5703125" customWidth="1"/>
    <col min="2" max="256" width="11.42578125" customWidth="1"/>
    <col min="257" max="257" width="99.5703125" customWidth="1"/>
    <col min="258" max="512" width="11.42578125" customWidth="1"/>
    <col min="513" max="513" width="99.5703125" customWidth="1"/>
    <col min="514" max="768" width="11.42578125" customWidth="1"/>
    <col min="769" max="769" width="99.5703125" customWidth="1"/>
    <col min="770" max="1024" width="11.42578125" customWidth="1"/>
    <col min="1025" max="1025" width="99.5703125" customWidth="1"/>
    <col min="1026" max="1280" width="11.42578125" customWidth="1"/>
    <col min="1281" max="1281" width="99.5703125" customWidth="1"/>
    <col min="1282" max="1536" width="11.42578125" customWidth="1"/>
    <col min="1537" max="1537" width="99.5703125" customWidth="1"/>
    <col min="1538" max="1792" width="11.42578125" customWidth="1"/>
    <col min="1793" max="1793" width="99.5703125" customWidth="1"/>
    <col min="1794" max="2048" width="11.42578125" customWidth="1"/>
    <col min="2049" max="2049" width="99.5703125" customWidth="1"/>
    <col min="2050" max="2304" width="11.42578125" customWidth="1"/>
    <col min="2305" max="2305" width="99.5703125" customWidth="1"/>
    <col min="2306" max="2560" width="11.42578125" customWidth="1"/>
    <col min="2561" max="2561" width="99.5703125" customWidth="1"/>
    <col min="2562" max="2816" width="11.42578125" customWidth="1"/>
    <col min="2817" max="2817" width="99.5703125" customWidth="1"/>
    <col min="2818" max="3072" width="11.42578125" customWidth="1"/>
    <col min="3073" max="3073" width="99.5703125" customWidth="1"/>
    <col min="3074" max="3328" width="11.42578125" customWidth="1"/>
    <col min="3329" max="3329" width="99.5703125" customWidth="1"/>
    <col min="3330" max="3584" width="11.42578125" customWidth="1"/>
    <col min="3585" max="3585" width="99.5703125" customWidth="1"/>
    <col min="3586" max="3840" width="11.42578125" customWidth="1"/>
    <col min="3841" max="3841" width="99.5703125" customWidth="1"/>
    <col min="3842" max="4096" width="11.42578125" customWidth="1"/>
    <col min="4097" max="4097" width="99.5703125" customWidth="1"/>
    <col min="4098" max="4352" width="11.42578125" customWidth="1"/>
    <col min="4353" max="4353" width="99.5703125" customWidth="1"/>
    <col min="4354" max="4608" width="11.42578125" customWidth="1"/>
    <col min="4609" max="4609" width="99.5703125" customWidth="1"/>
    <col min="4610" max="4864" width="11.42578125" customWidth="1"/>
    <col min="4865" max="4865" width="99.5703125" customWidth="1"/>
    <col min="4866" max="5120" width="11.42578125" customWidth="1"/>
    <col min="5121" max="5121" width="99.5703125" customWidth="1"/>
    <col min="5122" max="5376" width="11.42578125" customWidth="1"/>
    <col min="5377" max="5377" width="99.5703125" customWidth="1"/>
    <col min="5378" max="5632" width="11.42578125" customWidth="1"/>
    <col min="5633" max="5633" width="99.5703125" customWidth="1"/>
    <col min="5634" max="5888" width="11.42578125" customWidth="1"/>
    <col min="5889" max="5889" width="99.5703125" customWidth="1"/>
    <col min="5890" max="6144" width="11.42578125" customWidth="1"/>
    <col min="6145" max="6145" width="99.5703125" customWidth="1"/>
    <col min="6146" max="6400" width="11.42578125" customWidth="1"/>
    <col min="6401" max="6401" width="99.5703125" customWidth="1"/>
    <col min="6402" max="6656" width="11.42578125" customWidth="1"/>
    <col min="6657" max="6657" width="99.5703125" customWidth="1"/>
    <col min="6658" max="6912" width="11.42578125" customWidth="1"/>
    <col min="6913" max="6913" width="99.5703125" customWidth="1"/>
    <col min="6914" max="7168" width="11.42578125" customWidth="1"/>
    <col min="7169" max="7169" width="99.5703125" customWidth="1"/>
    <col min="7170" max="7424" width="11.42578125" customWidth="1"/>
    <col min="7425" max="7425" width="99.5703125" customWidth="1"/>
    <col min="7426" max="7680" width="11.42578125" customWidth="1"/>
    <col min="7681" max="7681" width="99.5703125" customWidth="1"/>
    <col min="7682" max="7936" width="11.42578125" customWidth="1"/>
    <col min="7937" max="7937" width="99.5703125" customWidth="1"/>
    <col min="7938" max="8192" width="11.42578125" customWidth="1"/>
    <col min="8193" max="8193" width="99.5703125" customWidth="1"/>
    <col min="8194" max="8448" width="11.42578125" customWidth="1"/>
    <col min="8449" max="8449" width="99.5703125" customWidth="1"/>
    <col min="8450" max="8704" width="11.42578125" customWidth="1"/>
    <col min="8705" max="8705" width="99.5703125" customWidth="1"/>
    <col min="8706" max="8960" width="11.42578125" customWidth="1"/>
    <col min="8961" max="8961" width="99.5703125" customWidth="1"/>
    <col min="8962" max="9216" width="11.42578125" customWidth="1"/>
    <col min="9217" max="9217" width="99.5703125" customWidth="1"/>
    <col min="9218" max="9472" width="11.42578125" customWidth="1"/>
    <col min="9473" max="9473" width="99.5703125" customWidth="1"/>
    <col min="9474" max="9728" width="11.42578125" customWidth="1"/>
    <col min="9729" max="9729" width="99.5703125" customWidth="1"/>
    <col min="9730" max="9984" width="11.42578125" customWidth="1"/>
    <col min="9985" max="9985" width="99.5703125" customWidth="1"/>
    <col min="9986" max="10240" width="11.42578125" customWidth="1"/>
    <col min="10241" max="10241" width="99.5703125" customWidth="1"/>
    <col min="10242" max="10496" width="11.42578125" customWidth="1"/>
    <col min="10497" max="10497" width="99.5703125" customWidth="1"/>
    <col min="10498" max="10752" width="11.42578125" customWidth="1"/>
    <col min="10753" max="10753" width="99.5703125" customWidth="1"/>
    <col min="10754" max="11008" width="11.42578125" customWidth="1"/>
    <col min="11009" max="11009" width="99.5703125" customWidth="1"/>
    <col min="11010" max="11264" width="11.42578125" customWidth="1"/>
    <col min="11265" max="11265" width="99.5703125" customWidth="1"/>
    <col min="11266" max="11520" width="11.42578125" customWidth="1"/>
    <col min="11521" max="11521" width="99.5703125" customWidth="1"/>
    <col min="11522" max="11776" width="11.42578125" customWidth="1"/>
    <col min="11777" max="11777" width="99.5703125" customWidth="1"/>
    <col min="11778" max="12032" width="11.42578125" customWidth="1"/>
    <col min="12033" max="12033" width="99.5703125" customWidth="1"/>
    <col min="12034" max="12288" width="11.42578125" customWidth="1"/>
    <col min="12289" max="12289" width="99.5703125" customWidth="1"/>
    <col min="12290" max="12544" width="11.42578125" customWidth="1"/>
    <col min="12545" max="12545" width="99.5703125" customWidth="1"/>
    <col min="12546" max="12800" width="11.42578125" customWidth="1"/>
    <col min="12801" max="12801" width="99.5703125" customWidth="1"/>
    <col min="12802" max="13056" width="11.42578125" customWidth="1"/>
    <col min="13057" max="13057" width="99.5703125" customWidth="1"/>
    <col min="13058" max="13312" width="11.42578125" customWidth="1"/>
    <col min="13313" max="13313" width="99.5703125" customWidth="1"/>
    <col min="13314" max="13568" width="11.42578125" customWidth="1"/>
    <col min="13569" max="13569" width="99.5703125" customWidth="1"/>
    <col min="13570" max="13824" width="11.42578125" customWidth="1"/>
    <col min="13825" max="13825" width="99.5703125" customWidth="1"/>
    <col min="13826" max="14080" width="11.42578125" customWidth="1"/>
    <col min="14081" max="14081" width="99.5703125" customWidth="1"/>
    <col min="14082" max="14336" width="11.42578125" customWidth="1"/>
    <col min="14337" max="14337" width="99.5703125" customWidth="1"/>
    <col min="14338" max="14592" width="11.42578125" customWidth="1"/>
    <col min="14593" max="14593" width="99.5703125" customWidth="1"/>
    <col min="14594" max="14848" width="11.42578125" customWidth="1"/>
    <col min="14849" max="14849" width="99.5703125" customWidth="1"/>
    <col min="14850" max="15104" width="11.42578125" customWidth="1"/>
    <col min="15105" max="15105" width="99.5703125" customWidth="1"/>
    <col min="15106" max="15360" width="11.42578125" customWidth="1"/>
    <col min="15361" max="15361" width="99.5703125" customWidth="1"/>
    <col min="15362" max="15616" width="11.42578125" customWidth="1"/>
    <col min="15617" max="15617" width="99.5703125" customWidth="1"/>
    <col min="15618" max="15872" width="11.42578125" customWidth="1"/>
    <col min="15873" max="15873" width="99.5703125" customWidth="1"/>
    <col min="15874" max="16128" width="11.42578125" customWidth="1"/>
    <col min="16129" max="16129" width="99.5703125" customWidth="1"/>
    <col min="16130" max="16384" width="11.42578125" customWidth="1"/>
  </cols>
  <sheetData>
    <row r="1" spans="1:3" ht="30" customHeight="1">
      <c r="A1" s="760" t="s">
        <v>405</v>
      </c>
      <c r="B1" s="760"/>
      <c r="C1" s="760"/>
    </row>
    <row r="2" spans="1:3" ht="18">
      <c r="A2" s="761" t="s">
        <v>445</v>
      </c>
      <c r="B2" s="761"/>
      <c r="C2" s="761"/>
    </row>
    <row r="3" spans="1:3" ht="30" customHeight="1">
      <c r="A3" s="769" t="s">
        <v>2</v>
      </c>
      <c r="B3" s="769"/>
      <c r="C3" s="769"/>
    </row>
    <row r="4" spans="1:3">
      <c r="A4" s="80"/>
      <c r="B4" s="81"/>
      <c r="C4" s="81"/>
    </row>
    <row r="5" spans="1:3" ht="30" customHeight="1">
      <c r="A5" s="82"/>
      <c r="B5" s="88" t="s">
        <v>406</v>
      </c>
      <c r="C5" s="84" t="s">
        <v>444</v>
      </c>
    </row>
    <row r="6" spans="1:3">
      <c r="A6" s="80"/>
      <c r="B6" s="85"/>
      <c r="C6" s="86"/>
    </row>
    <row r="7" spans="1:3">
      <c r="A7" s="28" t="s">
        <v>446</v>
      </c>
      <c r="B7" s="83"/>
      <c r="C7" s="84"/>
    </row>
    <row r="8" spans="1:3">
      <c r="A8" s="80" t="s">
        <v>447</v>
      </c>
      <c r="B8" s="90">
        <v>2.5999999999999999E-2</v>
      </c>
      <c r="C8" s="90">
        <f>SUM(B8:B8)</f>
        <v>2.5999999999999999E-2</v>
      </c>
    </row>
    <row r="9" spans="1:3">
      <c r="A9" s="80" t="s">
        <v>448</v>
      </c>
      <c r="B9" s="90">
        <v>0.68530000000000002</v>
      </c>
      <c r="C9" s="90">
        <f t="shared" ref="C9:C49" si="0">SUM(B9:B9)</f>
        <v>0.68530000000000002</v>
      </c>
    </row>
    <row r="10" spans="1:3">
      <c r="A10" s="28" t="s">
        <v>449</v>
      </c>
      <c r="B10" s="91"/>
      <c r="C10" s="91"/>
    </row>
    <row r="11" spans="1:3">
      <c r="A11" s="92" t="s">
        <v>450</v>
      </c>
      <c r="B11" s="90">
        <v>0.1472</v>
      </c>
      <c r="C11" s="90">
        <f t="shared" si="0"/>
        <v>0.1472</v>
      </c>
    </row>
    <row r="12" spans="1:3">
      <c r="A12" s="92" t="s">
        <v>451</v>
      </c>
      <c r="B12" s="90">
        <v>0.52149999999999996</v>
      </c>
      <c r="C12" s="90">
        <f t="shared" si="0"/>
        <v>0.52149999999999996</v>
      </c>
    </row>
    <row r="13" spans="1:3">
      <c r="A13" s="80" t="s">
        <v>452</v>
      </c>
      <c r="B13" s="90">
        <v>0.35970000000000002</v>
      </c>
      <c r="C13" s="90">
        <f t="shared" si="0"/>
        <v>0.35970000000000002</v>
      </c>
    </row>
    <row r="14" spans="1:3">
      <c r="A14" s="92" t="s">
        <v>453</v>
      </c>
      <c r="B14" s="90">
        <v>0</v>
      </c>
      <c r="C14" s="90">
        <f t="shared" si="0"/>
        <v>0</v>
      </c>
    </row>
    <row r="15" spans="1:3">
      <c r="A15" s="93" t="s">
        <v>454</v>
      </c>
      <c r="B15" s="91"/>
      <c r="C15" s="91"/>
    </row>
    <row r="16" spans="1:3">
      <c r="A16" s="92" t="s">
        <v>455</v>
      </c>
      <c r="B16" s="90">
        <v>1</v>
      </c>
      <c r="C16" s="90">
        <f t="shared" si="0"/>
        <v>1</v>
      </c>
    </row>
    <row r="17" spans="1:3">
      <c r="A17" s="92" t="s">
        <v>456</v>
      </c>
      <c r="B17" s="90">
        <v>0</v>
      </c>
      <c r="C17" s="90">
        <f t="shared" si="0"/>
        <v>0</v>
      </c>
    </row>
    <row r="18" spans="1:3">
      <c r="A18" s="92" t="s">
        <v>457</v>
      </c>
      <c r="B18" s="94">
        <v>696.25900000000001</v>
      </c>
      <c r="C18" s="94">
        <f t="shared" si="0"/>
        <v>696.25900000000001</v>
      </c>
    </row>
    <row r="19" spans="1:3">
      <c r="A19" s="93" t="s">
        <v>458</v>
      </c>
      <c r="B19" s="95"/>
      <c r="C19" s="95"/>
    </row>
    <row r="20" spans="1:3">
      <c r="A20" s="80" t="s">
        <v>459</v>
      </c>
      <c r="B20" s="90">
        <v>0.98</v>
      </c>
      <c r="C20" s="90">
        <f t="shared" si="0"/>
        <v>0.98</v>
      </c>
    </row>
    <row r="21" spans="1:3">
      <c r="A21" s="80" t="s">
        <v>460</v>
      </c>
      <c r="B21" s="90">
        <v>0.1065</v>
      </c>
      <c r="C21" s="90">
        <f t="shared" si="0"/>
        <v>0.1065</v>
      </c>
    </row>
    <row r="22" spans="1:3">
      <c r="A22" s="92" t="s">
        <v>461</v>
      </c>
      <c r="B22" s="90">
        <v>0.02</v>
      </c>
      <c r="C22" s="90">
        <f t="shared" si="0"/>
        <v>0.02</v>
      </c>
    </row>
    <row r="23" spans="1:3">
      <c r="A23" s="92" t="s">
        <v>462</v>
      </c>
      <c r="B23" s="90">
        <v>0.1037</v>
      </c>
      <c r="C23" s="90">
        <f t="shared" si="0"/>
        <v>0.1037</v>
      </c>
    </row>
    <row r="24" spans="1:3">
      <c r="A24" s="92" t="s">
        <v>463</v>
      </c>
      <c r="B24" s="90">
        <v>4.6399999999999997E-2</v>
      </c>
      <c r="C24" s="90">
        <f t="shared" si="0"/>
        <v>4.6399999999999997E-2</v>
      </c>
    </row>
    <row r="25" spans="1:3">
      <c r="A25" s="92" t="s">
        <v>464</v>
      </c>
      <c r="B25" s="90">
        <v>3.7499999999999999E-2</v>
      </c>
      <c r="C25" s="90">
        <f t="shared" si="0"/>
        <v>3.7499999999999999E-2</v>
      </c>
    </row>
    <row r="26" spans="1:3">
      <c r="A26" s="92" t="s">
        <v>465</v>
      </c>
      <c r="B26" s="90">
        <v>2.1899999999999999E-2</v>
      </c>
      <c r="C26" s="90">
        <f t="shared" si="0"/>
        <v>2.1899999999999999E-2</v>
      </c>
    </row>
    <row r="27" spans="1:3">
      <c r="A27" s="92" t="s">
        <v>466</v>
      </c>
      <c r="B27" s="90">
        <v>0.97230000000000005</v>
      </c>
      <c r="C27" s="90">
        <f t="shared" si="0"/>
        <v>0.97230000000000005</v>
      </c>
    </row>
    <row r="28" spans="1:3">
      <c r="A28" s="92" t="s">
        <v>467</v>
      </c>
      <c r="B28" s="90">
        <v>2.3E-3</v>
      </c>
      <c r="C28" s="90">
        <f t="shared" si="0"/>
        <v>2.3E-3</v>
      </c>
    </row>
    <row r="29" spans="1:3">
      <c r="A29" s="92" t="s">
        <v>468</v>
      </c>
      <c r="B29" s="90">
        <v>6.1000000000000004E-3</v>
      </c>
      <c r="C29" s="90">
        <f t="shared" si="0"/>
        <v>6.1000000000000004E-3</v>
      </c>
    </row>
    <row r="30" spans="1:3">
      <c r="A30" s="92" t="s">
        <v>469</v>
      </c>
      <c r="B30" s="90">
        <v>1E-4</v>
      </c>
      <c r="C30" s="90">
        <f t="shared" si="0"/>
        <v>1E-4</v>
      </c>
    </row>
    <row r="31" spans="1:3">
      <c r="A31" s="92" t="s">
        <v>470</v>
      </c>
      <c r="B31" s="90">
        <v>5.8999999999999999E-3</v>
      </c>
      <c r="C31" s="90">
        <f t="shared" si="0"/>
        <v>5.8999999999999999E-3</v>
      </c>
    </row>
    <row r="32" spans="1:3">
      <c r="A32" s="92" t="s">
        <v>471</v>
      </c>
      <c r="B32" s="90">
        <v>1.34E-2</v>
      </c>
      <c r="C32" s="90">
        <f t="shared" si="0"/>
        <v>1.34E-2</v>
      </c>
    </row>
    <row r="33" spans="1:3">
      <c r="A33" s="93" t="s">
        <v>472</v>
      </c>
      <c r="B33" s="91"/>
      <c r="C33" s="91"/>
    </row>
    <row r="34" spans="1:3">
      <c r="A34" s="92" t="s">
        <v>473</v>
      </c>
      <c r="B34" s="90">
        <v>0</v>
      </c>
      <c r="C34" s="90">
        <f t="shared" si="0"/>
        <v>0</v>
      </c>
    </row>
    <row r="35" spans="1:3">
      <c r="A35" s="92" t="s">
        <v>474</v>
      </c>
      <c r="B35" s="90">
        <v>0</v>
      </c>
      <c r="C35" s="90">
        <f t="shared" si="0"/>
        <v>0</v>
      </c>
    </row>
    <row r="36" spans="1:3">
      <c r="A36" s="92" t="s">
        <v>475</v>
      </c>
      <c r="B36" s="90">
        <v>0.12239999999999999</v>
      </c>
      <c r="C36" s="90">
        <f t="shared" si="0"/>
        <v>0.12239999999999999</v>
      </c>
    </row>
    <row r="37" spans="1:3">
      <c r="A37" s="92" t="s">
        <v>476</v>
      </c>
      <c r="B37" s="90">
        <v>0.1105</v>
      </c>
      <c r="C37" s="90">
        <f t="shared" si="0"/>
        <v>0.1105</v>
      </c>
    </row>
    <row r="38" spans="1:3">
      <c r="A38" s="80" t="s">
        <v>477</v>
      </c>
      <c r="B38" s="90">
        <v>0.31140000000000001</v>
      </c>
      <c r="C38" s="90">
        <f t="shared" si="0"/>
        <v>0.31140000000000001</v>
      </c>
    </row>
    <row r="39" spans="1:3">
      <c r="A39" s="28" t="s">
        <v>478</v>
      </c>
      <c r="B39" s="91"/>
      <c r="C39" s="91"/>
    </row>
    <row r="40" spans="1:3">
      <c r="A40" s="92" t="s">
        <v>479</v>
      </c>
      <c r="B40" s="90">
        <v>9.7199999999999995E-2</v>
      </c>
      <c r="C40" s="90">
        <f t="shared" si="0"/>
        <v>9.7199999999999995E-2</v>
      </c>
    </row>
    <row r="41" spans="1:3">
      <c r="A41" s="92" t="s">
        <v>480</v>
      </c>
      <c r="B41" s="90">
        <v>9.7199999999999995E-2</v>
      </c>
      <c r="C41" s="90">
        <f t="shared" si="0"/>
        <v>9.7199999999999995E-2</v>
      </c>
    </row>
    <row r="42" spans="1:3">
      <c r="A42" s="92" t="s">
        <v>481</v>
      </c>
      <c r="B42" s="90">
        <v>0.13900000000000001</v>
      </c>
      <c r="C42" s="90">
        <f t="shared" si="0"/>
        <v>0.13900000000000001</v>
      </c>
    </row>
    <row r="43" spans="1:3">
      <c r="A43" s="92" t="s">
        <v>482</v>
      </c>
      <c r="B43" s="90">
        <v>3.4299999999999997E-2</v>
      </c>
      <c r="C43" s="90">
        <f t="shared" si="0"/>
        <v>3.4299999999999997E-2</v>
      </c>
    </row>
    <row r="44" spans="1:3">
      <c r="A44" s="92" t="s">
        <v>483</v>
      </c>
      <c r="B44" s="90">
        <v>6.5000000000000002E-2</v>
      </c>
      <c r="C44" s="90">
        <f t="shared" si="0"/>
        <v>6.5000000000000002E-2</v>
      </c>
    </row>
    <row r="45" spans="1:3">
      <c r="A45" s="92" t="s">
        <v>484</v>
      </c>
      <c r="B45" s="90">
        <v>0.14360000000000001</v>
      </c>
      <c r="C45" s="90">
        <f t="shared" si="0"/>
        <v>0.14360000000000001</v>
      </c>
    </row>
    <row r="46" spans="1:3">
      <c r="A46" s="93" t="s">
        <v>485</v>
      </c>
      <c r="B46" s="91"/>
      <c r="C46" s="91"/>
    </row>
    <row r="47" spans="1:3">
      <c r="A47" s="92" t="s">
        <v>486</v>
      </c>
      <c r="B47" s="90">
        <v>0.84379999999999999</v>
      </c>
      <c r="C47" s="90">
        <f t="shared" si="0"/>
        <v>0.84379999999999999</v>
      </c>
    </row>
    <row r="48" spans="1:3">
      <c r="A48" s="92" t="s">
        <v>487</v>
      </c>
      <c r="B48" s="90">
        <v>0.95</v>
      </c>
      <c r="C48" s="90">
        <f t="shared" si="0"/>
        <v>0.95</v>
      </c>
    </row>
    <row r="49" spans="1:4">
      <c r="A49" s="92" t="s">
        <v>488</v>
      </c>
      <c r="B49" s="90">
        <v>-1.6199999999999999E-2</v>
      </c>
      <c r="C49" s="90">
        <f t="shared" si="0"/>
        <v>-1.6199999999999999E-2</v>
      </c>
    </row>
    <row r="50" spans="1:4" ht="15.75" thickBot="1">
      <c r="A50" s="440" t="s">
        <v>489</v>
      </c>
      <c r="B50" s="99">
        <v>1.607</v>
      </c>
      <c r="C50" s="99">
        <f>SUM(B50:B50)</f>
        <v>1.607</v>
      </c>
    </row>
    <row r="51" spans="1:4" ht="27" customHeight="1" thickTop="1">
      <c r="A51" s="831" t="s">
        <v>490</v>
      </c>
      <c r="B51" s="831"/>
      <c r="C51" s="831"/>
    </row>
    <row r="52" spans="1:4" ht="83.25" customHeight="1">
      <c r="A52" s="771" t="s">
        <v>491</v>
      </c>
      <c r="B52" s="771"/>
      <c r="C52" s="771"/>
    </row>
    <row r="53" spans="1:4" ht="82.5" customHeight="1">
      <c r="A53" s="771" t="s">
        <v>492</v>
      </c>
      <c r="B53" s="771"/>
      <c r="C53" s="771"/>
    </row>
    <row r="54" spans="1:4">
      <c r="A54" s="773" t="s">
        <v>493</v>
      </c>
      <c r="B54" s="773"/>
      <c r="C54" s="773"/>
    </row>
    <row r="55" spans="1:4" ht="28.5" customHeight="1">
      <c r="A55" s="826" t="s">
        <v>494</v>
      </c>
      <c r="B55" s="826"/>
      <c r="C55" s="826"/>
    </row>
    <row r="56" spans="1:4" ht="39.75" customHeight="1">
      <c r="A56" s="808" t="s">
        <v>1006</v>
      </c>
      <c r="B56" s="808"/>
      <c r="C56" s="808"/>
      <c r="D56" s="539"/>
    </row>
    <row r="57" spans="1:4" ht="25.5">
      <c r="A57" s="100"/>
      <c r="B57" s="101" t="s">
        <v>406</v>
      </c>
      <c r="C57" s="102" t="s">
        <v>444</v>
      </c>
    </row>
    <row r="58" spans="1:4">
      <c r="A58" s="1"/>
      <c r="B58" s="1"/>
      <c r="C58" s="1"/>
    </row>
    <row r="59" spans="1:4">
      <c r="A59" s="93" t="s">
        <v>496</v>
      </c>
      <c r="B59" s="101"/>
      <c r="C59" s="102"/>
    </row>
    <row r="60" spans="1:4">
      <c r="A60" s="106" t="s">
        <v>497</v>
      </c>
      <c r="B60" s="327">
        <v>2.4199999999999999E-2</v>
      </c>
      <c r="C60" s="327">
        <v>2.4199999999999999E-2</v>
      </c>
    </row>
    <row r="61" spans="1:4">
      <c r="A61" s="106" t="s">
        <v>498</v>
      </c>
      <c r="B61" s="327">
        <v>2.7099999999999999E-2</v>
      </c>
      <c r="C61" s="327">
        <v>2.7099999999999999E-2</v>
      </c>
    </row>
    <row r="62" spans="1:4">
      <c r="A62" s="106" t="s">
        <v>499</v>
      </c>
      <c r="B62" s="327">
        <v>2.07E-2</v>
      </c>
      <c r="C62" s="327">
        <v>2.07E-2</v>
      </c>
    </row>
    <row r="63" spans="1:4">
      <c r="A63" s="106" t="s">
        <v>500</v>
      </c>
      <c r="B63" s="327">
        <v>-1E-4</v>
      </c>
      <c r="C63" s="327">
        <v>-1E-4</v>
      </c>
    </row>
    <row r="64" spans="1:4">
      <c r="A64" s="106" t="s">
        <v>501</v>
      </c>
      <c r="B64" s="327">
        <v>8.9999999999999998E-4</v>
      </c>
      <c r="C64" s="327">
        <v>8.9999999999999998E-4</v>
      </c>
    </row>
    <row r="65" spans="1:3">
      <c r="A65" s="106" t="s">
        <v>502</v>
      </c>
      <c r="B65" s="327">
        <v>8.9999999999999998E-4</v>
      </c>
      <c r="C65" s="327">
        <v>8.9999999999999998E-4</v>
      </c>
    </row>
    <row r="66" spans="1:3">
      <c r="A66" s="106" t="s">
        <v>503</v>
      </c>
      <c r="B66" s="327">
        <v>9.9000000000000008E-3</v>
      </c>
      <c r="C66" s="327">
        <v>9.9000000000000008E-3</v>
      </c>
    </row>
    <row r="67" spans="1:3">
      <c r="A67" s="93" t="s">
        <v>504</v>
      </c>
      <c r="B67" s="540"/>
      <c r="C67" s="541"/>
    </row>
    <row r="68" spans="1:3">
      <c r="A68" s="106" t="s">
        <v>505</v>
      </c>
      <c r="B68" s="327">
        <v>5.7700000000000001E-2</v>
      </c>
      <c r="C68" s="327">
        <v>5.7700000000000001E-2</v>
      </c>
    </row>
    <row r="69" spans="1:3">
      <c r="A69" s="106" t="s">
        <v>506</v>
      </c>
      <c r="B69" s="327">
        <v>-3.3500000000000002E-2</v>
      </c>
      <c r="C69" s="327">
        <v>-3.3500000000000002E-2</v>
      </c>
    </row>
    <row r="70" spans="1:3">
      <c r="A70" s="106" t="s">
        <v>507</v>
      </c>
      <c r="B70" s="327">
        <v>3.9E-2</v>
      </c>
      <c r="C70" s="327">
        <v>3.9E-2</v>
      </c>
    </row>
    <row r="71" spans="1:3">
      <c r="A71" s="106" t="s">
        <v>508</v>
      </c>
      <c r="B71" s="327">
        <v>0</v>
      </c>
      <c r="C71" s="327">
        <v>0</v>
      </c>
    </row>
    <row r="72" spans="1:3">
      <c r="A72" s="106" t="s">
        <v>509</v>
      </c>
      <c r="B72" s="327">
        <v>-6.4000000000000003E-3</v>
      </c>
      <c r="C72" s="327">
        <v>-6.4000000000000003E-3</v>
      </c>
    </row>
    <row r="73" spans="1:3">
      <c r="A73" s="106" t="s">
        <v>510</v>
      </c>
      <c r="B73" s="327">
        <v>2.8999999999999998E-3</v>
      </c>
      <c r="C73" s="327">
        <v>2.8999999999999998E-3</v>
      </c>
    </row>
    <row r="74" spans="1:3">
      <c r="A74" s="106" t="s">
        <v>511</v>
      </c>
      <c r="B74" s="327">
        <v>-2.0799999999999999E-2</v>
      </c>
      <c r="C74" s="327">
        <v>-2.0799999999999999E-2</v>
      </c>
    </row>
    <row r="75" spans="1:3">
      <c r="A75" s="106" t="s">
        <v>512</v>
      </c>
      <c r="B75" s="327">
        <v>1E-3</v>
      </c>
      <c r="C75" s="327">
        <v>1E-3</v>
      </c>
    </row>
    <row r="76" spans="1:3">
      <c r="A76" s="106" t="s">
        <v>513</v>
      </c>
      <c r="B76" s="327">
        <v>0.1356</v>
      </c>
      <c r="C76" s="327">
        <v>0.1356</v>
      </c>
    </row>
    <row r="77" spans="1:3">
      <c r="A77" s="93" t="s">
        <v>514</v>
      </c>
      <c r="B77" s="540"/>
      <c r="C77" s="541"/>
    </row>
    <row r="78" spans="1:3">
      <c r="A78" s="106" t="s">
        <v>515</v>
      </c>
      <c r="B78" s="327">
        <v>8.7800000000000003E-2</v>
      </c>
      <c r="C78" s="327">
        <v>8.7800000000000003E-2</v>
      </c>
    </row>
    <row r="79" spans="1:3">
      <c r="A79" s="106" t="s">
        <v>516</v>
      </c>
      <c r="B79" s="327">
        <v>0</v>
      </c>
      <c r="C79" s="327">
        <v>0</v>
      </c>
    </row>
    <row r="80" spans="1:3">
      <c r="A80" s="106" t="s">
        <v>517</v>
      </c>
      <c r="B80" s="327">
        <v>4.8800000000000003E-2</v>
      </c>
      <c r="C80" s="327">
        <v>4.8800000000000003E-2</v>
      </c>
    </row>
    <row r="81" spans="1:3">
      <c r="A81" s="106" t="s">
        <v>518</v>
      </c>
      <c r="B81" s="327">
        <v>0</v>
      </c>
      <c r="C81" s="327">
        <v>0</v>
      </c>
    </row>
    <row r="82" spans="1:3">
      <c r="A82" s="106" t="s">
        <v>519</v>
      </c>
      <c r="B82" s="327">
        <v>0</v>
      </c>
      <c r="C82" s="327">
        <v>0</v>
      </c>
    </row>
    <row r="83" spans="1:3">
      <c r="A83" s="106" t="s">
        <v>520</v>
      </c>
      <c r="B83" s="327">
        <v>0</v>
      </c>
      <c r="C83" s="327">
        <v>0</v>
      </c>
    </row>
    <row r="84" spans="1:3">
      <c r="A84" s="106" t="s">
        <v>521</v>
      </c>
      <c r="B84" s="327">
        <v>0</v>
      </c>
      <c r="C84" s="327">
        <v>0</v>
      </c>
    </row>
    <row r="85" spans="1:3">
      <c r="A85" s="106" t="s">
        <v>522</v>
      </c>
      <c r="B85" s="327">
        <v>0</v>
      </c>
      <c r="C85" s="327">
        <v>0</v>
      </c>
    </row>
    <row r="86" spans="1:3">
      <c r="A86" s="106" t="s">
        <v>523</v>
      </c>
      <c r="B86" s="327">
        <v>0</v>
      </c>
      <c r="C86" s="327">
        <v>0</v>
      </c>
    </row>
    <row r="87" spans="1:3">
      <c r="A87" s="106" t="s">
        <v>524</v>
      </c>
      <c r="B87" s="327">
        <v>3.95E-2</v>
      </c>
      <c r="C87" s="327">
        <v>3.95E-2</v>
      </c>
    </row>
    <row r="88" spans="1:3">
      <c r="A88" s="106" t="s">
        <v>525</v>
      </c>
      <c r="B88" s="327">
        <v>9.2799999999999994E-2</v>
      </c>
      <c r="C88" s="327">
        <v>9.2799999999999994E-2</v>
      </c>
    </row>
    <row r="89" spans="1:3">
      <c r="A89" s="106" t="s">
        <v>526</v>
      </c>
      <c r="B89" s="327">
        <v>1.61E-2</v>
      </c>
      <c r="C89" s="327">
        <v>1.61E-2</v>
      </c>
    </row>
    <row r="90" spans="1:3">
      <c r="A90" s="93" t="s">
        <v>527</v>
      </c>
      <c r="B90" s="540"/>
      <c r="C90" s="541"/>
    </row>
    <row r="91" spans="1:3">
      <c r="A91" s="93" t="s">
        <v>528</v>
      </c>
      <c r="B91" s="540"/>
      <c r="C91" s="541"/>
    </row>
    <row r="92" spans="1:3">
      <c r="A92" s="106" t="s">
        <v>529</v>
      </c>
      <c r="B92" s="327">
        <v>2.0799999999999999E-2</v>
      </c>
      <c r="C92" s="327">
        <v>2.0799999999999999E-2</v>
      </c>
    </row>
    <row r="93" spans="1:3">
      <c r="A93" s="106" t="s">
        <v>530</v>
      </c>
      <c r="B93" s="327">
        <v>2.4500000000000001E-2</v>
      </c>
      <c r="C93" s="327">
        <v>2.4500000000000001E-2</v>
      </c>
    </row>
    <row r="94" spans="1:3">
      <c r="A94" s="106" t="s">
        <v>531</v>
      </c>
      <c r="B94" s="327">
        <v>3.1300000000000001E-2</v>
      </c>
      <c r="C94" s="327">
        <v>3.1300000000000001E-2</v>
      </c>
    </row>
    <row r="95" spans="1:3">
      <c r="A95" s="106" t="s">
        <v>532</v>
      </c>
      <c r="B95" s="327">
        <v>0.14929999999999999</v>
      </c>
      <c r="C95" s="327">
        <v>0.14929999999999999</v>
      </c>
    </row>
    <row r="96" spans="1:3">
      <c r="A96" s="93" t="s">
        <v>533</v>
      </c>
      <c r="B96" s="540"/>
      <c r="C96" s="541"/>
    </row>
    <row r="97" spans="1:3">
      <c r="A97" s="106" t="s">
        <v>534</v>
      </c>
      <c r="B97" s="327">
        <v>0.53879999999999995</v>
      </c>
      <c r="C97" s="327">
        <v>0.53879999999999995</v>
      </c>
    </row>
    <row r="98" spans="1:3">
      <c r="A98" s="106" t="s">
        <v>535</v>
      </c>
      <c r="B98" s="327">
        <v>4.7500000000000001E-2</v>
      </c>
      <c r="C98" s="327">
        <v>4.7500000000000001E-2</v>
      </c>
    </row>
    <row r="99" spans="1:3">
      <c r="A99" s="106" t="s">
        <v>536</v>
      </c>
      <c r="B99" s="327">
        <v>0.41360000000000002</v>
      </c>
      <c r="C99" s="327">
        <v>0.41360000000000002</v>
      </c>
    </row>
    <row r="100" spans="1:3">
      <c r="A100" s="106" t="s">
        <v>537</v>
      </c>
      <c r="B100" s="327">
        <v>0.25309999999999999</v>
      </c>
      <c r="C100" s="327">
        <v>0.25309999999999999</v>
      </c>
    </row>
    <row r="101" spans="1:3">
      <c r="A101" s="93" t="s">
        <v>538</v>
      </c>
      <c r="B101" s="540"/>
      <c r="C101" s="541"/>
    </row>
    <row r="102" spans="1:3">
      <c r="A102" s="92" t="s">
        <v>539</v>
      </c>
      <c r="B102" s="327">
        <v>2.53E-2</v>
      </c>
      <c r="C102" s="327">
        <v>2.53E-2</v>
      </c>
    </row>
    <row r="103" spans="1:3">
      <c r="A103" s="92" t="s">
        <v>540</v>
      </c>
      <c r="B103" s="327">
        <v>2.24E-2</v>
      </c>
      <c r="C103" s="327">
        <v>2.24E-2</v>
      </c>
    </row>
    <row r="104" spans="1:3">
      <c r="A104" s="80" t="s">
        <v>541</v>
      </c>
      <c r="B104" s="327">
        <v>3.1800000000000002E-2</v>
      </c>
      <c r="C104" s="327">
        <v>3.1800000000000002E-2</v>
      </c>
    </row>
    <row r="105" spans="1:3">
      <c r="A105" s="80" t="s">
        <v>542</v>
      </c>
      <c r="B105" s="327">
        <v>6.5299999999999997E-2</v>
      </c>
      <c r="C105" s="327">
        <v>6.5299999999999997E-2</v>
      </c>
    </row>
    <row r="106" spans="1:3">
      <c r="A106" s="80" t="s">
        <v>543</v>
      </c>
      <c r="B106" s="327">
        <v>-3.3500000000000002E-2</v>
      </c>
      <c r="C106" s="327">
        <v>-3.3500000000000002E-2</v>
      </c>
    </row>
    <row r="107" spans="1:3">
      <c r="A107" s="80" t="s">
        <v>544</v>
      </c>
      <c r="B107" s="327">
        <v>-9.4000000000000004E-3</v>
      </c>
      <c r="C107" s="327">
        <v>-9.4000000000000004E-3</v>
      </c>
    </row>
    <row r="108" spans="1:3">
      <c r="A108" s="80" t="s">
        <v>545</v>
      </c>
      <c r="B108" s="327">
        <v>2.8999999999999998E-3</v>
      </c>
      <c r="C108" s="327">
        <v>2.8999999999999998E-3</v>
      </c>
    </row>
    <row r="109" spans="1:3">
      <c r="A109" s="93" t="s">
        <v>546</v>
      </c>
      <c r="B109" s="540"/>
      <c r="C109" s="541"/>
    </row>
    <row r="110" spans="1:3">
      <c r="A110" s="80" t="s">
        <v>539</v>
      </c>
      <c r="B110" s="327">
        <v>2.53E-2</v>
      </c>
      <c r="C110" s="327">
        <v>2.53E-2</v>
      </c>
    </row>
    <row r="111" spans="1:3">
      <c r="A111" s="80" t="s">
        <v>547</v>
      </c>
      <c r="B111" s="327">
        <v>-4.5999999999999999E-3</v>
      </c>
      <c r="C111" s="327">
        <v>-4.5999999999999999E-3</v>
      </c>
    </row>
    <row r="112" spans="1:3">
      <c r="A112" s="80" t="s">
        <v>548</v>
      </c>
      <c r="B112" s="327">
        <v>-2.0799999999999999E-2</v>
      </c>
      <c r="C112" s="327">
        <v>-2.0799999999999999E-2</v>
      </c>
    </row>
    <row r="113" spans="1:3">
      <c r="A113" s="80" t="s">
        <v>549</v>
      </c>
      <c r="B113" s="327">
        <v>0</v>
      </c>
      <c r="C113" s="327">
        <v>0</v>
      </c>
    </row>
    <row r="114" spans="1:3">
      <c r="A114" s="80" t="s">
        <v>550</v>
      </c>
      <c r="B114" s="327">
        <v>1E-3</v>
      </c>
      <c r="C114" s="327">
        <v>1E-3</v>
      </c>
    </row>
    <row r="115" spans="1:3">
      <c r="A115" s="80" t="s">
        <v>551</v>
      </c>
      <c r="B115" s="327">
        <v>0</v>
      </c>
      <c r="C115" s="327">
        <v>0</v>
      </c>
    </row>
    <row r="116" spans="1:3">
      <c r="A116" s="28" t="s">
        <v>552</v>
      </c>
      <c r="B116" s="542">
        <v>1.1000000000000001E-3</v>
      </c>
      <c r="C116" s="543">
        <v>1.1000000000000001E-3</v>
      </c>
    </row>
    <row r="117" spans="1:3" ht="3.75" customHeight="1" thickBot="1">
      <c r="A117" s="111"/>
      <c r="B117" s="113"/>
      <c r="C117" s="113"/>
    </row>
    <row r="118" spans="1:3" ht="15.75" thickTop="1">
      <c r="A118" s="832" t="s">
        <v>553</v>
      </c>
      <c r="B118" s="832"/>
      <c r="C118" s="832"/>
    </row>
    <row r="119" spans="1:3">
      <c r="A119" s="830" t="s">
        <v>554</v>
      </c>
      <c r="B119" s="830"/>
      <c r="C119" s="830"/>
    </row>
    <row r="120" spans="1:3">
      <c r="A120" s="830" t="s">
        <v>555</v>
      </c>
      <c r="B120" s="830"/>
      <c r="C120" s="830"/>
    </row>
    <row r="121" spans="1:3">
      <c r="A121" s="830" t="s">
        <v>556</v>
      </c>
      <c r="B121" s="830"/>
      <c r="C121" s="830"/>
    </row>
    <row r="122" spans="1:3">
      <c r="A122" s="830" t="s">
        <v>1036</v>
      </c>
      <c r="B122" s="830"/>
      <c r="C122" s="830"/>
    </row>
    <row r="123" spans="1:3" ht="30" customHeight="1">
      <c r="A123" s="768" t="s">
        <v>558</v>
      </c>
      <c r="B123" s="768"/>
      <c r="C123" s="768"/>
    </row>
    <row r="124" spans="1:3">
      <c r="A124" s="830" t="s">
        <v>559</v>
      </c>
      <c r="B124" s="830"/>
      <c r="C124" s="830"/>
    </row>
    <row r="125" spans="1:3" ht="30" customHeight="1">
      <c r="A125" s="768" t="s">
        <v>560</v>
      </c>
      <c r="B125" s="768"/>
      <c r="C125" s="768"/>
    </row>
    <row r="126" spans="1:3">
      <c r="A126" s="1"/>
      <c r="B126" s="79"/>
      <c r="C126" s="79"/>
    </row>
  </sheetData>
  <mergeCells count="17">
    <mergeCell ref="A120:C120"/>
    <mergeCell ref="A1:C1"/>
    <mergeCell ref="A2:C2"/>
    <mergeCell ref="A3:C3"/>
    <mergeCell ref="A51:C51"/>
    <mergeCell ref="A52:C52"/>
    <mergeCell ref="A53:C53"/>
    <mergeCell ref="A54:C54"/>
    <mergeCell ref="A55:C55"/>
    <mergeCell ref="A56:C56"/>
    <mergeCell ref="A118:C118"/>
    <mergeCell ref="A119:C119"/>
    <mergeCell ref="A121:C121"/>
    <mergeCell ref="A122:C122"/>
    <mergeCell ref="A123:C123"/>
    <mergeCell ref="A124:C124"/>
    <mergeCell ref="A125:C125"/>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A85"/>
  <sheetViews>
    <sheetView zoomScaleNormal="100" workbookViewId="0">
      <selection activeCell="I14" sqref="I14"/>
    </sheetView>
  </sheetViews>
  <sheetFormatPr baseColWidth="10" defaultColWidth="9.140625" defaultRowHeight="18"/>
  <cols>
    <col min="1" max="1" width="89.85546875" style="115" bestFit="1" customWidth="1"/>
    <col min="2" max="9" width="10.7109375" style="115" bestFit="1" customWidth="1"/>
    <col min="10" max="11" width="10.7109375" style="115" customWidth="1"/>
    <col min="12" max="12" width="10.7109375" style="133" bestFit="1" customWidth="1"/>
    <col min="13" max="256" width="11.42578125" style="115" customWidth="1"/>
    <col min="257" max="257" width="89.85546875" style="115" bestFit="1" customWidth="1"/>
    <col min="258" max="265" width="10.7109375" style="115" bestFit="1" customWidth="1"/>
    <col min="266" max="267" width="10.7109375" style="115" customWidth="1"/>
    <col min="268" max="268" width="10.7109375" style="115" bestFit="1" customWidth="1"/>
    <col min="269" max="512" width="11.42578125" style="115" customWidth="1"/>
    <col min="513" max="513" width="89.85546875" style="115" bestFit="1" customWidth="1"/>
    <col min="514" max="521" width="10.7109375" style="115" bestFit="1" customWidth="1"/>
    <col min="522" max="523" width="10.7109375" style="115" customWidth="1"/>
    <col min="524" max="524" width="10.7109375" style="115" bestFit="1" customWidth="1"/>
    <col min="525" max="768" width="11.42578125" style="115" customWidth="1"/>
    <col min="769" max="769" width="89.85546875" style="115" bestFit="1" customWidth="1"/>
    <col min="770" max="777" width="10.7109375" style="115" bestFit="1" customWidth="1"/>
    <col min="778" max="779" width="10.7109375" style="115" customWidth="1"/>
    <col min="780" max="780" width="10.7109375" style="115" bestFit="1" customWidth="1"/>
    <col min="781" max="1024" width="11.42578125" style="115" customWidth="1"/>
    <col min="1025" max="1025" width="89.85546875" style="115" bestFit="1" customWidth="1"/>
    <col min="1026" max="1033" width="10.7109375" style="115" bestFit="1" customWidth="1"/>
    <col min="1034" max="1035" width="10.7109375" style="115" customWidth="1"/>
    <col min="1036" max="1036" width="10.7109375" style="115" bestFit="1" customWidth="1"/>
    <col min="1037" max="1280" width="11.42578125" style="115" customWidth="1"/>
    <col min="1281" max="1281" width="89.85546875" style="115" bestFit="1" customWidth="1"/>
    <col min="1282" max="1289" width="10.7109375" style="115" bestFit="1" customWidth="1"/>
    <col min="1290" max="1291" width="10.7109375" style="115" customWidth="1"/>
    <col min="1292" max="1292" width="10.7109375" style="115" bestFit="1" customWidth="1"/>
    <col min="1293" max="1536" width="11.42578125" style="115" customWidth="1"/>
    <col min="1537" max="1537" width="89.85546875" style="115" bestFit="1" customWidth="1"/>
    <col min="1538" max="1545" width="10.7109375" style="115" bestFit="1" customWidth="1"/>
    <col min="1546" max="1547" width="10.7109375" style="115" customWidth="1"/>
    <col min="1548" max="1548" width="10.7109375" style="115" bestFit="1" customWidth="1"/>
    <col min="1549" max="1792" width="11.42578125" style="115" customWidth="1"/>
    <col min="1793" max="1793" width="89.85546875" style="115" bestFit="1" customWidth="1"/>
    <col min="1794" max="1801" width="10.7109375" style="115" bestFit="1" customWidth="1"/>
    <col min="1802" max="1803" width="10.7109375" style="115" customWidth="1"/>
    <col min="1804" max="1804" width="10.7109375" style="115" bestFit="1" customWidth="1"/>
    <col min="1805" max="2048" width="11.42578125" style="115" customWidth="1"/>
    <col min="2049" max="2049" width="89.85546875" style="115" bestFit="1" customWidth="1"/>
    <col min="2050" max="2057" width="10.7109375" style="115" bestFit="1" customWidth="1"/>
    <col min="2058" max="2059" width="10.7109375" style="115" customWidth="1"/>
    <col min="2060" max="2060" width="10.7109375" style="115" bestFit="1" customWidth="1"/>
    <col min="2061" max="2304" width="11.42578125" style="115" customWidth="1"/>
    <col min="2305" max="2305" width="89.85546875" style="115" bestFit="1" customWidth="1"/>
    <col min="2306" max="2313" width="10.7109375" style="115" bestFit="1" customWidth="1"/>
    <col min="2314" max="2315" width="10.7109375" style="115" customWidth="1"/>
    <col min="2316" max="2316" width="10.7109375" style="115" bestFit="1" customWidth="1"/>
    <col min="2317" max="2560" width="11.42578125" style="115" customWidth="1"/>
    <col min="2561" max="2561" width="89.85546875" style="115" bestFit="1" customWidth="1"/>
    <col min="2562" max="2569" width="10.7109375" style="115" bestFit="1" customWidth="1"/>
    <col min="2570" max="2571" width="10.7109375" style="115" customWidth="1"/>
    <col min="2572" max="2572" width="10.7109375" style="115" bestFit="1" customWidth="1"/>
    <col min="2573" max="2816" width="11.42578125" style="115" customWidth="1"/>
    <col min="2817" max="2817" width="89.85546875" style="115" bestFit="1" customWidth="1"/>
    <col min="2818" max="2825" width="10.7109375" style="115" bestFit="1" customWidth="1"/>
    <col min="2826" max="2827" width="10.7109375" style="115" customWidth="1"/>
    <col min="2828" max="2828" width="10.7109375" style="115" bestFit="1" customWidth="1"/>
    <col min="2829" max="3072" width="11.42578125" style="115" customWidth="1"/>
    <col min="3073" max="3073" width="89.85546875" style="115" bestFit="1" customWidth="1"/>
    <col min="3074" max="3081" width="10.7109375" style="115" bestFit="1" customWidth="1"/>
    <col min="3082" max="3083" width="10.7109375" style="115" customWidth="1"/>
    <col min="3084" max="3084" width="10.7109375" style="115" bestFit="1" customWidth="1"/>
    <col min="3085" max="3328" width="11.42578125" style="115" customWidth="1"/>
    <col min="3329" max="3329" width="89.85546875" style="115" bestFit="1" customWidth="1"/>
    <col min="3330" max="3337" width="10.7109375" style="115" bestFit="1" customWidth="1"/>
    <col min="3338" max="3339" width="10.7109375" style="115" customWidth="1"/>
    <col min="3340" max="3340" width="10.7109375" style="115" bestFit="1" customWidth="1"/>
    <col min="3341" max="3584" width="11.42578125" style="115" customWidth="1"/>
    <col min="3585" max="3585" width="89.85546875" style="115" bestFit="1" customWidth="1"/>
    <col min="3586" max="3593" width="10.7109375" style="115" bestFit="1" customWidth="1"/>
    <col min="3594" max="3595" width="10.7109375" style="115" customWidth="1"/>
    <col min="3596" max="3596" width="10.7109375" style="115" bestFit="1" customWidth="1"/>
    <col min="3597" max="3840" width="11.42578125" style="115" customWidth="1"/>
    <col min="3841" max="3841" width="89.85546875" style="115" bestFit="1" customWidth="1"/>
    <col min="3842" max="3849" width="10.7109375" style="115" bestFit="1" customWidth="1"/>
    <col min="3850" max="3851" width="10.7109375" style="115" customWidth="1"/>
    <col min="3852" max="3852" width="10.7109375" style="115" bestFit="1" customWidth="1"/>
    <col min="3853" max="4096" width="11.42578125" style="115" customWidth="1"/>
    <col min="4097" max="4097" width="89.85546875" style="115" bestFit="1" customWidth="1"/>
    <col min="4098" max="4105" width="10.7109375" style="115" bestFit="1" customWidth="1"/>
    <col min="4106" max="4107" width="10.7109375" style="115" customWidth="1"/>
    <col min="4108" max="4108" width="10.7109375" style="115" bestFit="1" customWidth="1"/>
    <col min="4109" max="4352" width="11.42578125" style="115" customWidth="1"/>
    <col min="4353" max="4353" width="89.85546875" style="115" bestFit="1" customWidth="1"/>
    <col min="4354" max="4361" width="10.7109375" style="115" bestFit="1" customWidth="1"/>
    <col min="4362" max="4363" width="10.7109375" style="115" customWidth="1"/>
    <col min="4364" max="4364" width="10.7109375" style="115" bestFit="1" customWidth="1"/>
    <col min="4365" max="4608" width="11.42578125" style="115" customWidth="1"/>
    <col min="4609" max="4609" width="89.85546875" style="115" bestFit="1" customWidth="1"/>
    <col min="4610" max="4617" width="10.7109375" style="115" bestFit="1" customWidth="1"/>
    <col min="4618" max="4619" width="10.7109375" style="115" customWidth="1"/>
    <col min="4620" max="4620" width="10.7109375" style="115" bestFit="1" customWidth="1"/>
    <col min="4621" max="4864" width="11.42578125" style="115" customWidth="1"/>
    <col min="4865" max="4865" width="89.85546875" style="115" bestFit="1" customWidth="1"/>
    <col min="4866" max="4873" width="10.7109375" style="115" bestFit="1" customWidth="1"/>
    <col min="4874" max="4875" width="10.7109375" style="115" customWidth="1"/>
    <col min="4876" max="4876" width="10.7109375" style="115" bestFit="1" customWidth="1"/>
    <col min="4877" max="5120" width="11.42578125" style="115" customWidth="1"/>
    <col min="5121" max="5121" width="89.85546875" style="115" bestFit="1" customWidth="1"/>
    <col min="5122" max="5129" width="10.7109375" style="115" bestFit="1" customWidth="1"/>
    <col min="5130" max="5131" width="10.7109375" style="115" customWidth="1"/>
    <col min="5132" max="5132" width="10.7109375" style="115" bestFit="1" customWidth="1"/>
    <col min="5133" max="5376" width="11.42578125" style="115" customWidth="1"/>
    <col min="5377" max="5377" width="89.85546875" style="115" bestFit="1" customWidth="1"/>
    <col min="5378" max="5385" width="10.7109375" style="115" bestFit="1" customWidth="1"/>
    <col min="5386" max="5387" width="10.7109375" style="115" customWidth="1"/>
    <col min="5388" max="5388" width="10.7109375" style="115" bestFit="1" customWidth="1"/>
    <col min="5389" max="5632" width="11.42578125" style="115" customWidth="1"/>
    <col min="5633" max="5633" width="89.85546875" style="115" bestFit="1" customWidth="1"/>
    <col min="5634" max="5641" width="10.7109375" style="115" bestFit="1" customWidth="1"/>
    <col min="5642" max="5643" width="10.7109375" style="115" customWidth="1"/>
    <col min="5644" max="5644" width="10.7109375" style="115" bestFit="1" customWidth="1"/>
    <col min="5645" max="5888" width="11.42578125" style="115" customWidth="1"/>
    <col min="5889" max="5889" width="89.85546875" style="115" bestFit="1" customWidth="1"/>
    <col min="5890" max="5897" width="10.7109375" style="115" bestFit="1" customWidth="1"/>
    <col min="5898" max="5899" width="10.7109375" style="115" customWidth="1"/>
    <col min="5900" max="5900" width="10.7109375" style="115" bestFit="1" customWidth="1"/>
    <col min="5901" max="6144" width="11.42578125" style="115" customWidth="1"/>
    <col min="6145" max="6145" width="89.85546875" style="115" bestFit="1" customWidth="1"/>
    <col min="6146" max="6153" width="10.7109375" style="115" bestFit="1" customWidth="1"/>
    <col min="6154" max="6155" width="10.7109375" style="115" customWidth="1"/>
    <col min="6156" max="6156" width="10.7109375" style="115" bestFit="1" customWidth="1"/>
    <col min="6157" max="6400" width="11.42578125" style="115" customWidth="1"/>
    <col min="6401" max="6401" width="89.85546875" style="115" bestFit="1" customWidth="1"/>
    <col min="6402" max="6409" width="10.7109375" style="115" bestFit="1" customWidth="1"/>
    <col min="6410" max="6411" width="10.7109375" style="115" customWidth="1"/>
    <col min="6412" max="6412" width="10.7109375" style="115" bestFit="1" customWidth="1"/>
    <col min="6413" max="6656" width="11.42578125" style="115" customWidth="1"/>
    <col min="6657" max="6657" width="89.85546875" style="115" bestFit="1" customWidth="1"/>
    <col min="6658" max="6665" width="10.7109375" style="115" bestFit="1" customWidth="1"/>
    <col min="6666" max="6667" width="10.7109375" style="115" customWidth="1"/>
    <col min="6668" max="6668" width="10.7109375" style="115" bestFit="1" customWidth="1"/>
    <col min="6669" max="6912" width="11.42578125" style="115" customWidth="1"/>
    <col min="6913" max="6913" width="89.85546875" style="115" bestFit="1" customWidth="1"/>
    <col min="6914" max="6921" width="10.7109375" style="115" bestFit="1" customWidth="1"/>
    <col min="6922" max="6923" width="10.7109375" style="115" customWidth="1"/>
    <col min="6924" max="6924" width="10.7109375" style="115" bestFit="1" customWidth="1"/>
    <col min="6925" max="7168" width="11.42578125" style="115" customWidth="1"/>
    <col min="7169" max="7169" width="89.85546875" style="115" bestFit="1" customWidth="1"/>
    <col min="7170" max="7177" width="10.7109375" style="115" bestFit="1" customWidth="1"/>
    <col min="7178" max="7179" width="10.7109375" style="115" customWidth="1"/>
    <col min="7180" max="7180" width="10.7109375" style="115" bestFit="1" customWidth="1"/>
    <col min="7181" max="7424" width="11.42578125" style="115" customWidth="1"/>
    <col min="7425" max="7425" width="89.85546875" style="115" bestFit="1" customWidth="1"/>
    <col min="7426" max="7433" width="10.7109375" style="115" bestFit="1" customWidth="1"/>
    <col min="7434" max="7435" width="10.7109375" style="115" customWidth="1"/>
    <col min="7436" max="7436" width="10.7109375" style="115" bestFit="1" customWidth="1"/>
    <col min="7437" max="7680" width="11.42578125" style="115" customWidth="1"/>
    <col min="7681" max="7681" width="89.85546875" style="115" bestFit="1" customWidth="1"/>
    <col min="7682" max="7689" width="10.7109375" style="115" bestFit="1" customWidth="1"/>
    <col min="7690" max="7691" width="10.7109375" style="115" customWidth="1"/>
    <col min="7692" max="7692" width="10.7109375" style="115" bestFit="1" customWidth="1"/>
    <col min="7693" max="7936" width="11.42578125" style="115" customWidth="1"/>
    <col min="7937" max="7937" width="89.85546875" style="115" bestFit="1" customWidth="1"/>
    <col min="7938" max="7945" width="10.7109375" style="115" bestFit="1" customWidth="1"/>
    <col min="7946" max="7947" width="10.7109375" style="115" customWidth="1"/>
    <col min="7948" max="7948" width="10.7109375" style="115" bestFit="1" customWidth="1"/>
    <col min="7949" max="8192" width="11.42578125" style="115" customWidth="1"/>
    <col min="8193" max="8193" width="89.85546875" style="115" bestFit="1" customWidth="1"/>
    <col min="8194" max="8201" width="10.7109375" style="115" bestFit="1" customWidth="1"/>
    <col min="8202" max="8203" width="10.7109375" style="115" customWidth="1"/>
    <col min="8204" max="8204" width="10.7109375" style="115" bestFit="1" customWidth="1"/>
    <col min="8205" max="8448" width="11.42578125" style="115" customWidth="1"/>
    <col min="8449" max="8449" width="89.85546875" style="115" bestFit="1" customWidth="1"/>
    <col min="8450" max="8457" width="10.7109375" style="115" bestFit="1" customWidth="1"/>
    <col min="8458" max="8459" width="10.7109375" style="115" customWidth="1"/>
    <col min="8460" max="8460" width="10.7109375" style="115" bestFit="1" customWidth="1"/>
    <col min="8461" max="8704" width="11.42578125" style="115" customWidth="1"/>
    <col min="8705" max="8705" width="89.85546875" style="115" bestFit="1" customWidth="1"/>
    <col min="8706" max="8713" width="10.7109375" style="115" bestFit="1" customWidth="1"/>
    <col min="8714" max="8715" width="10.7109375" style="115" customWidth="1"/>
    <col min="8716" max="8716" width="10.7109375" style="115" bestFit="1" customWidth="1"/>
    <col min="8717" max="8960" width="11.42578125" style="115" customWidth="1"/>
    <col min="8961" max="8961" width="89.85546875" style="115" bestFit="1" customWidth="1"/>
    <col min="8962" max="8969" width="10.7109375" style="115" bestFit="1" customWidth="1"/>
    <col min="8970" max="8971" width="10.7109375" style="115" customWidth="1"/>
    <col min="8972" max="8972" width="10.7109375" style="115" bestFit="1" customWidth="1"/>
    <col min="8973" max="9216" width="11.42578125" style="115" customWidth="1"/>
    <col min="9217" max="9217" width="89.85546875" style="115" bestFit="1" customWidth="1"/>
    <col min="9218" max="9225" width="10.7109375" style="115" bestFit="1" customWidth="1"/>
    <col min="9226" max="9227" width="10.7109375" style="115" customWidth="1"/>
    <col min="9228" max="9228" width="10.7109375" style="115" bestFit="1" customWidth="1"/>
    <col min="9229" max="9472" width="11.42578125" style="115" customWidth="1"/>
    <col min="9473" max="9473" width="89.85546875" style="115" bestFit="1" customWidth="1"/>
    <col min="9474" max="9481" width="10.7109375" style="115" bestFit="1" customWidth="1"/>
    <col min="9482" max="9483" width="10.7109375" style="115" customWidth="1"/>
    <col min="9484" max="9484" width="10.7109375" style="115" bestFit="1" customWidth="1"/>
    <col min="9485" max="9728" width="11.42578125" style="115" customWidth="1"/>
    <col min="9729" max="9729" width="89.85546875" style="115" bestFit="1" customWidth="1"/>
    <col min="9730" max="9737" width="10.7109375" style="115" bestFit="1" customWidth="1"/>
    <col min="9738" max="9739" width="10.7109375" style="115" customWidth="1"/>
    <col min="9740" max="9740" width="10.7109375" style="115" bestFit="1" customWidth="1"/>
    <col min="9741" max="9984" width="11.42578125" style="115" customWidth="1"/>
    <col min="9985" max="9985" width="89.85546875" style="115" bestFit="1" customWidth="1"/>
    <col min="9986" max="9993" width="10.7109375" style="115" bestFit="1" customWidth="1"/>
    <col min="9994" max="9995" width="10.7109375" style="115" customWidth="1"/>
    <col min="9996" max="9996" width="10.7109375" style="115" bestFit="1" customWidth="1"/>
    <col min="9997" max="10240" width="11.42578125" style="115" customWidth="1"/>
    <col min="10241" max="10241" width="89.85546875" style="115" bestFit="1" customWidth="1"/>
    <col min="10242" max="10249" width="10.7109375" style="115" bestFit="1" customWidth="1"/>
    <col min="10250" max="10251" width="10.7109375" style="115" customWidth="1"/>
    <col min="10252" max="10252" width="10.7109375" style="115" bestFit="1" customWidth="1"/>
    <col min="10253" max="10496" width="11.42578125" style="115" customWidth="1"/>
    <col min="10497" max="10497" width="89.85546875" style="115" bestFit="1" customWidth="1"/>
    <col min="10498" max="10505" width="10.7109375" style="115" bestFit="1" customWidth="1"/>
    <col min="10506" max="10507" width="10.7109375" style="115" customWidth="1"/>
    <col min="10508" max="10508" width="10.7109375" style="115" bestFit="1" customWidth="1"/>
    <col min="10509" max="10752" width="11.42578125" style="115" customWidth="1"/>
    <col min="10753" max="10753" width="89.85546875" style="115" bestFit="1" customWidth="1"/>
    <col min="10754" max="10761" width="10.7109375" style="115" bestFit="1" customWidth="1"/>
    <col min="10762" max="10763" width="10.7109375" style="115" customWidth="1"/>
    <col min="10764" max="10764" width="10.7109375" style="115" bestFit="1" customWidth="1"/>
    <col min="10765" max="11008" width="11.42578125" style="115" customWidth="1"/>
    <col min="11009" max="11009" width="89.85546875" style="115" bestFit="1" customWidth="1"/>
    <col min="11010" max="11017" width="10.7109375" style="115" bestFit="1" customWidth="1"/>
    <col min="11018" max="11019" width="10.7109375" style="115" customWidth="1"/>
    <col min="11020" max="11020" width="10.7109375" style="115" bestFit="1" customWidth="1"/>
    <col min="11021" max="11264" width="11.42578125" style="115" customWidth="1"/>
    <col min="11265" max="11265" width="89.85546875" style="115" bestFit="1" customWidth="1"/>
    <col min="11266" max="11273" width="10.7109375" style="115" bestFit="1" customWidth="1"/>
    <col min="11274" max="11275" width="10.7109375" style="115" customWidth="1"/>
    <col min="11276" max="11276" width="10.7109375" style="115" bestFit="1" customWidth="1"/>
    <col min="11277" max="11520" width="11.42578125" style="115" customWidth="1"/>
    <col min="11521" max="11521" width="89.85546875" style="115" bestFit="1" customWidth="1"/>
    <col min="11522" max="11529" width="10.7109375" style="115" bestFit="1" customWidth="1"/>
    <col min="11530" max="11531" width="10.7109375" style="115" customWidth="1"/>
    <col min="11532" max="11532" width="10.7109375" style="115" bestFit="1" customWidth="1"/>
    <col min="11533" max="11776" width="11.42578125" style="115" customWidth="1"/>
    <col min="11777" max="11777" width="89.85546875" style="115" bestFit="1" customWidth="1"/>
    <col min="11778" max="11785" width="10.7109375" style="115" bestFit="1" customWidth="1"/>
    <col min="11786" max="11787" width="10.7109375" style="115" customWidth="1"/>
    <col min="11788" max="11788" width="10.7109375" style="115" bestFit="1" customWidth="1"/>
    <col min="11789" max="12032" width="11.42578125" style="115" customWidth="1"/>
    <col min="12033" max="12033" width="89.85546875" style="115" bestFit="1" customWidth="1"/>
    <col min="12034" max="12041" width="10.7109375" style="115" bestFit="1" customWidth="1"/>
    <col min="12042" max="12043" width="10.7109375" style="115" customWidth="1"/>
    <col min="12044" max="12044" width="10.7109375" style="115" bestFit="1" customWidth="1"/>
    <col min="12045" max="12288" width="11.42578125" style="115" customWidth="1"/>
    <col min="12289" max="12289" width="89.85546875" style="115" bestFit="1" customWidth="1"/>
    <col min="12290" max="12297" width="10.7109375" style="115" bestFit="1" customWidth="1"/>
    <col min="12298" max="12299" width="10.7109375" style="115" customWidth="1"/>
    <col min="12300" max="12300" width="10.7109375" style="115" bestFit="1" customWidth="1"/>
    <col min="12301" max="12544" width="11.42578125" style="115" customWidth="1"/>
    <col min="12545" max="12545" width="89.85546875" style="115" bestFit="1" customWidth="1"/>
    <col min="12546" max="12553" width="10.7109375" style="115" bestFit="1" customWidth="1"/>
    <col min="12554" max="12555" width="10.7109375" style="115" customWidth="1"/>
    <col min="12556" max="12556" width="10.7109375" style="115" bestFit="1" customWidth="1"/>
    <col min="12557" max="12800" width="11.42578125" style="115" customWidth="1"/>
    <col min="12801" max="12801" width="89.85546875" style="115" bestFit="1" customWidth="1"/>
    <col min="12802" max="12809" width="10.7109375" style="115" bestFit="1" customWidth="1"/>
    <col min="12810" max="12811" width="10.7109375" style="115" customWidth="1"/>
    <col min="12812" max="12812" width="10.7109375" style="115" bestFit="1" customWidth="1"/>
    <col min="12813" max="13056" width="11.42578125" style="115" customWidth="1"/>
    <col min="13057" max="13057" width="89.85546875" style="115" bestFit="1" customWidth="1"/>
    <col min="13058" max="13065" width="10.7109375" style="115" bestFit="1" customWidth="1"/>
    <col min="13066" max="13067" width="10.7109375" style="115" customWidth="1"/>
    <col min="13068" max="13068" width="10.7109375" style="115" bestFit="1" customWidth="1"/>
    <col min="13069" max="13312" width="11.42578125" style="115" customWidth="1"/>
    <col min="13313" max="13313" width="89.85546875" style="115" bestFit="1" customWidth="1"/>
    <col min="13314" max="13321" width="10.7109375" style="115" bestFit="1" customWidth="1"/>
    <col min="13322" max="13323" width="10.7109375" style="115" customWidth="1"/>
    <col min="13324" max="13324" width="10.7109375" style="115" bestFit="1" customWidth="1"/>
    <col min="13325" max="13568" width="11.42578125" style="115" customWidth="1"/>
    <col min="13569" max="13569" width="89.85546875" style="115" bestFit="1" customWidth="1"/>
    <col min="13570" max="13577" width="10.7109375" style="115" bestFit="1" customWidth="1"/>
    <col min="13578" max="13579" width="10.7109375" style="115" customWidth="1"/>
    <col min="13580" max="13580" width="10.7109375" style="115" bestFit="1" customWidth="1"/>
    <col min="13581" max="13824" width="11.42578125" style="115" customWidth="1"/>
    <col min="13825" max="13825" width="89.85546875" style="115" bestFit="1" customWidth="1"/>
    <col min="13826" max="13833" width="10.7109375" style="115" bestFit="1" customWidth="1"/>
    <col min="13834" max="13835" width="10.7109375" style="115" customWidth="1"/>
    <col min="13836" max="13836" width="10.7109375" style="115" bestFit="1" customWidth="1"/>
    <col min="13837" max="14080" width="11.42578125" style="115" customWidth="1"/>
    <col min="14081" max="14081" width="89.85546875" style="115" bestFit="1" customWidth="1"/>
    <col min="14082" max="14089" width="10.7109375" style="115" bestFit="1" customWidth="1"/>
    <col min="14090" max="14091" width="10.7109375" style="115" customWidth="1"/>
    <col min="14092" max="14092" width="10.7109375" style="115" bestFit="1" customWidth="1"/>
    <col min="14093" max="14336" width="11.42578125" style="115" customWidth="1"/>
    <col min="14337" max="14337" width="89.85546875" style="115" bestFit="1" customWidth="1"/>
    <col min="14338" max="14345" width="10.7109375" style="115" bestFit="1" customWidth="1"/>
    <col min="14346" max="14347" width="10.7109375" style="115" customWidth="1"/>
    <col min="14348" max="14348" width="10.7109375" style="115" bestFit="1" customWidth="1"/>
    <col min="14349" max="14592" width="11.42578125" style="115" customWidth="1"/>
    <col min="14593" max="14593" width="89.85546875" style="115" bestFit="1" customWidth="1"/>
    <col min="14594" max="14601" width="10.7109375" style="115" bestFit="1" customWidth="1"/>
    <col min="14602" max="14603" width="10.7109375" style="115" customWidth="1"/>
    <col min="14604" max="14604" width="10.7109375" style="115" bestFit="1" customWidth="1"/>
    <col min="14605" max="14848" width="11.42578125" style="115" customWidth="1"/>
    <col min="14849" max="14849" width="89.85546875" style="115" bestFit="1" customWidth="1"/>
    <col min="14850" max="14857" width="10.7109375" style="115" bestFit="1" customWidth="1"/>
    <col min="14858" max="14859" width="10.7109375" style="115" customWidth="1"/>
    <col min="14860" max="14860" width="10.7109375" style="115" bestFit="1" customWidth="1"/>
    <col min="14861" max="15104" width="11.42578125" style="115" customWidth="1"/>
    <col min="15105" max="15105" width="89.85546875" style="115" bestFit="1" customWidth="1"/>
    <col min="15106" max="15113" width="10.7109375" style="115" bestFit="1" customWidth="1"/>
    <col min="15114" max="15115" width="10.7109375" style="115" customWidth="1"/>
    <col min="15116" max="15116" width="10.7109375" style="115" bestFit="1" customWidth="1"/>
    <col min="15117" max="15360" width="11.42578125" style="115" customWidth="1"/>
    <col min="15361" max="15361" width="89.85546875" style="115" bestFit="1" customWidth="1"/>
    <col min="15362" max="15369" width="10.7109375" style="115" bestFit="1" customWidth="1"/>
    <col min="15370" max="15371" width="10.7109375" style="115" customWidth="1"/>
    <col min="15372" max="15372" width="10.7109375" style="115" bestFit="1" customWidth="1"/>
    <col min="15373" max="15616" width="11.42578125" style="115" customWidth="1"/>
    <col min="15617" max="15617" width="89.85546875" style="115" bestFit="1" customWidth="1"/>
    <col min="15618" max="15625" width="10.7109375" style="115" bestFit="1" customWidth="1"/>
    <col min="15626" max="15627" width="10.7109375" style="115" customWidth="1"/>
    <col min="15628" max="15628" width="10.7109375" style="115" bestFit="1" customWidth="1"/>
    <col min="15629" max="15872" width="11.42578125" style="115" customWidth="1"/>
    <col min="15873" max="15873" width="89.85546875" style="115" bestFit="1" customWidth="1"/>
    <col min="15874" max="15881" width="10.7109375" style="115" bestFit="1" customWidth="1"/>
    <col min="15882" max="15883" width="10.7109375" style="115" customWidth="1"/>
    <col min="15884" max="15884" width="10.7109375" style="115" bestFit="1" customWidth="1"/>
    <col min="15885" max="16128" width="11.42578125" style="115" customWidth="1"/>
    <col min="16129" max="16129" width="89.85546875" style="115" bestFit="1" customWidth="1"/>
    <col min="16130" max="16137" width="10.7109375" style="115" bestFit="1" customWidth="1"/>
    <col min="16138" max="16139" width="10.7109375" style="115" customWidth="1"/>
    <col min="16140" max="16140" width="10.7109375" style="115" bestFit="1" customWidth="1"/>
    <col min="16141" max="16384" width="11.42578125" style="115" customWidth="1"/>
  </cols>
  <sheetData>
    <row r="1" spans="1:27" ht="30" customHeight="1">
      <c r="A1" s="776" t="s">
        <v>405</v>
      </c>
      <c r="B1" s="776"/>
      <c r="C1" s="776"/>
      <c r="D1" s="776"/>
      <c r="E1" s="776"/>
      <c r="F1" s="776"/>
      <c r="G1" s="776"/>
      <c r="H1" s="776"/>
      <c r="I1" s="776"/>
      <c r="J1" s="776"/>
      <c r="K1" s="776"/>
      <c r="L1" s="776"/>
      <c r="M1" s="114"/>
      <c r="N1" s="114"/>
      <c r="O1" s="114"/>
      <c r="P1" s="114"/>
      <c r="Q1" s="114"/>
      <c r="R1" s="114"/>
      <c r="S1" s="114"/>
      <c r="T1" s="114"/>
      <c r="U1" s="114"/>
      <c r="V1" s="114"/>
      <c r="W1" s="114"/>
      <c r="X1" s="114"/>
      <c r="Y1" s="114"/>
      <c r="Z1" s="114"/>
      <c r="AA1" s="114"/>
    </row>
    <row r="2" spans="1:27" ht="15" customHeight="1">
      <c r="A2" s="777" t="s">
        <v>561</v>
      </c>
      <c r="B2" s="777"/>
      <c r="C2" s="777"/>
      <c r="D2" s="777"/>
      <c r="E2" s="777"/>
      <c r="F2" s="777"/>
      <c r="G2" s="777"/>
      <c r="H2" s="777"/>
      <c r="I2" s="777"/>
      <c r="J2" s="777"/>
      <c r="K2" s="777"/>
      <c r="L2" s="777"/>
      <c r="M2" s="114"/>
      <c r="N2" s="114"/>
      <c r="O2" s="114"/>
      <c r="P2" s="114"/>
      <c r="Q2" s="114"/>
      <c r="R2" s="114"/>
      <c r="S2" s="114"/>
      <c r="T2" s="114"/>
      <c r="U2" s="114"/>
      <c r="V2" s="114"/>
      <c r="W2" s="114"/>
      <c r="X2" s="114"/>
      <c r="Y2" s="114"/>
      <c r="Z2" s="114"/>
      <c r="AA2" s="114"/>
    </row>
    <row r="3" spans="1:27" ht="30" customHeight="1">
      <c r="A3" s="778" t="s">
        <v>3</v>
      </c>
      <c r="B3" s="778"/>
      <c r="C3" s="778"/>
      <c r="D3" s="778"/>
      <c r="E3" s="778"/>
      <c r="F3" s="778"/>
      <c r="G3" s="778"/>
      <c r="H3" s="778"/>
      <c r="I3" s="778"/>
      <c r="J3" s="778"/>
      <c r="K3" s="778"/>
      <c r="L3" s="778"/>
      <c r="M3" s="114"/>
      <c r="N3" s="114"/>
      <c r="O3" s="114"/>
      <c r="P3" s="114"/>
      <c r="Q3" s="114"/>
      <c r="R3" s="114"/>
      <c r="S3" s="114"/>
      <c r="T3" s="114"/>
      <c r="U3" s="114"/>
      <c r="V3" s="114"/>
      <c r="W3" s="114"/>
      <c r="X3" s="114"/>
      <c r="Y3" s="114"/>
      <c r="Z3" s="114"/>
      <c r="AA3" s="114"/>
    </row>
    <row r="4" spans="1:27" ht="3.75" customHeight="1" thickBot="1">
      <c r="A4" s="114"/>
      <c r="B4" s="114"/>
      <c r="C4" s="114"/>
      <c r="D4" s="114"/>
      <c r="E4" s="114"/>
      <c r="F4" s="114"/>
      <c r="G4" s="114"/>
      <c r="H4" s="114"/>
      <c r="I4" s="114"/>
      <c r="J4" s="114"/>
      <c r="K4" s="114"/>
      <c r="L4" s="114"/>
      <c r="M4" s="114"/>
      <c r="N4" s="114"/>
      <c r="O4" s="114"/>
      <c r="P4" s="114"/>
      <c r="Q4" s="114"/>
      <c r="R4" s="114"/>
      <c r="S4" s="114"/>
      <c r="T4" s="114"/>
      <c r="U4" s="114"/>
      <c r="V4" s="114"/>
      <c r="W4" s="114"/>
      <c r="X4" s="114"/>
      <c r="Y4" s="114"/>
      <c r="Z4" s="114"/>
      <c r="AA4" s="114"/>
    </row>
    <row r="5" spans="1:27" s="117" customFormat="1" ht="30" customHeight="1" thickTop="1" thickBot="1">
      <c r="A5" s="691"/>
      <c r="B5" s="692" t="s">
        <v>563</v>
      </c>
      <c r="C5" s="692" t="s">
        <v>564</v>
      </c>
      <c r="D5" s="692" t="s">
        <v>565</v>
      </c>
      <c r="E5" s="692" t="s">
        <v>566</v>
      </c>
      <c r="F5" s="692" t="s">
        <v>567</v>
      </c>
      <c r="G5" s="692" t="s">
        <v>568</v>
      </c>
      <c r="H5" s="692" t="s">
        <v>569</v>
      </c>
      <c r="I5" s="692" t="s">
        <v>570</v>
      </c>
      <c r="J5" s="692" t="s">
        <v>571</v>
      </c>
      <c r="K5" s="692" t="s">
        <v>572</v>
      </c>
      <c r="L5" s="692" t="s">
        <v>573</v>
      </c>
      <c r="M5" s="116"/>
      <c r="N5" s="116"/>
      <c r="O5" s="116"/>
      <c r="P5" s="116"/>
      <c r="Q5" s="116"/>
      <c r="R5" s="116"/>
      <c r="S5" s="116"/>
      <c r="T5" s="116"/>
      <c r="U5" s="116"/>
      <c r="V5" s="116"/>
      <c r="W5" s="116"/>
      <c r="X5" s="116"/>
      <c r="Y5" s="116"/>
      <c r="Z5" s="116"/>
      <c r="AA5" s="116"/>
    </row>
    <row r="6" spans="1:27" ht="15" customHeight="1" thickTop="1" thickBot="1">
      <c r="A6" s="693" t="s">
        <v>574</v>
      </c>
      <c r="B6" s="694">
        <v>2291179.05798</v>
      </c>
      <c r="C6" s="694">
        <v>2802304.4663200001</v>
      </c>
      <c r="D6" s="694">
        <v>3551069.3998799999</v>
      </c>
      <c r="E6" s="694">
        <v>4374583.7067399994</v>
      </c>
      <c r="F6" s="694">
        <v>5551518.2495799996</v>
      </c>
      <c r="G6" s="694">
        <v>7126139.2755200006</v>
      </c>
      <c r="H6" s="694">
        <v>7718467.9462099997</v>
      </c>
      <c r="I6" s="694">
        <v>8203668.6418699995</v>
      </c>
      <c r="J6" s="694">
        <v>8526569.7637299988</v>
      </c>
      <c r="K6" s="694">
        <v>9376423.1377000008</v>
      </c>
      <c r="L6" s="694">
        <v>9192696.0910200011</v>
      </c>
      <c r="M6" s="114"/>
      <c r="N6" s="114"/>
      <c r="O6" s="114"/>
      <c r="P6" s="114"/>
      <c r="Q6" s="114"/>
      <c r="R6" s="114"/>
      <c r="S6" s="114"/>
      <c r="T6" s="114"/>
      <c r="U6" s="114"/>
      <c r="V6" s="114"/>
      <c r="W6" s="114"/>
      <c r="X6" s="114"/>
      <c r="Y6" s="114"/>
      <c r="Z6" s="114"/>
      <c r="AA6" s="114"/>
    </row>
    <row r="7" spans="1:27" s="120" customFormat="1" ht="15" customHeight="1" thickTop="1">
      <c r="A7" s="118" t="s">
        <v>10</v>
      </c>
      <c r="B7" s="119">
        <v>75632.465469999996</v>
      </c>
      <c r="C7" s="119">
        <v>34558.96746</v>
      </c>
      <c r="D7" s="119">
        <v>105194.50708</v>
      </c>
      <c r="E7" s="119">
        <v>33660.982349999998</v>
      </c>
      <c r="F7" s="119">
        <v>40160.804299999996</v>
      </c>
      <c r="G7" s="119">
        <v>98902.918049999993</v>
      </c>
      <c r="H7" s="119">
        <v>466205.15279000002</v>
      </c>
      <c r="I7" s="119">
        <v>214862.37891999999</v>
      </c>
      <c r="J7" s="119">
        <v>201871.28133000003</v>
      </c>
      <c r="K7" s="119">
        <v>225722.84510000001</v>
      </c>
      <c r="L7" s="119">
        <v>238618.59826</v>
      </c>
      <c r="M7" s="114"/>
      <c r="N7" s="114"/>
      <c r="O7" s="114"/>
      <c r="P7" s="114"/>
      <c r="Q7" s="114"/>
      <c r="R7" s="114"/>
      <c r="S7" s="114"/>
      <c r="T7" s="114"/>
      <c r="U7" s="114"/>
      <c r="V7" s="114"/>
      <c r="W7" s="114"/>
      <c r="X7" s="114"/>
      <c r="Y7" s="114"/>
      <c r="Z7" s="114"/>
      <c r="AA7" s="114"/>
    </row>
    <row r="8" spans="1:27" s="120" customFormat="1" ht="15" customHeight="1">
      <c r="A8" s="118" t="s">
        <v>19</v>
      </c>
      <c r="B8" s="119">
        <v>169545.55041</v>
      </c>
      <c r="C8" s="119">
        <v>209188.99453</v>
      </c>
      <c r="D8" s="119">
        <v>52720.908520000005</v>
      </c>
      <c r="E8" s="119">
        <v>77401.024120000002</v>
      </c>
      <c r="F8" s="119">
        <v>112718.76996999999</v>
      </c>
      <c r="G8" s="119">
        <v>666063.89358000003</v>
      </c>
      <c r="H8" s="119">
        <v>741465.46629999997</v>
      </c>
      <c r="I8" s="119">
        <v>779477.17559</v>
      </c>
      <c r="J8" s="119">
        <v>825565.31148000003</v>
      </c>
      <c r="K8" s="119">
        <v>995212.00127999997</v>
      </c>
      <c r="L8" s="119">
        <v>777152.07017999992</v>
      </c>
      <c r="M8" s="114"/>
      <c r="N8" s="114"/>
      <c r="O8" s="114"/>
      <c r="P8" s="114"/>
      <c r="Q8" s="114"/>
      <c r="R8" s="114"/>
      <c r="S8" s="114"/>
      <c r="T8" s="114"/>
      <c r="U8" s="114"/>
      <c r="V8" s="114"/>
      <c r="W8" s="114"/>
      <c r="X8" s="114"/>
      <c r="Y8" s="114"/>
      <c r="Z8" s="114"/>
      <c r="AA8" s="114"/>
    </row>
    <row r="9" spans="1:27" s="120" customFormat="1" ht="15" customHeight="1">
      <c r="A9" s="118" t="s">
        <v>28</v>
      </c>
      <c r="B9" s="119">
        <v>1486801.8136800001</v>
      </c>
      <c r="C9" s="119">
        <v>1824959.8581400001</v>
      </c>
      <c r="D9" s="119">
        <v>2485672.6386299999</v>
      </c>
      <c r="E9" s="119">
        <v>3225565.4301499999</v>
      </c>
      <c r="F9" s="119">
        <v>3840059.01498</v>
      </c>
      <c r="G9" s="119">
        <v>4662769.7634300003</v>
      </c>
      <c r="H9" s="119">
        <v>4696239.3191099996</v>
      </c>
      <c r="I9" s="119">
        <v>5407359.5464700004</v>
      </c>
      <c r="J9" s="119">
        <v>5619132.4449700005</v>
      </c>
      <c r="K9" s="119">
        <v>6241378.33189</v>
      </c>
      <c r="L9" s="119">
        <v>6299807.3307400001</v>
      </c>
      <c r="M9" s="114"/>
      <c r="N9" s="114"/>
      <c r="O9" s="114"/>
      <c r="P9" s="114"/>
      <c r="Q9" s="114"/>
      <c r="R9" s="114"/>
      <c r="S9" s="114"/>
      <c r="T9" s="114"/>
      <c r="U9" s="114"/>
      <c r="V9" s="114"/>
      <c r="W9" s="114"/>
      <c r="X9" s="114"/>
      <c r="Y9" s="114"/>
      <c r="Z9" s="114"/>
      <c r="AA9" s="114"/>
    </row>
    <row r="10" spans="1:27" s="120" customFormat="1" ht="15" customHeight="1">
      <c r="A10" s="121" t="s">
        <v>575</v>
      </c>
      <c r="B10" s="119">
        <v>1552127.4343099999</v>
      </c>
      <c r="C10" s="119">
        <v>1885782.0617</v>
      </c>
      <c r="D10" s="119">
        <v>2534144.3994</v>
      </c>
      <c r="E10" s="119">
        <v>3249109.3643</v>
      </c>
      <c r="F10" s="119">
        <v>3835789.1685799998</v>
      </c>
      <c r="G10" s="119">
        <v>4537783.40142</v>
      </c>
      <c r="H10" s="119">
        <v>4536708.8538300004</v>
      </c>
      <c r="I10" s="119">
        <v>5233406.0194799993</v>
      </c>
      <c r="J10" s="119">
        <v>5426447.5842399998</v>
      </c>
      <c r="K10" s="119">
        <v>6017661.9220399996</v>
      </c>
      <c r="L10" s="119">
        <v>6074298.7361899996</v>
      </c>
      <c r="M10" s="114"/>
      <c r="N10" s="114"/>
      <c r="O10" s="114"/>
      <c r="P10" s="114"/>
      <c r="Q10" s="114"/>
      <c r="R10" s="114"/>
      <c r="S10" s="114"/>
      <c r="T10" s="114"/>
      <c r="U10" s="114"/>
      <c r="V10" s="114"/>
      <c r="W10" s="114"/>
      <c r="X10" s="114"/>
      <c r="Y10" s="114"/>
      <c r="Z10" s="114"/>
      <c r="AA10" s="114"/>
    </row>
    <row r="11" spans="1:27" s="120" customFormat="1" ht="15" customHeight="1">
      <c r="A11" s="121" t="s">
        <v>576</v>
      </c>
      <c r="B11" s="119">
        <v>1552127.4343099999</v>
      </c>
      <c r="C11" s="119">
        <v>1885680.0671700002</v>
      </c>
      <c r="D11" s="119">
        <v>2533688.4385700002</v>
      </c>
      <c r="E11" s="119">
        <v>3244212.6769099999</v>
      </c>
      <c r="F11" s="119">
        <v>3828902.1836599996</v>
      </c>
      <c r="G11" s="119">
        <v>4530854.6741899997</v>
      </c>
      <c r="H11" s="119">
        <v>4159796.0914600003</v>
      </c>
      <c r="I11" s="119">
        <v>4632206.1421000008</v>
      </c>
      <c r="J11" s="119">
        <v>4832357.66426</v>
      </c>
      <c r="K11" s="119">
        <v>5395153.1734699998</v>
      </c>
      <c r="L11" s="119">
        <v>5444618.7307700003</v>
      </c>
      <c r="M11" s="114"/>
      <c r="N11" s="114"/>
      <c r="O11" s="114"/>
      <c r="P11" s="114"/>
      <c r="Q11" s="114"/>
      <c r="R11" s="114"/>
      <c r="S11" s="114"/>
      <c r="T11" s="114"/>
      <c r="U11" s="114"/>
      <c r="V11" s="114"/>
      <c r="W11" s="114"/>
      <c r="X11" s="114"/>
      <c r="Y11" s="114"/>
      <c r="Z11" s="114"/>
      <c r="AA11" s="114"/>
    </row>
    <row r="12" spans="1:27" s="120" customFormat="1" ht="15" customHeight="1">
      <c r="A12" s="121" t="s">
        <v>577</v>
      </c>
      <c r="B12" s="119">
        <v>0</v>
      </c>
      <c r="C12" s="119">
        <v>101.99453</v>
      </c>
      <c r="D12" s="119">
        <v>455.96083000000004</v>
      </c>
      <c r="E12" s="119">
        <v>4896.6873900000001</v>
      </c>
      <c r="F12" s="119">
        <v>6886.9849199999999</v>
      </c>
      <c r="G12" s="119">
        <v>6928.7272300000004</v>
      </c>
      <c r="H12" s="119">
        <v>376912.76237000001</v>
      </c>
      <c r="I12" s="119">
        <v>601199.87737999996</v>
      </c>
      <c r="J12" s="119">
        <v>594089.91998000001</v>
      </c>
      <c r="K12" s="119">
        <v>622508.74857000005</v>
      </c>
      <c r="L12" s="119">
        <v>629680.00541999994</v>
      </c>
      <c r="M12" s="114"/>
      <c r="N12" s="114"/>
      <c r="O12" s="114"/>
      <c r="P12" s="114"/>
      <c r="Q12" s="114"/>
      <c r="R12" s="114"/>
      <c r="S12" s="114"/>
      <c r="T12" s="114"/>
      <c r="U12" s="114"/>
      <c r="V12" s="114"/>
      <c r="W12" s="114"/>
      <c r="X12" s="114"/>
      <c r="Y12" s="114"/>
      <c r="Z12" s="114"/>
      <c r="AA12" s="114"/>
    </row>
    <row r="13" spans="1:27" s="120" customFormat="1" ht="15" customHeight="1">
      <c r="A13" s="121" t="s">
        <v>578</v>
      </c>
      <c r="B13" s="119">
        <v>0</v>
      </c>
      <c r="C13" s="119">
        <v>238.09289000000001</v>
      </c>
      <c r="D13" s="119">
        <v>1185.52369</v>
      </c>
      <c r="E13" s="119">
        <v>5204.1306599999998</v>
      </c>
      <c r="F13" s="119">
        <v>6794.9845599999999</v>
      </c>
      <c r="G13" s="119">
        <v>6519.7216799999997</v>
      </c>
      <c r="H13" s="119">
        <v>35103.383090000003</v>
      </c>
      <c r="I13" s="119">
        <v>28966.958620000001</v>
      </c>
      <c r="J13" s="119">
        <v>40199.302179999999</v>
      </c>
      <c r="K13" s="119">
        <v>36346.437810000003</v>
      </c>
      <c r="L13" s="119">
        <v>46373.41646</v>
      </c>
      <c r="M13" s="114"/>
      <c r="N13" s="114"/>
      <c r="O13" s="114"/>
      <c r="P13" s="114"/>
      <c r="Q13" s="114"/>
      <c r="R13" s="114"/>
      <c r="S13" s="114"/>
      <c r="T13" s="114"/>
      <c r="U13" s="114"/>
      <c r="V13" s="114"/>
      <c r="W13" s="114"/>
      <c r="X13" s="114"/>
      <c r="Y13" s="114"/>
      <c r="Z13" s="114"/>
      <c r="AA13" s="114"/>
    </row>
    <row r="14" spans="1:27" s="120" customFormat="1" ht="15" customHeight="1">
      <c r="A14" s="121" t="s">
        <v>579</v>
      </c>
      <c r="B14" s="119">
        <v>0</v>
      </c>
      <c r="C14" s="119">
        <v>238.09289000000001</v>
      </c>
      <c r="D14" s="119">
        <v>1185.52369</v>
      </c>
      <c r="E14" s="119">
        <v>5204.1306599999998</v>
      </c>
      <c r="F14" s="119">
        <v>6480.3633600000003</v>
      </c>
      <c r="G14" s="119">
        <v>6387.9201600000006</v>
      </c>
      <c r="H14" s="119">
        <v>34998.154350000004</v>
      </c>
      <c r="I14" s="119">
        <v>21382.160479999999</v>
      </c>
      <c r="J14" s="119">
        <v>27501.993670000003</v>
      </c>
      <c r="K14" s="119">
        <v>22244.084059999997</v>
      </c>
      <c r="L14" s="119">
        <v>28262.78039</v>
      </c>
      <c r="M14" s="114"/>
      <c r="N14" s="114"/>
      <c r="O14" s="114"/>
      <c r="P14" s="114"/>
      <c r="Q14" s="114"/>
      <c r="R14" s="114"/>
      <c r="S14" s="114"/>
      <c r="T14" s="114"/>
      <c r="U14" s="114"/>
      <c r="V14" s="114"/>
      <c r="W14" s="114"/>
      <c r="X14" s="114"/>
      <c r="Y14" s="114"/>
      <c r="Z14" s="114"/>
      <c r="AA14" s="114"/>
    </row>
    <row r="15" spans="1:27" s="120" customFormat="1" ht="15" customHeight="1">
      <c r="A15" s="121" t="s">
        <v>580</v>
      </c>
      <c r="B15" s="119">
        <v>0</v>
      </c>
      <c r="C15" s="119">
        <v>0</v>
      </c>
      <c r="D15" s="119">
        <v>0</v>
      </c>
      <c r="E15" s="119">
        <v>0</v>
      </c>
      <c r="F15" s="119">
        <v>314.62119999999999</v>
      </c>
      <c r="G15" s="119">
        <v>131.80151999999998</v>
      </c>
      <c r="H15" s="119">
        <v>105.22874</v>
      </c>
      <c r="I15" s="119">
        <v>7584.7981399999999</v>
      </c>
      <c r="J15" s="119">
        <v>12697.308509999999</v>
      </c>
      <c r="K15" s="119">
        <v>14102.35375</v>
      </c>
      <c r="L15" s="119">
        <v>18110.63607</v>
      </c>
      <c r="M15" s="114"/>
      <c r="N15" s="114"/>
      <c r="O15" s="114"/>
      <c r="P15" s="114"/>
      <c r="Q15" s="114"/>
      <c r="R15" s="114"/>
      <c r="S15" s="114"/>
      <c r="T15" s="114"/>
      <c r="U15" s="114"/>
      <c r="V15" s="114"/>
      <c r="W15" s="114"/>
      <c r="X15" s="114"/>
      <c r="Y15" s="114"/>
      <c r="Z15" s="114"/>
      <c r="AA15" s="114"/>
    </row>
    <row r="16" spans="1:27" s="120" customFormat="1" ht="15" customHeight="1">
      <c r="A16" s="121" t="s">
        <v>581</v>
      </c>
      <c r="B16" s="119">
        <v>0</v>
      </c>
      <c r="C16" s="119">
        <v>0</v>
      </c>
      <c r="D16" s="119">
        <v>5483.9552199999998</v>
      </c>
      <c r="E16" s="119">
        <v>11439.58258</v>
      </c>
      <c r="F16" s="119">
        <v>13588.96924</v>
      </c>
      <c r="G16" s="119">
        <v>17016.194820000001</v>
      </c>
      <c r="H16" s="119">
        <v>13849.36643</v>
      </c>
      <c r="I16" s="119">
        <v>40937.28314</v>
      </c>
      <c r="J16" s="119">
        <v>43863.924650000001</v>
      </c>
      <c r="K16" s="119">
        <v>82795.522459999993</v>
      </c>
      <c r="L16" s="119">
        <v>77844.759969999999</v>
      </c>
      <c r="M16" s="114"/>
      <c r="N16" s="114"/>
      <c r="O16" s="114"/>
      <c r="P16" s="114"/>
      <c r="Q16" s="114"/>
      <c r="R16" s="114"/>
      <c r="S16" s="114"/>
      <c r="T16" s="114"/>
      <c r="U16" s="114"/>
      <c r="V16" s="114"/>
      <c r="W16" s="114"/>
      <c r="X16" s="114"/>
      <c r="Y16" s="114"/>
      <c r="Z16" s="114"/>
      <c r="AA16" s="114"/>
    </row>
    <row r="17" spans="1:27" s="120" customFormat="1" ht="15" customHeight="1">
      <c r="A17" s="121" t="s">
        <v>582</v>
      </c>
      <c r="B17" s="119">
        <v>0</v>
      </c>
      <c r="C17" s="119">
        <v>0</v>
      </c>
      <c r="D17" s="119">
        <v>5442.9860699999999</v>
      </c>
      <c r="E17" s="119">
        <v>11169.441939999999</v>
      </c>
      <c r="F17" s="119">
        <v>13549.746289999999</v>
      </c>
      <c r="G17" s="119">
        <v>16723.901229999999</v>
      </c>
      <c r="H17" s="119">
        <v>13684.610140000001</v>
      </c>
      <c r="I17" s="119">
        <v>37700.270200000006</v>
      </c>
      <c r="J17" s="119">
        <v>39622.191659999997</v>
      </c>
      <c r="K17" s="119">
        <v>71397.79578</v>
      </c>
      <c r="L17" s="119">
        <v>65329.301060000005</v>
      </c>
      <c r="M17" s="114"/>
      <c r="N17" s="114"/>
      <c r="O17" s="114"/>
      <c r="P17" s="114"/>
      <c r="Q17" s="114"/>
      <c r="R17" s="114"/>
      <c r="S17" s="114"/>
      <c r="T17" s="114"/>
      <c r="U17" s="114"/>
      <c r="V17" s="114"/>
      <c r="W17" s="114"/>
      <c r="X17" s="114"/>
      <c r="Y17" s="114"/>
      <c r="Z17" s="114"/>
      <c r="AA17" s="114"/>
    </row>
    <row r="18" spans="1:27" s="120" customFormat="1" ht="15" customHeight="1">
      <c r="A18" s="121" t="s">
        <v>583</v>
      </c>
      <c r="B18" s="119">
        <v>0</v>
      </c>
      <c r="C18" s="119">
        <v>0</v>
      </c>
      <c r="D18" s="119">
        <v>40.969149999999999</v>
      </c>
      <c r="E18" s="119">
        <v>270.14064000000002</v>
      </c>
      <c r="F18" s="119">
        <v>39.222949999999997</v>
      </c>
      <c r="G18" s="119">
        <v>292.29359000000005</v>
      </c>
      <c r="H18" s="119">
        <v>164.75629000000001</v>
      </c>
      <c r="I18" s="119">
        <v>3237.0129400000001</v>
      </c>
      <c r="J18" s="119">
        <v>4241.7329900000004</v>
      </c>
      <c r="K18" s="119">
        <v>11397.72668</v>
      </c>
      <c r="L18" s="119">
        <v>12515.458909999999</v>
      </c>
      <c r="M18" s="114"/>
      <c r="N18" s="114"/>
      <c r="O18" s="114"/>
      <c r="P18" s="114"/>
      <c r="Q18" s="114"/>
      <c r="R18" s="114"/>
      <c r="S18" s="114"/>
      <c r="T18" s="114"/>
      <c r="U18" s="114"/>
      <c r="V18" s="114"/>
      <c r="W18" s="114"/>
      <c r="X18" s="114"/>
      <c r="Y18" s="114"/>
      <c r="Z18" s="114"/>
      <c r="AA18" s="114"/>
    </row>
    <row r="19" spans="1:27" s="120" customFormat="1" ht="15" customHeight="1">
      <c r="A19" s="121" t="s">
        <v>41</v>
      </c>
      <c r="B19" s="119">
        <v>10237.28866</v>
      </c>
      <c r="C19" s="119">
        <v>15127.060380000001</v>
      </c>
      <c r="D19" s="119">
        <v>25297.943079999997</v>
      </c>
      <c r="E19" s="119">
        <v>36336.759060000004</v>
      </c>
      <c r="F19" s="119">
        <v>53580.459259999996</v>
      </c>
      <c r="G19" s="119">
        <v>172323.94190000001</v>
      </c>
      <c r="H19" s="119">
        <v>194268.03704</v>
      </c>
      <c r="I19" s="119">
        <v>212306.0876</v>
      </c>
      <c r="J19" s="119">
        <v>212607.57369999998</v>
      </c>
      <c r="K19" s="119">
        <v>227584.09823</v>
      </c>
      <c r="L19" s="119">
        <v>232368.29369999998</v>
      </c>
      <c r="M19" s="114"/>
      <c r="N19" s="114"/>
      <c r="O19" s="114"/>
      <c r="P19" s="114"/>
      <c r="Q19" s="114"/>
      <c r="R19" s="114"/>
      <c r="S19" s="114"/>
      <c r="T19" s="114"/>
      <c r="U19" s="114"/>
      <c r="V19" s="114"/>
      <c r="W19" s="114"/>
      <c r="X19" s="114"/>
      <c r="Y19" s="114"/>
      <c r="Z19" s="114"/>
      <c r="AA19" s="114"/>
    </row>
    <row r="20" spans="1:27" s="120" customFormat="1" ht="15" customHeight="1">
      <c r="A20" s="121" t="s">
        <v>584</v>
      </c>
      <c r="B20" s="119">
        <v>-75562.909290000011</v>
      </c>
      <c r="C20" s="119">
        <v>-76187.356830000004</v>
      </c>
      <c r="D20" s="119">
        <v>-80439.182760000011</v>
      </c>
      <c r="E20" s="119">
        <v>-76524.406450000009</v>
      </c>
      <c r="F20" s="119">
        <v>-69694.566659999997</v>
      </c>
      <c r="G20" s="119">
        <v>-70873.49639</v>
      </c>
      <c r="H20" s="119">
        <v>-83690.321280000004</v>
      </c>
      <c r="I20" s="119">
        <v>-108256.80237</v>
      </c>
      <c r="J20" s="119">
        <v>-103985.93979999999</v>
      </c>
      <c r="K20" s="119">
        <v>-123009.64865</v>
      </c>
      <c r="L20" s="119">
        <v>-131077.87557999999</v>
      </c>
      <c r="M20" s="114"/>
      <c r="N20" s="114"/>
      <c r="O20" s="114"/>
      <c r="P20" s="114"/>
      <c r="Q20" s="114"/>
      <c r="R20" s="114"/>
      <c r="S20" s="114"/>
      <c r="T20" s="114"/>
      <c r="U20" s="114"/>
      <c r="V20" s="114"/>
      <c r="W20" s="114"/>
      <c r="X20" s="114"/>
      <c r="Y20" s="114"/>
      <c r="Z20" s="114"/>
      <c r="AA20" s="114"/>
    </row>
    <row r="21" spans="1:27" s="120" customFormat="1" ht="15" customHeight="1">
      <c r="A21" s="118" t="s">
        <v>71</v>
      </c>
      <c r="B21" s="119">
        <v>3417.3564200000001</v>
      </c>
      <c r="C21" s="119">
        <v>3872.97883</v>
      </c>
      <c r="D21" s="119">
        <v>11960.472599999999</v>
      </c>
      <c r="E21" s="119">
        <v>5371.7016700000004</v>
      </c>
      <c r="F21" s="119">
        <v>7144.6997899999997</v>
      </c>
      <c r="G21" s="119">
        <v>7990.2418899999993</v>
      </c>
      <c r="H21" s="119">
        <v>7035.8343499999992</v>
      </c>
      <c r="I21" s="119">
        <v>5503.2050499999996</v>
      </c>
      <c r="J21" s="119">
        <v>7029.9243399999996</v>
      </c>
      <c r="K21" s="119">
        <v>46041.675009999999</v>
      </c>
      <c r="L21" s="119">
        <v>88303.315450000009</v>
      </c>
      <c r="M21" s="114"/>
      <c r="N21" s="114"/>
      <c r="O21" s="114"/>
      <c r="P21" s="114"/>
      <c r="Q21" s="114"/>
      <c r="R21" s="114"/>
      <c r="S21" s="114"/>
      <c r="T21" s="114"/>
      <c r="U21" s="114"/>
      <c r="V21" s="114"/>
      <c r="W21" s="114"/>
      <c r="X21" s="114"/>
      <c r="Y21" s="114"/>
      <c r="Z21" s="114"/>
      <c r="AA21" s="114"/>
    </row>
    <row r="22" spans="1:27" s="120" customFormat="1" ht="15" customHeight="1">
      <c r="A22" s="118" t="s">
        <v>77</v>
      </c>
      <c r="B22" s="119">
        <v>0</v>
      </c>
      <c r="C22" s="119">
        <v>0</v>
      </c>
      <c r="D22" s="119">
        <v>0</v>
      </c>
      <c r="E22" s="119">
        <v>0</v>
      </c>
      <c r="F22" s="119">
        <v>2170.9320299999999</v>
      </c>
      <c r="G22" s="119">
        <v>1877.4249499999999</v>
      </c>
      <c r="H22" s="119">
        <v>130.96244999999999</v>
      </c>
      <c r="I22" s="119">
        <v>1652.47504</v>
      </c>
      <c r="J22" s="119">
        <v>38447.281360000001</v>
      </c>
      <c r="K22" s="119">
        <v>28483.57401</v>
      </c>
      <c r="L22" s="119">
        <v>28242.534250000001</v>
      </c>
      <c r="M22" s="114"/>
      <c r="N22" s="114"/>
      <c r="O22" s="114"/>
      <c r="P22" s="114"/>
      <c r="Q22" s="114"/>
      <c r="R22" s="114"/>
      <c r="S22" s="114"/>
      <c r="T22" s="114"/>
      <c r="U22" s="114"/>
      <c r="V22" s="114"/>
      <c r="W22" s="114"/>
      <c r="X22" s="114"/>
      <c r="Y22" s="114"/>
      <c r="Z22" s="114"/>
      <c r="AA22" s="114"/>
    </row>
    <row r="23" spans="1:27" s="120" customFormat="1" ht="15" customHeight="1">
      <c r="A23" s="118" t="s">
        <v>585</v>
      </c>
      <c r="B23" s="119">
        <v>177137.31</v>
      </c>
      <c r="C23" s="119">
        <v>294010.51874999999</v>
      </c>
      <c r="D23" s="119">
        <v>404160.53443</v>
      </c>
      <c r="E23" s="119">
        <v>427233.46183999995</v>
      </c>
      <c r="F23" s="119">
        <v>834552.09460000007</v>
      </c>
      <c r="G23" s="119">
        <v>949042.61014999996</v>
      </c>
      <c r="H23" s="119">
        <v>1075627.80382</v>
      </c>
      <c r="I23" s="119">
        <v>1064132.5024900001</v>
      </c>
      <c r="J23" s="119">
        <v>1106654.38714</v>
      </c>
      <c r="K23" s="119">
        <v>1089316.3524100001</v>
      </c>
      <c r="L23" s="119">
        <v>1007907.1138099999</v>
      </c>
      <c r="M23" s="114"/>
      <c r="N23" s="114"/>
      <c r="O23" s="114"/>
      <c r="P23" s="114"/>
      <c r="Q23" s="114"/>
      <c r="R23" s="114"/>
      <c r="S23" s="114"/>
      <c r="T23" s="114"/>
      <c r="U23" s="114"/>
      <c r="V23" s="114"/>
      <c r="W23" s="114"/>
      <c r="X23" s="114"/>
      <c r="Y23" s="114"/>
      <c r="Z23" s="114"/>
      <c r="AA23" s="114"/>
    </row>
    <row r="24" spans="1:27" s="120" customFormat="1" ht="15" customHeight="1">
      <c r="A24" s="118" t="s">
        <v>87</v>
      </c>
      <c r="B24" s="119">
        <v>10914.90108</v>
      </c>
      <c r="C24" s="119">
        <v>12228.05315</v>
      </c>
      <c r="D24" s="119">
        <v>13807.42438</v>
      </c>
      <c r="E24" s="119">
        <v>20190.886589999998</v>
      </c>
      <c r="F24" s="119">
        <v>19343.554960000001</v>
      </c>
      <c r="G24" s="119">
        <v>17240.276320000001</v>
      </c>
      <c r="H24" s="119">
        <v>14798.949689999999</v>
      </c>
      <c r="I24" s="119">
        <v>17316.33322</v>
      </c>
      <c r="J24" s="119">
        <v>19286.655119999999</v>
      </c>
      <c r="K24" s="119">
        <v>46503.329170000005</v>
      </c>
      <c r="L24" s="119">
        <v>46819.993350000004</v>
      </c>
      <c r="M24" s="114"/>
      <c r="N24" s="114"/>
      <c r="O24" s="114"/>
      <c r="P24" s="114"/>
      <c r="Q24" s="114"/>
      <c r="R24" s="114"/>
      <c r="S24" s="114"/>
      <c r="T24" s="114"/>
      <c r="U24" s="114"/>
      <c r="V24" s="114"/>
      <c r="W24" s="114"/>
      <c r="X24" s="114"/>
      <c r="Y24" s="114"/>
      <c r="Z24" s="114"/>
      <c r="AA24" s="114"/>
    </row>
    <row r="25" spans="1:27" s="120" customFormat="1" ht="15" customHeight="1">
      <c r="A25" s="118" t="s">
        <v>586</v>
      </c>
      <c r="B25" s="119">
        <v>2668.92848</v>
      </c>
      <c r="C25" s="119">
        <v>1611.7813899999999</v>
      </c>
      <c r="D25" s="119">
        <v>2145.3939300000002</v>
      </c>
      <c r="E25" s="119">
        <v>3408.6325899999997</v>
      </c>
      <c r="F25" s="119">
        <v>3052.9101800000003</v>
      </c>
      <c r="G25" s="119">
        <v>1698.2263400000002</v>
      </c>
      <c r="H25" s="119">
        <v>1714.1817800000001</v>
      </c>
      <c r="I25" s="119">
        <v>1994.7172</v>
      </c>
      <c r="J25" s="119">
        <v>1779.04276</v>
      </c>
      <c r="K25" s="119">
        <v>2159.8528500000002</v>
      </c>
      <c r="L25" s="119">
        <v>2435.5842000000002</v>
      </c>
      <c r="M25" s="114"/>
      <c r="N25" s="114"/>
      <c r="O25" s="114"/>
      <c r="P25" s="114"/>
      <c r="Q25" s="114"/>
      <c r="R25" s="114"/>
      <c r="S25" s="114"/>
      <c r="T25" s="114"/>
      <c r="U25" s="114"/>
      <c r="V25" s="114"/>
      <c r="W25" s="114"/>
      <c r="X25" s="114"/>
      <c r="Y25" s="114"/>
      <c r="Z25" s="114"/>
      <c r="AA25" s="114"/>
    </row>
    <row r="26" spans="1:27" s="122" customFormat="1" ht="15" customHeight="1" thickBot="1">
      <c r="A26" s="118" t="s">
        <v>103</v>
      </c>
      <c r="B26" s="119">
        <v>365060.73243999999</v>
      </c>
      <c r="C26" s="119">
        <v>421873.31406999996</v>
      </c>
      <c r="D26" s="119">
        <v>475407.52030999999</v>
      </c>
      <c r="E26" s="119">
        <v>581751.58742999996</v>
      </c>
      <c r="F26" s="119">
        <v>692315.46877000004</v>
      </c>
      <c r="G26" s="119">
        <v>720553.92080999992</v>
      </c>
      <c r="H26" s="119">
        <v>715250.27591999993</v>
      </c>
      <c r="I26" s="119">
        <v>711370.30788999994</v>
      </c>
      <c r="J26" s="119">
        <v>706803.43523000006</v>
      </c>
      <c r="K26" s="119">
        <v>701605.17598000006</v>
      </c>
      <c r="L26" s="119">
        <v>703409.55077999993</v>
      </c>
      <c r="M26" s="114"/>
      <c r="N26" s="114"/>
      <c r="O26" s="114"/>
      <c r="P26" s="114"/>
      <c r="Q26" s="114"/>
      <c r="R26" s="114"/>
      <c r="S26" s="114"/>
      <c r="T26" s="114"/>
      <c r="U26" s="114"/>
      <c r="V26" s="114"/>
      <c r="W26" s="114"/>
      <c r="X26" s="114"/>
      <c r="Y26" s="114"/>
      <c r="Z26" s="114"/>
      <c r="AA26" s="114"/>
    </row>
    <row r="27" spans="1:27" ht="15" customHeight="1" thickTop="1" thickBot="1">
      <c r="A27" s="693" t="s">
        <v>587</v>
      </c>
      <c r="B27" s="694">
        <v>1780051.96477</v>
      </c>
      <c r="C27" s="694">
        <v>2266993.9284299999</v>
      </c>
      <c r="D27" s="694">
        <v>2986189.5417199996</v>
      </c>
      <c r="E27" s="694">
        <v>3787857.0433700001</v>
      </c>
      <c r="F27" s="694">
        <v>4936844.1802700004</v>
      </c>
      <c r="G27" s="694">
        <v>6498334.6071300004</v>
      </c>
      <c r="H27" s="694">
        <v>6908322.7295600008</v>
      </c>
      <c r="I27" s="694">
        <v>7332476.3367499998</v>
      </c>
      <c r="J27" s="694">
        <v>7651625.4976899996</v>
      </c>
      <c r="K27" s="694">
        <v>8484965.6081900001</v>
      </c>
      <c r="L27" s="694">
        <v>8299036.3528300002</v>
      </c>
      <c r="M27" s="114"/>
      <c r="N27" s="114"/>
      <c r="O27" s="114"/>
      <c r="P27" s="114"/>
      <c r="Q27" s="114"/>
      <c r="R27" s="114"/>
      <c r="S27" s="114"/>
      <c r="T27" s="114"/>
      <c r="U27" s="114"/>
      <c r="V27" s="114"/>
      <c r="W27" s="114"/>
      <c r="X27" s="114"/>
      <c r="Y27" s="114"/>
      <c r="Z27" s="114"/>
      <c r="AA27" s="114"/>
    </row>
    <row r="28" spans="1:27" s="120" customFormat="1" ht="15" customHeight="1" thickTop="1">
      <c r="A28" s="118" t="s">
        <v>588</v>
      </c>
      <c r="B28" s="119">
        <v>223036.06664999999</v>
      </c>
      <c r="C28" s="119">
        <v>929801.73284000007</v>
      </c>
      <c r="D28" s="119">
        <v>1848995.7657399999</v>
      </c>
      <c r="E28" s="119">
        <v>2448022.9246900002</v>
      </c>
      <c r="F28" s="119">
        <v>3270963.2093500001</v>
      </c>
      <c r="G28" s="119">
        <v>4164228.74474</v>
      </c>
      <c r="H28" s="119">
        <v>4180403.3288499997</v>
      </c>
      <c r="I28" s="119">
        <v>4548226.7915000003</v>
      </c>
      <c r="J28" s="119">
        <v>4670427.8901199996</v>
      </c>
      <c r="K28" s="119">
        <v>1337415.16732</v>
      </c>
      <c r="L28" s="119">
        <v>1352726.2942000001</v>
      </c>
      <c r="M28" s="114"/>
      <c r="N28" s="114"/>
      <c r="O28" s="114"/>
      <c r="P28" s="114"/>
      <c r="Q28" s="114"/>
      <c r="R28" s="114"/>
      <c r="S28" s="114"/>
      <c r="T28" s="114"/>
      <c r="U28" s="114"/>
      <c r="V28" s="114"/>
      <c r="W28" s="114"/>
      <c r="X28" s="114"/>
      <c r="Y28" s="114"/>
      <c r="Z28" s="114"/>
      <c r="AA28" s="114"/>
    </row>
    <row r="29" spans="1:27" s="120" customFormat="1" ht="15" customHeight="1">
      <c r="A29" s="121" t="s">
        <v>589</v>
      </c>
      <c r="B29" s="119">
        <v>0</v>
      </c>
      <c r="C29" s="119">
        <v>0</v>
      </c>
      <c r="D29" s="119">
        <v>0</v>
      </c>
      <c r="E29" s="119">
        <v>0</v>
      </c>
      <c r="F29" s="119">
        <v>0</v>
      </c>
      <c r="G29" s="119">
        <v>0</v>
      </c>
      <c r="H29" s="119">
        <v>0</v>
      </c>
      <c r="I29" s="119">
        <v>0</v>
      </c>
      <c r="J29" s="119">
        <v>0</v>
      </c>
      <c r="K29" s="119">
        <v>0</v>
      </c>
      <c r="L29" s="119">
        <v>0</v>
      </c>
      <c r="M29" s="114"/>
      <c r="N29" s="114"/>
      <c r="O29" s="114"/>
      <c r="P29" s="114"/>
      <c r="Q29" s="114"/>
      <c r="R29" s="114"/>
      <c r="S29" s="114"/>
      <c r="T29" s="114"/>
      <c r="U29" s="114"/>
      <c r="V29" s="114"/>
      <c r="W29" s="114"/>
      <c r="X29" s="114"/>
      <c r="Y29" s="114"/>
      <c r="Z29" s="114"/>
      <c r="AA29" s="114"/>
    </row>
    <row r="30" spans="1:27" s="120" customFormat="1" ht="15" customHeight="1">
      <c r="A30" s="121" t="s">
        <v>590</v>
      </c>
      <c r="B30" s="119">
        <v>0</v>
      </c>
      <c r="C30" s="119">
        <v>0</v>
      </c>
      <c r="D30" s="119">
        <v>0</v>
      </c>
      <c r="E30" s="119">
        <v>0</v>
      </c>
      <c r="F30" s="119">
        <v>0</v>
      </c>
      <c r="G30" s="119">
        <v>0</v>
      </c>
      <c r="H30" s="119">
        <v>0</v>
      </c>
      <c r="I30" s="119">
        <v>0</v>
      </c>
      <c r="J30" s="119">
        <v>0</v>
      </c>
      <c r="K30" s="119">
        <v>0</v>
      </c>
      <c r="L30" s="119">
        <v>0</v>
      </c>
      <c r="M30" s="114"/>
      <c r="N30" s="114"/>
      <c r="O30" s="114"/>
      <c r="P30" s="114"/>
      <c r="Q30" s="114"/>
      <c r="R30" s="114"/>
      <c r="S30" s="114"/>
      <c r="T30" s="114"/>
      <c r="U30" s="114"/>
      <c r="V30" s="114"/>
      <c r="W30" s="114"/>
      <c r="X30" s="114"/>
      <c r="Y30" s="114"/>
      <c r="Z30" s="114"/>
      <c r="AA30" s="114"/>
    </row>
    <row r="31" spans="1:27" s="120" customFormat="1" ht="15" customHeight="1">
      <c r="A31" s="121" t="s">
        <v>591</v>
      </c>
      <c r="B31" s="119">
        <v>0</v>
      </c>
      <c r="C31" s="119">
        <v>0</v>
      </c>
      <c r="D31" s="119">
        <v>0</v>
      </c>
      <c r="E31" s="119">
        <v>0</v>
      </c>
      <c r="F31" s="119">
        <v>0</v>
      </c>
      <c r="G31" s="119">
        <v>0</v>
      </c>
      <c r="H31" s="119">
        <v>0</v>
      </c>
      <c r="I31" s="119">
        <v>0</v>
      </c>
      <c r="J31" s="119">
        <v>0</v>
      </c>
      <c r="K31" s="119">
        <v>0</v>
      </c>
      <c r="L31" s="119">
        <v>0</v>
      </c>
      <c r="M31" s="114"/>
      <c r="N31" s="114"/>
      <c r="O31" s="114"/>
      <c r="P31" s="114"/>
      <c r="Q31" s="114"/>
      <c r="R31" s="114"/>
      <c r="S31" s="114"/>
      <c r="T31" s="114"/>
      <c r="U31" s="114"/>
      <c r="V31" s="114"/>
      <c r="W31" s="114"/>
      <c r="X31" s="114"/>
      <c r="Y31" s="114"/>
      <c r="Z31" s="114"/>
      <c r="AA31" s="114"/>
    </row>
    <row r="32" spans="1:27" s="120" customFormat="1" ht="15" customHeight="1">
      <c r="A32" s="121" t="s">
        <v>592</v>
      </c>
      <c r="B32" s="119">
        <v>0</v>
      </c>
      <c r="C32" s="119">
        <v>0</v>
      </c>
      <c r="D32" s="119">
        <v>0</v>
      </c>
      <c r="E32" s="119">
        <v>0</v>
      </c>
      <c r="F32" s="119">
        <v>0</v>
      </c>
      <c r="G32" s="119">
        <v>0</v>
      </c>
      <c r="H32" s="119">
        <v>0</v>
      </c>
      <c r="I32" s="119">
        <v>0</v>
      </c>
      <c r="J32" s="119">
        <v>0</v>
      </c>
      <c r="K32" s="119">
        <v>0</v>
      </c>
      <c r="L32" s="119">
        <v>500</v>
      </c>
      <c r="M32" s="114"/>
      <c r="N32" s="114"/>
      <c r="O32" s="114"/>
      <c r="P32" s="114"/>
      <c r="Q32" s="114"/>
      <c r="R32" s="114"/>
      <c r="S32" s="114"/>
      <c r="T32" s="114"/>
      <c r="U32" s="114"/>
      <c r="V32" s="114"/>
      <c r="W32" s="114"/>
      <c r="X32" s="114"/>
      <c r="Y32" s="114"/>
      <c r="Z32" s="114"/>
      <c r="AA32" s="114"/>
    </row>
    <row r="33" spans="1:27" s="120" customFormat="1" ht="15" customHeight="1">
      <c r="A33" s="121" t="s">
        <v>593</v>
      </c>
      <c r="B33" s="119">
        <v>223000</v>
      </c>
      <c r="C33" s="119">
        <v>913860</v>
      </c>
      <c r="D33" s="119">
        <v>1805199</v>
      </c>
      <c r="E33" s="119">
        <v>2351510</v>
      </c>
      <c r="F33" s="119">
        <v>3142023.13858</v>
      </c>
      <c r="G33" s="119">
        <v>3980121.2406000001</v>
      </c>
      <c r="H33" s="119">
        <v>3999937.96324</v>
      </c>
      <c r="I33" s="119">
        <v>4346356.0021200003</v>
      </c>
      <c r="J33" s="119">
        <v>4450114.6021199999</v>
      </c>
      <c r="K33" s="119">
        <v>1289111.83922</v>
      </c>
      <c r="L33" s="119">
        <v>1299137.8556199998</v>
      </c>
      <c r="M33" s="114"/>
      <c r="N33" s="114"/>
      <c r="O33" s="114"/>
      <c r="P33" s="114"/>
      <c r="Q33" s="114"/>
      <c r="R33" s="114"/>
      <c r="S33" s="114"/>
      <c r="T33" s="114"/>
      <c r="U33" s="114"/>
      <c r="V33" s="114"/>
      <c r="W33" s="114"/>
      <c r="X33" s="114"/>
      <c r="Y33" s="114"/>
      <c r="Z33" s="114"/>
      <c r="AA33" s="114"/>
    </row>
    <row r="34" spans="1:27" s="120" customFormat="1" ht="15" customHeight="1">
      <c r="A34" s="121" t="s">
        <v>594</v>
      </c>
      <c r="B34" s="119">
        <v>36.066650000000003</v>
      </c>
      <c r="C34" s="119">
        <v>15941.732840000001</v>
      </c>
      <c r="D34" s="119">
        <v>43796.765740000003</v>
      </c>
      <c r="E34" s="119">
        <v>96512.92469</v>
      </c>
      <c r="F34" s="119">
        <v>128940.07076999999</v>
      </c>
      <c r="G34" s="119">
        <v>184107.50413999998</v>
      </c>
      <c r="H34" s="119">
        <v>180465.36561000001</v>
      </c>
      <c r="I34" s="119">
        <v>201870.78938</v>
      </c>
      <c r="J34" s="119">
        <v>220313.288</v>
      </c>
      <c r="K34" s="119">
        <v>48303.328099999999</v>
      </c>
      <c r="L34" s="119">
        <v>53088.438580000002</v>
      </c>
      <c r="M34" s="114"/>
      <c r="N34" s="114"/>
      <c r="O34" s="114"/>
      <c r="P34" s="114"/>
      <c r="Q34" s="114"/>
      <c r="R34" s="114"/>
      <c r="S34" s="114"/>
      <c r="T34" s="114"/>
      <c r="U34" s="114"/>
      <c r="V34" s="114"/>
      <c r="W34" s="114"/>
      <c r="X34" s="114"/>
      <c r="Y34" s="114"/>
      <c r="Z34" s="114"/>
      <c r="AA34" s="114"/>
    </row>
    <row r="35" spans="1:27" s="120" customFormat="1" ht="15" customHeight="1">
      <c r="A35" s="118" t="s">
        <v>595</v>
      </c>
      <c r="B35" s="119">
        <v>0</v>
      </c>
      <c r="C35" s="119">
        <v>0</v>
      </c>
      <c r="D35" s="119">
        <v>0</v>
      </c>
      <c r="E35" s="119">
        <v>0</v>
      </c>
      <c r="F35" s="119">
        <v>0</v>
      </c>
      <c r="G35" s="119">
        <v>0</v>
      </c>
      <c r="H35" s="119">
        <v>0</v>
      </c>
      <c r="I35" s="119">
        <v>0</v>
      </c>
      <c r="J35" s="119">
        <v>0</v>
      </c>
      <c r="K35" s="119">
        <v>0</v>
      </c>
      <c r="L35" s="119">
        <v>0</v>
      </c>
      <c r="M35" s="114"/>
      <c r="N35" s="114"/>
      <c r="O35" s="114"/>
      <c r="P35" s="114"/>
      <c r="Q35" s="114"/>
      <c r="R35" s="114"/>
      <c r="S35" s="114"/>
      <c r="T35" s="114"/>
      <c r="U35" s="114"/>
      <c r="V35" s="114"/>
      <c r="W35" s="114"/>
      <c r="X35" s="114"/>
      <c r="Y35" s="114"/>
      <c r="Z35" s="114"/>
      <c r="AA35" s="114"/>
    </row>
    <row r="36" spans="1:27" s="120" customFormat="1" ht="15" customHeight="1">
      <c r="A36" s="118" t="s">
        <v>596</v>
      </c>
      <c r="B36" s="119">
        <v>920347.80855999992</v>
      </c>
      <c r="C36" s="119">
        <v>876343.64245000004</v>
      </c>
      <c r="D36" s="119">
        <v>856566.92619000003</v>
      </c>
      <c r="E36" s="119">
        <v>1220221.5493099999</v>
      </c>
      <c r="F36" s="119">
        <v>1614354.1113900002</v>
      </c>
      <c r="G36" s="119">
        <v>2236792.3911700002</v>
      </c>
      <c r="H36" s="119">
        <v>2666128.4313600003</v>
      </c>
      <c r="I36" s="119">
        <v>2697253.1375899999</v>
      </c>
      <c r="J36" s="119">
        <v>2884175.7883699997</v>
      </c>
      <c r="K36" s="119">
        <v>3529854.6035199999</v>
      </c>
      <c r="L36" s="119">
        <v>3306423.72432</v>
      </c>
      <c r="M36" s="114"/>
      <c r="N36" s="114"/>
      <c r="O36" s="114"/>
      <c r="P36" s="114"/>
      <c r="Q36" s="114"/>
      <c r="R36" s="114"/>
      <c r="S36" s="114"/>
      <c r="T36" s="114"/>
      <c r="U36" s="114"/>
      <c r="V36" s="114"/>
      <c r="W36" s="114"/>
      <c r="X36" s="114"/>
      <c r="Y36" s="114"/>
      <c r="Z36" s="114"/>
      <c r="AA36" s="114"/>
    </row>
    <row r="37" spans="1:27" s="120" customFormat="1" ht="15" customHeight="1">
      <c r="A37" s="118" t="s">
        <v>597</v>
      </c>
      <c r="B37" s="119">
        <v>9517.8359700000001</v>
      </c>
      <c r="C37" s="119">
        <v>11077.612499999999</v>
      </c>
      <c r="D37" s="119">
        <v>14666.026260000001</v>
      </c>
      <c r="E37" s="119">
        <v>19368.209170000002</v>
      </c>
      <c r="F37" s="119">
        <v>30173.757600000001</v>
      </c>
      <c r="G37" s="119">
        <v>33716.231690000001</v>
      </c>
      <c r="H37" s="119">
        <v>33734.248479999995</v>
      </c>
      <c r="I37" s="119">
        <v>40961.861939999995</v>
      </c>
      <c r="J37" s="119">
        <v>47312.129789999999</v>
      </c>
      <c r="K37" s="119">
        <v>36900.516689999997</v>
      </c>
      <c r="L37" s="119">
        <v>50225.228040000002</v>
      </c>
      <c r="M37" s="114"/>
      <c r="N37" s="114"/>
      <c r="O37" s="114"/>
      <c r="P37" s="114"/>
      <c r="Q37" s="114"/>
      <c r="R37" s="114"/>
      <c r="S37" s="114"/>
      <c r="T37" s="114"/>
      <c r="U37" s="114"/>
      <c r="V37" s="114"/>
      <c r="W37" s="114"/>
      <c r="X37" s="114"/>
      <c r="Y37" s="114"/>
      <c r="Z37" s="114"/>
      <c r="AA37" s="114"/>
    </row>
    <row r="38" spans="1:27" s="120" customFormat="1" ht="15" customHeight="1">
      <c r="A38" s="118" t="s">
        <v>148</v>
      </c>
      <c r="B38" s="119">
        <v>5159.3535899999997</v>
      </c>
      <c r="C38" s="119">
        <v>6992.5106399999995</v>
      </c>
      <c r="D38" s="119">
        <v>10415.633529999999</v>
      </c>
      <c r="E38" s="119">
        <v>15030.670199999999</v>
      </c>
      <c r="F38" s="119">
        <v>21353.101930000001</v>
      </c>
      <c r="G38" s="119">
        <v>25750.239530000003</v>
      </c>
      <c r="H38" s="119">
        <v>28056.720870000001</v>
      </c>
      <c r="I38" s="119">
        <v>36161.221409999998</v>
      </c>
      <c r="J38" s="119">
        <v>37957.060229999995</v>
      </c>
      <c r="K38" s="119">
        <v>44176.711170000002</v>
      </c>
      <c r="L38" s="119">
        <v>44002.066479999994</v>
      </c>
      <c r="M38" s="114"/>
      <c r="N38" s="114"/>
      <c r="O38" s="114"/>
      <c r="P38" s="114"/>
      <c r="Q38" s="114"/>
      <c r="R38" s="114"/>
      <c r="S38" s="114"/>
      <c r="T38" s="114"/>
      <c r="U38" s="114"/>
      <c r="V38" s="114"/>
      <c r="W38" s="114"/>
      <c r="X38" s="114"/>
      <c r="Y38" s="114"/>
      <c r="Z38" s="114"/>
      <c r="AA38" s="114"/>
    </row>
    <row r="39" spans="1:27" s="120" customFormat="1" ht="15" customHeight="1">
      <c r="A39" s="118" t="s">
        <v>155</v>
      </c>
      <c r="B39" s="119">
        <v>621990.9</v>
      </c>
      <c r="C39" s="119">
        <v>442778.43</v>
      </c>
      <c r="D39" s="119">
        <v>255545.19</v>
      </c>
      <c r="E39" s="119">
        <v>85213.69</v>
      </c>
      <c r="F39" s="119">
        <v>0</v>
      </c>
      <c r="G39" s="119">
        <v>0</v>
      </c>
      <c r="H39" s="119">
        <v>0</v>
      </c>
      <c r="I39" s="119">
        <v>0</v>
      </c>
      <c r="J39" s="119">
        <v>0</v>
      </c>
      <c r="K39" s="119">
        <v>103047.56455</v>
      </c>
      <c r="L39" s="119">
        <v>104270.07739000001</v>
      </c>
      <c r="M39" s="114"/>
      <c r="N39" s="114"/>
      <c r="O39" s="114"/>
      <c r="P39" s="114"/>
      <c r="Q39" s="114"/>
      <c r="R39" s="114"/>
      <c r="S39" s="114"/>
      <c r="T39" s="114"/>
      <c r="U39" s="114"/>
      <c r="V39" s="114"/>
      <c r="W39" s="114"/>
      <c r="X39" s="114"/>
      <c r="Y39" s="114"/>
      <c r="Z39" s="114"/>
      <c r="AA39" s="114"/>
    </row>
    <row r="40" spans="1:27" s="120" customFormat="1" ht="15" customHeight="1">
      <c r="A40" s="118" t="s">
        <v>598</v>
      </c>
      <c r="B40" s="119">
        <v>0</v>
      </c>
      <c r="C40" s="119">
        <v>0</v>
      </c>
      <c r="D40" s="119">
        <v>0</v>
      </c>
      <c r="E40" s="119">
        <v>0</v>
      </c>
      <c r="F40" s="119">
        <v>0</v>
      </c>
      <c r="G40" s="119">
        <v>0</v>
      </c>
      <c r="H40" s="119">
        <v>0</v>
      </c>
      <c r="I40" s="119">
        <v>0</v>
      </c>
      <c r="J40" s="119">
        <v>0</v>
      </c>
      <c r="K40" s="119">
        <v>0</v>
      </c>
      <c r="L40" s="119">
        <v>0</v>
      </c>
      <c r="M40" s="114"/>
      <c r="N40" s="114"/>
      <c r="O40" s="114"/>
      <c r="P40" s="114"/>
      <c r="Q40" s="114"/>
      <c r="R40" s="114"/>
      <c r="S40" s="114"/>
      <c r="T40" s="114"/>
      <c r="U40" s="114"/>
      <c r="V40" s="114"/>
      <c r="W40" s="114"/>
      <c r="X40" s="114"/>
      <c r="Y40" s="114"/>
      <c r="Z40" s="114"/>
      <c r="AA40" s="114"/>
    </row>
    <row r="41" spans="1:27" s="122" customFormat="1" ht="15" customHeight="1" thickBot="1">
      <c r="A41" s="118" t="s">
        <v>129</v>
      </c>
      <c r="B41" s="119">
        <v>0</v>
      </c>
      <c r="C41" s="119">
        <v>0</v>
      </c>
      <c r="D41" s="119">
        <v>0</v>
      </c>
      <c r="E41" s="119">
        <v>0</v>
      </c>
      <c r="F41" s="119">
        <v>0</v>
      </c>
      <c r="G41" s="119">
        <v>37847</v>
      </c>
      <c r="H41" s="119">
        <v>0</v>
      </c>
      <c r="I41" s="119">
        <v>9873.32431</v>
      </c>
      <c r="J41" s="119">
        <v>11752.62918</v>
      </c>
      <c r="K41" s="119">
        <v>3433571.0449399999</v>
      </c>
      <c r="L41" s="119">
        <v>3441388.9624000001</v>
      </c>
      <c r="M41" s="114"/>
      <c r="N41" s="114"/>
      <c r="O41" s="114"/>
      <c r="P41" s="114"/>
      <c r="Q41" s="114"/>
      <c r="R41" s="114"/>
      <c r="S41" s="114"/>
      <c r="T41" s="114"/>
      <c r="U41" s="114"/>
      <c r="V41" s="114"/>
      <c r="W41" s="114"/>
      <c r="X41" s="114"/>
      <c r="Y41" s="114"/>
      <c r="Z41" s="114"/>
      <c r="AA41" s="114"/>
    </row>
    <row r="42" spans="1:27" ht="15" customHeight="1" thickTop="1" thickBot="1">
      <c r="A42" s="693" t="s">
        <v>599</v>
      </c>
      <c r="B42" s="694">
        <v>511127.09324000002</v>
      </c>
      <c r="C42" s="694">
        <v>535310.53786000004</v>
      </c>
      <c r="D42" s="694">
        <v>564879.85744000005</v>
      </c>
      <c r="E42" s="694">
        <v>586726.66265999991</v>
      </c>
      <c r="F42" s="694">
        <v>614674.06858000008</v>
      </c>
      <c r="G42" s="694">
        <v>627804.66764999996</v>
      </c>
      <c r="H42" s="694">
        <v>810145.21594000002</v>
      </c>
      <c r="I42" s="694">
        <v>871192.30434999999</v>
      </c>
      <c r="J42" s="694">
        <v>874944.26526999997</v>
      </c>
      <c r="K42" s="694">
        <v>891457.52876999998</v>
      </c>
      <c r="L42" s="694">
        <v>893659.73745000002</v>
      </c>
      <c r="M42" s="114"/>
      <c r="N42" s="114"/>
      <c r="O42" s="114"/>
      <c r="P42" s="114"/>
      <c r="Q42" s="114"/>
      <c r="R42" s="114"/>
      <c r="S42" s="114"/>
      <c r="T42" s="114"/>
      <c r="U42" s="114"/>
      <c r="V42" s="114"/>
      <c r="W42" s="114"/>
      <c r="X42" s="114"/>
      <c r="Y42" s="114"/>
      <c r="Z42" s="114"/>
      <c r="AA42" s="114"/>
    </row>
    <row r="43" spans="1:27" s="120" customFormat="1" ht="15" customHeight="1" thickTop="1">
      <c r="A43" s="118" t="s">
        <v>170</v>
      </c>
      <c r="B43" s="119">
        <v>300163.5</v>
      </c>
      <c r="C43" s="119">
        <v>300163.5</v>
      </c>
      <c r="D43" s="119">
        <v>416239.5</v>
      </c>
      <c r="E43" s="119">
        <v>442851.5</v>
      </c>
      <c r="F43" s="119">
        <v>462513.5</v>
      </c>
      <c r="G43" s="119">
        <v>487666</v>
      </c>
      <c r="H43" s="119">
        <v>499483.5</v>
      </c>
      <c r="I43" s="119">
        <v>721213.5</v>
      </c>
      <c r="J43" s="119">
        <v>721213.5</v>
      </c>
      <c r="K43" s="119">
        <v>739113</v>
      </c>
      <c r="L43" s="119">
        <v>739113</v>
      </c>
      <c r="M43" s="114"/>
      <c r="N43" s="114"/>
      <c r="O43" s="114"/>
      <c r="P43" s="114"/>
      <c r="Q43" s="114"/>
      <c r="R43" s="114"/>
      <c r="S43" s="114"/>
      <c r="T43" s="114"/>
      <c r="U43" s="114"/>
      <c r="V43" s="114"/>
      <c r="W43" s="114"/>
      <c r="X43" s="114"/>
      <c r="Y43" s="114"/>
      <c r="Z43" s="114"/>
      <c r="AA43" s="114"/>
    </row>
    <row r="44" spans="1:27" s="120" customFormat="1" ht="15" customHeight="1">
      <c r="A44" s="118" t="s">
        <v>174</v>
      </c>
      <c r="B44" s="119">
        <v>0</v>
      </c>
      <c r="C44" s="119">
        <v>0</v>
      </c>
      <c r="D44" s="119">
        <v>0</v>
      </c>
      <c r="E44" s="119">
        <v>0</v>
      </c>
      <c r="F44" s="119">
        <v>0</v>
      </c>
      <c r="G44" s="119">
        <v>0</v>
      </c>
      <c r="H44" s="119">
        <v>164640</v>
      </c>
      <c r="I44" s="119">
        <v>0</v>
      </c>
      <c r="J44" s="119">
        <v>0</v>
      </c>
      <c r="K44" s="119">
        <v>0</v>
      </c>
      <c r="L44" s="119">
        <v>0</v>
      </c>
      <c r="M44" s="114"/>
      <c r="N44" s="114"/>
      <c r="O44" s="114"/>
      <c r="P44" s="114"/>
      <c r="Q44" s="114"/>
      <c r="R44" s="114"/>
      <c r="S44" s="114"/>
      <c r="T44" s="114"/>
      <c r="U44" s="114"/>
      <c r="V44" s="114"/>
      <c r="W44" s="114"/>
      <c r="X44" s="114"/>
      <c r="Y44" s="114"/>
      <c r="Z44" s="114"/>
      <c r="AA44" s="114"/>
    </row>
    <row r="45" spans="1:27" s="120" customFormat="1" ht="15" customHeight="1">
      <c r="A45" s="118" t="s">
        <v>178</v>
      </c>
      <c r="B45" s="119">
        <v>0</v>
      </c>
      <c r="C45" s="119">
        <v>0</v>
      </c>
      <c r="D45" s="119">
        <v>0</v>
      </c>
      <c r="E45" s="119">
        <v>0</v>
      </c>
      <c r="F45" s="119">
        <v>0</v>
      </c>
      <c r="G45" s="119">
        <v>0</v>
      </c>
      <c r="H45" s="119">
        <v>0</v>
      </c>
      <c r="I45" s="119">
        <v>0</v>
      </c>
      <c r="J45" s="119">
        <v>0</v>
      </c>
      <c r="K45" s="119">
        <v>0</v>
      </c>
      <c r="L45" s="119">
        <v>0</v>
      </c>
      <c r="M45" s="114"/>
      <c r="N45" s="114"/>
      <c r="O45" s="114"/>
      <c r="P45" s="114"/>
      <c r="Q45" s="114"/>
      <c r="R45" s="114"/>
      <c r="S45" s="114"/>
      <c r="T45" s="114"/>
      <c r="U45" s="114"/>
      <c r="V45" s="114"/>
      <c r="W45" s="114"/>
      <c r="X45" s="114"/>
      <c r="Y45" s="114"/>
      <c r="Z45" s="114"/>
      <c r="AA45" s="114"/>
    </row>
    <row r="46" spans="1:27" s="120" customFormat="1" ht="15" customHeight="1">
      <c r="A46" s="118" t="s">
        <v>600</v>
      </c>
      <c r="B46" s="119">
        <v>113577.01564</v>
      </c>
      <c r="C46" s="119">
        <v>116652.42020000001</v>
      </c>
      <c r="D46" s="119">
        <v>119070.76467</v>
      </c>
      <c r="E46" s="119">
        <v>122027.69667</v>
      </c>
      <c r="F46" s="119">
        <v>124212.37719</v>
      </c>
      <c r="G46" s="119">
        <v>127007.11778</v>
      </c>
      <c r="H46" s="119">
        <v>128320.17769</v>
      </c>
      <c r="I46" s="119">
        <v>130090.23251999999</v>
      </c>
      <c r="J46" s="119">
        <v>130090.23251999999</v>
      </c>
      <c r="K46" s="119">
        <v>132078.94136</v>
      </c>
      <c r="L46" s="119">
        <v>132078.94136</v>
      </c>
      <c r="M46" s="114"/>
      <c r="N46" s="114"/>
      <c r="O46" s="114"/>
      <c r="P46" s="114"/>
      <c r="Q46" s="114"/>
      <c r="R46" s="114"/>
      <c r="S46" s="114"/>
      <c r="T46" s="114"/>
      <c r="U46" s="114"/>
      <c r="V46" s="114"/>
      <c r="W46" s="114"/>
      <c r="X46" s="114"/>
      <c r="Y46" s="114"/>
      <c r="Z46" s="114"/>
      <c r="AA46" s="114"/>
    </row>
    <row r="47" spans="1:27" s="120" customFormat="1" ht="15" customHeight="1">
      <c r="A47" s="118" t="s">
        <v>184</v>
      </c>
      <c r="B47" s="119">
        <v>97386.57759999999</v>
      </c>
      <c r="C47" s="119">
        <v>118494.61766</v>
      </c>
      <c r="D47" s="119">
        <v>29569.592769999999</v>
      </c>
      <c r="E47" s="119">
        <v>21847.465989999997</v>
      </c>
      <c r="F47" s="119">
        <v>27948.19139</v>
      </c>
      <c r="G47" s="119">
        <v>13131.549869999999</v>
      </c>
      <c r="H47" s="119">
        <v>17701.538250000001</v>
      </c>
      <c r="I47" s="119">
        <v>19888.571829999997</v>
      </c>
      <c r="J47" s="119">
        <v>23640.532749999998</v>
      </c>
      <c r="K47" s="119">
        <v>20265.58741</v>
      </c>
      <c r="L47" s="119">
        <v>22467.79609</v>
      </c>
      <c r="M47" s="114"/>
      <c r="N47" s="114"/>
      <c r="O47" s="114"/>
      <c r="P47" s="114"/>
      <c r="Q47" s="114"/>
      <c r="R47" s="114"/>
      <c r="S47" s="114"/>
      <c r="T47" s="114"/>
      <c r="U47" s="114"/>
      <c r="V47" s="114"/>
      <c r="W47" s="114"/>
      <c r="X47" s="114"/>
      <c r="Y47" s="114"/>
      <c r="Z47" s="114"/>
      <c r="AA47" s="114"/>
    </row>
    <row r="48" spans="1:27" s="120" customFormat="1" ht="15" customHeight="1">
      <c r="A48" s="121" t="s">
        <v>601</v>
      </c>
      <c r="B48" s="119">
        <v>66632.532000000007</v>
      </c>
      <c r="C48" s="119">
        <v>94311.173009999999</v>
      </c>
      <c r="D48" s="119">
        <v>0.27318999999999999</v>
      </c>
      <c r="E48" s="119">
        <v>0.66076999999999997</v>
      </c>
      <c r="F48" s="119">
        <v>0.78547</v>
      </c>
      <c r="G48" s="119">
        <v>0.95079999999999998</v>
      </c>
      <c r="H48" s="119">
        <v>0.98996000000000006</v>
      </c>
      <c r="I48" s="119">
        <v>1.4834200000000002</v>
      </c>
      <c r="J48" s="119">
        <v>19888.571829999997</v>
      </c>
      <c r="K48" s="119">
        <v>0.36299000000000003</v>
      </c>
      <c r="L48" s="119">
        <v>20265.58741</v>
      </c>
      <c r="M48" s="114"/>
      <c r="N48" s="114"/>
      <c r="O48" s="114"/>
      <c r="P48" s="114"/>
      <c r="Q48" s="114"/>
      <c r="R48" s="114"/>
      <c r="S48" s="114"/>
      <c r="T48" s="114"/>
      <c r="U48" s="114"/>
      <c r="V48" s="114"/>
      <c r="W48" s="114"/>
      <c r="X48" s="114"/>
      <c r="Y48" s="114"/>
      <c r="Z48" s="114"/>
      <c r="AA48" s="114"/>
    </row>
    <row r="49" spans="1:27" s="122" customFormat="1" ht="15" customHeight="1" thickBot="1">
      <c r="A49" s="121" t="s">
        <v>602</v>
      </c>
      <c r="B49" s="119">
        <v>30754.045600000001</v>
      </c>
      <c r="C49" s="119">
        <v>24183.444649999998</v>
      </c>
      <c r="D49" s="119">
        <v>29569.319579999999</v>
      </c>
      <c r="E49" s="119">
        <v>21846.805219999998</v>
      </c>
      <c r="F49" s="119">
        <v>27947.405920000001</v>
      </c>
      <c r="G49" s="119">
        <v>13130.59907</v>
      </c>
      <c r="H49" s="119">
        <v>17700.548289999999</v>
      </c>
      <c r="I49" s="119">
        <v>19887.08841</v>
      </c>
      <c r="J49" s="119">
        <v>3751.96092</v>
      </c>
      <c r="K49" s="119">
        <v>20265.224420000002</v>
      </c>
      <c r="L49" s="119">
        <v>2202.2086800000002</v>
      </c>
      <c r="M49" s="114"/>
      <c r="N49" s="114"/>
      <c r="O49" s="114"/>
      <c r="P49" s="114"/>
      <c r="Q49" s="114"/>
      <c r="R49" s="114"/>
      <c r="S49" s="114"/>
      <c r="T49" s="114"/>
      <c r="U49" s="114"/>
      <c r="V49" s="114"/>
      <c r="W49" s="114"/>
      <c r="X49" s="114"/>
      <c r="Y49" s="114"/>
      <c r="Z49" s="114"/>
      <c r="AA49" s="114"/>
    </row>
    <row r="50" spans="1:27" ht="15" customHeight="1" thickTop="1" thickBot="1">
      <c r="A50" s="693" t="s">
        <v>603</v>
      </c>
      <c r="B50" s="694">
        <v>2291179.0580100003</v>
      </c>
      <c r="C50" s="694">
        <v>2802304.4662899999</v>
      </c>
      <c r="D50" s="694">
        <v>3551069.39916</v>
      </c>
      <c r="E50" s="694">
        <v>4374583.70603</v>
      </c>
      <c r="F50" s="694">
        <v>5551518.2488500001</v>
      </c>
      <c r="G50" s="694">
        <v>7126139.2747799996</v>
      </c>
      <c r="H50" s="694">
        <v>7718467.9455000004</v>
      </c>
      <c r="I50" s="694">
        <v>8203668.6411000006</v>
      </c>
      <c r="J50" s="694">
        <v>8526569.76296</v>
      </c>
      <c r="K50" s="694">
        <v>9376423.1369599998</v>
      </c>
      <c r="L50" s="694">
        <v>9192696.0902800001</v>
      </c>
      <c r="M50" s="114"/>
      <c r="N50" s="114"/>
      <c r="O50" s="114"/>
      <c r="P50" s="114"/>
      <c r="Q50" s="114"/>
      <c r="R50" s="114"/>
      <c r="S50" s="114"/>
      <c r="T50" s="114"/>
      <c r="U50" s="114"/>
      <c r="V50" s="114"/>
      <c r="W50" s="114"/>
      <c r="X50" s="114"/>
      <c r="Y50" s="114"/>
      <c r="Z50" s="114"/>
      <c r="AA50" s="114"/>
    </row>
    <row r="51" spans="1:27" s="120" customFormat="1" ht="15" customHeight="1" thickTop="1">
      <c r="A51" s="123" t="s">
        <v>604</v>
      </c>
      <c r="B51" s="119">
        <v>0</v>
      </c>
      <c r="C51" s="119">
        <v>0</v>
      </c>
      <c r="D51" s="119">
        <v>0</v>
      </c>
      <c r="E51" s="119">
        <v>0</v>
      </c>
      <c r="F51" s="119">
        <v>0</v>
      </c>
      <c r="G51" s="119">
        <v>0</v>
      </c>
      <c r="H51" s="119">
        <v>0</v>
      </c>
      <c r="I51" s="119">
        <v>0</v>
      </c>
      <c r="J51" s="119">
        <v>0</v>
      </c>
      <c r="K51" s="119">
        <v>0</v>
      </c>
      <c r="L51" s="119">
        <v>0</v>
      </c>
      <c r="M51" s="114"/>
      <c r="N51" s="114"/>
      <c r="O51" s="114"/>
      <c r="P51" s="114"/>
      <c r="Q51" s="114"/>
      <c r="R51" s="114"/>
      <c r="S51" s="114"/>
      <c r="T51" s="114"/>
      <c r="U51" s="114"/>
      <c r="V51" s="114"/>
      <c r="W51" s="114"/>
      <c r="X51" s="114"/>
      <c r="Y51" s="114"/>
      <c r="Z51" s="114"/>
      <c r="AA51" s="114"/>
    </row>
    <row r="52" spans="1:27" s="122" customFormat="1" ht="15" customHeight="1">
      <c r="A52" s="121" t="s">
        <v>605</v>
      </c>
      <c r="B52" s="119">
        <v>0</v>
      </c>
      <c r="C52" s="119">
        <v>0</v>
      </c>
      <c r="D52" s="119">
        <v>0</v>
      </c>
      <c r="E52" s="119">
        <v>0</v>
      </c>
      <c r="F52" s="119">
        <v>0</v>
      </c>
      <c r="G52" s="119">
        <v>0</v>
      </c>
      <c r="H52" s="119">
        <v>0</v>
      </c>
      <c r="I52" s="119">
        <v>0</v>
      </c>
      <c r="J52" s="119">
        <v>0</v>
      </c>
      <c r="K52" s="119">
        <v>0</v>
      </c>
      <c r="L52" s="119">
        <v>0</v>
      </c>
      <c r="M52" s="114"/>
      <c r="N52" s="114"/>
      <c r="O52" s="114"/>
      <c r="P52" s="114"/>
      <c r="Q52" s="114"/>
      <c r="R52" s="114"/>
      <c r="S52" s="114"/>
      <c r="T52" s="114"/>
      <c r="U52" s="114"/>
      <c r="V52" s="114"/>
      <c r="W52" s="114"/>
      <c r="X52" s="114"/>
      <c r="Y52" s="114"/>
      <c r="Z52" s="114"/>
      <c r="AA52" s="114"/>
    </row>
    <row r="53" spans="1:27" s="122" customFormat="1" ht="15" customHeight="1">
      <c r="A53" s="121" t="s">
        <v>606</v>
      </c>
      <c r="B53" s="119">
        <v>0</v>
      </c>
      <c r="C53" s="119">
        <v>0</v>
      </c>
      <c r="D53" s="119">
        <v>0</v>
      </c>
      <c r="E53" s="119">
        <v>0</v>
      </c>
      <c r="F53" s="119">
        <v>0</v>
      </c>
      <c r="G53" s="119">
        <v>0</v>
      </c>
      <c r="H53" s="119">
        <v>0</v>
      </c>
      <c r="I53" s="119">
        <v>0</v>
      </c>
      <c r="J53" s="119">
        <v>0</v>
      </c>
      <c r="K53" s="119">
        <v>0</v>
      </c>
      <c r="L53" s="119">
        <v>0</v>
      </c>
      <c r="M53" s="114"/>
      <c r="N53" s="114"/>
      <c r="O53" s="114"/>
      <c r="P53" s="114"/>
      <c r="Q53" s="114"/>
      <c r="R53" s="114"/>
      <c r="S53" s="114"/>
      <c r="T53" s="114"/>
      <c r="U53" s="114"/>
      <c r="V53" s="114"/>
      <c r="W53" s="114"/>
      <c r="X53" s="114"/>
      <c r="Y53" s="114"/>
      <c r="Z53" s="114"/>
      <c r="AA53" s="114"/>
    </row>
    <row r="54" spans="1:27" s="122" customFormat="1" ht="15" customHeight="1">
      <c r="A54" s="121" t="s">
        <v>607</v>
      </c>
      <c r="B54" s="119">
        <v>0</v>
      </c>
      <c r="C54" s="119">
        <v>0</v>
      </c>
      <c r="D54" s="119">
        <v>0</v>
      </c>
      <c r="E54" s="119">
        <v>0</v>
      </c>
      <c r="F54" s="119">
        <v>0</v>
      </c>
      <c r="G54" s="119">
        <v>0</v>
      </c>
      <c r="H54" s="119">
        <v>0</v>
      </c>
      <c r="I54" s="119">
        <v>0</v>
      </c>
      <c r="J54" s="119">
        <v>0</v>
      </c>
      <c r="K54" s="119">
        <v>0</v>
      </c>
      <c r="L54" s="119">
        <v>0</v>
      </c>
      <c r="M54" s="114"/>
      <c r="N54" s="114"/>
      <c r="O54" s="114"/>
      <c r="P54" s="114"/>
      <c r="Q54" s="114"/>
      <c r="R54" s="114"/>
      <c r="S54" s="114"/>
      <c r="T54" s="114"/>
      <c r="U54" s="114"/>
      <c r="V54" s="114"/>
      <c r="W54" s="114"/>
      <c r="X54" s="114"/>
      <c r="Y54" s="114"/>
      <c r="Z54" s="114"/>
      <c r="AA54" s="114"/>
    </row>
    <row r="55" spans="1:27" s="122" customFormat="1" ht="15" customHeight="1">
      <c r="A55" s="121" t="s">
        <v>608</v>
      </c>
      <c r="B55" s="119">
        <v>0</v>
      </c>
      <c r="C55" s="119">
        <v>0</v>
      </c>
      <c r="D55" s="119">
        <v>0</v>
      </c>
      <c r="E55" s="119">
        <v>0</v>
      </c>
      <c r="F55" s="119">
        <v>0</v>
      </c>
      <c r="G55" s="119">
        <v>0</v>
      </c>
      <c r="H55" s="119">
        <v>0</v>
      </c>
      <c r="I55" s="119">
        <v>0</v>
      </c>
      <c r="J55" s="119">
        <v>0</v>
      </c>
      <c r="K55" s="119">
        <v>0</v>
      </c>
      <c r="L55" s="119">
        <v>0</v>
      </c>
      <c r="M55" s="114"/>
      <c r="N55" s="114"/>
      <c r="O55" s="114"/>
      <c r="P55" s="114"/>
      <c r="Q55" s="114"/>
      <c r="R55" s="114"/>
      <c r="S55" s="114"/>
      <c r="T55" s="114"/>
      <c r="U55" s="114"/>
      <c r="V55" s="114"/>
      <c r="W55" s="114"/>
      <c r="X55" s="114"/>
      <c r="Y55" s="114"/>
      <c r="Z55" s="114"/>
      <c r="AA55" s="114"/>
    </row>
    <row r="56" spans="1:27" s="122" customFormat="1" ht="15" customHeight="1">
      <c r="A56" s="121" t="s">
        <v>609</v>
      </c>
      <c r="B56" s="119">
        <v>0</v>
      </c>
      <c r="C56" s="119">
        <v>0</v>
      </c>
      <c r="D56" s="119">
        <v>0</v>
      </c>
      <c r="E56" s="119">
        <v>0</v>
      </c>
      <c r="F56" s="119">
        <v>0</v>
      </c>
      <c r="G56" s="119">
        <v>0</v>
      </c>
      <c r="H56" s="119">
        <v>0</v>
      </c>
      <c r="I56" s="119">
        <v>0</v>
      </c>
      <c r="J56" s="119">
        <v>0</v>
      </c>
      <c r="K56" s="119">
        <v>0</v>
      </c>
      <c r="L56" s="119">
        <v>0</v>
      </c>
      <c r="M56" s="114"/>
      <c r="N56" s="114"/>
      <c r="O56" s="114"/>
      <c r="P56" s="114"/>
      <c r="Q56" s="114"/>
      <c r="R56" s="114"/>
      <c r="S56" s="114"/>
      <c r="T56" s="114"/>
      <c r="U56" s="114"/>
      <c r="V56" s="114"/>
      <c r="W56" s="114"/>
      <c r="X56" s="114"/>
      <c r="Y56" s="114"/>
      <c r="Z56" s="114"/>
      <c r="AA56" s="114"/>
    </row>
    <row r="57" spans="1:27" s="122" customFormat="1" ht="15" customHeight="1">
      <c r="A57" s="118" t="s">
        <v>610</v>
      </c>
      <c r="B57" s="119">
        <v>14429848.82478</v>
      </c>
      <c r="C57" s="119">
        <v>14702543.18176</v>
      </c>
      <c r="D57" s="119">
        <v>20073727.421069998</v>
      </c>
      <c r="E57" s="119">
        <v>17533207.13036</v>
      </c>
      <c r="F57" s="119">
        <v>19782129.122919999</v>
      </c>
      <c r="G57" s="119">
        <v>22282778.375610001</v>
      </c>
      <c r="H57" s="119">
        <v>23555066.35438</v>
      </c>
      <c r="I57" s="119">
        <v>22365482.44585</v>
      </c>
      <c r="J57" s="119">
        <v>22107064.926060002</v>
      </c>
      <c r="K57" s="119">
        <v>23334880.05844</v>
      </c>
      <c r="L57" s="119">
        <v>20415273.168110002</v>
      </c>
      <c r="M57" s="114"/>
      <c r="N57" s="114"/>
      <c r="O57" s="114"/>
      <c r="P57" s="114"/>
      <c r="Q57" s="114"/>
      <c r="R57" s="114"/>
      <c r="S57" s="114"/>
      <c r="T57" s="114"/>
      <c r="U57" s="114"/>
      <c r="V57" s="114"/>
      <c r="W57" s="114"/>
      <c r="X57" s="114"/>
      <c r="Y57" s="114"/>
      <c r="Z57" s="114"/>
      <c r="AA57" s="114"/>
    </row>
    <row r="58" spans="1:27">
      <c r="A58" s="695" t="s">
        <v>611</v>
      </c>
      <c r="B58" s="696">
        <v>74978.445139999996</v>
      </c>
      <c r="C58" s="696">
        <v>93162.987099999998</v>
      </c>
      <c r="D58" s="696">
        <v>125133.99462</v>
      </c>
      <c r="E58" s="696">
        <v>199725.23152999999</v>
      </c>
      <c r="F58" s="696">
        <v>260637.94158000001</v>
      </c>
      <c r="G58" s="696">
        <v>320209.94935000001</v>
      </c>
      <c r="H58" s="696">
        <v>389852.52152999997</v>
      </c>
      <c r="I58" s="696">
        <v>448087.22196</v>
      </c>
      <c r="J58" s="696">
        <v>119628.11406000001</v>
      </c>
      <c r="K58" s="696">
        <v>508981.29826999997</v>
      </c>
      <c r="L58" s="696">
        <v>133988.22156000001</v>
      </c>
      <c r="M58" s="114"/>
      <c r="N58" s="114"/>
      <c r="O58" s="114"/>
      <c r="P58" s="114"/>
      <c r="Q58" s="114"/>
      <c r="R58" s="114"/>
      <c r="S58" s="114"/>
      <c r="T58" s="114"/>
      <c r="U58" s="114"/>
      <c r="V58" s="114"/>
      <c r="W58" s="114"/>
      <c r="X58" s="114"/>
      <c r="Y58" s="114"/>
      <c r="Z58" s="114"/>
      <c r="AA58" s="114"/>
    </row>
    <row r="59" spans="1:27" ht="15" customHeight="1">
      <c r="A59" s="121" t="s">
        <v>612</v>
      </c>
      <c r="B59" s="119">
        <v>-35082.135560000002</v>
      </c>
      <c r="C59" s="119">
        <v>-46083.885670000003</v>
      </c>
      <c r="D59" s="119">
        <v>-57975.694499999998</v>
      </c>
      <c r="E59" s="119">
        <v>-105631.24209</v>
      </c>
      <c r="F59" s="119">
        <v>-136425.96909999999</v>
      </c>
      <c r="G59" s="119">
        <v>-208754.58140999998</v>
      </c>
      <c r="H59" s="119">
        <v>-249141.60037999999</v>
      </c>
      <c r="I59" s="119">
        <v>-257857.03688</v>
      </c>
      <c r="J59" s="119">
        <v>-66825.959640000001</v>
      </c>
      <c r="K59" s="119">
        <v>-294237.14799000003</v>
      </c>
      <c r="L59" s="119">
        <v>-77869.410369999998</v>
      </c>
      <c r="M59" s="114"/>
      <c r="N59" s="114"/>
      <c r="O59" s="114"/>
      <c r="P59" s="114"/>
      <c r="Q59" s="114"/>
      <c r="R59" s="114"/>
      <c r="S59" s="114"/>
      <c r="T59" s="114"/>
      <c r="U59" s="114"/>
      <c r="V59" s="114"/>
      <c r="W59" s="114"/>
      <c r="X59" s="114"/>
      <c r="Y59" s="114"/>
      <c r="Z59" s="114"/>
      <c r="AA59" s="114"/>
    </row>
    <row r="60" spans="1:27" ht="15" customHeight="1">
      <c r="A60" s="118" t="s">
        <v>613</v>
      </c>
      <c r="B60" s="119">
        <v>39896.309580000001</v>
      </c>
      <c r="C60" s="119">
        <v>47079.101430000002</v>
      </c>
      <c r="D60" s="119">
        <v>67158.30012</v>
      </c>
      <c r="E60" s="119">
        <v>94093.989440000005</v>
      </c>
      <c r="F60" s="119">
        <v>124211.97248000001</v>
      </c>
      <c r="G60" s="119">
        <v>111455.36794</v>
      </c>
      <c r="H60" s="119">
        <v>140710.92115000001</v>
      </c>
      <c r="I60" s="119">
        <v>190230.18508000002</v>
      </c>
      <c r="J60" s="119">
        <v>52802.154419999999</v>
      </c>
      <c r="K60" s="119">
        <v>214744.15028</v>
      </c>
      <c r="L60" s="119">
        <v>56118.81119</v>
      </c>
      <c r="M60" s="114"/>
      <c r="N60" s="114"/>
      <c r="O60" s="114"/>
      <c r="P60" s="114"/>
      <c r="Q60" s="114"/>
      <c r="R60" s="114"/>
      <c r="S60" s="114"/>
      <c r="T60" s="114"/>
      <c r="U60" s="114"/>
      <c r="V60" s="114"/>
      <c r="W60" s="114"/>
      <c r="X60" s="114"/>
      <c r="Y60" s="114"/>
      <c r="Z60" s="114"/>
      <c r="AA60" s="114"/>
    </row>
    <row r="61" spans="1:27" ht="15" customHeight="1">
      <c r="A61" s="124" t="s">
        <v>614</v>
      </c>
      <c r="B61" s="119">
        <v>32780.557910000003</v>
      </c>
      <c r="C61" s="119">
        <v>35282.691500000001</v>
      </c>
      <c r="D61" s="119">
        <v>46570.700469999996</v>
      </c>
      <c r="E61" s="119">
        <v>41302.617030000001</v>
      </c>
      <c r="F61" s="119">
        <v>49514.929659999994</v>
      </c>
      <c r="G61" s="119">
        <v>51902.052389999997</v>
      </c>
      <c r="H61" s="119">
        <v>59332.89759</v>
      </c>
      <c r="I61" s="119">
        <v>56157.206789999997</v>
      </c>
      <c r="J61" s="119">
        <v>14017.780339999999</v>
      </c>
      <c r="K61" s="119">
        <v>77753.909209999998</v>
      </c>
      <c r="L61" s="119">
        <v>15103.532090000001</v>
      </c>
      <c r="M61" s="114"/>
      <c r="N61" s="114"/>
      <c r="O61" s="114"/>
      <c r="P61" s="114"/>
      <c r="Q61" s="114"/>
      <c r="R61" s="114"/>
      <c r="S61" s="114"/>
      <c r="T61" s="114"/>
      <c r="U61" s="114"/>
      <c r="V61" s="114"/>
      <c r="W61" s="114"/>
      <c r="X61" s="114"/>
      <c r="Y61" s="114"/>
      <c r="Z61" s="114"/>
      <c r="AA61" s="114"/>
    </row>
    <row r="62" spans="1:27" ht="15" customHeight="1">
      <c r="A62" s="121" t="s">
        <v>615</v>
      </c>
      <c r="B62" s="119">
        <v>-1665.5329400000001</v>
      </c>
      <c r="C62" s="119">
        <v>-5225.8845700000002</v>
      </c>
      <c r="D62" s="119">
        <v>-4415.4586500000005</v>
      </c>
      <c r="E62" s="119">
        <v>-8040.7725499999997</v>
      </c>
      <c r="F62" s="119">
        <v>-9719.5255099999995</v>
      </c>
      <c r="G62" s="119">
        <v>-7766.1376300000002</v>
      </c>
      <c r="H62" s="119">
        <v>-7763.8121500000007</v>
      </c>
      <c r="I62" s="119">
        <v>-7576.2473099999997</v>
      </c>
      <c r="J62" s="119">
        <v>-14548.136550000001</v>
      </c>
      <c r="K62" s="119">
        <v>-33467.254560000001</v>
      </c>
      <c r="L62" s="119">
        <v>-8403.1504999999997</v>
      </c>
      <c r="M62" s="114"/>
      <c r="N62" s="114"/>
      <c r="O62" s="114"/>
      <c r="P62" s="114"/>
      <c r="Q62" s="114"/>
      <c r="R62" s="114"/>
      <c r="S62" s="114"/>
      <c r="T62" s="114"/>
      <c r="U62" s="114"/>
      <c r="V62" s="114"/>
      <c r="W62" s="114"/>
      <c r="X62" s="114"/>
      <c r="Y62" s="114"/>
      <c r="Z62" s="114"/>
      <c r="AA62" s="114"/>
    </row>
    <row r="63" spans="1:27" ht="15" customHeight="1">
      <c r="A63" s="125" t="s">
        <v>616</v>
      </c>
      <c r="B63" s="119">
        <v>71011.33455</v>
      </c>
      <c r="C63" s="119">
        <v>77135.908360000001</v>
      </c>
      <c r="D63" s="119">
        <v>109313.54194</v>
      </c>
      <c r="E63" s="119">
        <v>127355.83392</v>
      </c>
      <c r="F63" s="119">
        <v>164007.37662999998</v>
      </c>
      <c r="G63" s="119">
        <v>155591.28269999998</v>
      </c>
      <c r="H63" s="119">
        <v>192280.00659</v>
      </c>
      <c r="I63" s="119">
        <v>238811.14456000002</v>
      </c>
      <c r="J63" s="119">
        <v>52271.798210000001</v>
      </c>
      <c r="K63" s="119">
        <v>259030.80493000001</v>
      </c>
      <c r="L63" s="119">
        <v>62819.192779999998</v>
      </c>
      <c r="M63" s="114"/>
      <c r="N63" s="114"/>
      <c r="O63" s="114"/>
      <c r="P63" s="114"/>
      <c r="Q63" s="114"/>
      <c r="R63" s="114"/>
      <c r="S63" s="114"/>
      <c r="T63" s="114"/>
      <c r="U63" s="114"/>
      <c r="V63" s="114"/>
      <c r="W63" s="114"/>
      <c r="X63" s="114"/>
      <c r="Y63" s="114"/>
      <c r="Z63" s="114"/>
      <c r="AA63" s="114"/>
    </row>
    <row r="64" spans="1:27" ht="15" customHeight="1">
      <c r="A64" s="124" t="s">
        <v>617</v>
      </c>
      <c r="B64" s="119">
        <v>664.82204000000002</v>
      </c>
      <c r="C64" s="119">
        <v>504.65251000000001</v>
      </c>
      <c r="D64" s="119">
        <v>34086.586020000002</v>
      </c>
      <c r="E64" s="119">
        <v>36747.075039999996</v>
      </c>
      <c r="F64" s="119">
        <v>67907.819090000005</v>
      </c>
      <c r="G64" s="119">
        <v>53909.065340000001</v>
      </c>
      <c r="H64" s="119">
        <v>221805.87278000001</v>
      </c>
      <c r="I64" s="119">
        <v>250347.81600999998</v>
      </c>
      <c r="J64" s="119">
        <v>45755.835520000001</v>
      </c>
      <c r="K64" s="119">
        <v>164571.02825999999</v>
      </c>
      <c r="L64" s="119">
        <v>41215.770140000001</v>
      </c>
      <c r="M64" s="114"/>
      <c r="N64" s="114"/>
      <c r="O64" s="114"/>
      <c r="P64" s="114"/>
      <c r="Q64" s="114"/>
      <c r="R64" s="114"/>
      <c r="S64" s="114"/>
      <c r="T64" s="114"/>
      <c r="U64" s="114"/>
      <c r="V64" s="114"/>
      <c r="W64" s="114"/>
      <c r="X64" s="114"/>
      <c r="Y64" s="114"/>
      <c r="Z64" s="114"/>
      <c r="AA64" s="114"/>
    </row>
    <row r="65" spans="1:27" ht="15" customHeight="1">
      <c r="A65" s="124" t="s">
        <v>618</v>
      </c>
      <c r="B65" s="119">
        <v>-1002.75206</v>
      </c>
      <c r="C65" s="119">
        <v>-3838.2973400000001</v>
      </c>
      <c r="D65" s="119">
        <v>-42656.227299999999</v>
      </c>
      <c r="E65" s="119">
        <v>-39766.550909999998</v>
      </c>
      <c r="F65" s="119">
        <v>-82838.503970000005</v>
      </c>
      <c r="G65" s="119">
        <v>-62471.606749999999</v>
      </c>
      <c r="H65" s="119">
        <v>-257770.76519000001</v>
      </c>
      <c r="I65" s="119">
        <v>-307436.93458999996</v>
      </c>
      <c r="J65" s="119">
        <v>-50255.623289999996</v>
      </c>
      <c r="K65" s="119">
        <v>-223811.43471</v>
      </c>
      <c r="L65" s="119">
        <v>-55971.336329999998</v>
      </c>
      <c r="M65" s="114"/>
      <c r="N65" s="114"/>
      <c r="O65" s="114"/>
      <c r="P65" s="114"/>
      <c r="Q65" s="114"/>
      <c r="R65" s="114"/>
      <c r="S65" s="114"/>
      <c r="T65" s="114"/>
      <c r="U65" s="114"/>
      <c r="V65" s="114"/>
      <c r="W65" s="114"/>
      <c r="X65" s="114"/>
      <c r="Y65" s="114"/>
      <c r="Z65" s="114"/>
      <c r="AA65" s="114"/>
    </row>
    <row r="66" spans="1:27" ht="15" customHeight="1">
      <c r="A66" s="118" t="s">
        <v>619</v>
      </c>
      <c r="B66" s="119">
        <v>70673.40453</v>
      </c>
      <c r="C66" s="119">
        <v>73802.263529999997</v>
      </c>
      <c r="D66" s="119">
        <v>100743.90066</v>
      </c>
      <c r="E66" s="119">
        <v>124336.35805</v>
      </c>
      <c r="F66" s="119">
        <v>149076.69175</v>
      </c>
      <c r="G66" s="119">
        <v>147028.74129000001</v>
      </c>
      <c r="H66" s="119">
        <v>156315.11418</v>
      </c>
      <c r="I66" s="119">
        <v>181722.02597999998</v>
      </c>
      <c r="J66" s="119">
        <v>47772.010439999998</v>
      </c>
      <c r="K66" s="119">
        <v>199790.39848</v>
      </c>
      <c r="L66" s="119">
        <v>48063.626590000007</v>
      </c>
      <c r="M66" s="114"/>
      <c r="N66" s="114"/>
      <c r="O66" s="114"/>
      <c r="P66" s="114"/>
      <c r="Q66" s="114"/>
      <c r="R66" s="114"/>
      <c r="S66" s="114"/>
      <c r="T66" s="114"/>
      <c r="U66" s="114"/>
      <c r="V66" s="114"/>
      <c r="W66" s="114"/>
      <c r="X66" s="114"/>
      <c r="Y66" s="114"/>
      <c r="Z66" s="114"/>
      <c r="AA66" s="114"/>
    </row>
    <row r="67" spans="1:27" ht="15" customHeight="1">
      <c r="A67" s="121" t="s">
        <v>620</v>
      </c>
      <c r="B67" s="119">
        <v>-40492.590609999999</v>
      </c>
      <c r="C67" s="119">
        <v>-50911.4755</v>
      </c>
      <c r="D67" s="119">
        <v>-73897.461249999993</v>
      </c>
      <c r="E67" s="119">
        <v>-102052.55589</v>
      </c>
      <c r="F67" s="119">
        <v>-117063.38782999999</v>
      </c>
      <c r="G67" s="119">
        <v>-132304.23933000001</v>
      </c>
      <c r="H67" s="119">
        <v>-138551.88053999998</v>
      </c>
      <c r="I67" s="119">
        <v>-164115.31397999998</v>
      </c>
      <c r="J67" s="119">
        <v>-46266.841759999996</v>
      </c>
      <c r="K67" s="119">
        <v>-184849.90913999997</v>
      </c>
      <c r="L67" s="119">
        <v>-48295.889159999999</v>
      </c>
      <c r="M67" s="114"/>
      <c r="N67" s="114"/>
      <c r="O67" s="114"/>
      <c r="P67" s="114"/>
      <c r="Q67" s="114"/>
      <c r="R67" s="114"/>
      <c r="S67" s="114"/>
      <c r="T67" s="114"/>
      <c r="U67" s="114"/>
      <c r="V67" s="114"/>
      <c r="W67" s="114"/>
      <c r="X67" s="114"/>
      <c r="Y67" s="114"/>
      <c r="Z67" s="114"/>
      <c r="AA67" s="114"/>
    </row>
    <row r="68" spans="1:27" ht="15" customHeight="1">
      <c r="A68" s="125" t="s">
        <v>621</v>
      </c>
      <c r="B68" s="119">
        <v>30180.813920000001</v>
      </c>
      <c r="C68" s="119">
        <v>22890.78803</v>
      </c>
      <c r="D68" s="119">
        <v>26846.439409999999</v>
      </c>
      <c r="E68" s="119">
        <v>22283.802159999999</v>
      </c>
      <c r="F68" s="119">
        <v>32013.303920000002</v>
      </c>
      <c r="G68" s="119">
        <v>14724.501960000001</v>
      </c>
      <c r="H68" s="119">
        <v>17763.233640000002</v>
      </c>
      <c r="I68" s="119">
        <v>17606.712</v>
      </c>
      <c r="J68" s="119">
        <v>1505.16868</v>
      </c>
      <c r="K68" s="119">
        <v>14940.48934</v>
      </c>
      <c r="L68" s="119">
        <v>-232.26257000000001</v>
      </c>
      <c r="M68" s="114"/>
      <c r="N68" s="114"/>
      <c r="O68" s="114"/>
      <c r="P68" s="114"/>
      <c r="Q68" s="114"/>
      <c r="R68" s="114"/>
      <c r="S68" s="114"/>
      <c r="T68" s="114"/>
      <c r="U68" s="114"/>
      <c r="V68" s="114"/>
      <c r="W68" s="114"/>
      <c r="X68" s="114"/>
      <c r="Y68" s="114"/>
      <c r="Z68" s="114"/>
      <c r="AA68" s="114"/>
    </row>
    <row r="69" spans="1:27" ht="15" customHeight="1">
      <c r="A69" s="125" t="s">
        <v>622</v>
      </c>
      <c r="B69" s="119">
        <v>111.30597</v>
      </c>
      <c r="C69" s="119">
        <v>284.96609000000001</v>
      </c>
      <c r="D69" s="119">
        <v>2.4739999999999998E-2</v>
      </c>
      <c r="E69" s="119">
        <v>2.4719999999999999E-2</v>
      </c>
      <c r="F69" s="119">
        <v>1.8539999999999997E-2</v>
      </c>
      <c r="G69" s="119">
        <v>1.2199999999999999E-2</v>
      </c>
      <c r="H69" s="119">
        <v>6.4099999999999999E-3</v>
      </c>
      <c r="I69" s="119">
        <v>1.5900000000000001E-2</v>
      </c>
      <c r="J69" s="119">
        <v>8.0800000000000004E-3</v>
      </c>
      <c r="K69" s="119">
        <v>0.03</v>
      </c>
      <c r="L69" s="119">
        <v>5.64E-3</v>
      </c>
      <c r="M69" s="114"/>
      <c r="N69" s="114"/>
      <c r="O69" s="114"/>
      <c r="P69" s="114"/>
      <c r="Q69" s="114"/>
      <c r="R69" s="114"/>
      <c r="S69" s="114"/>
      <c r="T69" s="114"/>
      <c r="U69" s="114"/>
      <c r="V69" s="114"/>
      <c r="W69" s="114"/>
      <c r="X69" s="114"/>
      <c r="Y69" s="114"/>
      <c r="Z69" s="114"/>
      <c r="AA69" s="114"/>
    </row>
    <row r="70" spans="1:27" ht="15" customHeight="1">
      <c r="A70" s="126" t="s">
        <v>623</v>
      </c>
      <c r="B70" s="119">
        <v>0</v>
      </c>
      <c r="C70" s="119">
        <v>0</v>
      </c>
      <c r="D70" s="119">
        <v>0</v>
      </c>
      <c r="E70" s="119">
        <v>7.5000000000000002E-4</v>
      </c>
      <c r="F70" s="119">
        <v>1E-3</v>
      </c>
      <c r="G70" s="119">
        <v>1.1999999999999999E-4</v>
      </c>
      <c r="H70" s="119">
        <v>2.0000000000000001E-4</v>
      </c>
      <c r="I70" s="119">
        <v>0</v>
      </c>
      <c r="J70" s="119">
        <v>0</v>
      </c>
      <c r="K70" s="119">
        <v>0</v>
      </c>
      <c r="L70" s="119">
        <v>0</v>
      </c>
      <c r="M70" s="114"/>
      <c r="N70" s="114"/>
      <c r="O70" s="114"/>
      <c r="P70" s="114"/>
      <c r="Q70" s="114"/>
      <c r="R70" s="114"/>
      <c r="S70" s="114"/>
      <c r="T70" s="114"/>
      <c r="U70" s="114"/>
      <c r="V70" s="114"/>
      <c r="W70" s="114"/>
      <c r="X70" s="114"/>
      <c r="Y70" s="114"/>
      <c r="Z70" s="114"/>
      <c r="AA70" s="114"/>
    </row>
    <row r="71" spans="1:27" ht="15" customHeight="1">
      <c r="A71" s="126" t="s">
        <v>624</v>
      </c>
      <c r="B71" s="119">
        <v>111.30597</v>
      </c>
      <c r="C71" s="119">
        <v>284.96609000000001</v>
      </c>
      <c r="D71" s="119">
        <v>2.4739999999999998E-2</v>
      </c>
      <c r="E71" s="119">
        <v>2.3969999999999998E-2</v>
      </c>
      <c r="F71" s="119">
        <v>1.754E-2</v>
      </c>
      <c r="G71" s="119">
        <v>1.208E-2</v>
      </c>
      <c r="H71" s="119">
        <v>6.2100000000000002E-3</v>
      </c>
      <c r="I71" s="119">
        <v>1.5900000000000001E-2</v>
      </c>
      <c r="J71" s="119">
        <v>8.0800000000000004E-3</v>
      </c>
      <c r="K71" s="119">
        <v>0.03</v>
      </c>
      <c r="L71" s="119">
        <v>5.64E-3</v>
      </c>
      <c r="M71" s="114"/>
      <c r="N71" s="114"/>
      <c r="O71" s="114"/>
      <c r="P71" s="114"/>
      <c r="Q71" s="114"/>
      <c r="R71" s="114"/>
      <c r="S71" s="114"/>
      <c r="T71" s="114"/>
      <c r="U71" s="114"/>
      <c r="V71" s="114"/>
      <c r="W71" s="114"/>
      <c r="X71" s="114"/>
      <c r="Y71" s="114"/>
      <c r="Z71" s="114"/>
      <c r="AA71" s="114"/>
    </row>
    <row r="72" spans="1:27" ht="15" customHeight="1">
      <c r="A72" s="118" t="s">
        <v>625</v>
      </c>
      <c r="B72" s="119">
        <v>0</v>
      </c>
      <c r="C72" s="119">
        <v>0</v>
      </c>
      <c r="D72" s="119">
        <v>0</v>
      </c>
      <c r="E72" s="119">
        <v>0</v>
      </c>
      <c r="F72" s="119">
        <v>0</v>
      </c>
      <c r="G72" s="119">
        <v>0</v>
      </c>
      <c r="H72" s="119">
        <v>0</v>
      </c>
      <c r="I72" s="119">
        <v>0</v>
      </c>
      <c r="J72" s="119">
        <v>0</v>
      </c>
      <c r="K72" s="119">
        <v>0</v>
      </c>
      <c r="L72" s="119">
        <v>0</v>
      </c>
      <c r="M72" s="114"/>
      <c r="N72" s="114"/>
      <c r="O72" s="114"/>
      <c r="P72" s="114"/>
      <c r="Q72" s="114"/>
      <c r="R72" s="114"/>
      <c r="S72" s="114"/>
      <c r="T72" s="114"/>
      <c r="U72" s="114"/>
      <c r="V72" s="114"/>
      <c r="W72" s="114"/>
      <c r="X72" s="114"/>
      <c r="Y72" s="114"/>
      <c r="Z72" s="114"/>
      <c r="AA72" s="114"/>
    </row>
    <row r="73" spans="1:27" ht="15" customHeight="1">
      <c r="A73" s="118" t="s">
        <v>626</v>
      </c>
      <c r="B73" s="119">
        <v>0</v>
      </c>
      <c r="C73" s="119">
        <v>0</v>
      </c>
      <c r="D73" s="119">
        <v>0</v>
      </c>
      <c r="E73" s="119">
        <v>0</v>
      </c>
      <c r="F73" s="119">
        <v>0</v>
      </c>
      <c r="G73" s="119">
        <v>0</v>
      </c>
      <c r="H73" s="119">
        <v>0</v>
      </c>
      <c r="I73" s="119">
        <v>0</v>
      </c>
      <c r="J73" s="119">
        <v>0</v>
      </c>
      <c r="K73" s="119">
        <v>0</v>
      </c>
      <c r="L73" s="119">
        <v>0</v>
      </c>
      <c r="M73" s="114"/>
      <c r="N73" s="114"/>
      <c r="O73" s="114"/>
      <c r="P73" s="114"/>
      <c r="Q73" s="114"/>
      <c r="R73" s="114"/>
      <c r="S73" s="114"/>
      <c r="T73" s="114"/>
      <c r="U73" s="114"/>
      <c r="V73" s="114"/>
      <c r="W73" s="114"/>
      <c r="X73" s="114"/>
      <c r="Y73" s="114"/>
      <c r="Z73" s="114"/>
      <c r="AA73" s="114"/>
    </row>
    <row r="74" spans="1:27" ht="15" customHeight="1">
      <c r="A74" s="121" t="s">
        <v>627</v>
      </c>
      <c r="B74" s="119">
        <v>0</v>
      </c>
      <c r="C74" s="119">
        <v>0</v>
      </c>
      <c r="D74" s="119">
        <v>0</v>
      </c>
      <c r="E74" s="119">
        <v>0</v>
      </c>
      <c r="F74" s="119">
        <v>0</v>
      </c>
      <c r="G74" s="119">
        <v>0</v>
      </c>
      <c r="H74" s="119">
        <v>0</v>
      </c>
      <c r="I74" s="119">
        <v>0</v>
      </c>
      <c r="J74" s="119">
        <v>0</v>
      </c>
      <c r="K74" s="119">
        <v>0</v>
      </c>
      <c r="L74" s="119">
        <v>0</v>
      </c>
      <c r="M74" s="114"/>
      <c r="N74" s="114"/>
      <c r="O74" s="114"/>
      <c r="P74" s="114"/>
      <c r="Q74" s="114"/>
      <c r="R74" s="114"/>
      <c r="S74" s="114"/>
      <c r="T74" s="114"/>
      <c r="U74" s="114"/>
      <c r="V74" s="114"/>
      <c r="W74" s="114"/>
      <c r="X74" s="114"/>
      <c r="Y74" s="114"/>
      <c r="Z74" s="114"/>
      <c r="AA74" s="114"/>
    </row>
    <row r="75" spans="1:27" ht="15" customHeight="1">
      <c r="A75" s="118" t="s">
        <v>628</v>
      </c>
      <c r="B75" s="119">
        <v>30292.119890000002</v>
      </c>
      <c r="C75" s="119">
        <v>23175.754120000001</v>
      </c>
      <c r="D75" s="119">
        <v>26846.46415</v>
      </c>
      <c r="E75" s="119">
        <v>22283.826880000001</v>
      </c>
      <c r="F75" s="119">
        <v>32013.322459999999</v>
      </c>
      <c r="G75" s="119">
        <v>14724.514160000001</v>
      </c>
      <c r="H75" s="119">
        <v>17763.24005</v>
      </c>
      <c r="I75" s="119">
        <v>17606.727899999998</v>
      </c>
      <c r="J75" s="119">
        <v>1505.1767600000001</v>
      </c>
      <c r="K75" s="119">
        <v>14940.519340000001</v>
      </c>
      <c r="L75" s="119">
        <v>-232.25692999999998</v>
      </c>
      <c r="M75" s="114"/>
      <c r="N75" s="114"/>
      <c r="O75" s="114"/>
      <c r="P75" s="114"/>
      <c r="Q75" s="114"/>
      <c r="R75" s="114"/>
      <c r="S75" s="114"/>
      <c r="T75" s="114"/>
      <c r="U75" s="114"/>
      <c r="V75" s="114"/>
      <c r="W75" s="114"/>
      <c r="X75" s="114"/>
      <c r="Y75" s="114"/>
      <c r="Z75" s="114"/>
      <c r="AA75" s="114"/>
    </row>
    <row r="76" spans="1:27" ht="15" customHeight="1">
      <c r="A76" s="127" t="s">
        <v>629</v>
      </c>
      <c r="B76" s="119">
        <v>289.46652</v>
      </c>
      <c r="C76" s="119">
        <v>327.86859999999996</v>
      </c>
      <c r="D76" s="119">
        <v>681.94938999999999</v>
      </c>
      <c r="E76" s="119">
        <v>826.76631999999995</v>
      </c>
      <c r="F76" s="119">
        <v>623.02379000000008</v>
      </c>
      <c r="G76" s="119">
        <v>396.34631999999999</v>
      </c>
      <c r="H76" s="119">
        <v>1741.98504</v>
      </c>
      <c r="I76" s="119">
        <v>2990.4499100000003</v>
      </c>
      <c r="J76" s="119">
        <v>178.36</v>
      </c>
      <c r="K76" s="119">
        <v>2472.0664999999999</v>
      </c>
      <c r="L76" s="119">
        <v>0</v>
      </c>
      <c r="M76" s="114"/>
      <c r="N76" s="114"/>
      <c r="O76" s="114"/>
      <c r="P76" s="114"/>
      <c r="Q76" s="114"/>
      <c r="R76" s="114"/>
      <c r="S76" s="114"/>
      <c r="T76" s="114"/>
      <c r="U76" s="114"/>
      <c r="V76" s="114"/>
      <c r="W76" s="114"/>
      <c r="X76" s="114"/>
      <c r="Y76" s="114"/>
      <c r="Z76" s="114"/>
      <c r="AA76" s="114"/>
    </row>
    <row r="77" spans="1:27" ht="15" customHeight="1">
      <c r="A77" s="125" t="s">
        <v>630</v>
      </c>
      <c r="B77" s="119">
        <v>30581.58641</v>
      </c>
      <c r="C77" s="119">
        <v>23503.622719999999</v>
      </c>
      <c r="D77" s="119">
        <v>27528.413539999998</v>
      </c>
      <c r="E77" s="119">
        <v>23110.593199999999</v>
      </c>
      <c r="F77" s="119">
        <v>32636.346249999999</v>
      </c>
      <c r="G77" s="119">
        <v>15120.860480000001</v>
      </c>
      <c r="H77" s="119">
        <v>19505.22509</v>
      </c>
      <c r="I77" s="119">
        <v>20597.177809999997</v>
      </c>
      <c r="J77" s="119">
        <v>1683.53676</v>
      </c>
      <c r="K77" s="119">
        <v>17412.58584</v>
      </c>
      <c r="L77" s="119">
        <v>-232.25692999999998</v>
      </c>
      <c r="M77" s="114"/>
      <c r="N77" s="114"/>
      <c r="O77" s="114"/>
      <c r="P77" s="114"/>
      <c r="Q77" s="114"/>
      <c r="R77" s="114"/>
      <c r="S77" s="114"/>
      <c r="T77" s="114"/>
      <c r="U77" s="114"/>
      <c r="V77" s="114"/>
      <c r="W77" s="114"/>
      <c r="X77" s="114"/>
      <c r="Y77" s="114"/>
      <c r="Z77" s="114"/>
      <c r="AA77" s="114"/>
    </row>
    <row r="78" spans="1:27" ht="15" customHeight="1">
      <c r="A78" s="124" t="s">
        <v>631</v>
      </c>
      <c r="B78" s="119">
        <v>172.45919000000001</v>
      </c>
      <c r="C78" s="119">
        <v>679.82193000000007</v>
      </c>
      <c r="D78" s="119">
        <v>2040.9060400000001</v>
      </c>
      <c r="E78" s="119">
        <v>-157.55798000000001</v>
      </c>
      <c r="F78" s="119">
        <v>-840.23032999999998</v>
      </c>
      <c r="G78" s="119">
        <v>909.67858999999999</v>
      </c>
      <c r="H78" s="119">
        <v>1054.96847</v>
      </c>
      <c r="I78" s="119">
        <v>2388.6705999999999</v>
      </c>
      <c r="J78" s="119">
        <v>2068.42416</v>
      </c>
      <c r="K78" s="119">
        <v>4390.4024800000007</v>
      </c>
      <c r="L78" s="119">
        <v>2434.4656099999997</v>
      </c>
      <c r="M78" s="114"/>
      <c r="N78" s="114"/>
      <c r="O78" s="114"/>
      <c r="P78" s="114"/>
      <c r="Q78" s="114"/>
      <c r="R78" s="114"/>
      <c r="S78" s="114"/>
      <c r="T78" s="114"/>
      <c r="U78" s="114"/>
      <c r="V78" s="114"/>
      <c r="W78" s="114"/>
      <c r="X78" s="114"/>
      <c r="Y78" s="114"/>
      <c r="Z78" s="114"/>
      <c r="AA78" s="114"/>
    </row>
    <row r="79" spans="1:27" ht="15" customHeight="1">
      <c r="A79" s="118" t="s">
        <v>632</v>
      </c>
      <c r="B79" s="119">
        <v>30754.045600000001</v>
      </c>
      <c r="C79" s="119">
        <v>24183.444649999998</v>
      </c>
      <c r="D79" s="119">
        <v>29569.319579999999</v>
      </c>
      <c r="E79" s="119">
        <v>22953.035219999998</v>
      </c>
      <c r="F79" s="119">
        <v>31796.11592</v>
      </c>
      <c r="G79" s="119">
        <v>16030.539070000001</v>
      </c>
      <c r="H79" s="119">
        <v>20560.19356</v>
      </c>
      <c r="I79" s="119">
        <v>22985.848409999999</v>
      </c>
      <c r="J79" s="119">
        <v>3751.96092</v>
      </c>
      <c r="K79" s="119">
        <v>21802.98832</v>
      </c>
      <c r="L79" s="119">
        <v>2202.2086800000002</v>
      </c>
      <c r="M79" s="114"/>
      <c r="N79" s="114"/>
      <c r="O79" s="114"/>
      <c r="P79" s="114"/>
      <c r="Q79" s="114"/>
      <c r="R79" s="114"/>
      <c r="S79" s="114"/>
      <c r="T79" s="114"/>
      <c r="U79" s="114"/>
      <c r="V79" s="114"/>
      <c r="W79" s="114"/>
      <c r="X79" s="114"/>
      <c r="Y79" s="114"/>
      <c r="Z79" s="114"/>
      <c r="AA79" s="114"/>
    </row>
    <row r="80" spans="1:27" ht="15" customHeight="1">
      <c r="A80" s="124" t="s">
        <v>633</v>
      </c>
      <c r="B80" s="119">
        <v>0</v>
      </c>
      <c r="C80" s="119">
        <v>0</v>
      </c>
      <c r="D80" s="119">
        <v>0</v>
      </c>
      <c r="E80" s="119">
        <v>0</v>
      </c>
      <c r="F80" s="119">
        <v>0</v>
      </c>
      <c r="G80" s="119">
        <v>0</v>
      </c>
      <c r="H80" s="119">
        <v>0</v>
      </c>
      <c r="I80" s="119">
        <v>0</v>
      </c>
      <c r="J80" s="119">
        <v>0</v>
      </c>
      <c r="K80" s="119">
        <v>0</v>
      </c>
      <c r="L80" s="119">
        <v>0</v>
      </c>
      <c r="M80" s="114"/>
      <c r="N80" s="114"/>
      <c r="O80" s="114"/>
      <c r="P80" s="114"/>
      <c r="Q80" s="114"/>
      <c r="R80" s="114"/>
      <c r="S80" s="114"/>
      <c r="T80" s="114"/>
      <c r="U80" s="114"/>
      <c r="V80" s="114"/>
      <c r="W80" s="114"/>
      <c r="X80" s="114"/>
      <c r="Y80" s="114"/>
      <c r="Z80" s="114"/>
      <c r="AA80" s="114"/>
    </row>
    <row r="81" spans="1:27" ht="15" customHeight="1">
      <c r="A81" s="118" t="s">
        <v>634</v>
      </c>
      <c r="B81" s="119">
        <v>30754.045600000001</v>
      </c>
      <c r="C81" s="119">
        <v>24183.444649999998</v>
      </c>
      <c r="D81" s="119">
        <v>29569.319579999999</v>
      </c>
      <c r="E81" s="119">
        <v>22953.035219999998</v>
      </c>
      <c r="F81" s="119">
        <v>31796.11592</v>
      </c>
      <c r="G81" s="119">
        <v>16030.539070000001</v>
      </c>
      <c r="H81" s="119">
        <v>20560.19356</v>
      </c>
      <c r="I81" s="119">
        <v>22985.848409999999</v>
      </c>
      <c r="J81" s="119">
        <v>3751.96092</v>
      </c>
      <c r="K81" s="119">
        <v>21802.98832</v>
      </c>
      <c r="L81" s="119">
        <v>2202.2086800000002</v>
      </c>
      <c r="M81" s="114"/>
      <c r="N81" s="114"/>
      <c r="O81" s="114"/>
      <c r="P81" s="114"/>
      <c r="Q81" s="114"/>
      <c r="R81" s="114"/>
      <c r="S81" s="114"/>
      <c r="T81" s="114"/>
      <c r="U81" s="114"/>
      <c r="V81" s="114"/>
      <c r="W81" s="114"/>
      <c r="X81" s="114"/>
      <c r="Y81" s="114"/>
      <c r="Z81" s="114"/>
      <c r="AA81" s="114"/>
    </row>
    <row r="82" spans="1:27" ht="15" customHeight="1" thickBot="1">
      <c r="A82" s="124" t="s">
        <v>635</v>
      </c>
      <c r="B82" s="119">
        <v>0</v>
      </c>
      <c r="C82" s="119">
        <v>0</v>
      </c>
      <c r="D82" s="119">
        <v>0</v>
      </c>
      <c r="E82" s="119">
        <v>-1106.23</v>
      </c>
      <c r="F82" s="119">
        <v>-3848.71</v>
      </c>
      <c r="G82" s="119">
        <v>-2899.94</v>
      </c>
      <c r="H82" s="119">
        <v>-2859.64527</v>
      </c>
      <c r="I82" s="119">
        <v>-3098.76</v>
      </c>
      <c r="J82" s="119">
        <v>0</v>
      </c>
      <c r="K82" s="119">
        <v>-1537.7638999999999</v>
      </c>
      <c r="L82" s="119">
        <v>0</v>
      </c>
      <c r="M82" s="114"/>
      <c r="N82" s="114"/>
      <c r="O82" s="114"/>
      <c r="P82" s="114"/>
      <c r="Q82" s="114"/>
      <c r="R82" s="114"/>
      <c r="S82" s="114"/>
      <c r="T82" s="114"/>
      <c r="U82" s="114"/>
      <c r="V82" s="114"/>
      <c r="W82" s="114"/>
      <c r="X82" s="114"/>
      <c r="Y82" s="114"/>
      <c r="Z82" s="114"/>
      <c r="AA82" s="114"/>
    </row>
    <row r="83" spans="1:27" ht="15" customHeight="1" thickTop="1" thickBot="1">
      <c r="A83" s="693" t="s">
        <v>636</v>
      </c>
      <c r="B83" s="694">
        <v>30754.045600000001</v>
      </c>
      <c r="C83" s="694">
        <v>24183.444649999998</v>
      </c>
      <c r="D83" s="694">
        <v>29569.319579999999</v>
      </c>
      <c r="E83" s="694">
        <v>21846.805219999998</v>
      </c>
      <c r="F83" s="694">
        <v>27947.405920000001</v>
      </c>
      <c r="G83" s="694">
        <v>13130.59907</v>
      </c>
      <c r="H83" s="694">
        <v>17700.548289999999</v>
      </c>
      <c r="I83" s="694">
        <v>19887.08841</v>
      </c>
      <c r="J83" s="694">
        <v>3751.96092</v>
      </c>
      <c r="K83" s="694">
        <v>20265.224420000002</v>
      </c>
      <c r="L83" s="694">
        <v>2202.2086800000002</v>
      </c>
      <c r="M83" s="114"/>
      <c r="N83" s="114"/>
      <c r="O83" s="114"/>
      <c r="P83" s="114"/>
      <c r="Q83" s="114"/>
      <c r="R83" s="114"/>
      <c r="S83" s="114"/>
      <c r="T83" s="114"/>
      <c r="U83" s="114"/>
      <c r="V83" s="114"/>
      <c r="W83" s="114"/>
      <c r="X83" s="114"/>
      <c r="Y83" s="114"/>
      <c r="Z83" s="114"/>
      <c r="AA83" s="114"/>
    </row>
    <row r="84" spans="1:27" ht="3.75" customHeight="1" thickTop="1" thickBot="1">
      <c r="A84" s="128"/>
      <c r="B84" s="129"/>
      <c r="C84" s="129"/>
      <c r="D84" s="129"/>
      <c r="E84" s="129"/>
      <c r="F84" s="129"/>
      <c r="G84" s="129"/>
      <c r="H84" s="129"/>
      <c r="I84" s="129"/>
      <c r="J84" s="129"/>
      <c r="K84" s="129"/>
      <c r="L84" s="129"/>
      <c r="M84" s="114"/>
      <c r="N84" s="114"/>
      <c r="O84" s="114"/>
      <c r="P84" s="114"/>
      <c r="Q84" s="114"/>
      <c r="R84" s="114"/>
      <c r="S84" s="114"/>
      <c r="T84" s="114"/>
      <c r="U84" s="114"/>
      <c r="V84" s="114"/>
      <c r="W84" s="114"/>
      <c r="X84" s="114"/>
      <c r="Y84" s="114"/>
      <c r="Z84" s="114"/>
      <c r="AA84" s="114"/>
    </row>
    <row r="85" spans="1:27" ht="15" customHeight="1" thickTop="1">
      <c r="A85" s="130"/>
      <c r="B85" s="131"/>
      <c r="C85" s="131"/>
      <c r="D85" s="131"/>
      <c r="E85" s="131"/>
      <c r="F85" s="131"/>
      <c r="G85" s="131"/>
      <c r="H85" s="131"/>
      <c r="I85" s="131"/>
      <c r="J85" s="131"/>
      <c r="K85" s="131"/>
      <c r="L85" s="131"/>
      <c r="M85" s="114"/>
      <c r="N85" s="114"/>
      <c r="O85" s="114"/>
      <c r="P85" s="114"/>
      <c r="Q85" s="114"/>
      <c r="R85" s="114"/>
      <c r="S85" s="114"/>
      <c r="T85" s="114"/>
      <c r="U85" s="114"/>
      <c r="V85" s="114"/>
      <c r="W85" s="114"/>
      <c r="X85" s="114"/>
      <c r="Y85" s="114"/>
      <c r="Z85" s="114"/>
      <c r="AA85" s="114"/>
    </row>
  </sheetData>
  <mergeCells count="3">
    <mergeCell ref="A1:L1"/>
    <mergeCell ref="A2:L2"/>
    <mergeCell ref="A3:L3"/>
  </mergeCells>
  <pageMargins left="0.88" right="0.75" top="0.76" bottom="0.56999999999999995" header="0.74" footer="0.22"/>
  <pageSetup scale="3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pageSetUpPr fitToPage="1"/>
  </sheetPr>
  <dimension ref="A1:Q59"/>
  <sheetViews>
    <sheetView topLeftCell="C1" zoomScaleNormal="100" workbookViewId="0">
      <selection activeCell="N10" sqref="N10"/>
    </sheetView>
  </sheetViews>
  <sheetFormatPr baseColWidth="10" defaultColWidth="9.140625" defaultRowHeight="12.75"/>
  <cols>
    <col min="1" max="1" width="3" style="139" hidden="1" customWidth="1"/>
    <col min="2" max="2" width="6" style="139" hidden="1" customWidth="1"/>
    <col min="3" max="3" width="81.5703125" style="139" customWidth="1"/>
    <col min="4" max="9" width="8.28515625" style="139" bestFit="1" customWidth="1"/>
    <col min="10" max="10" width="8.28515625" style="139" customWidth="1"/>
    <col min="11" max="11" width="8.28515625" style="139" bestFit="1" customWidth="1"/>
    <col min="12" max="13" width="8.28515625" style="139" customWidth="1"/>
    <col min="14" max="14" width="8.28515625" style="139" bestFit="1" customWidth="1"/>
    <col min="15" max="256" width="11.42578125" style="139" customWidth="1"/>
    <col min="257" max="258" width="0" style="139" hidden="1" customWidth="1"/>
    <col min="259" max="259" width="81.5703125" style="139" customWidth="1"/>
    <col min="260" max="265" width="8.28515625" style="139" bestFit="1" customWidth="1"/>
    <col min="266" max="266" width="8.28515625" style="139" customWidth="1"/>
    <col min="267" max="267" width="8.28515625" style="139" bestFit="1" customWidth="1"/>
    <col min="268" max="269" width="8.28515625" style="139" customWidth="1"/>
    <col min="270" max="270" width="8.28515625" style="139" bestFit="1" customWidth="1"/>
    <col min="271" max="512" width="11.42578125" style="139" customWidth="1"/>
    <col min="513" max="514" width="0" style="139" hidden="1" customWidth="1"/>
    <col min="515" max="515" width="81.5703125" style="139" customWidth="1"/>
    <col min="516" max="521" width="8.28515625" style="139" bestFit="1" customWidth="1"/>
    <col min="522" max="522" width="8.28515625" style="139" customWidth="1"/>
    <col min="523" max="523" width="8.28515625" style="139" bestFit="1" customWidth="1"/>
    <col min="524" max="525" width="8.28515625" style="139" customWidth="1"/>
    <col min="526" max="526" width="8.28515625" style="139" bestFit="1" customWidth="1"/>
    <col min="527" max="768" width="11.42578125" style="139" customWidth="1"/>
    <col min="769" max="770" width="0" style="139" hidden="1" customWidth="1"/>
    <col min="771" max="771" width="81.5703125" style="139" customWidth="1"/>
    <col min="772" max="777" width="8.28515625" style="139" bestFit="1" customWidth="1"/>
    <col min="778" max="778" width="8.28515625" style="139" customWidth="1"/>
    <col min="779" max="779" width="8.28515625" style="139" bestFit="1" customWidth="1"/>
    <col min="780" max="781" width="8.28515625" style="139" customWidth="1"/>
    <col min="782" max="782" width="8.28515625" style="139" bestFit="1" customWidth="1"/>
    <col min="783" max="1024" width="11.42578125" style="139" customWidth="1"/>
    <col min="1025" max="1026" width="0" style="139" hidden="1" customWidth="1"/>
    <col min="1027" max="1027" width="81.5703125" style="139" customWidth="1"/>
    <col min="1028" max="1033" width="8.28515625" style="139" bestFit="1" customWidth="1"/>
    <col min="1034" max="1034" width="8.28515625" style="139" customWidth="1"/>
    <col min="1035" max="1035" width="8.28515625" style="139" bestFit="1" customWidth="1"/>
    <col min="1036" max="1037" width="8.28515625" style="139" customWidth="1"/>
    <col min="1038" max="1038" width="8.28515625" style="139" bestFit="1" customWidth="1"/>
    <col min="1039" max="1280" width="11.42578125" style="139" customWidth="1"/>
    <col min="1281" max="1282" width="0" style="139" hidden="1" customWidth="1"/>
    <col min="1283" max="1283" width="81.5703125" style="139" customWidth="1"/>
    <col min="1284" max="1289" width="8.28515625" style="139" bestFit="1" customWidth="1"/>
    <col min="1290" max="1290" width="8.28515625" style="139" customWidth="1"/>
    <col min="1291" max="1291" width="8.28515625" style="139" bestFit="1" customWidth="1"/>
    <col min="1292" max="1293" width="8.28515625" style="139" customWidth="1"/>
    <col min="1294" max="1294" width="8.28515625" style="139" bestFit="1" customWidth="1"/>
    <col min="1295" max="1536" width="11.42578125" style="139" customWidth="1"/>
    <col min="1537" max="1538" width="0" style="139" hidden="1" customWidth="1"/>
    <col min="1539" max="1539" width="81.5703125" style="139" customWidth="1"/>
    <col min="1540" max="1545" width="8.28515625" style="139" bestFit="1" customWidth="1"/>
    <col min="1546" max="1546" width="8.28515625" style="139" customWidth="1"/>
    <col min="1547" max="1547" width="8.28515625" style="139" bestFit="1" customWidth="1"/>
    <col min="1548" max="1549" width="8.28515625" style="139" customWidth="1"/>
    <col min="1550" max="1550" width="8.28515625" style="139" bestFit="1" customWidth="1"/>
    <col min="1551" max="1792" width="11.42578125" style="139" customWidth="1"/>
    <col min="1793" max="1794" width="0" style="139" hidden="1" customWidth="1"/>
    <col min="1795" max="1795" width="81.5703125" style="139" customWidth="1"/>
    <col min="1796" max="1801" width="8.28515625" style="139" bestFit="1" customWidth="1"/>
    <col min="1802" max="1802" width="8.28515625" style="139" customWidth="1"/>
    <col min="1803" max="1803" width="8.28515625" style="139" bestFit="1" customWidth="1"/>
    <col min="1804" max="1805" width="8.28515625" style="139" customWidth="1"/>
    <col min="1806" max="1806" width="8.28515625" style="139" bestFit="1" customWidth="1"/>
    <col min="1807" max="2048" width="11.42578125" style="139" customWidth="1"/>
    <col min="2049" max="2050" width="0" style="139" hidden="1" customWidth="1"/>
    <col min="2051" max="2051" width="81.5703125" style="139" customWidth="1"/>
    <col min="2052" max="2057" width="8.28515625" style="139" bestFit="1" customWidth="1"/>
    <col min="2058" max="2058" width="8.28515625" style="139" customWidth="1"/>
    <col min="2059" max="2059" width="8.28515625" style="139" bestFit="1" customWidth="1"/>
    <col min="2060" max="2061" width="8.28515625" style="139" customWidth="1"/>
    <col min="2062" max="2062" width="8.28515625" style="139" bestFit="1" customWidth="1"/>
    <col min="2063" max="2304" width="11.42578125" style="139" customWidth="1"/>
    <col min="2305" max="2306" width="0" style="139" hidden="1" customWidth="1"/>
    <col min="2307" max="2307" width="81.5703125" style="139" customWidth="1"/>
    <col min="2308" max="2313" width="8.28515625" style="139" bestFit="1" customWidth="1"/>
    <col min="2314" max="2314" width="8.28515625" style="139" customWidth="1"/>
    <col min="2315" max="2315" width="8.28515625" style="139" bestFit="1" customWidth="1"/>
    <col min="2316" max="2317" width="8.28515625" style="139" customWidth="1"/>
    <col min="2318" max="2318" width="8.28515625" style="139" bestFit="1" customWidth="1"/>
    <col min="2319" max="2560" width="11.42578125" style="139" customWidth="1"/>
    <col min="2561" max="2562" width="0" style="139" hidden="1" customWidth="1"/>
    <col min="2563" max="2563" width="81.5703125" style="139" customWidth="1"/>
    <col min="2564" max="2569" width="8.28515625" style="139" bestFit="1" customWidth="1"/>
    <col min="2570" max="2570" width="8.28515625" style="139" customWidth="1"/>
    <col min="2571" max="2571" width="8.28515625" style="139" bestFit="1" customWidth="1"/>
    <col min="2572" max="2573" width="8.28515625" style="139" customWidth="1"/>
    <col min="2574" max="2574" width="8.28515625" style="139" bestFit="1" customWidth="1"/>
    <col min="2575" max="2816" width="11.42578125" style="139" customWidth="1"/>
    <col min="2817" max="2818" width="0" style="139" hidden="1" customWidth="1"/>
    <col min="2819" max="2819" width="81.5703125" style="139" customWidth="1"/>
    <col min="2820" max="2825" width="8.28515625" style="139" bestFit="1" customWidth="1"/>
    <col min="2826" max="2826" width="8.28515625" style="139" customWidth="1"/>
    <col min="2827" max="2827" width="8.28515625" style="139" bestFit="1" customWidth="1"/>
    <col min="2828" max="2829" width="8.28515625" style="139" customWidth="1"/>
    <col min="2830" max="2830" width="8.28515625" style="139" bestFit="1" customWidth="1"/>
    <col min="2831" max="3072" width="11.42578125" style="139" customWidth="1"/>
    <col min="3073" max="3074" width="0" style="139" hidden="1" customWidth="1"/>
    <col min="3075" max="3075" width="81.5703125" style="139" customWidth="1"/>
    <col min="3076" max="3081" width="8.28515625" style="139" bestFit="1" customWidth="1"/>
    <col min="3082" max="3082" width="8.28515625" style="139" customWidth="1"/>
    <col min="3083" max="3083" width="8.28515625" style="139" bestFit="1" customWidth="1"/>
    <col min="3084" max="3085" width="8.28515625" style="139" customWidth="1"/>
    <col min="3086" max="3086" width="8.28515625" style="139" bestFit="1" customWidth="1"/>
    <col min="3087" max="3328" width="11.42578125" style="139" customWidth="1"/>
    <col min="3329" max="3330" width="0" style="139" hidden="1" customWidth="1"/>
    <col min="3331" max="3331" width="81.5703125" style="139" customWidth="1"/>
    <col min="3332" max="3337" width="8.28515625" style="139" bestFit="1" customWidth="1"/>
    <col min="3338" max="3338" width="8.28515625" style="139" customWidth="1"/>
    <col min="3339" max="3339" width="8.28515625" style="139" bestFit="1" customWidth="1"/>
    <col min="3340" max="3341" width="8.28515625" style="139" customWidth="1"/>
    <col min="3342" max="3342" width="8.28515625" style="139" bestFit="1" customWidth="1"/>
    <col min="3343" max="3584" width="11.42578125" style="139" customWidth="1"/>
    <col min="3585" max="3586" width="0" style="139" hidden="1" customWidth="1"/>
    <col min="3587" max="3587" width="81.5703125" style="139" customWidth="1"/>
    <col min="3588" max="3593" width="8.28515625" style="139" bestFit="1" customWidth="1"/>
    <col min="3594" max="3594" width="8.28515625" style="139" customWidth="1"/>
    <col min="3595" max="3595" width="8.28515625" style="139" bestFit="1" customWidth="1"/>
    <col min="3596" max="3597" width="8.28515625" style="139" customWidth="1"/>
    <col min="3598" max="3598" width="8.28515625" style="139" bestFit="1" customWidth="1"/>
    <col min="3599" max="3840" width="11.42578125" style="139" customWidth="1"/>
    <col min="3841" max="3842" width="0" style="139" hidden="1" customWidth="1"/>
    <col min="3843" max="3843" width="81.5703125" style="139" customWidth="1"/>
    <col min="3844" max="3849" width="8.28515625" style="139" bestFit="1" customWidth="1"/>
    <col min="3850" max="3850" width="8.28515625" style="139" customWidth="1"/>
    <col min="3851" max="3851" width="8.28515625" style="139" bestFit="1" customWidth="1"/>
    <col min="3852" max="3853" width="8.28515625" style="139" customWidth="1"/>
    <col min="3854" max="3854" width="8.28515625" style="139" bestFit="1" customWidth="1"/>
    <col min="3855" max="4096" width="11.42578125" style="139" customWidth="1"/>
    <col min="4097" max="4098" width="0" style="139" hidden="1" customWidth="1"/>
    <col min="4099" max="4099" width="81.5703125" style="139" customWidth="1"/>
    <col min="4100" max="4105" width="8.28515625" style="139" bestFit="1" customWidth="1"/>
    <col min="4106" max="4106" width="8.28515625" style="139" customWidth="1"/>
    <col min="4107" max="4107" width="8.28515625" style="139" bestFit="1" customWidth="1"/>
    <col min="4108" max="4109" width="8.28515625" style="139" customWidth="1"/>
    <col min="4110" max="4110" width="8.28515625" style="139" bestFit="1" customWidth="1"/>
    <col min="4111" max="4352" width="11.42578125" style="139" customWidth="1"/>
    <col min="4353" max="4354" width="0" style="139" hidden="1" customWidth="1"/>
    <col min="4355" max="4355" width="81.5703125" style="139" customWidth="1"/>
    <col min="4356" max="4361" width="8.28515625" style="139" bestFit="1" customWidth="1"/>
    <col min="4362" max="4362" width="8.28515625" style="139" customWidth="1"/>
    <col min="4363" max="4363" width="8.28515625" style="139" bestFit="1" customWidth="1"/>
    <col min="4364" max="4365" width="8.28515625" style="139" customWidth="1"/>
    <col min="4366" max="4366" width="8.28515625" style="139" bestFit="1" customWidth="1"/>
    <col min="4367" max="4608" width="11.42578125" style="139" customWidth="1"/>
    <col min="4609" max="4610" width="0" style="139" hidden="1" customWidth="1"/>
    <col min="4611" max="4611" width="81.5703125" style="139" customWidth="1"/>
    <col min="4612" max="4617" width="8.28515625" style="139" bestFit="1" customWidth="1"/>
    <col min="4618" max="4618" width="8.28515625" style="139" customWidth="1"/>
    <col min="4619" max="4619" width="8.28515625" style="139" bestFit="1" customWidth="1"/>
    <col min="4620" max="4621" width="8.28515625" style="139" customWidth="1"/>
    <col min="4622" max="4622" width="8.28515625" style="139" bestFit="1" customWidth="1"/>
    <col min="4623" max="4864" width="11.42578125" style="139" customWidth="1"/>
    <col min="4865" max="4866" width="0" style="139" hidden="1" customWidth="1"/>
    <col min="4867" max="4867" width="81.5703125" style="139" customWidth="1"/>
    <col min="4868" max="4873" width="8.28515625" style="139" bestFit="1" customWidth="1"/>
    <col min="4874" max="4874" width="8.28515625" style="139" customWidth="1"/>
    <col min="4875" max="4875" width="8.28515625" style="139" bestFit="1" customWidth="1"/>
    <col min="4876" max="4877" width="8.28515625" style="139" customWidth="1"/>
    <col min="4878" max="4878" width="8.28515625" style="139" bestFit="1" customWidth="1"/>
    <col min="4879" max="5120" width="11.42578125" style="139" customWidth="1"/>
    <col min="5121" max="5122" width="0" style="139" hidden="1" customWidth="1"/>
    <col min="5123" max="5123" width="81.5703125" style="139" customWidth="1"/>
    <col min="5124" max="5129" width="8.28515625" style="139" bestFit="1" customWidth="1"/>
    <col min="5130" max="5130" width="8.28515625" style="139" customWidth="1"/>
    <col min="5131" max="5131" width="8.28515625" style="139" bestFit="1" customWidth="1"/>
    <col min="5132" max="5133" width="8.28515625" style="139" customWidth="1"/>
    <col min="5134" max="5134" width="8.28515625" style="139" bestFit="1" customWidth="1"/>
    <col min="5135" max="5376" width="11.42578125" style="139" customWidth="1"/>
    <col min="5377" max="5378" width="0" style="139" hidden="1" customWidth="1"/>
    <col min="5379" max="5379" width="81.5703125" style="139" customWidth="1"/>
    <col min="5380" max="5385" width="8.28515625" style="139" bestFit="1" customWidth="1"/>
    <col min="5386" max="5386" width="8.28515625" style="139" customWidth="1"/>
    <col min="5387" max="5387" width="8.28515625" style="139" bestFit="1" customWidth="1"/>
    <col min="5388" max="5389" width="8.28515625" style="139" customWidth="1"/>
    <col min="5390" max="5390" width="8.28515625" style="139" bestFit="1" customWidth="1"/>
    <col min="5391" max="5632" width="11.42578125" style="139" customWidth="1"/>
    <col min="5633" max="5634" width="0" style="139" hidden="1" customWidth="1"/>
    <col min="5635" max="5635" width="81.5703125" style="139" customWidth="1"/>
    <col min="5636" max="5641" width="8.28515625" style="139" bestFit="1" customWidth="1"/>
    <col min="5642" max="5642" width="8.28515625" style="139" customWidth="1"/>
    <col min="5643" max="5643" width="8.28515625" style="139" bestFit="1" customWidth="1"/>
    <col min="5644" max="5645" width="8.28515625" style="139" customWidth="1"/>
    <col min="5646" max="5646" width="8.28515625" style="139" bestFit="1" customWidth="1"/>
    <col min="5647" max="5888" width="11.42578125" style="139" customWidth="1"/>
    <col min="5889" max="5890" width="0" style="139" hidden="1" customWidth="1"/>
    <col min="5891" max="5891" width="81.5703125" style="139" customWidth="1"/>
    <col min="5892" max="5897" width="8.28515625" style="139" bestFit="1" customWidth="1"/>
    <col min="5898" max="5898" width="8.28515625" style="139" customWidth="1"/>
    <col min="5899" max="5899" width="8.28515625" style="139" bestFit="1" customWidth="1"/>
    <col min="5900" max="5901" width="8.28515625" style="139" customWidth="1"/>
    <col min="5902" max="5902" width="8.28515625" style="139" bestFit="1" customWidth="1"/>
    <col min="5903" max="6144" width="11.42578125" style="139" customWidth="1"/>
    <col min="6145" max="6146" width="0" style="139" hidden="1" customWidth="1"/>
    <col min="6147" max="6147" width="81.5703125" style="139" customWidth="1"/>
    <col min="6148" max="6153" width="8.28515625" style="139" bestFit="1" customWidth="1"/>
    <col min="6154" max="6154" width="8.28515625" style="139" customWidth="1"/>
    <col min="6155" max="6155" width="8.28515625" style="139" bestFit="1" customWidth="1"/>
    <col min="6156" max="6157" width="8.28515625" style="139" customWidth="1"/>
    <col min="6158" max="6158" width="8.28515625" style="139" bestFit="1" customWidth="1"/>
    <col min="6159" max="6400" width="11.42578125" style="139" customWidth="1"/>
    <col min="6401" max="6402" width="0" style="139" hidden="1" customWidth="1"/>
    <col min="6403" max="6403" width="81.5703125" style="139" customWidth="1"/>
    <col min="6404" max="6409" width="8.28515625" style="139" bestFit="1" customWidth="1"/>
    <col min="6410" max="6410" width="8.28515625" style="139" customWidth="1"/>
    <col min="6411" max="6411" width="8.28515625" style="139" bestFit="1" customWidth="1"/>
    <col min="6412" max="6413" width="8.28515625" style="139" customWidth="1"/>
    <col min="6414" max="6414" width="8.28515625" style="139" bestFit="1" customWidth="1"/>
    <col min="6415" max="6656" width="11.42578125" style="139" customWidth="1"/>
    <col min="6657" max="6658" width="0" style="139" hidden="1" customWidth="1"/>
    <col min="6659" max="6659" width="81.5703125" style="139" customWidth="1"/>
    <col min="6660" max="6665" width="8.28515625" style="139" bestFit="1" customWidth="1"/>
    <col min="6666" max="6666" width="8.28515625" style="139" customWidth="1"/>
    <col min="6667" max="6667" width="8.28515625" style="139" bestFit="1" customWidth="1"/>
    <col min="6668" max="6669" width="8.28515625" style="139" customWidth="1"/>
    <col min="6670" max="6670" width="8.28515625" style="139" bestFit="1" customWidth="1"/>
    <col min="6671" max="6912" width="11.42578125" style="139" customWidth="1"/>
    <col min="6913" max="6914" width="0" style="139" hidden="1" customWidth="1"/>
    <col min="6915" max="6915" width="81.5703125" style="139" customWidth="1"/>
    <col min="6916" max="6921" width="8.28515625" style="139" bestFit="1" customWidth="1"/>
    <col min="6922" max="6922" width="8.28515625" style="139" customWidth="1"/>
    <col min="6923" max="6923" width="8.28515625" style="139" bestFit="1" customWidth="1"/>
    <col min="6924" max="6925" width="8.28515625" style="139" customWidth="1"/>
    <col min="6926" max="6926" width="8.28515625" style="139" bestFit="1" customWidth="1"/>
    <col min="6927" max="7168" width="11.42578125" style="139" customWidth="1"/>
    <col min="7169" max="7170" width="0" style="139" hidden="1" customWidth="1"/>
    <col min="7171" max="7171" width="81.5703125" style="139" customWidth="1"/>
    <col min="7172" max="7177" width="8.28515625" style="139" bestFit="1" customWidth="1"/>
    <col min="7178" max="7178" width="8.28515625" style="139" customWidth="1"/>
    <col min="7179" max="7179" width="8.28515625" style="139" bestFit="1" customWidth="1"/>
    <col min="7180" max="7181" width="8.28515625" style="139" customWidth="1"/>
    <col min="7182" max="7182" width="8.28515625" style="139" bestFit="1" customWidth="1"/>
    <col min="7183" max="7424" width="11.42578125" style="139" customWidth="1"/>
    <col min="7425" max="7426" width="0" style="139" hidden="1" customWidth="1"/>
    <col min="7427" max="7427" width="81.5703125" style="139" customWidth="1"/>
    <col min="7428" max="7433" width="8.28515625" style="139" bestFit="1" customWidth="1"/>
    <col min="7434" max="7434" width="8.28515625" style="139" customWidth="1"/>
    <col min="7435" max="7435" width="8.28515625" style="139" bestFit="1" customWidth="1"/>
    <col min="7436" max="7437" width="8.28515625" style="139" customWidth="1"/>
    <col min="7438" max="7438" width="8.28515625" style="139" bestFit="1" customWidth="1"/>
    <col min="7439" max="7680" width="11.42578125" style="139" customWidth="1"/>
    <col min="7681" max="7682" width="0" style="139" hidden="1" customWidth="1"/>
    <col min="7683" max="7683" width="81.5703125" style="139" customWidth="1"/>
    <col min="7684" max="7689" width="8.28515625" style="139" bestFit="1" customWidth="1"/>
    <col min="7690" max="7690" width="8.28515625" style="139" customWidth="1"/>
    <col min="7691" max="7691" width="8.28515625" style="139" bestFit="1" customWidth="1"/>
    <col min="7692" max="7693" width="8.28515625" style="139" customWidth="1"/>
    <col min="7694" max="7694" width="8.28515625" style="139" bestFit="1" customWidth="1"/>
    <col min="7695" max="7936" width="11.42578125" style="139" customWidth="1"/>
    <col min="7937" max="7938" width="0" style="139" hidden="1" customWidth="1"/>
    <col min="7939" max="7939" width="81.5703125" style="139" customWidth="1"/>
    <col min="7940" max="7945" width="8.28515625" style="139" bestFit="1" customWidth="1"/>
    <col min="7946" max="7946" width="8.28515625" style="139" customWidth="1"/>
    <col min="7947" max="7947" width="8.28515625" style="139" bestFit="1" customWidth="1"/>
    <col min="7948" max="7949" width="8.28515625" style="139" customWidth="1"/>
    <col min="7950" max="7950" width="8.28515625" style="139" bestFit="1" customWidth="1"/>
    <col min="7951" max="8192" width="11.42578125" style="139" customWidth="1"/>
    <col min="8193" max="8194" width="0" style="139" hidden="1" customWidth="1"/>
    <col min="8195" max="8195" width="81.5703125" style="139" customWidth="1"/>
    <col min="8196" max="8201" width="8.28515625" style="139" bestFit="1" customWidth="1"/>
    <col min="8202" max="8202" width="8.28515625" style="139" customWidth="1"/>
    <col min="8203" max="8203" width="8.28515625" style="139" bestFit="1" customWidth="1"/>
    <col min="8204" max="8205" width="8.28515625" style="139" customWidth="1"/>
    <col min="8206" max="8206" width="8.28515625" style="139" bestFit="1" customWidth="1"/>
    <col min="8207" max="8448" width="11.42578125" style="139" customWidth="1"/>
    <col min="8449" max="8450" width="0" style="139" hidden="1" customWidth="1"/>
    <col min="8451" max="8451" width="81.5703125" style="139" customWidth="1"/>
    <col min="8452" max="8457" width="8.28515625" style="139" bestFit="1" customWidth="1"/>
    <col min="8458" max="8458" width="8.28515625" style="139" customWidth="1"/>
    <col min="8459" max="8459" width="8.28515625" style="139" bestFit="1" customWidth="1"/>
    <col min="8460" max="8461" width="8.28515625" style="139" customWidth="1"/>
    <col min="8462" max="8462" width="8.28515625" style="139" bestFit="1" customWidth="1"/>
    <col min="8463" max="8704" width="11.42578125" style="139" customWidth="1"/>
    <col min="8705" max="8706" width="0" style="139" hidden="1" customWidth="1"/>
    <col min="8707" max="8707" width="81.5703125" style="139" customWidth="1"/>
    <col min="8708" max="8713" width="8.28515625" style="139" bestFit="1" customWidth="1"/>
    <col min="8714" max="8714" width="8.28515625" style="139" customWidth="1"/>
    <col min="8715" max="8715" width="8.28515625" style="139" bestFit="1" customWidth="1"/>
    <col min="8716" max="8717" width="8.28515625" style="139" customWidth="1"/>
    <col min="8718" max="8718" width="8.28515625" style="139" bestFit="1" customWidth="1"/>
    <col min="8719" max="8960" width="11.42578125" style="139" customWidth="1"/>
    <col min="8961" max="8962" width="0" style="139" hidden="1" customWidth="1"/>
    <col min="8963" max="8963" width="81.5703125" style="139" customWidth="1"/>
    <col min="8964" max="8969" width="8.28515625" style="139" bestFit="1" customWidth="1"/>
    <col min="8970" max="8970" width="8.28515625" style="139" customWidth="1"/>
    <col min="8971" max="8971" width="8.28515625" style="139" bestFit="1" customWidth="1"/>
    <col min="8972" max="8973" width="8.28515625" style="139" customWidth="1"/>
    <col min="8974" max="8974" width="8.28515625" style="139" bestFit="1" customWidth="1"/>
    <col min="8975" max="9216" width="11.42578125" style="139" customWidth="1"/>
    <col min="9217" max="9218" width="0" style="139" hidden="1" customWidth="1"/>
    <col min="9219" max="9219" width="81.5703125" style="139" customWidth="1"/>
    <col min="9220" max="9225" width="8.28515625" style="139" bestFit="1" customWidth="1"/>
    <col min="9226" max="9226" width="8.28515625" style="139" customWidth="1"/>
    <col min="9227" max="9227" width="8.28515625" style="139" bestFit="1" customWidth="1"/>
    <col min="9228" max="9229" width="8.28515625" style="139" customWidth="1"/>
    <col min="9230" max="9230" width="8.28515625" style="139" bestFit="1" customWidth="1"/>
    <col min="9231" max="9472" width="11.42578125" style="139" customWidth="1"/>
    <col min="9473" max="9474" width="0" style="139" hidden="1" customWidth="1"/>
    <col min="9475" max="9475" width="81.5703125" style="139" customWidth="1"/>
    <col min="9476" max="9481" width="8.28515625" style="139" bestFit="1" customWidth="1"/>
    <col min="9482" max="9482" width="8.28515625" style="139" customWidth="1"/>
    <col min="9483" max="9483" width="8.28515625" style="139" bestFit="1" customWidth="1"/>
    <col min="9484" max="9485" width="8.28515625" style="139" customWidth="1"/>
    <col min="9486" max="9486" width="8.28515625" style="139" bestFit="1" customWidth="1"/>
    <col min="9487" max="9728" width="11.42578125" style="139" customWidth="1"/>
    <col min="9729" max="9730" width="0" style="139" hidden="1" customWidth="1"/>
    <col min="9731" max="9731" width="81.5703125" style="139" customWidth="1"/>
    <col min="9732" max="9737" width="8.28515625" style="139" bestFit="1" customWidth="1"/>
    <col min="9738" max="9738" width="8.28515625" style="139" customWidth="1"/>
    <col min="9739" max="9739" width="8.28515625" style="139" bestFit="1" customWidth="1"/>
    <col min="9740" max="9741" width="8.28515625" style="139" customWidth="1"/>
    <col min="9742" max="9742" width="8.28515625" style="139" bestFit="1" customWidth="1"/>
    <col min="9743" max="9984" width="11.42578125" style="139" customWidth="1"/>
    <col min="9985" max="9986" width="0" style="139" hidden="1" customWidth="1"/>
    <col min="9987" max="9987" width="81.5703125" style="139" customWidth="1"/>
    <col min="9988" max="9993" width="8.28515625" style="139" bestFit="1" customWidth="1"/>
    <col min="9994" max="9994" width="8.28515625" style="139" customWidth="1"/>
    <col min="9995" max="9995" width="8.28515625" style="139" bestFit="1" customWidth="1"/>
    <col min="9996" max="9997" width="8.28515625" style="139" customWidth="1"/>
    <col min="9998" max="9998" width="8.28515625" style="139" bestFit="1" customWidth="1"/>
    <col min="9999" max="10240" width="11.42578125" style="139" customWidth="1"/>
    <col min="10241" max="10242" width="0" style="139" hidden="1" customWidth="1"/>
    <col min="10243" max="10243" width="81.5703125" style="139" customWidth="1"/>
    <col min="10244" max="10249" width="8.28515625" style="139" bestFit="1" customWidth="1"/>
    <col min="10250" max="10250" width="8.28515625" style="139" customWidth="1"/>
    <col min="10251" max="10251" width="8.28515625" style="139" bestFit="1" customWidth="1"/>
    <col min="10252" max="10253" width="8.28515625" style="139" customWidth="1"/>
    <col min="10254" max="10254" width="8.28515625" style="139" bestFit="1" customWidth="1"/>
    <col min="10255" max="10496" width="11.42578125" style="139" customWidth="1"/>
    <col min="10497" max="10498" width="0" style="139" hidden="1" customWidth="1"/>
    <col min="10499" max="10499" width="81.5703125" style="139" customWidth="1"/>
    <col min="10500" max="10505" width="8.28515625" style="139" bestFit="1" customWidth="1"/>
    <col min="10506" max="10506" width="8.28515625" style="139" customWidth="1"/>
    <col min="10507" max="10507" width="8.28515625" style="139" bestFit="1" customWidth="1"/>
    <col min="10508" max="10509" width="8.28515625" style="139" customWidth="1"/>
    <col min="10510" max="10510" width="8.28515625" style="139" bestFit="1" customWidth="1"/>
    <col min="10511" max="10752" width="11.42578125" style="139" customWidth="1"/>
    <col min="10753" max="10754" width="0" style="139" hidden="1" customWidth="1"/>
    <col min="10755" max="10755" width="81.5703125" style="139" customWidth="1"/>
    <col min="10756" max="10761" width="8.28515625" style="139" bestFit="1" customWidth="1"/>
    <col min="10762" max="10762" width="8.28515625" style="139" customWidth="1"/>
    <col min="10763" max="10763" width="8.28515625" style="139" bestFit="1" customWidth="1"/>
    <col min="10764" max="10765" width="8.28515625" style="139" customWidth="1"/>
    <col min="10766" max="10766" width="8.28515625" style="139" bestFit="1" customWidth="1"/>
    <col min="10767" max="11008" width="11.42578125" style="139" customWidth="1"/>
    <col min="11009" max="11010" width="0" style="139" hidden="1" customWidth="1"/>
    <col min="11011" max="11011" width="81.5703125" style="139" customWidth="1"/>
    <col min="11012" max="11017" width="8.28515625" style="139" bestFit="1" customWidth="1"/>
    <col min="11018" max="11018" width="8.28515625" style="139" customWidth="1"/>
    <col min="11019" max="11019" width="8.28515625" style="139" bestFit="1" customWidth="1"/>
    <col min="11020" max="11021" width="8.28515625" style="139" customWidth="1"/>
    <col min="11022" max="11022" width="8.28515625" style="139" bestFit="1" customWidth="1"/>
    <col min="11023" max="11264" width="11.42578125" style="139" customWidth="1"/>
    <col min="11265" max="11266" width="0" style="139" hidden="1" customWidth="1"/>
    <col min="11267" max="11267" width="81.5703125" style="139" customWidth="1"/>
    <col min="11268" max="11273" width="8.28515625" style="139" bestFit="1" customWidth="1"/>
    <col min="11274" max="11274" width="8.28515625" style="139" customWidth="1"/>
    <col min="11275" max="11275" width="8.28515625" style="139" bestFit="1" customWidth="1"/>
    <col min="11276" max="11277" width="8.28515625" style="139" customWidth="1"/>
    <col min="11278" max="11278" width="8.28515625" style="139" bestFit="1" customWidth="1"/>
    <col min="11279" max="11520" width="11.42578125" style="139" customWidth="1"/>
    <col min="11521" max="11522" width="0" style="139" hidden="1" customWidth="1"/>
    <col min="11523" max="11523" width="81.5703125" style="139" customWidth="1"/>
    <col min="11524" max="11529" width="8.28515625" style="139" bestFit="1" customWidth="1"/>
    <col min="11530" max="11530" width="8.28515625" style="139" customWidth="1"/>
    <col min="11531" max="11531" width="8.28515625" style="139" bestFit="1" customWidth="1"/>
    <col min="11532" max="11533" width="8.28515625" style="139" customWidth="1"/>
    <col min="11534" max="11534" width="8.28515625" style="139" bestFit="1" customWidth="1"/>
    <col min="11535" max="11776" width="11.42578125" style="139" customWidth="1"/>
    <col min="11777" max="11778" width="0" style="139" hidden="1" customWidth="1"/>
    <col min="11779" max="11779" width="81.5703125" style="139" customWidth="1"/>
    <col min="11780" max="11785" width="8.28515625" style="139" bestFit="1" customWidth="1"/>
    <col min="11786" max="11786" width="8.28515625" style="139" customWidth="1"/>
    <col min="11787" max="11787" width="8.28515625" style="139" bestFit="1" customWidth="1"/>
    <col min="11788" max="11789" width="8.28515625" style="139" customWidth="1"/>
    <col min="11790" max="11790" width="8.28515625" style="139" bestFit="1" customWidth="1"/>
    <col min="11791" max="12032" width="11.42578125" style="139" customWidth="1"/>
    <col min="12033" max="12034" width="0" style="139" hidden="1" customWidth="1"/>
    <col min="12035" max="12035" width="81.5703125" style="139" customWidth="1"/>
    <col min="12036" max="12041" width="8.28515625" style="139" bestFit="1" customWidth="1"/>
    <col min="12042" max="12042" width="8.28515625" style="139" customWidth="1"/>
    <col min="12043" max="12043" width="8.28515625" style="139" bestFit="1" customWidth="1"/>
    <col min="12044" max="12045" width="8.28515625" style="139" customWidth="1"/>
    <col min="12046" max="12046" width="8.28515625" style="139" bestFit="1" customWidth="1"/>
    <col min="12047" max="12288" width="11.42578125" style="139" customWidth="1"/>
    <col min="12289" max="12290" width="0" style="139" hidden="1" customWidth="1"/>
    <col min="12291" max="12291" width="81.5703125" style="139" customWidth="1"/>
    <col min="12292" max="12297" width="8.28515625" style="139" bestFit="1" customWidth="1"/>
    <col min="12298" max="12298" width="8.28515625" style="139" customWidth="1"/>
    <col min="12299" max="12299" width="8.28515625" style="139" bestFit="1" customWidth="1"/>
    <col min="12300" max="12301" width="8.28515625" style="139" customWidth="1"/>
    <col min="12302" max="12302" width="8.28515625" style="139" bestFit="1" customWidth="1"/>
    <col min="12303" max="12544" width="11.42578125" style="139" customWidth="1"/>
    <col min="12545" max="12546" width="0" style="139" hidden="1" customWidth="1"/>
    <col min="12547" max="12547" width="81.5703125" style="139" customWidth="1"/>
    <col min="12548" max="12553" width="8.28515625" style="139" bestFit="1" customWidth="1"/>
    <col min="12554" max="12554" width="8.28515625" style="139" customWidth="1"/>
    <col min="12555" max="12555" width="8.28515625" style="139" bestFit="1" customWidth="1"/>
    <col min="12556" max="12557" width="8.28515625" style="139" customWidth="1"/>
    <col min="12558" max="12558" width="8.28515625" style="139" bestFit="1" customWidth="1"/>
    <col min="12559" max="12800" width="11.42578125" style="139" customWidth="1"/>
    <col min="12801" max="12802" width="0" style="139" hidden="1" customWidth="1"/>
    <col min="12803" max="12803" width="81.5703125" style="139" customWidth="1"/>
    <col min="12804" max="12809" width="8.28515625" style="139" bestFit="1" customWidth="1"/>
    <col min="12810" max="12810" width="8.28515625" style="139" customWidth="1"/>
    <col min="12811" max="12811" width="8.28515625" style="139" bestFit="1" customWidth="1"/>
    <col min="12812" max="12813" width="8.28515625" style="139" customWidth="1"/>
    <col min="12814" max="12814" width="8.28515625" style="139" bestFit="1" customWidth="1"/>
    <col min="12815" max="13056" width="11.42578125" style="139" customWidth="1"/>
    <col min="13057" max="13058" width="0" style="139" hidden="1" customWidth="1"/>
    <col min="13059" max="13059" width="81.5703125" style="139" customWidth="1"/>
    <col min="13060" max="13065" width="8.28515625" style="139" bestFit="1" customWidth="1"/>
    <col min="13066" max="13066" width="8.28515625" style="139" customWidth="1"/>
    <col min="13067" max="13067" width="8.28515625" style="139" bestFit="1" customWidth="1"/>
    <col min="13068" max="13069" width="8.28515625" style="139" customWidth="1"/>
    <col min="13070" max="13070" width="8.28515625" style="139" bestFit="1" customWidth="1"/>
    <col min="13071" max="13312" width="11.42578125" style="139" customWidth="1"/>
    <col min="13313" max="13314" width="0" style="139" hidden="1" customWidth="1"/>
    <col min="13315" max="13315" width="81.5703125" style="139" customWidth="1"/>
    <col min="13316" max="13321" width="8.28515625" style="139" bestFit="1" customWidth="1"/>
    <col min="13322" max="13322" width="8.28515625" style="139" customWidth="1"/>
    <col min="13323" max="13323" width="8.28515625" style="139" bestFit="1" customWidth="1"/>
    <col min="13324" max="13325" width="8.28515625" style="139" customWidth="1"/>
    <col min="13326" max="13326" width="8.28515625" style="139" bestFit="1" customWidth="1"/>
    <col min="13327" max="13568" width="11.42578125" style="139" customWidth="1"/>
    <col min="13569" max="13570" width="0" style="139" hidden="1" customWidth="1"/>
    <col min="13571" max="13571" width="81.5703125" style="139" customWidth="1"/>
    <col min="13572" max="13577" width="8.28515625" style="139" bestFit="1" customWidth="1"/>
    <col min="13578" max="13578" width="8.28515625" style="139" customWidth="1"/>
    <col min="13579" max="13579" width="8.28515625" style="139" bestFit="1" customWidth="1"/>
    <col min="13580" max="13581" width="8.28515625" style="139" customWidth="1"/>
    <col min="13582" max="13582" width="8.28515625" style="139" bestFit="1" customWidth="1"/>
    <col min="13583" max="13824" width="11.42578125" style="139" customWidth="1"/>
    <col min="13825" max="13826" width="0" style="139" hidden="1" customWidth="1"/>
    <col min="13827" max="13827" width="81.5703125" style="139" customWidth="1"/>
    <col min="13828" max="13833" width="8.28515625" style="139" bestFit="1" customWidth="1"/>
    <col min="13834" max="13834" width="8.28515625" style="139" customWidth="1"/>
    <col min="13835" max="13835" width="8.28515625" style="139" bestFit="1" customWidth="1"/>
    <col min="13836" max="13837" width="8.28515625" style="139" customWidth="1"/>
    <col min="13838" max="13838" width="8.28515625" style="139" bestFit="1" customWidth="1"/>
    <col min="13839" max="14080" width="11.42578125" style="139" customWidth="1"/>
    <col min="14081" max="14082" width="0" style="139" hidden="1" customWidth="1"/>
    <col min="14083" max="14083" width="81.5703125" style="139" customWidth="1"/>
    <col min="14084" max="14089" width="8.28515625" style="139" bestFit="1" customWidth="1"/>
    <col min="14090" max="14090" width="8.28515625" style="139" customWidth="1"/>
    <col min="14091" max="14091" width="8.28515625" style="139" bestFit="1" customWidth="1"/>
    <col min="14092" max="14093" width="8.28515625" style="139" customWidth="1"/>
    <col min="14094" max="14094" width="8.28515625" style="139" bestFit="1" customWidth="1"/>
    <col min="14095" max="14336" width="11.42578125" style="139" customWidth="1"/>
    <col min="14337" max="14338" width="0" style="139" hidden="1" customWidth="1"/>
    <col min="14339" max="14339" width="81.5703125" style="139" customWidth="1"/>
    <col min="14340" max="14345" width="8.28515625" style="139" bestFit="1" customWidth="1"/>
    <col min="14346" max="14346" width="8.28515625" style="139" customWidth="1"/>
    <col min="14347" max="14347" width="8.28515625" style="139" bestFit="1" customWidth="1"/>
    <col min="14348" max="14349" width="8.28515625" style="139" customWidth="1"/>
    <col min="14350" max="14350" width="8.28515625" style="139" bestFit="1" customWidth="1"/>
    <col min="14351" max="14592" width="11.42578125" style="139" customWidth="1"/>
    <col min="14593" max="14594" width="0" style="139" hidden="1" customWidth="1"/>
    <col min="14595" max="14595" width="81.5703125" style="139" customWidth="1"/>
    <col min="14596" max="14601" width="8.28515625" style="139" bestFit="1" customWidth="1"/>
    <col min="14602" max="14602" width="8.28515625" style="139" customWidth="1"/>
    <col min="14603" max="14603" width="8.28515625" style="139" bestFit="1" customWidth="1"/>
    <col min="14604" max="14605" width="8.28515625" style="139" customWidth="1"/>
    <col min="14606" max="14606" width="8.28515625" style="139" bestFit="1" customWidth="1"/>
    <col min="14607" max="14848" width="11.42578125" style="139" customWidth="1"/>
    <col min="14849" max="14850" width="0" style="139" hidden="1" customWidth="1"/>
    <col min="14851" max="14851" width="81.5703125" style="139" customWidth="1"/>
    <col min="14852" max="14857" width="8.28515625" style="139" bestFit="1" customWidth="1"/>
    <col min="14858" max="14858" width="8.28515625" style="139" customWidth="1"/>
    <col min="14859" max="14859" width="8.28515625" style="139" bestFit="1" customWidth="1"/>
    <col min="14860" max="14861" width="8.28515625" style="139" customWidth="1"/>
    <col min="14862" max="14862" width="8.28515625" style="139" bestFit="1" customWidth="1"/>
    <col min="14863" max="15104" width="11.42578125" style="139" customWidth="1"/>
    <col min="15105" max="15106" width="0" style="139" hidden="1" customWidth="1"/>
    <col min="15107" max="15107" width="81.5703125" style="139" customWidth="1"/>
    <col min="15108" max="15113" width="8.28515625" style="139" bestFit="1" customWidth="1"/>
    <col min="15114" max="15114" width="8.28515625" style="139" customWidth="1"/>
    <col min="15115" max="15115" width="8.28515625" style="139" bestFit="1" customWidth="1"/>
    <col min="15116" max="15117" width="8.28515625" style="139" customWidth="1"/>
    <col min="15118" max="15118" width="8.28515625" style="139" bestFit="1" customWidth="1"/>
    <col min="15119" max="15360" width="11.42578125" style="139" customWidth="1"/>
    <col min="15361" max="15362" width="0" style="139" hidden="1" customWidth="1"/>
    <col min="15363" max="15363" width="81.5703125" style="139" customWidth="1"/>
    <col min="15364" max="15369" width="8.28515625" style="139" bestFit="1" customWidth="1"/>
    <col min="15370" max="15370" width="8.28515625" style="139" customWidth="1"/>
    <col min="15371" max="15371" width="8.28515625" style="139" bestFit="1" customWidth="1"/>
    <col min="15372" max="15373" width="8.28515625" style="139" customWidth="1"/>
    <col min="15374" max="15374" width="8.28515625" style="139" bestFit="1" customWidth="1"/>
    <col min="15375" max="15616" width="11.42578125" style="139" customWidth="1"/>
    <col min="15617" max="15618" width="0" style="139" hidden="1" customWidth="1"/>
    <col min="15619" max="15619" width="81.5703125" style="139" customWidth="1"/>
    <col min="15620" max="15625" width="8.28515625" style="139" bestFit="1" customWidth="1"/>
    <col min="15626" max="15626" width="8.28515625" style="139" customWidth="1"/>
    <col min="15627" max="15627" width="8.28515625" style="139" bestFit="1" customWidth="1"/>
    <col min="15628" max="15629" width="8.28515625" style="139" customWidth="1"/>
    <col min="15630" max="15630" width="8.28515625" style="139" bestFit="1" customWidth="1"/>
    <col min="15631" max="15872" width="11.42578125" style="139" customWidth="1"/>
    <col min="15873" max="15874" width="0" style="139" hidden="1" customWidth="1"/>
    <col min="15875" max="15875" width="81.5703125" style="139" customWidth="1"/>
    <col min="15876" max="15881" width="8.28515625" style="139" bestFit="1" customWidth="1"/>
    <col min="15882" max="15882" width="8.28515625" style="139" customWidth="1"/>
    <col min="15883" max="15883" width="8.28515625" style="139" bestFit="1" customWidth="1"/>
    <col min="15884" max="15885" width="8.28515625" style="139" customWidth="1"/>
    <col min="15886" max="15886" width="8.28515625" style="139" bestFit="1" customWidth="1"/>
    <col min="15887" max="16128" width="11.42578125" style="139" customWidth="1"/>
    <col min="16129" max="16130" width="0" style="139" hidden="1" customWidth="1"/>
    <col min="16131" max="16131" width="81.5703125" style="139" customWidth="1"/>
    <col min="16132" max="16137" width="8.28515625" style="139" bestFit="1" customWidth="1"/>
    <col min="16138" max="16138" width="8.28515625" style="139" customWidth="1"/>
    <col min="16139" max="16139" width="8.28515625" style="139" bestFit="1" customWidth="1"/>
    <col min="16140" max="16141" width="8.28515625" style="139" customWidth="1"/>
    <col min="16142" max="16142" width="8.28515625" style="139" bestFit="1" customWidth="1"/>
    <col min="16143" max="16384" width="11.42578125" style="139" customWidth="1"/>
  </cols>
  <sheetData>
    <row r="1" spans="1:14" s="134" customFormat="1" ht="15" customHeight="1">
      <c r="A1" s="753"/>
      <c r="B1" s="753"/>
      <c r="C1" s="782"/>
      <c r="D1" s="782"/>
      <c r="E1" s="782"/>
      <c r="F1" s="782"/>
      <c r="G1" s="782"/>
      <c r="H1" s="782"/>
      <c r="I1" s="782"/>
      <c r="J1" s="782"/>
      <c r="K1" s="782"/>
      <c r="L1" s="782"/>
      <c r="M1" s="782"/>
      <c r="N1" s="782"/>
    </row>
    <row r="2" spans="1:14" s="134" customFormat="1" ht="18">
      <c r="A2" s="783" t="s">
        <v>405</v>
      </c>
      <c r="B2" s="783"/>
      <c r="C2" s="783"/>
      <c r="D2" s="783"/>
      <c r="E2" s="783"/>
      <c r="F2" s="783"/>
      <c r="G2" s="783"/>
      <c r="H2" s="783"/>
      <c r="I2" s="783"/>
      <c r="J2" s="783"/>
      <c r="K2" s="783"/>
      <c r="L2" s="783"/>
      <c r="M2" s="783"/>
      <c r="N2" s="783"/>
    </row>
    <row r="3" spans="1:14" s="134" customFormat="1" ht="15" customHeight="1">
      <c r="A3" s="753"/>
      <c r="B3" s="753"/>
      <c r="C3" s="783" t="s">
        <v>637</v>
      </c>
      <c r="D3" s="783"/>
      <c r="E3" s="783"/>
      <c r="F3" s="783"/>
      <c r="G3" s="783"/>
      <c r="H3" s="783"/>
      <c r="I3" s="783"/>
      <c r="J3" s="783"/>
      <c r="K3" s="783"/>
      <c r="L3" s="783"/>
      <c r="M3" s="783"/>
      <c r="N3" s="783"/>
    </row>
    <row r="4" spans="1:14" s="134" customFormat="1" ht="15" customHeight="1">
      <c r="A4" s="784"/>
      <c r="B4" s="783"/>
      <c r="C4" s="783"/>
      <c r="D4" s="783"/>
      <c r="E4" s="783"/>
      <c r="F4" s="783"/>
      <c r="G4" s="783"/>
      <c r="H4" s="783"/>
      <c r="I4" s="783"/>
      <c r="J4" s="783"/>
      <c r="K4" s="783"/>
      <c r="L4" s="783"/>
      <c r="M4" s="783"/>
      <c r="N4" s="783"/>
    </row>
    <row r="5" spans="1:14" s="137" customFormat="1" ht="15" customHeight="1" thickBot="1">
      <c r="A5" s="135"/>
      <c r="B5" s="136"/>
      <c r="C5" s="136"/>
      <c r="D5" s="136"/>
      <c r="E5" s="136"/>
      <c r="F5" s="136"/>
      <c r="G5" s="136"/>
      <c r="H5" s="136"/>
      <c r="I5" s="136"/>
      <c r="J5" s="136"/>
      <c r="K5" s="136"/>
      <c r="L5" s="136"/>
      <c r="M5" s="136"/>
      <c r="N5" s="136"/>
    </row>
    <row r="6" spans="1:14" s="138" customFormat="1" ht="30" customHeight="1" thickTop="1" thickBot="1">
      <c r="A6" s="114"/>
      <c r="B6" s="114"/>
      <c r="C6" s="697"/>
      <c r="D6" s="692" t="s">
        <v>563</v>
      </c>
      <c r="E6" s="692" t="s">
        <v>564</v>
      </c>
      <c r="F6" s="692" t="s">
        <v>565</v>
      </c>
      <c r="G6" s="692" t="s">
        <v>566</v>
      </c>
      <c r="H6" s="698" t="s">
        <v>567</v>
      </c>
      <c r="I6" s="698" t="s">
        <v>568</v>
      </c>
      <c r="J6" s="698" t="s">
        <v>569</v>
      </c>
      <c r="K6" s="698" t="s">
        <v>570</v>
      </c>
      <c r="L6" s="698" t="s">
        <v>571</v>
      </c>
      <c r="M6" s="698" t="s">
        <v>572</v>
      </c>
      <c r="N6" s="698" t="s">
        <v>573</v>
      </c>
    </row>
    <row r="7" spans="1:14" ht="15" customHeight="1" thickTop="1" thickBot="1">
      <c r="A7" s="114"/>
      <c r="B7" s="114"/>
      <c r="C7" s="131"/>
      <c r="D7" s="131"/>
      <c r="E7" s="131"/>
      <c r="F7" s="131"/>
      <c r="G7" s="131"/>
      <c r="H7" s="131"/>
      <c r="I7" s="131"/>
      <c r="J7" s="131"/>
      <c r="K7" s="131"/>
      <c r="L7" s="131"/>
      <c r="M7" s="131"/>
      <c r="N7" s="131"/>
    </row>
    <row r="8" spans="1:14" s="141" customFormat="1" ht="15" customHeight="1" thickTop="1" thickBot="1">
      <c r="A8" s="114"/>
      <c r="B8" s="140"/>
      <c r="C8" s="699" t="s">
        <v>446</v>
      </c>
      <c r="D8" s="700"/>
      <c r="E8" s="700"/>
      <c r="F8" s="700"/>
      <c r="G8" s="700"/>
      <c r="H8" s="701"/>
      <c r="I8" s="701"/>
      <c r="J8" s="701"/>
      <c r="K8" s="701"/>
      <c r="L8" s="701"/>
      <c r="M8" s="701"/>
      <c r="N8" s="701"/>
    </row>
    <row r="9" spans="1:14" ht="15" customHeight="1" thickTop="1">
      <c r="A9" s="114" t="s">
        <v>638</v>
      </c>
      <c r="B9" s="142" t="s">
        <v>639</v>
      </c>
      <c r="C9" s="143" t="s">
        <v>640</v>
      </c>
      <c r="D9" s="144">
        <v>3.3000000000000002E-2</v>
      </c>
      <c r="E9" s="144">
        <v>1.23E-2</v>
      </c>
      <c r="F9" s="144">
        <v>2.9600000000000001E-2</v>
      </c>
      <c r="G9" s="144">
        <v>7.7000000000000002E-3</v>
      </c>
      <c r="H9" s="144">
        <v>7.1999999999999998E-3</v>
      </c>
      <c r="I9" s="144">
        <v>1.3899999999999999E-2</v>
      </c>
      <c r="J9" s="144">
        <v>6.0400000000000002E-2</v>
      </c>
      <c r="K9" s="144">
        <v>2.6200000000000001E-2</v>
      </c>
      <c r="L9" s="144">
        <v>2.3699999999999999E-2</v>
      </c>
      <c r="M9" s="144">
        <v>2.41E-2</v>
      </c>
      <c r="N9" s="144">
        <v>2.5999999999999999E-2</v>
      </c>
    </row>
    <row r="10" spans="1:14" ht="15" customHeight="1" thickBot="1">
      <c r="A10" s="114" t="s">
        <v>638</v>
      </c>
      <c r="B10" s="142" t="s">
        <v>641</v>
      </c>
      <c r="C10" s="143" t="s">
        <v>642</v>
      </c>
      <c r="D10" s="144">
        <v>0.64890000000000003</v>
      </c>
      <c r="E10" s="144">
        <v>0.6512</v>
      </c>
      <c r="F10" s="144">
        <v>0.7</v>
      </c>
      <c r="G10" s="144">
        <v>0.73729999999999996</v>
      </c>
      <c r="H10" s="144">
        <v>0.69169999999999998</v>
      </c>
      <c r="I10" s="144">
        <v>0.65429999999999999</v>
      </c>
      <c r="J10" s="144">
        <v>0.60840000000000005</v>
      </c>
      <c r="K10" s="144">
        <v>0.65910000000000002</v>
      </c>
      <c r="L10" s="144">
        <v>0.65900000000000003</v>
      </c>
      <c r="M10" s="144">
        <v>0.66559999999999997</v>
      </c>
      <c r="N10" s="144">
        <v>0.68530000000000002</v>
      </c>
    </row>
    <row r="11" spans="1:14" s="145" customFormat="1" ht="15" customHeight="1" thickTop="1" thickBot="1">
      <c r="A11" s="114"/>
      <c r="B11" s="140"/>
      <c r="C11" s="699" t="s">
        <v>449</v>
      </c>
      <c r="D11" s="700"/>
      <c r="E11" s="700"/>
      <c r="F11" s="700"/>
      <c r="G11" s="700"/>
      <c r="H11" s="701"/>
      <c r="I11" s="701"/>
      <c r="J11" s="701"/>
      <c r="K11" s="701"/>
      <c r="L11" s="705"/>
      <c r="M11" s="701"/>
      <c r="N11" s="701"/>
    </row>
    <row r="12" spans="1:14" s="138" customFormat="1" ht="15" customHeight="1" thickTop="1">
      <c r="A12" s="114" t="s">
        <v>638</v>
      </c>
      <c r="B12" s="142" t="s">
        <v>643</v>
      </c>
      <c r="C12" s="143" t="s">
        <v>644</v>
      </c>
      <c r="D12" s="144">
        <v>9.7299999999999998E-2</v>
      </c>
      <c r="E12" s="144">
        <v>0.33179999999999998</v>
      </c>
      <c r="F12" s="144">
        <v>0.52070000000000005</v>
      </c>
      <c r="G12" s="144">
        <v>0.55959999999999999</v>
      </c>
      <c r="H12" s="144">
        <v>0.58919999999999995</v>
      </c>
      <c r="I12" s="144">
        <v>0.58440000000000003</v>
      </c>
      <c r="J12" s="144">
        <v>0.54159999999999997</v>
      </c>
      <c r="K12" s="144">
        <v>0.5544</v>
      </c>
      <c r="L12" s="144">
        <v>0.54769999999999996</v>
      </c>
      <c r="M12" s="144">
        <v>0.1426</v>
      </c>
      <c r="N12" s="144">
        <v>0.1472</v>
      </c>
    </row>
    <row r="13" spans="1:14" s="147" customFormat="1" ht="15" customHeight="1">
      <c r="A13" s="114" t="s">
        <v>638</v>
      </c>
      <c r="B13" s="142" t="s">
        <v>645</v>
      </c>
      <c r="C13" s="143" t="s">
        <v>646</v>
      </c>
      <c r="D13" s="144">
        <v>9.7299999999999998E-2</v>
      </c>
      <c r="E13" s="144">
        <v>0.33179999999999998</v>
      </c>
      <c r="F13" s="144">
        <v>0.52070000000000005</v>
      </c>
      <c r="G13" s="144">
        <v>0.55959999999999999</v>
      </c>
      <c r="H13" s="144">
        <v>0.58919999999999995</v>
      </c>
      <c r="I13" s="144">
        <v>0.5897</v>
      </c>
      <c r="J13" s="144">
        <v>0.54159999999999997</v>
      </c>
      <c r="K13" s="144">
        <v>0.55559999999999998</v>
      </c>
      <c r="L13" s="144">
        <v>0.54910000000000003</v>
      </c>
      <c r="M13" s="144">
        <v>0.50880000000000003</v>
      </c>
      <c r="N13" s="144">
        <v>0.52149999999999996</v>
      </c>
    </row>
    <row r="14" spans="1:14" s="147" customFormat="1" ht="15" customHeight="1">
      <c r="A14" s="114"/>
      <c r="B14" s="142"/>
      <c r="C14" s="143" t="s">
        <v>647</v>
      </c>
      <c r="D14" s="144">
        <v>0.4017</v>
      </c>
      <c r="E14" s="144">
        <v>0.31269999999999998</v>
      </c>
      <c r="F14" s="144">
        <v>0.2412</v>
      </c>
      <c r="G14" s="144">
        <v>0.27889999999999998</v>
      </c>
      <c r="H14" s="144">
        <v>0.2908</v>
      </c>
      <c r="I14" s="144">
        <v>0.31390000000000001</v>
      </c>
      <c r="J14" s="144">
        <v>0.34539999999999998</v>
      </c>
      <c r="K14" s="144">
        <v>0.32879999999999998</v>
      </c>
      <c r="L14" s="144">
        <v>0.33829999999999999</v>
      </c>
      <c r="M14" s="144">
        <v>0.3765</v>
      </c>
      <c r="N14" s="144">
        <v>0.35970000000000002</v>
      </c>
    </row>
    <row r="15" spans="1:14" s="147" customFormat="1" ht="15" customHeight="1" thickBot="1">
      <c r="A15" s="114" t="s">
        <v>638</v>
      </c>
      <c r="B15" s="142" t="s">
        <v>648</v>
      </c>
      <c r="C15" s="143" t="s">
        <v>649</v>
      </c>
      <c r="D15" s="144">
        <v>0</v>
      </c>
      <c r="E15" s="144">
        <v>0</v>
      </c>
      <c r="F15" s="144">
        <v>0</v>
      </c>
      <c r="G15" s="144">
        <v>0</v>
      </c>
      <c r="H15" s="144">
        <v>0</v>
      </c>
      <c r="I15" s="144">
        <v>0</v>
      </c>
      <c r="J15" s="144">
        <v>0</v>
      </c>
      <c r="K15" s="144">
        <v>0</v>
      </c>
      <c r="L15" s="144">
        <v>0</v>
      </c>
      <c r="M15" s="144">
        <v>0</v>
      </c>
      <c r="N15" s="144">
        <v>0</v>
      </c>
    </row>
    <row r="16" spans="1:14" s="145" customFormat="1" ht="15" customHeight="1" thickTop="1" thickBot="1">
      <c r="A16" s="114"/>
      <c r="B16" s="140"/>
      <c r="C16" s="699" t="s">
        <v>650</v>
      </c>
      <c r="D16" s="700"/>
      <c r="E16" s="700"/>
      <c r="F16" s="700"/>
      <c r="G16" s="700"/>
      <c r="H16" s="701"/>
      <c r="I16" s="701"/>
      <c r="J16" s="701"/>
      <c r="K16" s="701"/>
      <c r="L16" s="705"/>
      <c r="M16" s="701"/>
      <c r="N16" s="701"/>
    </row>
    <row r="17" spans="1:14" s="138" customFormat="1" ht="15" customHeight="1" thickTop="1">
      <c r="A17" s="114" t="s">
        <v>638</v>
      </c>
      <c r="B17" s="142" t="s">
        <v>651</v>
      </c>
      <c r="C17" s="143" t="s">
        <v>652</v>
      </c>
      <c r="D17" s="144">
        <v>0</v>
      </c>
      <c r="E17" s="144">
        <v>1</v>
      </c>
      <c r="F17" s="144">
        <v>1</v>
      </c>
      <c r="G17" s="144">
        <v>1</v>
      </c>
      <c r="H17" s="144">
        <v>0.99980000000000002</v>
      </c>
      <c r="I17" s="144">
        <v>1</v>
      </c>
      <c r="J17" s="144">
        <v>1</v>
      </c>
      <c r="K17" s="144">
        <v>1</v>
      </c>
      <c r="L17" s="144">
        <v>0.99950000000000006</v>
      </c>
      <c r="M17" s="144">
        <v>1</v>
      </c>
      <c r="N17" s="144">
        <v>1</v>
      </c>
    </row>
    <row r="18" spans="1:14" s="147" customFormat="1" ht="15" customHeight="1">
      <c r="A18" s="114" t="s">
        <v>638</v>
      </c>
      <c r="B18" s="142" t="s">
        <v>653</v>
      </c>
      <c r="C18" s="143" t="s">
        <v>654</v>
      </c>
      <c r="D18" s="144">
        <v>0</v>
      </c>
      <c r="E18" s="144">
        <v>0</v>
      </c>
      <c r="F18" s="144">
        <v>0</v>
      </c>
      <c r="G18" s="144">
        <v>0</v>
      </c>
      <c r="H18" s="144">
        <v>2.0000000000000001E-4</v>
      </c>
      <c r="I18" s="144">
        <v>0</v>
      </c>
      <c r="J18" s="144">
        <v>0</v>
      </c>
      <c r="K18" s="144">
        <v>0</v>
      </c>
      <c r="L18" s="144">
        <v>5.0000000000000001E-4</v>
      </c>
      <c r="M18" s="144">
        <v>0</v>
      </c>
      <c r="N18" s="144">
        <v>0</v>
      </c>
    </row>
    <row r="19" spans="1:14" s="147" customFormat="1" ht="15" customHeight="1" thickBot="1">
      <c r="A19" s="114" t="s">
        <v>638</v>
      </c>
      <c r="B19" s="142" t="s">
        <v>655</v>
      </c>
      <c r="C19" s="143" t="s">
        <v>656</v>
      </c>
      <c r="D19" s="199">
        <v>0</v>
      </c>
      <c r="E19" s="199">
        <v>0</v>
      </c>
      <c r="F19" s="199">
        <v>0</v>
      </c>
      <c r="G19" s="199">
        <v>900.68740000000003</v>
      </c>
      <c r="H19" s="199">
        <v>1015.0029</v>
      </c>
      <c r="I19" s="199">
        <v>1003.8942</v>
      </c>
      <c r="J19" s="199">
        <v>999.54600000000005</v>
      </c>
      <c r="K19" s="148">
        <v>963.92880000000002</v>
      </c>
      <c r="L19" s="148">
        <v>952.73720000000003</v>
      </c>
      <c r="M19" s="148">
        <v>697.3297</v>
      </c>
      <c r="N19" s="148">
        <v>696.25900000000001</v>
      </c>
    </row>
    <row r="20" spans="1:14" s="145" customFormat="1" ht="15" customHeight="1" thickTop="1" thickBot="1">
      <c r="A20" s="114"/>
      <c r="B20" s="140"/>
      <c r="C20" s="699" t="s">
        <v>657</v>
      </c>
      <c r="D20" s="700"/>
      <c r="E20" s="700"/>
      <c r="F20" s="700"/>
      <c r="G20" s="700"/>
      <c r="H20" s="701"/>
      <c r="I20" s="701"/>
      <c r="J20" s="701"/>
      <c r="K20" s="701"/>
      <c r="L20" s="705"/>
      <c r="M20" s="701"/>
      <c r="N20" s="701"/>
    </row>
    <row r="21" spans="1:14" s="138" customFormat="1" ht="15" customHeight="1" thickTop="1">
      <c r="A21" s="114" t="s">
        <v>638</v>
      </c>
      <c r="B21" s="142" t="s">
        <v>658</v>
      </c>
      <c r="C21" s="143" t="s">
        <v>659</v>
      </c>
      <c r="D21" s="144">
        <v>1</v>
      </c>
      <c r="E21" s="144">
        <v>0.99990000000000001</v>
      </c>
      <c r="F21" s="144">
        <v>0.99739999999999995</v>
      </c>
      <c r="G21" s="144">
        <v>0.99490000000000001</v>
      </c>
      <c r="H21" s="144">
        <v>0.99470000000000003</v>
      </c>
      <c r="I21" s="144">
        <v>0.99480000000000002</v>
      </c>
      <c r="J21" s="144">
        <v>0.98929999999999996</v>
      </c>
      <c r="K21" s="144">
        <v>0.98680000000000001</v>
      </c>
      <c r="L21" s="144">
        <v>0.98470000000000002</v>
      </c>
      <c r="M21" s="144">
        <v>0.98060000000000003</v>
      </c>
      <c r="N21" s="144">
        <v>0.98</v>
      </c>
    </row>
    <row r="22" spans="1:14" s="147" customFormat="1" ht="15" customHeight="1">
      <c r="A22" s="114" t="s">
        <v>638</v>
      </c>
      <c r="B22" s="142" t="s">
        <v>660</v>
      </c>
      <c r="C22" s="143" t="s">
        <v>661</v>
      </c>
      <c r="D22" s="144">
        <v>0</v>
      </c>
      <c r="E22" s="144">
        <v>1E-4</v>
      </c>
      <c r="F22" s="144">
        <v>2.0000000000000001E-4</v>
      </c>
      <c r="G22" s="144">
        <v>1.6000000000000001E-3</v>
      </c>
      <c r="H22" s="144">
        <v>1.9E-3</v>
      </c>
      <c r="I22" s="144">
        <v>1.6000000000000001E-3</v>
      </c>
      <c r="J22" s="144">
        <v>8.2299999999999998E-2</v>
      </c>
      <c r="K22" s="144">
        <v>0.1154</v>
      </c>
      <c r="L22" s="144">
        <v>0.1109</v>
      </c>
      <c r="M22" s="144">
        <v>0.1056</v>
      </c>
      <c r="N22" s="144">
        <v>0.1065</v>
      </c>
    </row>
    <row r="23" spans="1:14" s="147" customFormat="1" ht="15" customHeight="1">
      <c r="A23" s="114" t="s">
        <v>638</v>
      </c>
      <c r="B23" s="142" t="s">
        <v>662</v>
      </c>
      <c r="C23" s="143" t="s">
        <v>663</v>
      </c>
      <c r="D23" s="144">
        <v>0</v>
      </c>
      <c r="E23" s="144">
        <v>1E-4</v>
      </c>
      <c r="F23" s="144">
        <v>2.5999999999999999E-3</v>
      </c>
      <c r="G23" s="144">
        <v>5.1000000000000004E-3</v>
      </c>
      <c r="H23" s="144">
        <v>5.3E-3</v>
      </c>
      <c r="I23" s="144">
        <v>5.1999999999999998E-3</v>
      </c>
      <c r="J23" s="144">
        <v>1.0699999999999999E-2</v>
      </c>
      <c r="K23" s="144">
        <v>1.32E-2</v>
      </c>
      <c r="L23" s="144">
        <v>1.5299999999999999E-2</v>
      </c>
      <c r="M23" s="144">
        <v>1.9400000000000001E-2</v>
      </c>
      <c r="N23" s="144">
        <v>0.02</v>
      </c>
    </row>
    <row r="24" spans="1:14" s="147" customFormat="1" ht="15" customHeight="1">
      <c r="A24" s="114" t="s">
        <v>638</v>
      </c>
      <c r="B24" s="142" t="s">
        <v>664</v>
      </c>
      <c r="C24" s="143" t="s">
        <v>665</v>
      </c>
      <c r="D24" s="144">
        <v>0</v>
      </c>
      <c r="E24" s="144">
        <v>1E-4</v>
      </c>
      <c r="F24" s="144">
        <v>2.0000000000000001E-4</v>
      </c>
      <c r="G24" s="144">
        <v>1.5E-3</v>
      </c>
      <c r="H24" s="144">
        <v>1.8E-3</v>
      </c>
      <c r="I24" s="144">
        <v>1.5E-3</v>
      </c>
      <c r="J24" s="144">
        <v>8.3099999999999993E-2</v>
      </c>
      <c r="K24" s="144">
        <v>0.1149</v>
      </c>
      <c r="L24" s="144">
        <v>0.1095</v>
      </c>
      <c r="M24" s="144">
        <v>0.10340000000000001</v>
      </c>
      <c r="N24" s="144">
        <v>0.1037</v>
      </c>
    </row>
    <row r="25" spans="1:14" s="147" customFormat="1" ht="15" customHeight="1">
      <c r="A25" s="114" t="s">
        <v>638</v>
      </c>
      <c r="B25" s="142" t="s">
        <v>666</v>
      </c>
      <c r="C25" s="143" t="s">
        <v>978</v>
      </c>
      <c r="D25" s="144">
        <v>0</v>
      </c>
      <c r="E25" s="144">
        <v>0</v>
      </c>
      <c r="F25" s="144">
        <v>8.2400000000000001E-2</v>
      </c>
      <c r="G25" s="144">
        <v>5.2299999999999999E-2</v>
      </c>
      <c r="H25" s="144">
        <v>4.8899999999999999E-2</v>
      </c>
      <c r="I25" s="144">
        <v>5.7700000000000001E-2</v>
      </c>
      <c r="J25" s="144">
        <v>6.9999999999999999E-4</v>
      </c>
      <c r="K25" s="144">
        <v>1.77E-2</v>
      </c>
      <c r="L25" s="144">
        <v>2.7699999999999999E-2</v>
      </c>
      <c r="M25" s="144">
        <v>3.9399999999999998E-2</v>
      </c>
      <c r="N25" s="144">
        <v>4.6399999999999997E-2</v>
      </c>
    </row>
    <row r="26" spans="1:14" s="147" customFormat="1" ht="15" customHeight="1">
      <c r="A26" s="114" t="s">
        <v>638</v>
      </c>
      <c r="B26" s="142" t="s">
        <v>668</v>
      </c>
      <c r="C26" s="143" t="s">
        <v>669</v>
      </c>
      <c r="D26" s="144">
        <v>6.6E-3</v>
      </c>
      <c r="E26" s="144">
        <v>8.0000000000000002E-3</v>
      </c>
      <c r="F26" s="144">
        <v>0.01</v>
      </c>
      <c r="G26" s="144">
        <v>1.11E-2</v>
      </c>
      <c r="H26" s="144">
        <v>1.3899999999999999E-2</v>
      </c>
      <c r="I26" s="144">
        <v>3.78E-2</v>
      </c>
      <c r="J26" s="144">
        <v>4.24E-2</v>
      </c>
      <c r="K26" s="144">
        <v>0.04</v>
      </c>
      <c r="L26" s="144">
        <v>3.8600000000000002E-2</v>
      </c>
      <c r="M26" s="144">
        <v>3.7100000000000001E-2</v>
      </c>
      <c r="N26" s="144">
        <v>3.7499999999999999E-2</v>
      </c>
    </row>
    <row r="27" spans="1:14" s="147" customFormat="1" ht="15" customHeight="1">
      <c r="A27" s="114" t="s">
        <v>638</v>
      </c>
      <c r="B27" s="142" t="s">
        <v>670</v>
      </c>
      <c r="C27" s="143" t="s">
        <v>671</v>
      </c>
      <c r="D27" s="144">
        <v>5.1799999999999999E-2</v>
      </c>
      <c r="E27" s="144">
        <v>4.2999999999999997E-2</v>
      </c>
      <c r="F27" s="144">
        <v>3.3599999999999998E-2</v>
      </c>
      <c r="G27" s="144">
        <v>2.4899999999999999E-2</v>
      </c>
      <c r="H27" s="144">
        <v>1.9300000000000001E-2</v>
      </c>
      <c r="I27" s="144">
        <v>1.66E-2</v>
      </c>
      <c r="J27" s="144">
        <v>1.9300000000000001E-2</v>
      </c>
      <c r="K27" s="144">
        <v>2.1299999999999999E-2</v>
      </c>
      <c r="L27" s="144">
        <v>1.9699999999999999E-2</v>
      </c>
      <c r="M27" s="144">
        <v>2.0799999999999999E-2</v>
      </c>
      <c r="N27" s="144">
        <v>2.1899999999999999E-2</v>
      </c>
    </row>
    <row r="28" spans="1:14" s="147" customFormat="1" ht="15" customHeight="1">
      <c r="A28" s="114" t="s">
        <v>638</v>
      </c>
      <c r="B28" s="142" t="s">
        <v>672</v>
      </c>
      <c r="C28" s="143" t="s">
        <v>673</v>
      </c>
      <c r="D28" s="144">
        <v>0</v>
      </c>
      <c r="E28" s="144">
        <v>0.99919999999999998</v>
      </c>
      <c r="F28" s="144">
        <v>0.997</v>
      </c>
      <c r="G28" s="144">
        <v>0.99370000000000003</v>
      </c>
      <c r="H28" s="144">
        <v>0.99429999999999996</v>
      </c>
      <c r="I28" s="144">
        <v>0.99399999999999999</v>
      </c>
      <c r="J28" s="144">
        <v>0.97130000000000005</v>
      </c>
      <c r="K28" s="144">
        <v>0.97340000000000004</v>
      </c>
      <c r="L28" s="144">
        <v>0.97860000000000003</v>
      </c>
      <c r="M28" s="144">
        <v>0.97789999999999999</v>
      </c>
      <c r="N28" s="144">
        <v>0.97230000000000005</v>
      </c>
    </row>
    <row r="29" spans="1:14" s="147" customFormat="1" ht="15" customHeight="1">
      <c r="A29" s="114" t="s">
        <v>638</v>
      </c>
      <c r="B29" s="142" t="s">
        <v>674</v>
      </c>
      <c r="C29" s="143" t="s">
        <v>675</v>
      </c>
      <c r="D29" s="144">
        <v>0</v>
      </c>
      <c r="E29" s="144">
        <v>2.9999999999999997E-4</v>
      </c>
      <c r="F29" s="144">
        <v>2.9999999999999997E-4</v>
      </c>
      <c r="G29" s="144">
        <v>1.1999999999999999E-3</v>
      </c>
      <c r="H29" s="144">
        <v>4.0000000000000002E-4</v>
      </c>
      <c r="I29" s="144">
        <v>8.0000000000000004E-4</v>
      </c>
      <c r="J29" s="144">
        <v>1.7600000000000001E-2</v>
      </c>
      <c r="K29" s="144">
        <v>1.29E-2</v>
      </c>
      <c r="L29" s="144">
        <v>5.7000000000000002E-3</v>
      </c>
      <c r="M29" s="144">
        <v>2.2000000000000001E-3</v>
      </c>
      <c r="N29" s="144">
        <v>2.3E-3</v>
      </c>
    </row>
    <row r="30" spans="1:14" s="147" customFormat="1" ht="15" customHeight="1">
      <c r="A30" s="114" t="s">
        <v>638</v>
      </c>
      <c r="B30" s="142" t="s">
        <v>676</v>
      </c>
      <c r="C30" s="143" t="s">
        <v>677</v>
      </c>
      <c r="D30" s="144">
        <v>0</v>
      </c>
      <c r="E30" s="144">
        <v>1E-4</v>
      </c>
      <c r="F30" s="144">
        <v>2.0000000000000001E-4</v>
      </c>
      <c r="G30" s="144">
        <v>4.0000000000000002E-4</v>
      </c>
      <c r="H30" s="144">
        <v>0</v>
      </c>
      <c r="I30" s="144">
        <v>0</v>
      </c>
      <c r="J30" s="144">
        <v>2.2000000000000001E-3</v>
      </c>
      <c r="K30" s="144">
        <v>6.9999999999999999E-4</v>
      </c>
      <c r="L30" s="144">
        <v>1.9E-3</v>
      </c>
      <c r="M30" s="144">
        <v>2.9999999999999997E-4</v>
      </c>
      <c r="N30" s="144">
        <v>6.1000000000000004E-3</v>
      </c>
    </row>
    <row r="31" spans="1:14" s="147" customFormat="1" ht="15" customHeight="1">
      <c r="A31" s="114" t="s">
        <v>638</v>
      </c>
      <c r="B31" s="142" t="s">
        <v>678</v>
      </c>
      <c r="C31" s="143" t="s">
        <v>679</v>
      </c>
      <c r="D31" s="144">
        <v>0</v>
      </c>
      <c r="E31" s="144">
        <v>0</v>
      </c>
      <c r="F31" s="144">
        <v>0</v>
      </c>
      <c r="G31" s="144">
        <v>1E-4</v>
      </c>
      <c r="H31" s="144">
        <v>0</v>
      </c>
      <c r="I31" s="144">
        <v>0</v>
      </c>
      <c r="J31" s="144">
        <v>2.0000000000000001E-4</v>
      </c>
      <c r="K31" s="144">
        <v>2.0000000000000001E-4</v>
      </c>
      <c r="L31" s="144">
        <v>2.9999999999999997E-4</v>
      </c>
      <c r="M31" s="144">
        <v>0</v>
      </c>
      <c r="N31" s="144">
        <v>1E-4</v>
      </c>
    </row>
    <row r="32" spans="1:14" s="147" customFormat="1" ht="15" customHeight="1">
      <c r="A32" s="114" t="s">
        <v>638</v>
      </c>
      <c r="B32" s="142" t="s">
        <v>680</v>
      </c>
      <c r="C32" s="143" t="s">
        <v>681</v>
      </c>
      <c r="D32" s="144">
        <v>0</v>
      </c>
      <c r="E32" s="144">
        <v>1E-4</v>
      </c>
      <c r="F32" s="144">
        <v>2.0000000000000001E-4</v>
      </c>
      <c r="G32" s="144">
        <v>5.0000000000000001E-4</v>
      </c>
      <c r="H32" s="144">
        <v>5.0000000000000001E-4</v>
      </c>
      <c r="I32" s="144">
        <v>0</v>
      </c>
      <c r="J32" s="144">
        <v>3.5999999999999999E-3</v>
      </c>
      <c r="K32" s="144">
        <v>4.3E-3</v>
      </c>
      <c r="L32" s="144">
        <v>4.4000000000000003E-3</v>
      </c>
      <c r="M32" s="144">
        <v>7.7999999999999996E-3</v>
      </c>
      <c r="N32" s="144">
        <v>5.8999999999999999E-3</v>
      </c>
    </row>
    <row r="33" spans="1:14" s="147" customFormat="1" ht="15" customHeight="1" thickBot="1">
      <c r="A33" s="114" t="s">
        <v>638</v>
      </c>
      <c r="B33" s="143" t="s">
        <v>682</v>
      </c>
      <c r="C33" s="143" t="s">
        <v>683</v>
      </c>
      <c r="D33" s="144">
        <v>0</v>
      </c>
      <c r="E33" s="144">
        <v>2.0000000000000001E-4</v>
      </c>
      <c r="F33" s="144">
        <v>2.3E-3</v>
      </c>
      <c r="G33" s="144">
        <v>4.1000000000000003E-3</v>
      </c>
      <c r="H33" s="144">
        <v>4.7999999999999996E-3</v>
      </c>
      <c r="I33" s="144">
        <v>5.1999999999999998E-3</v>
      </c>
      <c r="J33" s="144">
        <v>5.0000000000000001E-3</v>
      </c>
      <c r="K33" s="144">
        <v>8.5000000000000006E-3</v>
      </c>
      <c r="L33" s="144">
        <v>8.9999999999999993E-3</v>
      </c>
      <c r="M33" s="144">
        <v>1.17E-2</v>
      </c>
      <c r="N33" s="144">
        <v>1.34E-2</v>
      </c>
    </row>
    <row r="34" spans="1:14" s="145" customFormat="1" ht="15" customHeight="1" thickTop="1" thickBot="1">
      <c r="A34" s="114"/>
      <c r="B34" s="140"/>
      <c r="C34" s="699" t="s">
        <v>472</v>
      </c>
      <c r="D34" s="700"/>
      <c r="E34" s="700"/>
      <c r="F34" s="700"/>
      <c r="G34" s="700"/>
      <c r="H34" s="701"/>
      <c r="I34" s="701"/>
      <c r="J34" s="701"/>
      <c r="K34" s="701"/>
      <c r="L34" s="705"/>
      <c r="M34" s="701"/>
      <c r="N34" s="701"/>
    </row>
    <row r="35" spans="1:14" s="138" customFormat="1" ht="15" customHeight="1" thickTop="1">
      <c r="A35" s="114" t="s">
        <v>638</v>
      </c>
      <c r="B35" s="142" t="s">
        <v>684</v>
      </c>
      <c r="C35" s="143" t="s">
        <v>685</v>
      </c>
      <c r="D35" s="144">
        <v>0</v>
      </c>
      <c r="E35" s="144">
        <v>0</v>
      </c>
      <c r="F35" s="144">
        <v>0</v>
      </c>
      <c r="G35" s="144">
        <v>0</v>
      </c>
      <c r="H35" s="144">
        <v>0</v>
      </c>
      <c r="I35" s="144">
        <v>0</v>
      </c>
      <c r="J35" s="144">
        <v>0</v>
      </c>
      <c r="K35" s="144">
        <v>0</v>
      </c>
      <c r="L35" s="144">
        <v>0</v>
      </c>
      <c r="M35" s="144">
        <v>0</v>
      </c>
      <c r="N35" s="144">
        <v>0</v>
      </c>
    </row>
    <row r="36" spans="1:14" s="147" customFormat="1" ht="15" customHeight="1">
      <c r="A36" s="114" t="s">
        <v>638</v>
      </c>
      <c r="B36" s="142" t="s">
        <v>686</v>
      </c>
      <c r="C36" s="143" t="s">
        <v>687</v>
      </c>
      <c r="D36" s="144">
        <v>0</v>
      </c>
      <c r="E36" s="144">
        <v>0</v>
      </c>
      <c r="F36" s="144">
        <v>0</v>
      </c>
      <c r="G36" s="144">
        <v>0</v>
      </c>
      <c r="H36" s="144">
        <v>0</v>
      </c>
      <c r="I36" s="144">
        <v>0</v>
      </c>
      <c r="J36" s="144">
        <v>0</v>
      </c>
      <c r="K36" s="144">
        <v>0</v>
      </c>
      <c r="L36" s="144">
        <v>0</v>
      </c>
      <c r="M36" s="144">
        <v>0</v>
      </c>
      <c r="N36" s="144">
        <v>0</v>
      </c>
    </row>
    <row r="37" spans="1:14" s="147" customFormat="1" ht="15" customHeight="1">
      <c r="A37" s="114" t="s">
        <v>638</v>
      </c>
      <c r="B37" s="142" t="s">
        <v>688</v>
      </c>
      <c r="C37" s="143" t="s">
        <v>689</v>
      </c>
      <c r="D37" s="144">
        <v>0.13769999999999999</v>
      </c>
      <c r="E37" s="144">
        <v>0.1075</v>
      </c>
      <c r="F37" s="144">
        <v>5.2900000000000003E-2</v>
      </c>
      <c r="G37" s="144">
        <v>2.93E-2</v>
      </c>
      <c r="H37" s="144">
        <v>3.1E-2</v>
      </c>
      <c r="I37" s="144">
        <v>0.1177</v>
      </c>
      <c r="J37" s="144">
        <v>0.17480000000000001</v>
      </c>
      <c r="K37" s="144">
        <v>0.1356</v>
      </c>
      <c r="L37" s="144">
        <v>0.1343</v>
      </c>
      <c r="M37" s="144">
        <v>0.1439</v>
      </c>
      <c r="N37" s="144">
        <v>0.12239999999999999</v>
      </c>
    </row>
    <row r="38" spans="1:14" s="147" customFormat="1" ht="15" customHeight="1">
      <c r="A38" s="114" t="s">
        <v>638</v>
      </c>
      <c r="B38" s="142" t="s">
        <v>690</v>
      </c>
      <c r="C38" s="143" t="s">
        <v>691</v>
      </c>
      <c r="D38" s="144">
        <v>0.107</v>
      </c>
      <c r="E38" s="144">
        <v>8.6999999999999994E-2</v>
      </c>
      <c r="F38" s="144">
        <v>4.4499999999999998E-2</v>
      </c>
      <c r="G38" s="144">
        <v>2.5399999999999999E-2</v>
      </c>
      <c r="H38" s="144">
        <v>2.75E-2</v>
      </c>
      <c r="I38" s="144">
        <v>0.10730000000000001</v>
      </c>
      <c r="J38" s="144">
        <v>0.1565</v>
      </c>
      <c r="K38" s="144">
        <v>0.1212</v>
      </c>
      <c r="L38" s="144">
        <v>0.1205</v>
      </c>
      <c r="M38" s="144">
        <v>0.13020000000000001</v>
      </c>
      <c r="N38" s="144">
        <v>0.1105</v>
      </c>
    </row>
    <row r="39" spans="1:14" s="147" customFormat="1" ht="15" customHeight="1" thickBot="1">
      <c r="A39" s="114" t="s">
        <v>638</v>
      </c>
      <c r="B39" s="142" t="s">
        <v>692</v>
      </c>
      <c r="C39" s="80" t="s">
        <v>693</v>
      </c>
      <c r="D39" s="144">
        <v>3.0446274741249999</v>
      </c>
      <c r="E39" s="144">
        <v>0</v>
      </c>
      <c r="F39" s="144">
        <v>0</v>
      </c>
      <c r="G39" s="144">
        <v>0.19256849961854564</v>
      </c>
      <c r="H39" s="144">
        <v>0.17649999999999999</v>
      </c>
      <c r="I39" s="144">
        <v>0.21809999999999999</v>
      </c>
      <c r="J39" s="144">
        <v>0.46189999999999998</v>
      </c>
      <c r="K39" s="144">
        <v>0.2782</v>
      </c>
      <c r="L39" s="144">
        <v>0.31830000000000003</v>
      </c>
      <c r="M39" s="144">
        <v>0.3856</v>
      </c>
      <c r="N39" s="144">
        <v>0.31140000000000001</v>
      </c>
    </row>
    <row r="40" spans="1:14" s="145" customFormat="1" ht="15" customHeight="1" thickTop="1" thickBot="1">
      <c r="A40" s="114"/>
      <c r="B40" s="140"/>
      <c r="C40" s="699" t="s">
        <v>478</v>
      </c>
      <c r="D40" s="700"/>
      <c r="E40" s="700"/>
      <c r="F40" s="700"/>
      <c r="G40" s="700"/>
      <c r="H40" s="701"/>
      <c r="I40" s="701"/>
      <c r="J40" s="701"/>
      <c r="K40" s="701"/>
      <c r="L40" s="705"/>
      <c r="M40" s="701"/>
      <c r="N40" s="701"/>
    </row>
    <row r="41" spans="1:14" s="138" customFormat="1" ht="15" customHeight="1" thickTop="1">
      <c r="A41" s="114" t="s">
        <v>638</v>
      </c>
      <c r="B41" s="142" t="s">
        <v>694</v>
      </c>
      <c r="C41" s="143" t="s">
        <v>695</v>
      </c>
      <c r="D41" s="144">
        <v>0.22309999999999999</v>
      </c>
      <c r="E41" s="144">
        <v>0.191</v>
      </c>
      <c r="F41" s="144">
        <v>0.15909999999999999</v>
      </c>
      <c r="G41" s="144">
        <v>0.1341</v>
      </c>
      <c r="H41" s="144">
        <v>0.11070000000000001</v>
      </c>
      <c r="I41" s="144">
        <v>8.8099999999999998E-2</v>
      </c>
      <c r="J41" s="144">
        <v>0.105</v>
      </c>
      <c r="K41" s="144">
        <v>0.1062</v>
      </c>
      <c r="L41" s="144">
        <v>0.1026</v>
      </c>
      <c r="M41" s="144">
        <v>9.5100000000000004E-2</v>
      </c>
      <c r="N41" s="144">
        <v>9.7199999999999995E-2</v>
      </c>
    </row>
    <row r="42" spans="1:14" s="147" customFormat="1" ht="15" customHeight="1">
      <c r="A42" s="114" t="s">
        <v>638</v>
      </c>
      <c r="B42" s="142" t="s">
        <v>696</v>
      </c>
      <c r="C42" s="143" t="s">
        <v>697</v>
      </c>
      <c r="D42" s="144">
        <v>0.22309999999999999</v>
      </c>
      <c r="E42" s="144">
        <v>0.191</v>
      </c>
      <c r="F42" s="144">
        <v>0.15909999999999999</v>
      </c>
      <c r="G42" s="144">
        <v>0.1341</v>
      </c>
      <c r="H42" s="144">
        <v>0.11070000000000001</v>
      </c>
      <c r="I42" s="144">
        <v>8.8099999999999998E-2</v>
      </c>
      <c r="J42" s="144">
        <v>0.105</v>
      </c>
      <c r="K42" s="144">
        <v>0.1062</v>
      </c>
      <c r="L42" s="144">
        <v>0.1026</v>
      </c>
      <c r="M42" s="144">
        <v>9.5100000000000004E-2</v>
      </c>
      <c r="N42" s="144">
        <v>9.7199999999999995E-2</v>
      </c>
    </row>
    <row r="43" spans="1:14" s="147" customFormat="1" ht="15" customHeight="1">
      <c r="A43" s="114" t="s">
        <v>638</v>
      </c>
      <c r="B43" s="142" t="s">
        <v>698</v>
      </c>
      <c r="C43" s="143" t="s">
        <v>699</v>
      </c>
      <c r="D43" s="144">
        <v>0</v>
      </c>
      <c r="E43" s="144">
        <v>4.0000000000000002E-4</v>
      </c>
      <c r="F43" s="144">
        <v>1.18E-2</v>
      </c>
      <c r="G43" s="144">
        <v>2.8400000000000002E-2</v>
      </c>
      <c r="H43" s="144">
        <v>3.32E-2</v>
      </c>
      <c r="I43" s="144">
        <v>3.7499999999999999E-2</v>
      </c>
      <c r="J43" s="144">
        <v>6.0400000000000002E-2</v>
      </c>
      <c r="K43" s="144">
        <v>8.0199999999999994E-2</v>
      </c>
      <c r="L43" s="144">
        <v>9.6100000000000005E-2</v>
      </c>
      <c r="M43" s="144">
        <v>0.1336</v>
      </c>
      <c r="N43" s="144">
        <v>0.13900000000000001</v>
      </c>
    </row>
    <row r="44" spans="1:14" s="147" customFormat="1" ht="15" customHeight="1">
      <c r="A44" s="114" t="s">
        <v>638</v>
      </c>
      <c r="B44" s="142" t="s">
        <v>700</v>
      </c>
      <c r="C44" s="143" t="s">
        <v>701</v>
      </c>
      <c r="D44" s="144">
        <v>0</v>
      </c>
      <c r="E44" s="144">
        <v>0</v>
      </c>
      <c r="F44" s="144">
        <v>1E-4</v>
      </c>
      <c r="G44" s="144">
        <v>5.0000000000000001E-4</v>
      </c>
      <c r="H44" s="144">
        <v>5.9999999999999995E-4</v>
      </c>
      <c r="I44" s="144">
        <v>6.9999999999999999E-4</v>
      </c>
      <c r="J44" s="144">
        <v>2.9999999999999997E-4</v>
      </c>
      <c r="K44" s="144">
        <v>1.24E-2</v>
      </c>
      <c r="L44" s="144">
        <v>1.9400000000000001E-2</v>
      </c>
      <c r="M44" s="144">
        <v>2.86E-2</v>
      </c>
      <c r="N44" s="144">
        <v>3.4299999999999997E-2</v>
      </c>
    </row>
    <row r="45" spans="1:14" s="147" customFormat="1" ht="15" customHeight="1">
      <c r="A45" s="114" t="s">
        <v>638</v>
      </c>
      <c r="B45" s="142" t="s">
        <v>702</v>
      </c>
      <c r="C45" s="143" t="s">
        <v>703</v>
      </c>
      <c r="D45" s="144">
        <v>0</v>
      </c>
      <c r="E45" s="144">
        <v>2.0000000000000001E-4</v>
      </c>
      <c r="F45" s="144">
        <v>3.0000000000000001E-3</v>
      </c>
      <c r="G45" s="144">
        <v>5.3E-3</v>
      </c>
      <c r="H45" s="144">
        <v>3.2000000000000002E-3</v>
      </c>
      <c r="I45" s="144">
        <v>2.5000000000000001E-3</v>
      </c>
      <c r="J45" s="144">
        <v>2.3199999999999998E-2</v>
      </c>
      <c r="K45" s="144">
        <v>3.1899999999999998E-2</v>
      </c>
      <c r="L45" s="144">
        <v>3.95E-2</v>
      </c>
      <c r="M45" s="144">
        <v>6.6000000000000003E-2</v>
      </c>
      <c r="N45" s="144">
        <v>6.5000000000000002E-2</v>
      </c>
    </row>
    <row r="46" spans="1:14" s="147" customFormat="1" ht="15" customHeight="1" thickBot="1">
      <c r="A46" s="114" t="s">
        <v>638</v>
      </c>
      <c r="B46" s="142" t="s">
        <v>704</v>
      </c>
      <c r="C46" s="143" t="s">
        <v>705</v>
      </c>
      <c r="D46" s="144">
        <v>0.40100000000000002</v>
      </c>
      <c r="E46" s="144">
        <v>0.30230000000000001</v>
      </c>
      <c r="F46" s="144">
        <v>0.3347</v>
      </c>
      <c r="G46" s="144">
        <v>0.2344</v>
      </c>
      <c r="H46" s="144">
        <v>0.14710000000000001</v>
      </c>
      <c r="I46" s="144">
        <v>0.14169999999999999</v>
      </c>
      <c r="J46" s="144">
        <v>0.13619999999999999</v>
      </c>
      <c r="K46" s="144">
        <v>0.1638</v>
      </c>
      <c r="L46" s="144">
        <v>0.15840000000000001</v>
      </c>
      <c r="M46" s="144">
        <v>0.1469</v>
      </c>
      <c r="N46" s="144">
        <v>0.14360000000000001</v>
      </c>
    </row>
    <row r="47" spans="1:14" s="141" customFormat="1" ht="15" customHeight="1" thickTop="1" thickBot="1">
      <c r="A47" s="114"/>
      <c r="B47" s="140"/>
      <c r="C47" s="699" t="s">
        <v>706</v>
      </c>
      <c r="D47" s="700"/>
      <c r="E47" s="700"/>
      <c r="F47" s="700"/>
      <c r="G47" s="700"/>
      <c r="H47" s="701"/>
      <c r="I47" s="701"/>
      <c r="J47" s="701"/>
      <c r="K47" s="701"/>
      <c r="L47" s="705"/>
      <c r="M47" s="701"/>
      <c r="N47" s="701"/>
    </row>
    <row r="48" spans="1:14" s="138" customFormat="1" ht="15" customHeight="1" thickTop="1">
      <c r="A48" s="114" t="s">
        <v>638</v>
      </c>
      <c r="B48" s="142" t="s">
        <v>707</v>
      </c>
      <c r="C48" s="143" t="s">
        <v>708</v>
      </c>
      <c r="D48" s="144">
        <v>0.82630000000000003</v>
      </c>
      <c r="E48" s="144">
        <v>0.85009999999999997</v>
      </c>
      <c r="F48" s="144">
        <v>0.83960000000000001</v>
      </c>
      <c r="G48" s="144">
        <v>0.85270000000000001</v>
      </c>
      <c r="H48" s="144">
        <v>0.84760000000000002</v>
      </c>
      <c r="I48" s="144">
        <v>0.85060000000000002</v>
      </c>
      <c r="J48" s="144">
        <v>0.81159999999999999</v>
      </c>
      <c r="K48" s="144">
        <v>0.84989999999999999</v>
      </c>
      <c r="L48" s="144">
        <v>0.85160000000000002</v>
      </c>
      <c r="M48" s="144">
        <v>0.85370000000000001</v>
      </c>
      <c r="N48" s="144">
        <v>0.84379999999999999</v>
      </c>
    </row>
    <row r="49" spans="1:17" s="147" customFormat="1" ht="15" customHeight="1">
      <c r="A49" s="114" t="s">
        <v>638</v>
      </c>
      <c r="B49" s="142" t="s">
        <v>709</v>
      </c>
      <c r="C49" s="143" t="s">
        <v>710</v>
      </c>
      <c r="D49" s="144">
        <v>0.98939999999999995</v>
      </c>
      <c r="E49" s="144">
        <v>0.98350000000000004</v>
      </c>
      <c r="F49" s="144">
        <v>0.97589999999999999</v>
      </c>
      <c r="G49" s="144">
        <v>0.96479999999999999</v>
      </c>
      <c r="H49" s="144">
        <v>0.96279999999999999</v>
      </c>
      <c r="I49" s="144">
        <v>0.96189999999999998</v>
      </c>
      <c r="J49" s="144">
        <v>0.95879999999999999</v>
      </c>
      <c r="K49" s="144">
        <v>0.95509999999999995</v>
      </c>
      <c r="L49" s="144">
        <v>0.95220000000000005</v>
      </c>
      <c r="M49" s="144">
        <v>0.9536</v>
      </c>
      <c r="N49" s="144">
        <v>0.95</v>
      </c>
    </row>
    <row r="50" spans="1:17" s="147" customFormat="1" ht="15" customHeight="1">
      <c r="A50" s="114" t="s">
        <v>638</v>
      </c>
      <c r="B50" s="142" t="s">
        <v>711</v>
      </c>
      <c r="C50" s="143" t="s">
        <v>712</v>
      </c>
      <c r="D50" s="144">
        <v>7.4999999999999997E-2</v>
      </c>
      <c r="E50" s="144">
        <v>6.8400000000000002E-2</v>
      </c>
      <c r="F50" s="144">
        <v>2.3E-2</v>
      </c>
      <c r="G50" s="144">
        <v>2.07E-2</v>
      </c>
      <c r="H50" s="144">
        <v>-1.01E-2</v>
      </c>
      <c r="I50" s="144">
        <v>-3.0200000000000001E-2</v>
      </c>
      <c r="J50" s="144">
        <v>-5.4199999999999998E-2</v>
      </c>
      <c r="K50" s="144">
        <v>-4.4000000000000003E-3</v>
      </c>
      <c r="L50" s="144">
        <v>-3.3E-3</v>
      </c>
      <c r="M50" s="144">
        <v>-1.0699999999999999E-2</v>
      </c>
      <c r="N50" s="144">
        <v>-1.6199999999999999E-2</v>
      </c>
    </row>
    <row r="51" spans="1:17" s="147" customFormat="1" ht="15" customHeight="1">
      <c r="A51" s="114" t="s">
        <v>638</v>
      </c>
      <c r="B51" s="142" t="s">
        <v>713</v>
      </c>
      <c r="C51" s="143" t="s">
        <v>714</v>
      </c>
      <c r="D51" s="144">
        <v>0.77839999999999998</v>
      </c>
      <c r="E51" s="144">
        <v>0.78480000000000005</v>
      </c>
      <c r="F51" s="144">
        <v>1.0085</v>
      </c>
      <c r="G51" s="144">
        <v>1.0984</v>
      </c>
      <c r="H51" s="144">
        <v>1.3766</v>
      </c>
      <c r="I51" s="144">
        <v>1.6957</v>
      </c>
      <c r="J51" s="144">
        <v>1.7947</v>
      </c>
      <c r="K51" s="144">
        <v>1.4132</v>
      </c>
      <c r="L51" s="144">
        <v>1.4459</v>
      </c>
      <c r="M51" s="144">
        <v>1.5386</v>
      </c>
      <c r="N51" s="144">
        <v>1.607</v>
      </c>
    </row>
    <row r="52" spans="1:17" ht="3.75" customHeight="1" thickBot="1">
      <c r="A52" s="114"/>
      <c r="B52" s="114"/>
      <c r="C52" s="128"/>
      <c r="D52" s="128"/>
      <c r="E52" s="128"/>
      <c r="F52" s="128"/>
      <c r="G52" s="128"/>
      <c r="H52" s="128"/>
      <c r="I52" s="128"/>
      <c r="J52" s="128"/>
      <c r="K52" s="128"/>
      <c r="L52" s="128"/>
      <c r="M52" s="128"/>
      <c r="N52" s="128"/>
    </row>
    <row r="53" spans="1:17" ht="15" customHeight="1" thickTop="1">
      <c r="A53" s="149" t="s">
        <v>715</v>
      </c>
      <c r="B53" s="143" t="s">
        <v>715</v>
      </c>
      <c r="C53" s="785" t="s">
        <v>490</v>
      </c>
      <c r="D53" s="785"/>
      <c r="E53" s="785"/>
      <c r="F53" s="785"/>
      <c r="G53" s="785"/>
      <c r="H53" s="785"/>
      <c r="I53" s="785"/>
      <c r="J53" s="785"/>
      <c r="K53" s="785"/>
      <c r="L53" s="785"/>
      <c r="M53" s="785"/>
      <c r="N53" s="785"/>
    </row>
    <row r="54" spans="1:17" ht="51.75" customHeight="1">
      <c r="A54" s="114"/>
      <c r="B54" s="114"/>
      <c r="C54" s="779" t="s">
        <v>716</v>
      </c>
      <c r="D54" s="779"/>
      <c r="E54" s="779"/>
      <c r="F54" s="779"/>
      <c r="G54" s="779"/>
      <c r="H54" s="779"/>
      <c r="I54" s="779"/>
      <c r="J54" s="779"/>
      <c r="K54" s="779"/>
      <c r="L54" s="779"/>
      <c r="M54" s="779"/>
      <c r="N54" s="779"/>
    </row>
    <row r="55" spans="1:17" ht="48" customHeight="1">
      <c r="A55" s="114"/>
      <c r="B55" s="114"/>
      <c r="C55" s="779" t="s">
        <v>717</v>
      </c>
      <c r="D55" s="779"/>
      <c r="E55" s="779"/>
      <c r="F55" s="779"/>
      <c r="G55" s="779"/>
      <c r="H55" s="779"/>
      <c r="I55" s="779"/>
      <c r="J55" s="779"/>
      <c r="K55" s="779"/>
      <c r="L55" s="779"/>
      <c r="M55" s="779"/>
      <c r="N55" s="779"/>
    </row>
    <row r="56" spans="1:17" ht="15" customHeight="1">
      <c r="A56" s="114"/>
      <c r="B56" s="114"/>
      <c r="C56" s="780" t="s">
        <v>718</v>
      </c>
      <c r="D56" s="780"/>
      <c r="E56" s="780"/>
      <c r="F56" s="780"/>
      <c r="G56" s="780"/>
      <c r="H56" s="780"/>
      <c r="I56" s="780"/>
      <c r="J56" s="780"/>
      <c r="K56" s="780"/>
      <c r="L56" s="780"/>
      <c r="M56" s="780"/>
      <c r="N56" s="780"/>
    </row>
    <row r="57" spans="1:17" ht="15" customHeight="1">
      <c r="A57" s="114"/>
      <c r="B57" s="114"/>
      <c r="C57" s="780" t="s">
        <v>494</v>
      </c>
      <c r="D57" s="780"/>
      <c r="E57" s="780"/>
      <c r="F57" s="780"/>
      <c r="G57" s="780"/>
      <c r="H57" s="780"/>
      <c r="I57" s="780"/>
      <c r="J57" s="780"/>
      <c r="K57" s="780"/>
      <c r="L57" s="780"/>
      <c r="M57" s="780"/>
      <c r="N57" s="780"/>
    </row>
    <row r="58" spans="1:17" ht="21.75" customHeight="1">
      <c r="A58" s="114"/>
      <c r="B58" s="114"/>
      <c r="C58" s="811" t="s">
        <v>1037</v>
      </c>
      <c r="D58" s="811"/>
      <c r="E58" s="811"/>
      <c r="F58" s="811"/>
      <c r="G58" s="811"/>
      <c r="H58" s="811"/>
      <c r="I58" s="811"/>
      <c r="J58" s="811"/>
      <c r="K58" s="811"/>
      <c r="L58" s="811"/>
      <c r="M58" s="811"/>
      <c r="N58" s="811"/>
      <c r="O58" s="524"/>
      <c r="P58" s="524"/>
      <c r="Q58" s="524"/>
    </row>
    <row r="59" spans="1:17" ht="15" customHeight="1">
      <c r="A59" s="114"/>
      <c r="B59" s="114"/>
      <c r="C59" s="114"/>
      <c r="D59" s="114"/>
      <c r="E59" s="114"/>
      <c r="F59" s="114"/>
      <c r="G59" s="114"/>
      <c r="H59" s="114"/>
      <c r="I59" s="114"/>
      <c r="J59" s="114"/>
      <c r="K59" s="114"/>
      <c r="L59" s="114"/>
      <c r="M59" s="114"/>
      <c r="N59" s="114"/>
    </row>
  </sheetData>
  <mergeCells count="10">
    <mergeCell ref="C55:N55"/>
    <mergeCell ref="C56:N56"/>
    <mergeCell ref="C57:N57"/>
    <mergeCell ref="C58:N58"/>
    <mergeCell ref="C1:N1"/>
    <mergeCell ref="A2:N2"/>
    <mergeCell ref="C3:N3"/>
    <mergeCell ref="A4:N4"/>
    <mergeCell ref="C53:N53"/>
    <mergeCell ref="C54:N54"/>
  </mergeCells>
  <pageMargins left="0.93" right="0.62" top="0.77" bottom="0.56999999999999995" header="0.5" footer="0.5"/>
  <pageSetup scale="46"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N75"/>
  <sheetViews>
    <sheetView topLeftCell="C1" zoomScaleNormal="100" workbookViewId="0">
      <selection activeCell="Q7" sqref="Q7"/>
    </sheetView>
  </sheetViews>
  <sheetFormatPr baseColWidth="10" defaultColWidth="9.140625" defaultRowHeight="12.75"/>
  <cols>
    <col min="1" max="2" width="9.140625" style="164" hidden="1" customWidth="1"/>
    <col min="3" max="3" width="90.28515625" style="150" customWidth="1"/>
    <col min="4" max="9" width="7.28515625" style="150" bestFit="1" customWidth="1"/>
    <col min="10" max="11" width="7.28515625" style="150" customWidth="1"/>
    <col min="12" max="13" width="7.28515625" style="150" bestFit="1" customWidth="1"/>
    <col min="14" max="14" width="7.28515625" style="150" customWidth="1"/>
    <col min="15" max="256" width="11.42578125" style="150" customWidth="1"/>
    <col min="257" max="258" width="0" style="150" hidden="1" customWidth="1"/>
    <col min="259" max="259" width="90.28515625" style="150" customWidth="1"/>
    <col min="260" max="265" width="7.28515625" style="150" bestFit="1" customWidth="1"/>
    <col min="266" max="267" width="7.28515625" style="150" customWidth="1"/>
    <col min="268" max="269" width="7.28515625" style="150" bestFit="1" customWidth="1"/>
    <col min="270" max="270" width="7.28515625" style="150" customWidth="1"/>
    <col min="271" max="512" width="11.42578125" style="150" customWidth="1"/>
    <col min="513" max="514" width="0" style="150" hidden="1" customWidth="1"/>
    <col min="515" max="515" width="90.28515625" style="150" customWidth="1"/>
    <col min="516" max="521" width="7.28515625" style="150" bestFit="1" customWidth="1"/>
    <col min="522" max="523" width="7.28515625" style="150" customWidth="1"/>
    <col min="524" max="525" width="7.28515625" style="150" bestFit="1" customWidth="1"/>
    <col min="526" max="526" width="7.28515625" style="150" customWidth="1"/>
    <col min="527" max="768" width="11.42578125" style="150" customWidth="1"/>
    <col min="769" max="770" width="0" style="150" hidden="1" customWidth="1"/>
    <col min="771" max="771" width="90.28515625" style="150" customWidth="1"/>
    <col min="772" max="777" width="7.28515625" style="150" bestFit="1" customWidth="1"/>
    <col min="778" max="779" width="7.28515625" style="150" customWidth="1"/>
    <col min="780" max="781" width="7.28515625" style="150" bestFit="1" customWidth="1"/>
    <col min="782" max="782" width="7.28515625" style="150" customWidth="1"/>
    <col min="783" max="1024" width="11.42578125" style="150" customWidth="1"/>
    <col min="1025" max="1026" width="0" style="150" hidden="1" customWidth="1"/>
    <col min="1027" max="1027" width="90.28515625" style="150" customWidth="1"/>
    <col min="1028" max="1033" width="7.28515625" style="150" bestFit="1" customWidth="1"/>
    <col min="1034" max="1035" width="7.28515625" style="150" customWidth="1"/>
    <col min="1036" max="1037" width="7.28515625" style="150" bestFit="1" customWidth="1"/>
    <col min="1038" max="1038" width="7.28515625" style="150" customWidth="1"/>
    <col min="1039" max="1280" width="11.42578125" style="150" customWidth="1"/>
    <col min="1281" max="1282" width="0" style="150" hidden="1" customWidth="1"/>
    <col min="1283" max="1283" width="90.28515625" style="150" customWidth="1"/>
    <col min="1284" max="1289" width="7.28515625" style="150" bestFit="1" customWidth="1"/>
    <col min="1290" max="1291" width="7.28515625" style="150" customWidth="1"/>
    <col min="1292" max="1293" width="7.28515625" style="150" bestFit="1" customWidth="1"/>
    <col min="1294" max="1294" width="7.28515625" style="150" customWidth="1"/>
    <col min="1295" max="1536" width="11.42578125" style="150" customWidth="1"/>
    <col min="1537" max="1538" width="0" style="150" hidden="1" customWidth="1"/>
    <col min="1539" max="1539" width="90.28515625" style="150" customWidth="1"/>
    <col min="1540" max="1545" width="7.28515625" style="150" bestFit="1" customWidth="1"/>
    <col min="1546" max="1547" width="7.28515625" style="150" customWidth="1"/>
    <col min="1548" max="1549" width="7.28515625" style="150" bestFit="1" customWidth="1"/>
    <col min="1550" max="1550" width="7.28515625" style="150" customWidth="1"/>
    <col min="1551" max="1792" width="11.42578125" style="150" customWidth="1"/>
    <col min="1793" max="1794" width="0" style="150" hidden="1" customWidth="1"/>
    <col min="1795" max="1795" width="90.28515625" style="150" customWidth="1"/>
    <col min="1796" max="1801" width="7.28515625" style="150" bestFit="1" customWidth="1"/>
    <col min="1802" max="1803" width="7.28515625" style="150" customWidth="1"/>
    <col min="1804" max="1805" width="7.28515625" style="150" bestFit="1" customWidth="1"/>
    <col min="1806" max="1806" width="7.28515625" style="150" customWidth="1"/>
    <col min="1807" max="2048" width="11.42578125" style="150" customWidth="1"/>
    <col min="2049" max="2050" width="0" style="150" hidden="1" customWidth="1"/>
    <col min="2051" max="2051" width="90.28515625" style="150" customWidth="1"/>
    <col min="2052" max="2057" width="7.28515625" style="150" bestFit="1" customWidth="1"/>
    <col min="2058" max="2059" width="7.28515625" style="150" customWidth="1"/>
    <col min="2060" max="2061" width="7.28515625" style="150" bestFit="1" customWidth="1"/>
    <col min="2062" max="2062" width="7.28515625" style="150" customWidth="1"/>
    <col min="2063" max="2304" width="11.42578125" style="150" customWidth="1"/>
    <col min="2305" max="2306" width="0" style="150" hidden="1" customWidth="1"/>
    <col min="2307" max="2307" width="90.28515625" style="150" customWidth="1"/>
    <col min="2308" max="2313" width="7.28515625" style="150" bestFit="1" customWidth="1"/>
    <col min="2314" max="2315" width="7.28515625" style="150" customWidth="1"/>
    <col min="2316" max="2317" width="7.28515625" style="150" bestFit="1" customWidth="1"/>
    <col min="2318" max="2318" width="7.28515625" style="150" customWidth="1"/>
    <col min="2319" max="2560" width="11.42578125" style="150" customWidth="1"/>
    <col min="2561" max="2562" width="0" style="150" hidden="1" customWidth="1"/>
    <col min="2563" max="2563" width="90.28515625" style="150" customWidth="1"/>
    <col min="2564" max="2569" width="7.28515625" style="150" bestFit="1" customWidth="1"/>
    <col min="2570" max="2571" width="7.28515625" style="150" customWidth="1"/>
    <col min="2572" max="2573" width="7.28515625" style="150" bestFit="1" customWidth="1"/>
    <col min="2574" max="2574" width="7.28515625" style="150" customWidth="1"/>
    <col min="2575" max="2816" width="11.42578125" style="150" customWidth="1"/>
    <col min="2817" max="2818" width="0" style="150" hidden="1" customWidth="1"/>
    <col min="2819" max="2819" width="90.28515625" style="150" customWidth="1"/>
    <col min="2820" max="2825" width="7.28515625" style="150" bestFit="1" customWidth="1"/>
    <col min="2826" max="2827" width="7.28515625" style="150" customWidth="1"/>
    <col min="2828" max="2829" width="7.28515625" style="150" bestFit="1" customWidth="1"/>
    <col min="2830" max="2830" width="7.28515625" style="150" customWidth="1"/>
    <col min="2831" max="3072" width="11.42578125" style="150" customWidth="1"/>
    <col min="3073" max="3074" width="0" style="150" hidden="1" customWidth="1"/>
    <col min="3075" max="3075" width="90.28515625" style="150" customWidth="1"/>
    <col min="3076" max="3081" width="7.28515625" style="150" bestFit="1" customWidth="1"/>
    <col min="3082" max="3083" width="7.28515625" style="150" customWidth="1"/>
    <col min="3084" max="3085" width="7.28515625" style="150" bestFit="1" customWidth="1"/>
    <col min="3086" max="3086" width="7.28515625" style="150" customWidth="1"/>
    <col min="3087" max="3328" width="11.42578125" style="150" customWidth="1"/>
    <col min="3329" max="3330" width="0" style="150" hidden="1" customWidth="1"/>
    <col min="3331" max="3331" width="90.28515625" style="150" customWidth="1"/>
    <col min="3332" max="3337" width="7.28515625" style="150" bestFit="1" customWidth="1"/>
    <col min="3338" max="3339" width="7.28515625" style="150" customWidth="1"/>
    <col min="3340" max="3341" width="7.28515625" style="150" bestFit="1" customWidth="1"/>
    <col min="3342" max="3342" width="7.28515625" style="150" customWidth="1"/>
    <col min="3343" max="3584" width="11.42578125" style="150" customWidth="1"/>
    <col min="3585" max="3586" width="0" style="150" hidden="1" customWidth="1"/>
    <col min="3587" max="3587" width="90.28515625" style="150" customWidth="1"/>
    <col min="3588" max="3593" width="7.28515625" style="150" bestFit="1" customWidth="1"/>
    <col min="3594" max="3595" width="7.28515625" style="150" customWidth="1"/>
    <col min="3596" max="3597" width="7.28515625" style="150" bestFit="1" customWidth="1"/>
    <col min="3598" max="3598" width="7.28515625" style="150" customWidth="1"/>
    <col min="3599" max="3840" width="11.42578125" style="150" customWidth="1"/>
    <col min="3841" max="3842" width="0" style="150" hidden="1" customWidth="1"/>
    <col min="3843" max="3843" width="90.28515625" style="150" customWidth="1"/>
    <col min="3844" max="3849" width="7.28515625" style="150" bestFit="1" customWidth="1"/>
    <col min="3850" max="3851" width="7.28515625" style="150" customWidth="1"/>
    <col min="3852" max="3853" width="7.28515625" style="150" bestFit="1" customWidth="1"/>
    <col min="3854" max="3854" width="7.28515625" style="150" customWidth="1"/>
    <col min="3855" max="4096" width="11.42578125" style="150" customWidth="1"/>
    <col min="4097" max="4098" width="0" style="150" hidden="1" customWidth="1"/>
    <col min="4099" max="4099" width="90.28515625" style="150" customWidth="1"/>
    <col min="4100" max="4105" width="7.28515625" style="150" bestFit="1" customWidth="1"/>
    <col min="4106" max="4107" width="7.28515625" style="150" customWidth="1"/>
    <col min="4108" max="4109" width="7.28515625" style="150" bestFit="1" customWidth="1"/>
    <col min="4110" max="4110" width="7.28515625" style="150" customWidth="1"/>
    <col min="4111" max="4352" width="11.42578125" style="150" customWidth="1"/>
    <col min="4353" max="4354" width="0" style="150" hidden="1" customWidth="1"/>
    <col min="4355" max="4355" width="90.28515625" style="150" customWidth="1"/>
    <col min="4356" max="4361" width="7.28515625" style="150" bestFit="1" customWidth="1"/>
    <col min="4362" max="4363" width="7.28515625" style="150" customWidth="1"/>
    <col min="4364" max="4365" width="7.28515625" style="150" bestFit="1" customWidth="1"/>
    <col min="4366" max="4366" width="7.28515625" style="150" customWidth="1"/>
    <col min="4367" max="4608" width="11.42578125" style="150" customWidth="1"/>
    <col min="4609" max="4610" width="0" style="150" hidden="1" customWidth="1"/>
    <col min="4611" max="4611" width="90.28515625" style="150" customWidth="1"/>
    <col min="4612" max="4617" width="7.28515625" style="150" bestFit="1" customWidth="1"/>
    <col min="4618" max="4619" width="7.28515625" style="150" customWidth="1"/>
    <col min="4620" max="4621" width="7.28515625" style="150" bestFit="1" customWidth="1"/>
    <col min="4622" max="4622" width="7.28515625" style="150" customWidth="1"/>
    <col min="4623" max="4864" width="11.42578125" style="150" customWidth="1"/>
    <col min="4865" max="4866" width="0" style="150" hidden="1" customWidth="1"/>
    <col min="4867" max="4867" width="90.28515625" style="150" customWidth="1"/>
    <col min="4868" max="4873" width="7.28515625" style="150" bestFit="1" customWidth="1"/>
    <col min="4874" max="4875" width="7.28515625" style="150" customWidth="1"/>
    <col min="4876" max="4877" width="7.28515625" style="150" bestFit="1" customWidth="1"/>
    <col min="4878" max="4878" width="7.28515625" style="150" customWidth="1"/>
    <col min="4879" max="5120" width="11.42578125" style="150" customWidth="1"/>
    <col min="5121" max="5122" width="0" style="150" hidden="1" customWidth="1"/>
    <col min="5123" max="5123" width="90.28515625" style="150" customWidth="1"/>
    <col min="5124" max="5129" width="7.28515625" style="150" bestFit="1" customWidth="1"/>
    <col min="5130" max="5131" width="7.28515625" style="150" customWidth="1"/>
    <col min="5132" max="5133" width="7.28515625" style="150" bestFit="1" customWidth="1"/>
    <col min="5134" max="5134" width="7.28515625" style="150" customWidth="1"/>
    <col min="5135" max="5376" width="11.42578125" style="150" customWidth="1"/>
    <col min="5377" max="5378" width="0" style="150" hidden="1" customWidth="1"/>
    <col min="5379" max="5379" width="90.28515625" style="150" customWidth="1"/>
    <col min="5380" max="5385" width="7.28515625" style="150" bestFit="1" customWidth="1"/>
    <col min="5386" max="5387" width="7.28515625" style="150" customWidth="1"/>
    <col min="5388" max="5389" width="7.28515625" style="150" bestFit="1" customWidth="1"/>
    <col min="5390" max="5390" width="7.28515625" style="150" customWidth="1"/>
    <col min="5391" max="5632" width="11.42578125" style="150" customWidth="1"/>
    <col min="5633" max="5634" width="0" style="150" hidden="1" customWidth="1"/>
    <col min="5635" max="5635" width="90.28515625" style="150" customWidth="1"/>
    <col min="5636" max="5641" width="7.28515625" style="150" bestFit="1" customWidth="1"/>
    <col min="5642" max="5643" width="7.28515625" style="150" customWidth="1"/>
    <col min="5644" max="5645" width="7.28515625" style="150" bestFit="1" customWidth="1"/>
    <col min="5646" max="5646" width="7.28515625" style="150" customWidth="1"/>
    <col min="5647" max="5888" width="11.42578125" style="150" customWidth="1"/>
    <col min="5889" max="5890" width="0" style="150" hidden="1" customWidth="1"/>
    <col min="5891" max="5891" width="90.28515625" style="150" customWidth="1"/>
    <col min="5892" max="5897" width="7.28515625" style="150" bestFit="1" customWidth="1"/>
    <col min="5898" max="5899" width="7.28515625" style="150" customWidth="1"/>
    <col min="5900" max="5901" width="7.28515625" style="150" bestFit="1" customWidth="1"/>
    <col min="5902" max="5902" width="7.28515625" style="150" customWidth="1"/>
    <col min="5903" max="6144" width="11.42578125" style="150" customWidth="1"/>
    <col min="6145" max="6146" width="0" style="150" hidden="1" customWidth="1"/>
    <col min="6147" max="6147" width="90.28515625" style="150" customWidth="1"/>
    <col min="6148" max="6153" width="7.28515625" style="150" bestFit="1" customWidth="1"/>
    <col min="6154" max="6155" width="7.28515625" style="150" customWidth="1"/>
    <col min="6156" max="6157" width="7.28515625" style="150" bestFit="1" customWidth="1"/>
    <col min="6158" max="6158" width="7.28515625" style="150" customWidth="1"/>
    <col min="6159" max="6400" width="11.42578125" style="150" customWidth="1"/>
    <col min="6401" max="6402" width="0" style="150" hidden="1" customWidth="1"/>
    <col min="6403" max="6403" width="90.28515625" style="150" customWidth="1"/>
    <col min="6404" max="6409" width="7.28515625" style="150" bestFit="1" customWidth="1"/>
    <col min="6410" max="6411" width="7.28515625" style="150" customWidth="1"/>
    <col min="6412" max="6413" width="7.28515625" style="150" bestFit="1" customWidth="1"/>
    <col min="6414" max="6414" width="7.28515625" style="150" customWidth="1"/>
    <col min="6415" max="6656" width="11.42578125" style="150" customWidth="1"/>
    <col min="6657" max="6658" width="0" style="150" hidden="1" customWidth="1"/>
    <col min="6659" max="6659" width="90.28515625" style="150" customWidth="1"/>
    <col min="6660" max="6665" width="7.28515625" style="150" bestFit="1" customWidth="1"/>
    <col min="6666" max="6667" width="7.28515625" style="150" customWidth="1"/>
    <col min="6668" max="6669" width="7.28515625" style="150" bestFit="1" customWidth="1"/>
    <col min="6670" max="6670" width="7.28515625" style="150" customWidth="1"/>
    <col min="6671" max="6912" width="11.42578125" style="150" customWidth="1"/>
    <col min="6913" max="6914" width="0" style="150" hidden="1" customWidth="1"/>
    <col min="6915" max="6915" width="90.28515625" style="150" customWidth="1"/>
    <col min="6916" max="6921" width="7.28515625" style="150" bestFit="1" customWidth="1"/>
    <col min="6922" max="6923" width="7.28515625" style="150" customWidth="1"/>
    <col min="6924" max="6925" width="7.28515625" style="150" bestFit="1" customWidth="1"/>
    <col min="6926" max="6926" width="7.28515625" style="150" customWidth="1"/>
    <col min="6927" max="7168" width="11.42578125" style="150" customWidth="1"/>
    <col min="7169" max="7170" width="0" style="150" hidden="1" customWidth="1"/>
    <col min="7171" max="7171" width="90.28515625" style="150" customWidth="1"/>
    <col min="7172" max="7177" width="7.28515625" style="150" bestFit="1" customWidth="1"/>
    <col min="7178" max="7179" width="7.28515625" style="150" customWidth="1"/>
    <col min="7180" max="7181" width="7.28515625" style="150" bestFit="1" customWidth="1"/>
    <col min="7182" max="7182" width="7.28515625" style="150" customWidth="1"/>
    <col min="7183" max="7424" width="11.42578125" style="150" customWidth="1"/>
    <col min="7425" max="7426" width="0" style="150" hidden="1" customWidth="1"/>
    <col min="7427" max="7427" width="90.28515625" style="150" customWidth="1"/>
    <col min="7428" max="7433" width="7.28515625" style="150" bestFit="1" customWidth="1"/>
    <col min="7434" max="7435" width="7.28515625" style="150" customWidth="1"/>
    <col min="7436" max="7437" width="7.28515625" style="150" bestFit="1" customWidth="1"/>
    <col min="7438" max="7438" width="7.28515625" style="150" customWidth="1"/>
    <col min="7439" max="7680" width="11.42578125" style="150" customWidth="1"/>
    <col min="7681" max="7682" width="0" style="150" hidden="1" customWidth="1"/>
    <col min="7683" max="7683" width="90.28515625" style="150" customWidth="1"/>
    <col min="7684" max="7689" width="7.28515625" style="150" bestFit="1" customWidth="1"/>
    <col min="7690" max="7691" width="7.28515625" style="150" customWidth="1"/>
    <col min="7692" max="7693" width="7.28515625" style="150" bestFit="1" customWidth="1"/>
    <col min="7694" max="7694" width="7.28515625" style="150" customWidth="1"/>
    <col min="7695" max="7936" width="11.42578125" style="150" customWidth="1"/>
    <col min="7937" max="7938" width="0" style="150" hidden="1" customWidth="1"/>
    <col min="7939" max="7939" width="90.28515625" style="150" customWidth="1"/>
    <col min="7940" max="7945" width="7.28515625" style="150" bestFit="1" customWidth="1"/>
    <col min="7946" max="7947" width="7.28515625" style="150" customWidth="1"/>
    <col min="7948" max="7949" width="7.28515625" style="150" bestFit="1" customWidth="1"/>
    <col min="7950" max="7950" width="7.28515625" style="150" customWidth="1"/>
    <col min="7951" max="8192" width="11.42578125" style="150" customWidth="1"/>
    <col min="8193" max="8194" width="0" style="150" hidden="1" customWidth="1"/>
    <col min="8195" max="8195" width="90.28515625" style="150" customWidth="1"/>
    <col min="8196" max="8201" width="7.28515625" style="150" bestFit="1" customWidth="1"/>
    <col min="8202" max="8203" width="7.28515625" style="150" customWidth="1"/>
    <col min="8204" max="8205" width="7.28515625" style="150" bestFit="1" customWidth="1"/>
    <col min="8206" max="8206" width="7.28515625" style="150" customWidth="1"/>
    <col min="8207" max="8448" width="11.42578125" style="150" customWidth="1"/>
    <col min="8449" max="8450" width="0" style="150" hidden="1" customWidth="1"/>
    <col min="8451" max="8451" width="90.28515625" style="150" customWidth="1"/>
    <col min="8452" max="8457" width="7.28515625" style="150" bestFit="1" customWidth="1"/>
    <col min="8458" max="8459" width="7.28515625" style="150" customWidth="1"/>
    <col min="8460" max="8461" width="7.28515625" style="150" bestFit="1" customWidth="1"/>
    <col min="8462" max="8462" width="7.28515625" style="150" customWidth="1"/>
    <col min="8463" max="8704" width="11.42578125" style="150" customWidth="1"/>
    <col min="8705" max="8706" width="0" style="150" hidden="1" customWidth="1"/>
    <col min="8707" max="8707" width="90.28515625" style="150" customWidth="1"/>
    <col min="8708" max="8713" width="7.28515625" style="150" bestFit="1" customWidth="1"/>
    <col min="8714" max="8715" width="7.28515625" style="150" customWidth="1"/>
    <col min="8716" max="8717" width="7.28515625" style="150" bestFit="1" customWidth="1"/>
    <col min="8718" max="8718" width="7.28515625" style="150" customWidth="1"/>
    <col min="8719" max="8960" width="11.42578125" style="150" customWidth="1"/>
    <col min="8961" max="8962" width="0" style="150" hidden="1" customWidth="1"/>
    <col min="8963" max="8963" width="90.28515625" style="150" customWidth="1"/>
    <col min="8964" max="8969" width="7.28515625" style="150" bestFit="1" customWidth="1"/>
    <col min="8970" max="8971" width="7.28515625" style="150" customWidth="1"/>
    <col min="8972" max="8973" width="7.28515625" style="150" bestFit="1" customWidth="1"/>
    <col min="8974" max="8974" width="7.28515625" style="150" customWidth="1"/>
    <col min="8975" max="9216" width="11.42578125" style="150" customWidth="1"/>
    <col min="9217" max="9218" width="0" style="150" hidden="1" customWidth="1"/>
    <col min="9219" max="9219" width="90.28515625" style="150" customWidth="1"/>
    <col min="9220" max="9225" width="7.28515625" style="150" bestFit="1" customWidth="1"/>
    <col min="9226" max="9227" width="7.28515625" style="150" customWidth="1"/>
    <col min="9228" max="9229" width="7.28515625" style="150" bestFit="1" customWidth="1"/>
    <col min="9230" max="9230" width="7.28515625" style="150" customWidth="1"/>
    <col min="9231" max="9472" width="11.42578125" style="150" customWidth="1"/>
    <col min="9473" max="9474" width="0" style="150" hidden="1" customWidth="1"/>
    <col min="9475" max="9475" width="90.28515625" style="150" customWidth="1"/>
    <col min="9476" max="9481" width="7.28515625" style="150" bestFit="1" customWidth="1"/>
    <col min="9482" max="9483" width="7.28515625" style="150" customWidth="1"/>
    <col min="9484" max="9485" width="7.28515625" style="150" bestFit="1" customWidth="1"/>
    <col min="9486" max="9486" width="7.28515625" style="150" customWidth="1"/>
    <col min="9487" max="9728" width="11.42578125" style="150" customWidth="1"/>
    <col min="9729" max="9730" width="0" style="150" hidden="1" customWidth="1"/>
    <col min="9731" max="9731" width="90.28515625" style="150" customWidth="1"/>
    <col min="9732" max="9737" width="7.28515625" style="150" bestFit="1" customWidth="1"/>
    <col min="9738" max="9739" width="7.28515625" style="150" customWidth="1"/>
    <col min="9740" max="9741" width="7.28515625" style="150" bestFit="1" customWidth="1"/>
    <col min="9742" max="9742" width="7.28515625" style="150" customWidth="1"/>
    <col min="9743" max="9984" width="11.42578125" style="150" customWidth="1"/>
    <col min="9985" max="9986" width="0" style="150" hidden="1" customWidth="1"/>
    <col min="9987" max="9987" width="90.28515625" style="150" customWidth="1"/>
    <col min="9988" max="9993" width="7.28515625" style="150" bestFit="1" customWidth="1"/>
    <col min="9994" max="9995" width="7.28515625" style="150" customWidth="1"/>
    <col min="9996" max="9997" width="7.28515625" style="150" bestFit="1" customWidth="1"/>
    <col min="9998" max="9998" width="7.28515625" style="150" customWidth="1"/>
    <col min="9999" max="10240" width="11.42578125" style="150" customWidth="1"/>
    <col min="10241" max="10242" width="0" style="150" hidden="1" customWidth="1"/>
    <col min="10243" max="10243" width="90.28515625" style="150" customWidth="1"/>
    <col min="10244" max="10249" width="7.28515625" style="150" bestFit="1" customWidth="1"/>
    <col min="10250" max="10251" width="7.28515625" style="150" customWidth="1"/>
    <col min="10252" max="10253" width="7.28515625" style="150" bestFit="1" customWidth="1"/>
    <col min="10254" max="10254" width="7.28515625" style="150" customWidth="1"/>
    <col min="10255" max="10496" width="11.42578125" style="150" customWidth="1"/>
    <col min="10497" max="10498" width="0" style="150" hidden="1" customWidth="1"/>
    <col min="10499" max="10499" width="90.28515625" style="150" customWidth="1"/>
    <col min="10500" max="10505" width="7.28515625" style="150" bestFit="1" customWidth="1"/>
    <col min="10506" max="10507" width="7.28515625" style="150" customWidth="1"/>
    <col min="10508" max="10509" width="7.28515625" style="150" bestFit="1" customWidth="1"/>
    <col min="10510" max="10510" width="7.28515625" style="150" customWidth="1"/>
    <col min="10511" max="10752" width="11.42578125" style="150" customWidth="1"/>
    <col min="10753" max="10754" width="0" style="150" hidden="1" customWidth="1"/>
    <col min="10755" max="10755" width="90.28515625" style="150" customWidth="1"/>
    <col min="10756" max="10761" width="7.28515625" style="150" bestFit="1" customWidth="1"/>
    <col min="10762" max="10763" width="7.28515625" style="150" customWidth="1"/>
    <col min="10764" max="10765" width="7.28515625" style="150" bestFit="1" customWidth="1"/>
    <col min="10766" max="10766" width="7.28515625" style="150" customWidth="1"/>
    <col min="10767" max="11008" width="11.42578125" style="150" customWidth="1"/>
    <col min="11009" max="11010" width="0" style="150" hidden="1" customWidth="1"/>
    <col min="11011" max="11011" width="90.28515625" style="150" customWidth="1"/>
    <col min="11012" max="11017" width="7.28515625" style="150" bestFit="1" customWidth="1"/>
    <col min="11018" max="11019" width="7.28515625" style="150" customWidth="1"/>
    <col min="11020" max="11021" width="7.28515625" style="150" bestFit="1" customWidth="1"/>
    <col min="11022" max="11022" width="7.28515625" style="150" customWidth="1"/>
    <col min="11023" max="11264" width="11.42578125" style="150" customWidth="1"/>
    <col min="11265" max="11266" width="0" style="150" hidden="1" customWidth="1"/>
    <col min="11267" max="11267" width="90.28515625" style="150" customWidth="1"/>
    <col min="11268" max="11273" width="7.28515625" style="150" bestFit="1" customWidth="1"/>
    <col min="11274" max="11275" width="7.28515625" style="150" customWidth="1"/>
    <col min="11276" max="11277" width="7.28515625" style="150" bestFit="1" customWidth="1"/>
    <col min="11278" max="11278" width="7.28515625" style="150" customWidth="1"/>
    <col min="11279" max="11520" width="11.42578125" style="150" customWidth="1"/>
    <col min="11521" max="11522" width="0" style="150" hidden="1" customWidth="1"/>
    <col min="11523" max="11523" width="90.28515625" style="150" customWidth="1"/>
    <col min="11524" max="11529" width="7.28515625" style="150" bestFit="1" customWidth="1"/>
    <col min="11530" max="11531" width="7.28515625" style="150" customWidth="1"/>
    <col min="11532" max="11533" width="7.28515625" style="150" bestFit="1" customWidth="1"/>
    <col min="11534" max="11534" width="7.28515625" style="150" customWidth="1"/>
    <col min="11535" max="11776" width="11.42578125" style="150" customWidth="1"/>
    <col min="11777" max="11778" width="0" style="150" hidden="1" customWidth="1"/>
    <col min="11779" max="11779" width="90.28515625" style="150" customWidth="1"/>
    <col min="11780" max="11785" width="7.28515625" style="150" bestFit="1" customWidth="1"/>
    <col min="11786" max="11787" width="7.28515625" style="150" customWidth="1"/>
    <col min="11788" max="11789" width="7.28515625" style="150" bestFit="1" customWidth="1"/>
    <col min="11790" max="11790" width="7.28515625" style="150" customWidth="1"/>
    <col min="11791" max="12032" width="11.42578125" style="150" customWidth="1"/>
    <col min="12033" max="12034" width="0" style="150" hidden="1" customWidth="1"/>
    <col min="12035" max="12035" width="90.28515625" style="150" customWidth="1"/>
    <col min="12036" max="12041" width="7.28515625" style="150" bestFit="1" customWidth="1"/>
    <col min="12042" max="12043" width="7.28515625" style="150" customWidth="1"/>
    <col min="12044" max="12045" width="7.28515625" style="150" bestFit="1" customWidth="1"/>
    <col min="12046" max="12046" width="7.28515625" style="150" customWidth="1"/>
    <col min="12047" max="12288" width="11.42578125" style="150" customWidth="1"/>
    <col min="12289" max="12290" width="0" style="150" hidden="1" customWidth="1"/>
    <col min="12291" max="12291" width="90.28515625" style="150" customWidth="1"/>
    <col min="12292" max="12297" width="7.28515625" style="150" bestFit="1" customWidth="1"/>
    <col min="12298" max="12299" width="7.28515625" style="150" customWidth="1"/>
    <col min="12300" max="12301" width="7.28515625" style="150" bestFit="1" customWidth="1"/>
    <col min="12302" max="12302" width="7.28515625" style="150" customWidth="1"/>
    <col min="12303" max="12544" width="11.42578125" style="150" customWidth="1"/>
    <col min="12545" max="12546" width="0" style="150" hidden="1" customWidth="1"/>
    <col min="12547" max="12547" width="90.28515625" style="150" customWidth="1"/>
    <col min="12548" max="12553" width="7.28515625" style="150" bestFit="1" customWidth="1"/>
    <col min="12554" max="12555" width="7.28515625" style="150" customWidth="1"/>
    <col min="12556" max="12557" width="7.28515625" style="150" bestFit="1" customWidth="1"/>
    <col min="12558" max="12558" width="7.28515625" style="150" customWidth="1"/>
    <col min="12559" max="12800" width="11.42578125" style="150" customWidth="1"/>
    <col min="12801" max="12802" width="0" style="150" hidden="1" customWidth="1"/>
    <col min="12803" max="12803" width="90.28515625" style="150" customWidth="1"/>
    <col min="12804" max="12809" width="7.28515625" style="150" bestFit="1" customWidth="1"/>
    <col min="12810" max="12811" width="7.28515625" style="150" customWidth="1"/>
    <col min="12812" max="12813" width="7.28515625" style="150" bestFit="1" customWidth="1"/>
    <col min="12814" max="12814" width="7.28515625" style="150" customWidth="1"/>
    <col min="12815" max="13056" width="11.42578125" style="150" customWidth="1"/>
    <col min="13057" max="13058" width="0" style="150" hidden="1" customWidth="1"/>
    <col min="13059" max="13059" width="90.28515625" style="150" customWidth="1"/>
    <col min="13060" max="13065" width="7.28515625" style="150" bestFit="1" customWidth="1"/>
    <col min="13066" max="13067" width="7.28515625" style="150" customWidth="1"/>
    <col min="13068" max="13069" width="7.28515625" style="150" bestFit="1" customWidth="1"/>
    <col min="13070" max="13070" width="7.28515625" style="150" customWidth="1"/>
    <col min="13071" max="13312" width="11.42578125" style="150" customWidth="1"/>
    <col min="13313" max="13314" width="0" style="150" hidden="1" customWidth="1"/>
    <col min="13315" max="13315" width="90.28515625" style="150" customWidth="1"/>
    <col min="13316" max="13321" width="7.28515625" style="150" bestFit="1" customWidth="1"/>
    <col min="13322" max="13323" width="7.28515625" style="150" customWidth="1"/>
    <col min="13324" max="13325" width="7.28515625" style="150" bestFit="1" customWidth="1"/>
    <col min="13326" max="13326" width="7.28515625" style="150" customWidth="1"/>
    <col min="13327" max="13568" width="11.42578125" style="150" customWidth="1"/>
    <col min="13569" max="13570" width="0" style="150" hidden="1" customWidth="1"/>
    <col min="13571" max="13571" width="90.28515625" style="150" customWidth="1"/>
    <col min="13572" max="13577" width="7.28515625" style="150" bestFit="1" customWidth="1"/>
    <col min="13578" max="13579" width="7.28515625" style="150" customWidth="1"/>
    <col min="13580" max="13581" width="7.28515625" style="150" bestFit="1" customWidth="1"/>
    <col min="13582" max="13582" width="7.28515625" style="150" customWidth="1"/>
    <col min="13583" max="13824" width="11.42578125" style="150" customWidth="1"/>
    <col min="13825" max="13826" width="0" style="150" hidden="1" customWidth="1"/>
    <col min="13827" max="13827" width="90.28515625" style="150" customWidth="1"/>
    <col min="13828" max="13833" width="7.28515625" style="150" bestFit="1" customWidth="1"/>
    <col min="13834" max="13835" width="7.28515625" style="150" customWidth="1"/>
    <col min="13836" max="13837" width="7.28515625" style="150" bestFit="1" customWidth="1"/>
    <col min="13838" max="13838" width="7.28515625" style="150" customWidth="1"/>
    <col min="13839" max="14080" width="11.42578125" style="150" customWidth="1"/>
    <col min="14081" max="14082" width="0" style="150" hidden="1" customWidth="1"/>
    <col min="14083" max="14083" width="90.28515625" style="150" customWidth="1"/>
    <col min="14084" max="14089" width="7.28515625" style="150" bestFit="1" customWidth="1"/>
    <col min="14090" max="14091" width="7.28515625" style="150" customWidth="1"/>
    <col min="14092" max="14093" width="7.28515625" style="150" bestFit="1" customWidth="1"/>
    <col min="14094" max="14094" width="7.28515625" style="150" customWidth="1"/>
    <col min="14095" max="14336" width="11.42578125" style="150" customWidth="1"/>
    <col min="14337" max="14338" width="0" style="150" hidden="1" customWidth="1"/>
    <col min="14339" max="14339" width="90.28515625" style="150" customWidth="1"/>
    <col min="14340" max="14345" width="7.28515625" style="150" bestFit="1" customWidth="1"/>
    <col min="14346" max="14347" width="7.28515625" style="150" customWidth="1"/>
    <col min="14348" max="14349" width="7.28515625" style="150" bestFit="1" customWidth="1"/>
    <col min="14350" max="14350" width="7.28515625" style="150" customWidth="1"/>
    <col min="14351" max="14592" width="11.42578125" style="150" customWidth="1"/>
    <col min="14593" max="14594" width="0" style="150" hidden="1" customWidth="1"/>
    <col min="14595" max="14595" width="90.28515625" style="150" customWidth="1"/>
    <col min="14596" max="14601" width="7.28515625" style="150" bestFit="1" customWidth="1"/>
    <col min="14602" max="14603" width="7.28515625" style="150" customWidth="1"/>
    <col min="14604" max="14605" width="7.28515625" style="150" bestFit="1" customWidth="1"/>
    <col min="14606" max="14606" width="7.28515625" style="150" customWidth="1"/>
    <col min="14607" max="14848" width="11.42578125" style="150" customWidth="1"/>
    <col min="14849" max="14850" width="0" style="150" hidden="1" customWidth="1"/>
    <col min="14851" max="14851" width="90.28515625" style="150" customWidth="1"/>
    <col min="14852" max="14857" width="7.28515625" style="150" bestFit="1" customWidth="1"/>
    <col min="14858" max="14859" width="7.28515625" style="150" customWidth="1"/>
    <col min="14860" max="14861" width="7.28515625" style="150" bestFit="1" customWidth="1"/>
    <col min="14862" max="14862" width="7.28515625" style="150" customWidth="1"/>
    <col min="14863" max="15104" width="11.42578125" style="150" customWidth="1"/>
    <col min="15105" max="15106" width="0" style="150" hidden="1" customWidth="1"/>
    <col min="15107" max="15107" width="90.28515625" style="150" customWidth="1"/>
    <col min="15108" max="15113" width="7.28515625" style="150" bestFit="1" customWidth="1"/>
    <col min="15114" max="15115" width="7.28515625" style="150" customWidth="1"/>
    <col min="15116" max="15117" width="7.28515625" style="150" bestFit="1" customWidth="1"/>
    <col min="15118" max="15118" width="7.28515625" style="150" customWidth="1"/>
    <col min="15119" max="15360" width="11.42578125" style="150" customWidth="1"/>
    <col min="15361" max="15362" width="0" style="150" hidden="1" customWidth="1"/>
    <col min="15363" max="15363" width="90.28515625" style="150" customWidth="1"/>
    <col min="15364" max="15369" width="7.28515625" style="150" bestFit="1" customWidth="1"/>
    <col min="15370" max="15371" width="7.28515625" style="150" customWidth="1"/>
    <col min="15372" max="15373" width="7.28515625" style="150" bestFit="1" customWidth="1"/>
    <col min="15374" max="15374" width="7.28515625" style="150" customWidth="1"/>
    <col min="15375" max="15616" width="11.42578125" style="150" customWidth="1"/>
    <col min="15617" max="15618" width="0" style="150" hidden="1" customWidth="1"/>
    <col min="15619" max="15619" width="90.28515625" style="150" customWidth="1"/>
    <col min="15620" max="15625" width="7.28515625" style="150" bestFit="1" customWidth="1"/>
    <col min="15626" max="15627" width="7.28515625" style="150" customWidth="1"/>
    <col min="15628" max="15629" width="7.28515625" style="150" bestFit="1" customWidth="1"/>
    <col min="15630" max="15630" width="7.28515625" style="150" customWidth="1"/>
    <col min="15631" max="15872" width="11.42578125" style="150" customWidth="1"/>
    <col min="15873" max="15874" width="0" style="150" hidden="1" customWidth="1"/>
    <col min="15875" max="15875" width="90.28515625" style="150" customWidth="1"/>
    <col min="15876" max="15881" width="7.28515625" style="150" bestFit="1" customWidth="1"/>
    <col min="15882" max="15883" width="7.28515625" style="150" customWidth="1"/>
    <col min="15884" max="15885" width="7.28515625" style="150" bestFit="1" customWidth="1"/>
    <col min="15886" max="15886" width="7.28515625" style="150" customWidth="1"/>
    <col min="15887" max="16128" width="11.42578125" style="150" customWidth="1"/>
    <col min="16129" max="16130" width="0" style="150" hidden="1" customWidth="1"/>
    <col min="16131" max="16131" width="90.28515625" style="150" customWidth="1"/>
    <col min="16132" max="16137" width="7.28515625" style="150" bestFit="1" customWidth="1"/>
    <col min="16138" max="16139" width="7.28515625" style="150" customWidth="1"/>
    <col min="16140" max="16141" width="7.28515625" style="150" bestFit="1" customWidth="1"/>
    <col min="16142" max="16142" width="7.28515625" style="150" customWidth="1"/>
    <col min="16143" max="16384" width="11.42578125" style="150" customWidth="1"/>
  </cols>
  <sheetData>
    <row r="1" spans="1:14" ht="15" customHeight="1">
      <c r="A1" s="751"/>
      <c r="B1" s="751"/>
      <c r="C1" s="787"/>
      <c r="D1" s="787"/>
      <c r="E1" s="787"/>
      <c r="F1" s="787"/>
      <c r="G1" s="787"/>
      <c r="H1" s="787"/>
      <c r="I1" s="787"/>
      <c r="J1" s="787"/>
      <c r="K1" s="787"/>
      <c r="L1" s="787"/>
      <c r="M1" s="787"/>
      <c r="N1" s="754"/>
    </row>
    <row r="2" spans="1:14" ht="18">
      <c r="A2" s="783" t="s">
        <v>405</v>
      </c>
      <c r="B2" s="783"/>
      <c r="C2" s="783"/>
      <c r="D2" s="783"/>
      <c r="E2" s="783"/>
      <c r="F2" s="783"/>
      <c r="G2" s="783"/>
      <c r="H2" s="783"/>
      <c r="I2" s="783"/>
      <c r="J2" s="783"/>
      <c r="K2" s="783"/>
      <c r="L2" s="783"/>
      <c r="M2" s="783"/>
      <c r="N2" s="755"/>
    </row>
    <row r="3" spans="1:14" ht="15" customHeight="1">
      <c r="A3" s="751"/>
      <c r="B3" s="751"/>
      <c r="C3" s="783" t="s">
        <v>637</v>
      </c>
      <c r="D3" s="783"/>
      <c r="E3" s="783"/>
      <c r="F3" s="783"/>
      <c r="G3" s="783"/>
      <c r="H3" s="783"/>
      <c r="I3" s="783"/>
      <c r="J3" s="783"/>
      <c r="K3" s="783"/>
      <c r="L3" s="783"/>
      <c r="M3" s="783"/>
      <c r="N3" s="755"/>
    </row>
    <row r="4" spans="1:14" s="151" customFormat="1" ht="15" customHeight="1">
      <c r="A4" s="784"/>
      <c r="B4" s="783"/>
      <c r="C4" s="783"/>
      <c r="D4" s="783"/>
      <c r="E4" s="783"/>
      <c r="F4" s="783"/>
      <c r="G4" s="783"/>
      <c r="H4" s="783"/>
      <c r="I4" s="783"/>
      <c r="J4" s="783"/>
      <c r="K4" s="783"/>
      <c r="L4" s="783"/>
      <c r="M4" s="783"/>
      <c r="N4" s="755"/>
    </row>
    <row r="5" spans="1:14" s="154" customFormat="1" ht="15" customHeight="1" thickBot="1">
      <c r="A5" s="152"/>
      <c r="B5" s="152"/>
      <c r="C5" s="153"/>
      <c r="D5" s="153"/>
      <c r="E5" s="153"/>
      <c r="F5" s="153"/>
      <c r="G5" s="153"/>
      <c r="H5" s="153"/>
      <c r="I5" s="153"/>
      <c r="J5" s="153"/>
      <c r="K5" s="153"/>
      <c r="L5" s="153"/>
      <c r="M5" s="153"/>
      <c r="N5" s="153"/>
    </row>
    <row r="6" spans="1:14" ht="30" customHeight="1" thickTop="1" thickBot="1">
      <c r="A6" s="114"/>
      <c r="B6" s="155"/>
      <c r="C6" s="702"/>
      <c r="D6" s="692" t="s">
        <v>563</v>
      </c>
      <c r="E6" s="692" t="s">
        <v>564</v>
      </c>
      <c r="F6" s="692" t="s">
        <v>565</v>
      </c>
      <c r="G6" s="692" t="s">
        <v>566</v>
      </c>
      <c r="H6" s="698" t="s">
        <v>567</v>
      </c>
      <c r="I6" s="698" t="s">
        <v>568</v>
      </c>
      <c r="J6" s="698" t="s">
        <v>569</v>
      </c>
      <c r="K6" s="698" t="s">
        <v>570</v>
      </c>
      <c r="L6" s="698" t="s">
        <v>571</v>
      </c>
      <c r="M6" s="698" t="s">
        <v>572</v>
      </c>
      <c r="N6" s="698" t="s">
        <v>573</v>
      </c>
    </row>
    <row r="7" spans="1:14" ht="15" customHeight="1" thickTop="1" thickBot="1">
      <c r="A7" s="114"/>
      <c r="B7" s="114"/>
      <c r="C7" s="131"/>
      <c r="D7" s="156"/>
      <c r="E7" s="156"/>
      <c r="F7" s="156"/>
      <c r="G7" s="156"/>
      <c r="H7" s="156"/>
      <c r="I7" s="156"/>
      <c r="J7" s="156"/>
      <c r="K7" s="156"/>
      <c r="L7" s="156"/>
      <c r="M7" s="156"/>
      <c r="N7" s="156"/>
    </row>
    <row r="8" spans="1:14" s="114" customFormat="1" ht="15" customHeight="1" thickTop="1" thickBot="1">
      <c r="B8" s="140"/>
      <c r="C8" s="703" t="s">
        <v>496</v>
      </c>
      <c r="D8" s="700"/>
      <c r="E8" s="700"/>
      <c r="F8" s="700"/>
      <c r="G8" s="700"/>
      <c r="H8" s="701"/>
      <c r="I8" s="701"/>
      <c r="J8" s="701"/>
      <c r="K8" s="701"/>
      <c r="L8" s="701"/>
      <c r="M8" s="701"/>
      <c r="N8" s="701"/>
    </row>
    <row r="9" spans="1:14" s="114" customFormat="1" ht="15" customHeight="1" thickTop="1">
      <c r="A9" s="114" t="s">
        <v>638</v>
      </c>
      <c r="B9" s="142" t="s">
        <v>720</v>
      </c>
      <c r="C9" s="143" t="s">
        <v>497</v>
      </c>
      <c r="D9" s="144">
        <v>1.8100000000000002E-2</v>
      </c>
      <c r="E9" s="144">
        <v>1.8499999999999999E-2</v>
      </c>
      <c r="F9" s="144">
        <v>2.1100000000000001E-2</v>
      </c>
      <c r="G9" s="144">
        <v>2.3699999999999999E-2</v>
      </c>
      <c r="H9" s="144">
        <v>2.5000000000000001E-2</v>
      </c>
      <c r="I9" s="144">
        <v>1.7600000000000001E-2</v>
      </c>
      <c r="J9" s="144">
        <v>1.9E-2</v>
      </c>
      <c r="K9" s="144">
        <v>2.3900000000000001E-2</v>
      </c>
      <c r="L9" s="144">
        <v>2.52E-2</v>
      </c>
      <c r="M9" s="144">
        <v>2.4400000000000002E-2</v>
      </c>
      <c r="N9" s="144">
        <v>2.4199999999999999E-2</v>
      </c>
    </row>
    <row r="10" spans="1:14" s="151" customFormat="1" ht="15" customHeight="1">
      <c r="A10" s="114" t="s">
        <v>638</v>
      </c>
      <c r="B10" s="142" t="s">
        <v>721</v>
      </c>
      <c r="C10" s="143" t="s">
        <v>498</v>
      </c>
      <c r="D10" s="144">
        <v>3.2199999999999999E-2</v>
      </c>
      <c r="E10" s="144">
        <v>3.0300000000000001E-2</v>
      </c>
      <c r="F10" s="144">
        <v>3.44E-2</v>
      </c>
      <c r="G10" s="144">
        <v>3.2099999999999997E-2</v>
      </c>
      <c r="H10" s="144">
        <v>3.3000000000000002E-2</v>
      </c>
      <c r="I10" s="144">
        <v>2.4500000000000001E-2</v>
      </c>
      <c r="J10" s="144">
        <v>2.5899999999999999E-2</v>
      </c>
      <c r="K10" s="144">
        <v>0.03</v>
      </c>
      <c r="L10" s="144">
        <v>2.5000000000000001E-2</v>
      </c>
      <c r="M10" s="144">
        <v>2.9499999999999998E-2</v>
      </c>
      <c r="N10" s="144">
        <v>2.7099999999999999E-2</v>
      </c>
    </row>
    <row r="11" spans="1:14" s="151" customFormat="1" ht="15" customHeight="1">
      <c r="A11" s="114" t="s">
        <v>638</v>
      </c>
      <c r="B11" s="142" t="s">
        <v>722</v>
      </c>
      <c r="C11" s="143" t="s">
        <v>499</v>
      </c>
      <c r="D11" s="144">
        <v>3.2099999999999997E-2</v>
      </c>
      <c r="E11" s="144">
        <v>2.9000000000000001E-2</v>
      </c>
      <c r="F11" s="144">
        <v>3.1699999999999999E-2</v>
      </c>
      <c r="G11" s="144">
        <v>3.1399999999999997E-2</v>
      </c>
      <c r="H11" s="144">
        <v>0.03</v>
      </c>
      <c r="I11" s="144">
        <v>2.3199999999999998E-2</v>
      </c>
      <c r="J11" s="144">
        <v>2.1100000000000001E-2</v>
      </c>
      <c r="K11" s="144">
        <v>2.2800000000000001E-2</v>
      </c>
      <c r="L11" s="144">
        <v>2.2800000000000001E-2</v>
      </c>
      <c r="M11" s="144">
        <v>2.2700000000000001E-2</v>
      </c>
      <c r="N11" s="144">
        <v>2.07E-2</v>
      </c>
    </row>
    <row r="12" spans="1:14" s="151" customFormat="1" ht="15" customHeight="1">
      <c r="A12" s="114" t="s">
        <v>638</v>
      </c>
      <c r="B12" s="142" t="s">
        <v>723</v>
      </c>
      <c r="C12" s="143" t="s">
        <v>500</v>
      </c>
      <c r="D12" s="144">
        <v>1.37E-2</v>
      </c>
      <c r="E12" s="144">
        <v>8.9999999999999993E-3</v>
      </c>
      <c r="F12" s="144">
        <v>8.5000000000000006E-3</v>
      </c>
      <c r="G12" s="144">
        <v>5.5999999999999999E-3</v>
      </c>
      <c r="H12" s="144">
        <v>6.4999999999999997E-3</v>
      </c>
      <c r="I12" s="144">
        <v>2.3E-3</v>
      </c>
      <c r="J12" s="144">
        <v>2.3999999999999998E-3</v>
      </c>
      <c r="K12" s="144">
        <v>2.2000000000000001E-3</v>
      </c>
      <c r="L12" s="144">
        <v>6.9999999999999999E-4</v>
      </c>
      <c r="M12" s="144">
        <v>1.6999999999999999E-3</v>
      </c>
      <c r="N12" s="144">
        <v>-1E-4</v>
      </c>
    </row>
    <row r="13" spans="1:14" s="151" customFormat="1" ht="15" customHeight="1">
      <c r="A13" s="114" t="s">
        <v>638</v>
      </c>
      <c r="B13" s="142" t="s">
        <v>724</v>
      </c>
      <c r="C13" s="143" t="s">
        <v>501</v>
      </c>
      <c r="D13" s="144">
        <v>1.3899999999999999E-2</v>
      </c>
      <c r="E13" s="144">
        <v>9.4999999999999998E-3</v>
      </c>
      <c r="F13" s="144">
        <v>9.2999999999999992E-3</v>
      </c>
      <c r="G13" s="144">
        <v>5.7999999999999996E-3</v>
      </c>
      <c r="H13" s="144">
        <v>6.4000000000000003E-3</v>
      </c>
      <c r="I13" s="144">
        <v>2.5000000000000001E-3</v>
      </c>
      <c r="J13" s="144">
        <v>2.8E-3</v>
      </c>
      <c r="K13" s="144">
        <v>2.8999999999999998E-3</v>
      </c>
      <c r="L13" s="144">
        <v>1.8E-3</v>
      </c>
      <c r="M13" s="144">
        <v>2.5000000000000001E-3</v>
      </c>
      <c r="N13" s="144">
        <v>8.9999999999999998E-4</v>
      </c>
    </row>
    <row r="14" spans="1:14" s="151" customFormat="1" ht="15" customHeight="1">
      <c r="A14" s="114" t="s">
        <v>638</v>
      </c>
      <c r="B14" s="142" t="s">
        <v>725</v>
      </c>
      <c r="C14" s="143" t="s">
        <v>502</v>
      </c>
      <c r="D14" s="144">
        <v>1.3899999999999999E-2</v>
      </c>
      <c r="E14" s="144">
        <v>9.4999999999999998E-3</v>
      </c>
      <c r="F14" s="144">
        <v>9.2999999999999992E-3</v>
      </c>
      <c r="G14" s="144">
        <v>5.4999999999999997E-3</v>
      </c>
      <c r="H14" s="144">
        <v>5.5999999999999999E-3</v>
      </c>
      <c r="I14" s="144">
        <v>2.0999999999999999E-3</v>
      </c>
      <c r="J14" s="144">
        <v>2.3999999999999998E-3</v>
      </c>
      <c r="K14" s="144">
        <v>2.5000000000000001E-3</v>
      </c>
      <c r="L14" s="144">
        <v>1.8E-3</v>
      </c>
      <c r="M14" s="144">
        <v>2.3E-3</v>
      </c>
      <c r="N14" s="144">
        <v>8.9999999999999998E-4</v>
      </c>
    </row>
    <row r="15" spans="1:14" s="151" customFormat="1" ht="15" customHeight="1" thickBot="1">
      <c r="A15" s="114" t="s">
        <v>638</v>
      </c>
      <c r="B15" s="142" t="s">
        <v>726</v>
      </c>
      <c r="C15" s="143" t="s">
        <v>503</v>
      </c>
      <c r="D15" s="144">
        <v>6.2E-2</v>
      </c>
      <c r="E15" s="144">
        <v>4.6199999999999998E-2</v>
      </c>
      <c r="F15" s="144">
        <v>5.3800000000000001E-2</v>
      </c>
      <c r="G15" s="144">
        <v>3.7900000000000003E-2</v>
      </c>
      <c r="H15" s="144">
        <v>4.65E-2</v>
      </c>
      <c r="I15" s="144">
        <v>2.1100000000000001E-2</v>
      </c>
      <c r="J15" s="144">
        <v>2.46E-2</v>
      </c>
      <c r="K15" s="144">
        <v>2.3699999999999999E-2</v>
      </c>
      <c r="L15" s="144">
        <v>1.72E-2</v>
      </c>
      <c r="M15" s="144">
        <v>2.3E-2</v>
      </c>
      <c r="N15" s="144">
        <v>9.9000000000000008E-3</v>
      </c>
    </row>
    <row r="16" spans="1:14" s="157" customFormat="1" ht="15" customHeight="1" thickTop="1" thickBot="1">
      <c r="A16" s="114"/>
      <c r="B16" s="140"/>
      <c r="C16" s="703" t="s">
        <v>504</v>
      </c>
      <c r="D16" s="700"/>
      <c r="E16" s="700"/>
      <c r="F16" s="700"/>
      <c r="G16" s="700"/>
      <c r="H16" s="701"/>
      <c r="I16" s="701"/>
      <c r="J16" s="701"/>
      <c r="K16" s="701"/>
      <c r="L16" s="701"/>
      <c r="M16" s="701"/>
      <c r="N16" s="701"/>
    </row>
    <row r="17" spans="1:14" s="114" customFormat="1" ht="15" customHeight="1" thickTop="1">
      <c r="A17" s="114" t="s">
        <v>638</v>
      </c>
      <c r="B17" s="142" t="s">
        <v>727</v>
      </c>
      <c r="C17" s="143" t="s">
        <v>505</v>
      </c>
      <c r="D17" s="144">
        <v>3.4000000000000002E-2</v>
      </c>
      <c r="E17" s="144">
        <v>3.6600000000000001E-2</v>
      </c>
      <c r="F17" s="144">
        <v>3.9399999999999998E-2</v>
      </c>
      <c r="G17" s="144">
        <v>5.04E-2</v>
      </c>
      <c r="H17" s="144">
        <v>5.2499999999999998E-2</v>
      </c>
      <c r="I17" s="144">
        <v>5.0500000000000003E-2</v>
      </c>
      <c r="J17" s="144">
        <v>5.2499999999999998E-2</v>
      </c>
      <c r="K17" s="144">
        <v>5.6300000000000003E-2</v>
      </c>
      <c r="L17" s="144">
        <v>5.7200000000000001E-2</v>
      </c>
      <c r="M17" s="144">
        <v>5.79E-2</v>
      </c>
      <c r="N17" s="144">
        <v>5.7700000000000001E-2</v>
      </c>
    </row>
    <row r="18" spans="1:14" s="151" customFormat="1" ht="15" customHeight="1">
      <c r="A18" s="114" t="s">
        <v>638</v>
      </c>
      <c r="B18" s="142" t="s">
        <v>728</v>
      </c>
      <c r="C18" s="143" t="s">
        <v>506</v>
      </c>
      <c r="D18" s="144">
        <v>-1.5900000000000001E-2</v>
      </c>
      <c r="E18" s="144">
        <v>-1.8100000000000002E-2</v>
      </c>
      <c r="F18" s="144">
        <v>-1.83E-2</v>
      </c>
      <c r="G18" s="144">
        <v>-2.6700000000000002E-2</v>
      </c>
      <c r="H18" s="144">
        <v>-2.75E-2</v>
      </c>
      <c r="I18" s="144">
        <v>-3.2899999999999999E-2</v>
      </c>
      <c r="J18" s="144">
        <v>-3.3599999999999998E-2</v>
      </c>
      <c r="K18" s="144">
        <v>-3.2399999999999998E-2</v>
      </c>
      <c r="L18" s="144">
        <v>-3.2000000000000001E-2</v>
      </c>
      <c r="M18" s="144">
        <v>-3.3500000000000002E-2</v>
      </c>
      <c r="N18" s="144">
        <v>-3.3500000000000002E-2</v>
      </c>
    </row>
    <row r="19" spans="1:14" s="151" customFormat="1" ht="15" customHeight="1">
      <c r="A19" s="114" t="s">
        <v>638</v>
      </c>
      <c r="B19" s="142" t="s">
        <v>729</v>
      </c>
      <c r="C19" s="143" t="s">
        <v>507</v>
      </c>
      <c r="D19" s="144">
        <v>2.07E-2</v>
      </c>
      <c r="E19" s="144">
        <v>2.3099999999999999E-2</v>
      </c>
      <c r="F19" s="144">
        <v>2.2499999999999999E-2</v>
      </c>
      <c r="G19" s="144">
        <v>3.2199999999999999E-2</v>
      </c>
      <c r="H19" s="144">
        <v>3.2500000000000001E-2</v>
      </c>
      <c r="I19" s="144">
        <v>3.7900000000000003E-2</v>
      </c>
      <c r="J19" s="144">
        <v>3.8699999999999998E-2</v>
      </c>
      <c r="K19" s="144">
        <v>3.78E-2</v>
      </c>
      <c r="L19" s="144">
        <v>3.7400000000000003E-2</v>
      </c>
      <c r="M19" s="144">
        <v>3.9E-2</v>
      </c>
      <c r="N19" s="144">
        <v>3.9E-2</v>
      </c>
    </row>
    <row r="20" spans="1:14" s="151" customFormat="1" ht="15" customHeight="1">
      <c r="A20" s="114" t="s">
        <v>638</v>
      </c>
      <c r="B20" s="142" t="s">
        <v>730</v>
      </c>
      <c r="C20" s="143" t="s">
        <v>508</v>
      </c>
      <c r="D20" s="144">
        <v>1E-4</v>
      </c>
      <c r="E20" s="144">
        <v>1E-4</v>
      </c>
      <c r="F20" s="144">
        <v>0</v>
      </c>
      <c r="G20" s="144">
        <v>0</v>
      </c>
      <c r="H20" s="144">
        <v>0</v>
      </c>
      <c r="I20" s="144">
        <v>0</v>
      </c>
      <c r="J20" s="144">
        <v>0</v>
      </c>
      <c r="K20" s="144">
        <v>0</v>
      </c>
      <c r="L20" s="144">
        <v>0</v>
      </c>
      <c r="M20" s="144">
        <v>0</v>
      </c>
      <c r="N20" s="144">
        <v>0</v>
      </c>
    </row>
    <row r="21" spans="1:14" s="151" customFormat="1" ht="15" customHeight="1">
      <c r="A21" s="114" t="s">
        <v>638</v>
      </c>
      <c r="B21" s="142" t="s">
        <v>731</v>
      </c>
      <c r="C21" s="143" t="s">
        <v>509</v>
      </c>
      <c r="D21" s="144">
        <v>-2.0000000000000001E-4</v>
      </c>
      <c r="E21" s="144">
        <v>-1.2999999999999999E-3</v>
      </c>
      <c r="F21" s="144">
        <v>-2.7000000000000001E-3</v>
      </c>
      <c r="G21" s="144">
        <v>-8.0000000000000004E-4</v>
      </c>
      <c r="H21" s="144">
        <v>-3.0000000000000001E-3</v>
      </c>
      <c r="I21" s="144">
        <v>-1.4E-3</v>
      </c>
      <c r="J21" s="144">
        <v>-4.7999999999999996E-3</v>
      </c>
      <c r="K21" s="144">
        <v>-7.1999999999999998E-3</v>
      </c>
      <c r="L21" s="144">
        <v>-2.2000000000000001E-3</v>
      </c>
      <c r="M21" s="144">
        <v>-6.7000000000000002E-3</v>
      </c>
      <c r="N21" s="144">
        <v>-6.4000000000000003E-3</v>
      </c>
    </row>
    <row r="22" spans="1:14" s="151" customFormat="1" ht="15" customHeight="1">
      <c r="A22" s="114" t="s">
        <v>638</v>
      </c>
      <c r="B22" s="142" t="s">
        <v>732</v>
      </c>
      <c r="C22" s="143" t="s">
        <v>510</v>
      </c>
      <c r="D22" s="144">
        <v>1.41E-2</v>
      </c>
      <c r="E22" s="144">
        <v>1.18E-2</v>
      </c>
      <c r="F22" s="144">
        <v>1.3299999999999999E-2</v>
      </c>
      <c r="G22" s="144">
        <v>8.3999999999999995E-3</v>
      </c>
      <c r="H22" s="144">
        <v>8.0000000000000002E-3</v>
      </c>
      <c r="I22" s="144">
        <v>7.0000000000000001E-3</v>
      </c>
      <c r="J22" s="144">
        <v>6.8999999999999999E-3</v>
      </c>
      <c r="K22" s="144">
        <v>6.1000000000000004E-3</v>
      </c>
      <c r="L22" s="144">
        <v>-2.9999999999999997E-4</v>
      </c>
      <c r="M22" s="144">
        <v>5.0000000000000001E-3</v>
      </c>
      <c r="N22" s="144">
        <v>2.8999999999999998E-3</v>
      </c>
    </row>
    <row r="23" spans="1:14" s="151" customFormat="1" ht="15" customHeight="1">
      <c r="A23" s="114" t="s">
        <v>638</v>
      </c>
      <c r="B23" s="142" t="s">
        <v>733</v>
      </c>
      <c r="C23" s="143" t="s">
        <v>511</v>
      </c>
      <c r="D23" s="144">
        <v>-1.84E-2</v>
      </c>
      <c r="E23" s="144">
        <v>-0.02</v>
      </c>
      <c r="F23" s="144">
        <v>-2.3300000000000001E-2</v>
      </c>
      <c r="G23" s="144">
        <v>-2.58E-2</v>
      </c>
      <c r="H23" s="144">
        <v>-2.3599999999999999E-2</v>
      </c>
      <c r="I23" s="144">
        <v>-2.0899999999999998E-2</v>
      </c>
      <c r="J23" s="144">
        <v>-1.8700000000000001E-2</v>
      </c>
      <c r="K23" s="144">
        <v>-2.06E-2</v>
      </c>
      <c r="L23" s="144">
        <v>-2.2100000000000002E-2</v>
      </c>
      <c r="M23" s="144">
        <v>-2.1000000000000001E-2</v>
      </c>
      <c r="N23" s="144">
        <v>-2.0799999999999999E-2</v>
      </c>
    </row>
    <row r="24" spans="1:14" s="151" customFormat="1" ht="15" customHeight="1">
      <c r="A24" s="114" t="s">
        <v>638</v>
      </c>
      <c r="B24" s="142" t="s">
        <v>734</v>
      </c>
      <c r="C24" s="143" t="s">
        <v>512</v>
      </c>
      <c r="D24" s="144">
        <v>2.0000000000000001E-4</v>
      </c>
      <c r="E24" s="144">
        <v>4.0000000000000002E-4</v>
      </c>
      <c r="F24" s="144">
        <v>8.9999999999999998E-4</v>
      </c>
      <c r="G24" s="144">
        <v>2.0000000000000001E-4</v>
      </c>
      <c r="H24" s="144">
        <v>0</v>
      </c>
      <c r="I24" s="144">
        <v>2.0000000000000001E-4</v>
      </c>
      <c r="J24" s="144">
        <v>4.0000000000000002E-4</v>
      </c>
      <c r="K24" s="144">
        <v>6.9999999999999999E-4</v>
      </c>
      <c r="L24" s="144">
        <v>1.1000000000000001E-3</v>
      </c>
      <c r="M24" s="144">
        <v>8.0000000000000004E-4</v>
      </c>
      <c r="N24" s="144">
        <v>1E-3</v>
      </c>
    </row>
    <row r="25" spans="1:14" s="151" customFormat="1" ht="15" customHeight="1" thickBot="1">
      <c r="A25" s="114" t="s">
        <v>638</v>
      </c>
      <c r="B25" s="142" t="s">
        <v>735</v>
      </c>
      <c r="C25" s="143" t="s">
        <v>513</v>
      </c>
      <c r="D25" s="144">
        <v>0.17169999999999999</v>
      </c>
      <c r="E25" s="144">
        <v>0.20169999999999999</v>
      </c>
      <c r="F25" s="144">
        <v>0.20549999999999999</v>
      </c>
      <c r="G25" s="144">
        <v>0.20530000000000001</v>
      </c>
      <c r="H25" s="144">
        <v>0.22650000000000001</v>
      </c>
      <c r="I25" s="144">
        <v>0.23569999999999999</v>
      </c>
      <c r="J25" s="144">
        <v>0.25530000000000003</v>
      </c>
      <c r="K25" s="144">
        <v>0.26600000000000001</v>
      </c>
      <c r="L25" s="144">
        <v>0.27529999999999999</v>
      </c>
      <c r="M25" s="144">
        <v>0.18179999999999999</v>
      </c>
      <c r="N25" s="144">
        <v>0.1356</v>
      </c>
    </row>
    <row r="26" spans="1:14" s="157" customFormat="1" ht="15" customHeight="1" thickTop="1" thickBot="1">
      <c r="A26" s="114"/>
      <c r="B26" s="158"/>
      <c r="C26" s="703" t="s">
        <v>514</v>
      </c>
      <c r="D26" s="700"/>
      <c r="E26" s="700"/>
      <c r="F26" s="700"/>
      <c r="G26" s="700"/>
      <c r="H26" s="701"/>
      <c r="I26" s="701"/>
      <c r="J26" s="701"/>
      <c r="K26" s="701"/>
      <c r="L26" s="701"/>
      <c r="M26" s="701"/>
      <c r="N26" s="701"/>
    </row>
    <row r="27" spans="1:14" s="114" customFormat="1" ht="15" customHeight="1" thickTop="1">
      <c r="A27" s="114" t="s">
        <v>638</v>
      </c>
      <c r="B27" s="142" t="s">
        <v>736</v>
      </c>
      <c r="C27" s="143" t="s">
        <v>515</v>
      </c>
      <c r="D27" s="144">
        <v>4.24E-2</v>
      </c>
      <c r="E27" s="144">
        <v>4.5900000000000003E-2</v>
      </c>
      <c r="F27" s="144">
        <v>5.1900000000000002E-2</v>
      </c>
      <c r="G27" s="144">
        <v>5.7500000000000002E-2</v>
      </c>
      <c r="H27" s="144">
        <v>6.0499999999999998E-2</v>
      </c>
      <c r="I27" s="144">
        <v>6.6500000000000004E-2</v>
      </c>
      <c r="J27" s="144">
        <v>7.6300000000000007E-2</v>
      </c>
      <c r="K27" s="144">
        <v>8.6199999999999999E-2</v>
      </c>
      <c r="L27" s="144">
        <v>8.8499999999999995E-2</v>
      </c>
      <c r="M27" s="144">
        <v>8.8900000000000007E-2</v>
      </c>
      <c r="N27" s="144">
        <v>8.7800000000000003E-2</v>
      </c>
    </row>
    <row r="28" spans="1:14" s="151" customFormat="1" ht="15" customHeight="1">
      <c r="A28" s="114" t="s">
        <v>638</v>
      </c>
      <c r="B28" s="142" t="s">
        <v>737</v>
      </c>
      <c r="C28" s="143" t="s">
        <v>516</v>
      </c>
      <c r="D28" s="144">
        <v>0</v>
      </c>
      <c r="E28" s="144">
        <v>5.0000000000000001E-4</v>
      </c>
      <c r="F28" s="144">
        <v>0</v>
      </c>
      <c r="G28" s="144">
        <v>5.4000000000000003E-3</v>
      </c>
      <c r="H28" s="144">
        <v>0</v>
      </c>
      <c r="I28" s="144">
        <v>0</v>
      </c>
      <c r="J28" s="144">
        <v>0</v>
      </c>
      <c r="K28" s="144">
        <v>0</v>
      </c>
      <c r="L28" s="144">
        <v>0</v>
      </c>
      <c r="M28" s="144">
        <v>0</v>
      </c>
      <c r="N28" s="144">
        <v>0</v>
      </c>
    </row>
    <row r="29" spans="1:14" s="151" customFormat="1" ht="15" customHeight="1">
      <c r="A29" s="114" t="s">
        <v>638</v>
      </c>
      <c r="B29" s="142" t="s">
        <v>738</v>
      </c>
      <c r="C29" s="143" t="s">
        <v>517</v>
      </c>
      <c r="D29" s="144">
        <v>0</v>
      </c>
      <c r="E29" s="144">
        <v>1.5E-3</v>
      </c>
      <c r="F29" s="144">
        <v>4.07E-2</v>
      </c>
      <c r="G29" s="144">
        <v>0.1171</v>
      </c>
      <c r="H29" s="144">
        <v>0.1133</v>
      </c>
      <c r="I29" s="144">
        <v>3.9899999999999998E-2</v>
      </c>
      <c r="J29" s="144">
        <v>8.6699999999999999E-2</v>
      </c>
      <c r="K29" s="144">
        <v>0.1114</v>
      </c>
      <c r="L29" s="144">
        <v>8.1699999999999995E-2</v>
      </c>
      <c r="M29" s="144">
        <v>6.3600000000000004E-2</v>
      </c>
      <c r="N29" s="144">
        <v>4.8800000000000003E-2</v>
      </c>
    </row>
    <row r="30" spans="1:14" s="151" customFormat="1" ht="15" customHeight="1">
      <c r="A30" s="114" t="s">
        <v>638</v>
      </c>
      <c r="B30" s="142" t="s">
        <v>739</v>
      </c>
      <c r="C30" s="143" t="s">
        <v>518</v>
      </c>
      <c r="D30" s="144">
        <v>0</v>
      </c>
      <c r="E30" s="144">
        <v>0</v>
      </c>
      <c r="F30" s="144">
        <v>0</v>
      </c>
      <c r="G30" s="144">
        <v>0</v>
      </c>
      <c r="H30" s="144">
        <v>0</v>
      </c>
      <c r="I30" s="144">
        <v>0</v>
      </c>
      <c r="J30" s="144">
        <v>0</v>
      </c>
      <c r="K30" s="144">
        <v>0</v>
      </c>
      <c r="L30" s="144">
        <v>0</v>
      </c>
      <c r="M30" s="144">
        <v>0</v>
      </c>
      <c r="N30" s="144">
        <v>0</v>
      </c>
    </row>
    <row r="31" spans="1:14" s="151" customFormat="1" ht="15" customHeight="1">
      <c r="A31" s="114" t="s">
        <v>638</v>
      </c>
      <c r="B31" s="142" t="s">
        <v>740</v>
      </c>
      <c r="C31" s="143" t="s">
        <v>519</v>
      </c>
      <c r="D31" s="144">
        <v>0</v>
      </c>
      <c r="E31" s="144">
        <v>0</v>
      </c>
      <c r="F31" s="144">
        <v>0</v>
      </c>
      <c r="G31" s="144">
        <v>0</v>
      </c>
      <c r="H31" s="144">
        <v>0</v>
      </c>
      <c r="I31" s="144">
        <v>0</v>
      </c>
      <c r="J31" s="144">
        <v>0</v>
      </c>
      <c r="K31" s="144">
        <v>0</v>
      </c>
      <c r="L31" s="144">
        <v>0</v>
      </c>
      <c r="M31" s="144">
        <v>0</v>
      </c>
      <c r="N31" s="144">
        <v>0</v>
      </c>
    </row>
    <row r="32" spans="1:14" s="151" customFormat="1" ht="15" customHeight="1">
      <c r="A32" s="114" t="s">
        <v>638</v>
      </c>
      <c r="B32" s="142" t="s">
        <v>741</v>
      </c>
      <c r="C32" s="143" t="s">
        <v>520</v>
      </c>
      <c r="D32" s="144">
        <v>0</v>
      </c>
      <c r="E32" s="144">
        <v>0</v>
      </c>
      <c r="F32" s="144">
        <v>0</v>
      </c>
      <c r="G32" s="144">
        <v>0</v>
      </c>
      <c r="H32" s="144">
        <v>0</v>
      </c>
      <c r="I32" s="144">
        <v>0</v>
      </c>
      <c r="J32" s="144">
        <v>0</v>
      </c>
      <c r="K32" s="144">
        <v>0</v>
      </c>
      <c r="L32" s="144">
        <v>0</v>
      </c>
      <c r="M32" s="144">
        <v>0</v>
      </c>
      <c r="N32" s="144">
        <v>0</v>
      </c>
    </row>
    <row r="33" spans="1:14" s="151" customFormat="1" ht="15" customHeight="1">
      <c r="A33" s="114" t="s">
        <v>638</v>
      </c>
      <c r="B33" s="142" t="s">
        <v>742</v>
      </c>
      <c r="C33" s="143" t="s">
        <v>521</v>
      </c>
      <c r="D33" s="144">
        <v>0</v>
      </c>
      <c r="E33" s="144">
        <v>0</v>
      </c>
      <c r="F33" s="144">
        <v>0</v>
      </c>
      <c r="G33" s="144">
        <v>0</v>
      </c>
      <c r="H33" s="144">
        <v>0</v>
      </c>
      <c r="I33" s="144">
        <v>0</v>
      </c>
      <c r="J33" s="144">
        <v>0</v>
      </c>
      <c r="K33" s="144">
        <v>0</v>
      </c>
      <c r="L33" s="144">
        <v>0</v>
      </c>
      <c r="M33" s="144">
        <v>0</v>
      </c>
      <c r="N33" s="144">
        <v>0</v>
      </c>
    </row>
    <row r="34" spans="1:14" s="151" customFormat="1" ht="15" customHeight="1">
      <c r="A34" s="114" t="s">
        <v>638</v>
      </c>
      <c r="B34" s="142" t="s">
        <v>743</v>
      </c>
      <c r="C34" s="143" t="s">
        <v>522</v>
      </c>
      <c r="D34" s="144">
        <v>0</v>
      </c>
      <c r="E34" s="144">
        <v>0</v>
      </c>
      <c r="F34" s="144">
        <v>0</v>
      </c>
      <c r="G34" s="144">
        <v>0</v>
      </c>
      <c r="H34" s="144">
        <v>0</v>
      </c>
      <c r="I34" s="144">
        <v>0</v>
      </c>
      <c r="J34" s="144">
        <v>0</v>
      </c>
      <c r="K34" s="144">
        <v>0</v>
      </c>
      <c r="L34" s="144">
        <v>0</v>
      </c>
      <c r="M34" s="144">
        <v>0</v>
      </c>
      <c r="N34" s="144">
        <v>0</v>
      </c>
    </row>
    <row r="35" spans="1:14" s="151" customFormat="1" ht="15" customHeight="1">
      <c r="A35" s="114" t="s">
        <v>638</v>
      </c>
      <c r="B35" s="142" t="s">
        <v>744</v>
      </c>
      <c r="C35" s="143" t="s">
        <v>523</v>
      </c>
      <c r="D35" s="144">
        <v>0</v>
      </c>
      <c r="E35" s="144">
        <v>0</v>
      </c>
      <c r="F35" s="144">
        <v>0</v>
      </c>
      <c r="G35" s="144">
        <v>0</v>
      </c>
      <c r="H35" s="144">
        <v>0</v>
      </c>
      <c r="I35" s="144">
        <v>0</v>
      </c>
      <c r="J35" s="144">
        <v>0</v>
      </c>
      <c r="K35" s="144">
        <v>0</v>
      </c>
      <c r="L35" s="144">
        <v>0</v>
      </c>
      <c r="M35" s="144">
        <v>0</v>
      </c>
      <c r="N35" s="144">
        <v>0</v>
      </c>
    </row>
    <row r="36" spans="1:14" s="151" customFormat="1" ht="15" customHeight="1">
      <c r="A36" s="114" t="s">
        <v>638</v>
      </c>
      <c r="B36" s="142" t="s">
        <v>745</v>
      </c>
      <c r="C36" s="143" t="s">
        <v>524</v>
      </c>
      <c r="D36" s="144">
        <v>2.9999999999999997E-4</v>
      </c>
      <c r="E36" s="144">
        <v>2.8199999999999999E-2</v>
      </c>
      <c r="F36" s="144">
        <v>2.1499999999999998E-2</v>
      </c>
      <c r="G36" s="144">
        <v>4.07E-2</v>
      </c>
      <c r="H36" s="144">
        <v>4.3099999999999999E-2</v>
      </c>
      <c r="I36" s="144">
        <v>5.0999999999999997E-2</v>
      </c>
      <c r="J36" s="144">
        <v>5.2699999999999997E-2</v>
      </c>
      <c r="K36" s="144">
        <v>4.1599999999999998E-2</v>
      </c>
      <c r="L36" s="144">
        <v>4.2000000000000003E-2</v>
      </c>
      <c r="M36" s="144">
        <v>3.6499999999999998E-2</v>
      </c>
      <c r="N36" s="144">
        <v>3.95E-2</v>
      </c>
    </row>
    <row r="37" spans="1:14" s="151" customFormat="1" ht="15" customHeight="1">
      <c r="A37" s="114"/>
      <c r="B37" s="142"/>
      <c r="C37" s="143" t="s">
        <v>525</v>
      </c>
      <c r="D37" s="144">
        <v>0</v>
      </c>
      <c r="E37" s="144">
        <v>0</v>
      </c>
      <c r="F37" s="144">
        <v>0</v>
      </c>
      <c r="G37" s="144">
        <v>0</v>
      </c>
      <c r="H37" s="144">
        <v>0</v>
      </c>
      <c r="I37" s="144">
        <v>0</v>
      </c>
      <c r="J37" s="144">
        <v>0</v>
      </c>
      <c r="K37" s="144">
        <v>5.5300000000000002E-2</v>
      </c>
      <c r="L37" s="144">
        <v>7.3099999999999998E-2</v>
      </c>
      <c r="M37" s="144">
        <v>5.8200000000000002E-2</v>
      </c>
      <c r="N37" s="144">
        <v>9.2799999999999994E-2</v>
      </c>
    </row>
    <row r="38" spans="1:14" s="151" customFormat="1" ht="15" customHeight="1" thickBot="1">
      <c r="A38" s="114" t="s">
        <v>638</v>
      </c>
      <c r="B38" s="142" t="s">
        <v>746</v>
      </c>
      <c r="C38" s="143" t="s">
        <v>526</v>
      </c>
      <c r="D38" s="144">
        <v>0</v>
      </c>
      <c r="E38" s="144">
        <v>0</v>
      </c>
      <c r="F38" s="144">
        <v>0</v>
      </c>
      <c r="G38" s="144">
        <v>0</v>
      </c>
      <c r="H38" s="144">
        <v>0</v>
      </c>
      <c r="I38" s="144">
        <v>3.8999999999999998E-3</v>
      </c>
      <c r="J38" s="144">
        <v>1.7000000000000001E-2</v>
      </c>
      <c r="K38" s="144">
        <v>2.0500000000000001E-2</v>
      </c>
      <c r="L38" s="144">
        <v>1.7600000000000001E-2</v>
      </c>
      <c r="M38" s="144">
        <v>2.1700000000000001E-2</v>
      </c>
      <c r="N38" s="144">
        <v>1.61E-2</v>
      </c>
    </row>
    <row r="39" spans="1:14" s="157" customFormat="1" ht="15" customHeight="1" thickTop="1" thickBot="1">
      <c r="A39" s="114"/>
      <c r="B39" s="159"/>
      <c r="C39" s="703" t="s">
        <v>527</v>
      </c>
      <c r="D39" s="700"/>
      <c r="E39" s="700"/>
      <c r="F39" s="700"/>
      <c r="G39" s="700"/>
      <c r="H39" s="701"/>
      <c r="I39" s="701"/>
      <c r="J39" s="701"/>
      <c r="K39" s="701"/>
      <c r="L39" s="701"/>
      <c r="M39" s="701"/>
      <c r="N39" s="701"/>
    </row>
    <row r="40" spans="1:14" s="157" customFormat="1" ht="15" customHeight="1" thickTop="1" thickBot="1">
      <c r="A40" s="114"/>
      <c r="B40" s="158"/>
      <c r="C40" s="703" t="s">
        <v>528</v>
      </c>
      <c r="D40" s="700"/>
      <c r="E40" s="700"/>
      <c r="F40" s="700"/>
      <c r="G40" s="700"/>
      <c r="H40" s="701"/>
      <c r="I40" s="701"/>
      <c r="J40" s="701"/>
      <c r="K40" s="701"/>
      <c r="L40" s="701"/>
      <c r="M40" s="701"/>
      <c r="N40" s="701"/>
    </row>
    <row r="41" spans="1:14" s="114" customFormat="1" ht="15" customHeight="1" thickTop="1">
      <c r="A41" s="114" t="s">
        <v>638</v>
      </c>
      <c r="B41" s="142" t="s">
        <v>747</v>
      </c>
      <c r="C41" s="143" t="s">
        <v>529</v>
      </c>
      <c r="D41" s="144">
        <v>1.84E-2</v>
      </c>
      <c r="E41" s="144">
        <v>0.02</v>
      </c>
      <c r="F41" s="144">
        <v>2.3300000000000001E-2</v>
      </c>
      <c r="G41" s="144">
        <v>2.58E-2</v>
      </c>
      <c r="H41" s="144">
        <v>2.3599999999999999E-2</v>
      </c>
      <c r="I41" s="144">
        <v>2.0899999999999998E-2</v>
      </c>
      <c r="J41" s="144">
        <v>1.8700000000000001E-2</v>
      </c>
      <c r="K41" s="144">
        <v>2.06E-2</v>
      </c>
      <c r="L41" s="144">
        <v>2.2100000000000002E-2</v>
      </c>
      <c r="M41" s="144">
        <v>2.1000000000000001E-2</v>
      </c>
      <c r="N41" s="144">
        <v>2.0799999999999999E-2</v>
      </c>
    </row>
    <row r="42" spans="1:14" s="151" customFormat="1" ht="15" customHeight="1">
      <c r="A42" s="114" t="s">
        <v>638</v>
      </c>
      <c r="B42" s="142" t="s">
        <v>748</v>
      </c>
      <c r="C42" s="143" t="s">
        <v>530</v>
      </c>
      <c r="D42" s="144">
        <v>2.1700000000000001E-2</v>
      </c>
      <c r="E42" s="144">
        <v>2.3800000000000002E-2</v>
      </c>
      <c r="F42" s="144">
        <v>2.76E-2</v>
      </c>
      <c r="G42" s="144">
        <v>3.04E-2</v>
      </c>
      <c r="H42" s="144">
        <v>2.7799999999999998E-2</v>
      </c>
      <c r="I42" s="144">
        <v>2.46E-2</v>
      </c>
      <c r="J42" s="144">
        <v>2.2499999999999999E-2</v>
      </c>
      <c r="K42" s="144">
        <v>2.4799999999999999E-2</v>
      </c>
      <c r="L42" s="144">
        <v>2.5999999999999999E-2</v>
      </c>
      <c r="M42" s="144">
        <v>2.47E-2</v>
      </c>
      <c r="N42" s="144">
        <v>2.4500000000000001E-2</v>
      </c>
    </row>
    <row r="43" spans="1:14" s="151" customFormat="1" ht="15" customHeight="1">
      <c r="A43" s="114" t="s">
        <v>638</v>
      </c>
      <c r="B43" s="142" t="s">
        <v>749</v>
      </c>
      <c r="C43" s="143" t="s">
        <v>531</v>
      </c>
      <c r="D43" s="144">
        <v>2.5399999999999999E-2</v>
      </c>
      <c r="E43" s="144">
        <v>2.9600000000000001E-2</v>
      </c>
      <c r="F43" s="144">
        <v>3.3399999999999999E-2</v>
      </c>
      <c r="G43" s="144">
        <v>3.5200000000000002E-2</v>
      </c>
      <c r="H43" s="144">
        <v>3.2899999999999999E-2</v>
      </c>
      <c r="I43" s="144">
        <v>3.1399999999999997E-2</v>
      </c>
      <c r="J43" s="144">
        <v>3.0300000000000001E-2</v>
      </c>
      <c r="K43" s="144">
        <v>3.32E-2</v>
      </c>
      <c r="L43" s="144">
        <v>3.4200000000000001E-2</v>
      </c>
      <c r="M43" s="144">
        <v>3.2300000000000002E-2</v>
      </c>
      <c r="N43" s="144">
        <v>3.1300000000000001E-2</v>
      </c>
    </row>
    <row r="44" spans="1:14" s="151" customFormat="1" ht="15" customHeight="1" thickBot="1">
      <c r="A44" s="114" t="s">
        <v>638</v>
      </c>
      <c r="B44" s="142" t="s">
        <v>750</v>
      </c>
      <c r="C44" s="143" t="s">
        <v>532</v>
      </c>
      <c r="D44" s="144">
        <v>0.36320000000000002</v>
      </c>
      <c r="E44" s="144">
        <v>8.9599999999999999E-2</v>
      </c>
      <c r="F44" s="144">
        <v>5.4399999999999997E-2</v>
      </c>
      <c r="G44" s="144">
        <v>4.9099999999999998E-2</v>
      </c>
      <c r="H44" s="144">
        <v>4.2599999999999999E-2</v>
      </c>
      <c r="I44" s="144">
        <v>3.7199999999999997E-2</v>
      </c>
      <c r="J44" s="144">
        <v>3.4700000000000002E-2</v>
      </c>
      <c r="K44" s="144">
        <v>3.9300000000000002E-2</v>
      </c>
      <c r="L44" s="144">
        <v>4.2099999999999999E-2</v>
      </c>
      <c r="M44" s="144">
        <v>6.5600000000000006E-2</v>
      </c>
      <c r="N44" s="144">
        <v>0.14929999999999999</v>
      </c>
    </row>
    <row r="45" spans="1:14" s="157" customFormat="1" ht="15" customHeight="1" thickTop="1" thickBot="1">
      <c r="A45" s="114"/>
      <c r="B45" s="158"/>
      <c r="C45" s="703" t="s">
        <v>533</v>
      </c>
      <c r="D45" s="700"/>
      <c r="E45" s="700"/>
      <c r="F45" s="700"/>
      <c r="G45" s="700"/>
      <c r="H45" s="701"/>
      <c r="I45" s="701"/>
      <c r="J45" s="701"/>
      <c r="K45" s="701"/>
      <c r="L45" s="701"/>
      <c r="M45" s="701"/>
      <c r="N45" s="701"/>
    </row>
    <row r="46" spans="1:14" s="160" customFormat="1" ht="15" customHeight="1" thickTop="1">
      <c r="A46" s="160" t="s">
        <v>638</v>
      </c>
      <c r="B46" s="142" t="s">
        <v>751</v>
      </c>
      <c r="C46" s="143" t="s">
        <v>534</v>
      </c>
      <c r="D46" s="144">
        <v>0.60770000000000002</v>
      </c>
      <c r="E46" s="144">
        <v>0.52339999999999998</v>
      </c>
      <c r="F46" s="144">
        <v>0.52690000000000003</v>
      </c>
      <c r="G46" s="144">
        <v>0.50549999999999995</v>
      </c>
      <c r="H46" s="144">
        <v>0.52400000000000002</v>
      </c>
      <c r="I46" s="144">
        <v>0.51819999999999999</v>
      </c>
      <c r="J46" s="144">
        <v>0.4904</v>
      </c>
      <c r="K46" s="144">
        <v>0.50309999999999999</v>
      </c>
      <c r="L46" s="144">
        <v>0.49099999999999999</v>
      </c>
      <c r="M46" s="144">
        <v>0.51239999999999997</v>
      </c>
      <c r="N46" s="144">
        <v>0.53879999999999995</v>
      </c>
    </row>
    <row r="47" spans="1:14" ht="15" customHeight="1">
      <c r="A47" s="114" t="s">
        <v>638</v>
      </c>
      <c r="B47" s="142" t="s">
        <v>752</v>
      </c>
      <c r="C47" s="143" t="s">
        <v>535</v>
      </c>
      <c r="D47" s="144">
        <v>6.6900000000000001E-2</v>
      </c>
      <c r="E47" s="144">
        <v>8.43E-2</v>
      </c>
      <c r="F47" s="144">
        <v>5.8099999999999999E-2</v>
      </c>
      <c r="G47" s="144">
        <v>5.2299999999999999E-2</v>
      </c>
      <c r="H47" s="144">
        <v>6.25E-2</v>
      </c>
      <c r="I47" s="144">
        <v>5.0500000000000003E-2</v>
      </c>
      <c r="J47" s="144">
        <v>4.2599999999999999E-2</v>
      </c>
      <c r="K47" s="144">
        <v>3.7699999999999997E-2</v>
      </c>
      <c r="L47" s="144">
        <v>3.7199999999999997E-2</v>
      </c>
      <c r="M47" s="144">
        <v>4.3499999999999997E-2</v>
      </c>
      <c r="N47" s="144">
        <v>4.7500000000000001E-2</v>
      </c>
    </row>
    <row r="48" spans="1:14" ht="15" customHeight="1">
      <c r="A48" s="114" t="s">
        <v>638</v>
      </c>
      <c r="B48" s="142" t="s">
        <v>753</v>
      </c>
      <c r="C48" s="143" t="s">
        <v>536</v>
      </c>
      <c r="D48" s="144">
        <v>0.32550000000000001</v>
      </c>
      <c r="E48" s="144">
        <v>0.39229999999999998</v>
      </c>
      <c r="F48" s="144">
        <v>0.41499999999999998</v>
      </c>
      <c r="G48" s="144">
        <v>0.44219999999999998</v>
      </c>
      <c r="H48" s="144">
        <v>0.41349999999999998</v>
      </c>
      <c r="I48" s="144">
        <v>0.43130000000000002</v>
      </c>
      <c r="J48" s="144">
        <v>0.46689999999999998</v>
      </c>
      <c r="K48" s="144">
        <v>0.4592</v>
      </c>
      <c r="L48" s="144">
        <v>0.4718</v>
      </c>
      <c r="M48" s="144">
        <v>0.44409999999999999</v>
      </c>
      <c r="N48" s="144">
        <v>0.41360000000000002</v>
      </c>
    </row>
    <row r="49" spans="1:14" ht="15" customHeight="1" thickBot="1">
      <c r="A49" s="114" t="s">
        <v>638</v>
      </c>
      <c r="B49" s="142" t="s">
        <v>754</v>
      </c>
      <c r="C49" s="143" t="s">
        <v>537</v>
      </c>
      <c r="D49" s="144">
        <v>0.5171</v>
      </c>
      <c r="E49" s="144">
        <v>0.4793</v>
      </c>
      <c r="F49" s="144">
        <v>0.4118</v>
      </c>
      <c r="G49" s="144">
        <v>0.39629999999999999</v>
      </c>
      <c r="H49" s="144">
        <v>0.33329999999999999</v>
      </c>
      <c r="I49" s="144">
        <v>0.31619999999999998</v>
      </c>
      <c r="J49" s="144">
        <v>0.2104</v>
      </c>
      <c r="K49" s="144">
        <v>0.2215</v>
      </c>
      <c r="L49" s="144">
        <v>0.25979999999999998</v>
      </c>
      <c r="M49" s="144">
        <v>0.25019999999999998</v>
      </c>
      <c r="N49" s="144">
        <v>0.25309999999999999</v>
      </c>
    </row>
    <row r="50" spans="1:14" s="114" customFormat="1" ht="15" customHeight="1" thickTop="1" thickBot="1">
      <c r="B50" s="159"/>
      <c r="C50" s="703" t="s">
        <v>538</v>
      </c>
      <c r="D50" s="700"/>
      <c r="E50" s="700"/>
      <c r="F50" s="700"/>
      <c r="G50" s="700"/>
      <c r="H50" s="701"/>
      <c r="I50" s="701"/>
      <c r="J50" s="701"/>
      <c r="K50" s="701"/>
      <c r="L50" s="701"/>
      <c r="M50" s="701"/>
      <c r="N50" s="701"/>
    </row>
    <row r="51" spans="1:14" s="114" customFormat="1" ht="15" customHeight="1" thickTop="1">
      <c r="A51" s="114" t="s">
        <v>638</v>
      </c>
      <c r="B51" s="142" t="s">
        <v>755</v>
      </c>
      <c r="C51" s="143" t="s">
        <v>539</v>
      </c>
      <c r="D51" s="144">
        <v>3.2199999999999999E-2</v>
      </c>
      <c r="E51" s="144">
        <v>3.0300000000000001E-2</v>
      </c>
      <c r="F51" s="144">
        <v>3.4200000000000001E-2</v>
      </c>
      <c r="G51" s="144">
        <v>3.1699999999999999E-2</v>
      </c>
      <c r="H51" s="144">
        <v>3.2500000000000001E-2</v>
      </c>
      <c r="I51" s="144">
        <v>2.4299999999999999E-2</v>
      </c>
      <c r="J51" s="144">
        <v>2.4899999999999999E-2</v>
      </c>
      <c r="K51" s="144">
        <v>2.7799999999999998E-2</v>
      </c>
      <c r="L51" s="144">
        <v>2.1999999999999999E-2</v>
      </c>
      <c r="M51" s="144">
        <v>2.7400000000000001E-2</v>
      </c>
      <c r="N51" s="144">
        <v>2.53E-2</v>
      </c>
    </row>
    <row r="52" spans="1:14" s="114" customFormat="1" ht="15" customHeight="1">
      <c r="A52" s="114" t="s">
        <v>638</v>
      </c>
      <c r="B52" s="142" t="s">
        <v>756</v>
      </c>
      <c r="C52" s="143" t="s">
        <v>540</v>
      </c>
      <c r="D52" s="144">
        <v>1.8100000000000002E-2</v>
      </c>
      <c r="E52" s="144">
        <v>1.8499999999999999E-2</v>
      </c>
      <c r="F52" s="144">
        <v>2.1000000000000001E-2</v>
      </c>
      <c r="G52" s="144">
        <v>2.3300000000000001E-2</v>
      </c>
      <c r="H52" s="144">
        <v>2.4500000000000001E-2</v>
      </c>
      <c r="I52" s="144">
        <v>1.7399999999999999E-2</v>
      </c>
      <c r="J52" s="144">
        <v>1.7899999999999999E-2</v>
      </c>
      <c r="K52" s="144">
        <v>2.1700000000000001E-2</v>
      </c>
      <c r="L52" s="144">
        <v>2.23E-2</v>
      </c>
      <c r="M52" s="144">
        <v>2.23E-2</v>
      </c>
      <c r="N52" s="144">
        <v>2.24E-2</v>
      </c>
    </row>
    <row r="53" spans="1:14" s="114" customFormat="1" ht="15" customHeight="1">
      <c r="A53" s="114" t="s">
        <v>638</v>
      </c>
      <c r="B53" s="142" t="s">
        <v>757</v>
      </c>
      <c r="C53" s="143" t="s">
        <v>541</v>
      </c>
      <c r="D53" s="144">
        <v>2.4299999999999999E-2</v>
      </c>
      <c r="E53" s="144">
        <v>2.5499999999999998E-2</v>
      </c>
      <c r="F53" s="144">
        <v>2.81E-2</v>
      </c>
      <c r="G53" s="144">
        <v>3.1699999999999999E-2</v>
      </c>
      <c r="H53" s="144">
        <v>3.32E-2</v>
      </c>
      <c r="I53" s="144">
        <v>2.6100000000000002E-2</v>
      </c>
      <c r="J53" s="144">
        <v>2.7900000000000001E-2</v>
      </c>
      <c r="K53" s="144">
        <v>3.1800000000000002E-2</v>
      </c>
      <c r="L53" s="144">
        <v>3.1E-2</v>
      </c>
      <c r="M53" s="144">
        <v>3.1399999999999997E-2</v>
      </c>
      <c r="N53" s="144">
        <v>3.1800000000000002E-2</v>
      </c>
    </row>
    <row r="54" spans="1:14" s="114" customFormat="1" ht="15" customHeight="1">
      <c r="A54" s="114" t="s">
        <v>638</v>
      </c>
      <c r="B54" s="142" t="s">
        <v>758</v>
      </c>
      <c r="C54" s="143" t="s">
        <v>542</v>
      </c>
      <c r="D54" s="144">
        <v>4.0300000000000002E-2</v>
      </c>
      <c r="E54" s="144">
        <v>4.36E-2</v>
      </c>
      <c r="F54" s="144">
        <v>4.6399999999999997E-2</v>
      </c>
      <c r="G54" s="144">
        <v>5.8400000000000001E-2</v>
      </c>
      <c r="H54" s="144">
        <v>6.0600000000000001E-2</v>
      </c>
      <c r="I54" s="144">
        <v>5.91E-2</v>
      </c>
      <c r="J54" s="144">
        <v>6.1499999999999999E-2</v>
      </c>
      <c r="K54" s="144">
        <v>6.4199999999999993E-2</v>
      </c>
      <c r="L54" s="144">
        <v>6.3E-2</v>
      </c>
      <c r="M54" s="144">
        <v>6.4799999999999996E-2</v>
      </c>
      <c r="N54" s="144">
        <v>6.5299999999999997E-2</v>
      </c>
    </row>
    <row r="55" spans="1:14" s="114" customFormat="1" ht="15" customHeight="1">
      <c r="A55" s="114" t="s">
        <v>638</v>
      </c>
      <c r="B55" s="142" t="s">
        <v>759</v>
      </c>
      <c r="C55" s="143" t="s">
        <v>543</v>
      </c>
      <c r="D55" s="144">
        <v>-1.5900000000000001E-2</v>
      </c>
      <c r="E55" s="144">
        <v>-1.8100000000000002E-2</v>
      </c>
      <c r="F55" s="144">
        <v>-1.83E-2</v>
      </c>
      <c r="G55" s="144">
        <v>-2.6700000000000002E-2</v>
      </c>
      <c r="H55" s="144">
        <v>-2.75E-2</v>
      </c>
      <c r="I55" s="144">
        <v>-3.2899999999999999E-2</v>
      </c>
      <c r="J55" s="144">
        <v>-3.3599999999999998E-2</v>
      </c>
      <c r="K55" s="144">
        <v>-3.2399999999999998E-2</v>
      </c>
      <c r="L55" s="144">
        <v>-3.2000000000000001E-2</v>
      </c>
      <c r="M55" s="144">
        <v>-3.3500000000000002E-2</v>
      </c>
      <c r="N55" s="144">
        <v>-3.3500000000000002E-2</v>
      </c>
    </row>
    <row r="56" spans="1:14" s="114" customFormat="1" ht="15" customHeight="1">
      <c r="A56" s="114" t="s">
        <v>638</v>
      </c>
      <c r="B56" s="142" t="s">
        <v>760</v>
      </c>
      <c r="C56" s="143" t="s">
        <v>544</v>
      </c>
      <c r="D56" s="144">
        <v>-6.1999999999999998E-3</v>
      </c>
      <c r="E56" s="144">
        <v>-7.0000000000000001E-3</v>
      </c>
      <c r="F56" s="144">
        <v>-7.1999999999999998E-3</v>
      </c>
      <c r="G56" s="144">
        <v>-8.3999999999999995E-3</v>
      </c>
      <c r="H56" s="144">
        <v>-8.6999999999999994E-3</v>
      </c>
      <c r="I56" s="144">
        <v>-8.8000000000000005E-3</v>
      </c>
      <c r="J56" s="144">
        <v>-0.01</v>
      </c>
      <c r="K56" s="144">
        <v>-1.01E-2</v>
      </c>
      <c r="L56" s="144">
        <v>-8.8000000000000005E-3</v>
      </c>
      <c r="M56" s="144">
        <v>-8.9999999999999993E-3</v>
      </c>
      <c r="N56" s="144">
        <v>-9.4000000000000004E-3</v>
      </c>
    </row>
    <row r="57" spans="1:14" s="114" customFormat="1" ht="15" customHeight="1" thickBot="1">
      <c r="A57" s="114" t="s">
        <v>638</v>
      </c>
      <c r="B57" s="142" t="s">
        <v>761</v>
      </c>
      <c r="C57" s="143" t="s">
        <v>545</v>
      </c>
      <c r="D57" s="144">
        <v>1.41E-2</v>
      </c>
      <c r="E57" s="144">
        <v>1.18E-2</v>
      </c>
      <c r="F57" s="144">
        <v>1.3299999999999999E-2</v>
      </c>
      <c r="G57" s="144">
        <v>8.3999999999999995E-3</v>
      </c>
      <c r="H57" s="144">
        <v>8.0000000000000002E-3</v>
      </c>
      <c r="I57" s="144">
        <v>7.0000000000000001E-3</v>
      </c>
      <c r="J57" s="144">
        <v>6.8999999999999999E-3</v>
      </c>
      <c r="K57" s="144">
        <v>6.1000000000000004E-3</v>
      </c>
      <c r="L57" s="144">
        <v>-2.9999999999999997E-4</v>
      </c>
      <c r="M57" s="144">
        <v>5.0000000000000001E-3</v>
      </c>
      <c r="N57" s="144">
        <v>2.8999999999999998E-3</v>
      </c>
    </row>
    <row r="58" spans="1:14" s="157" customFormat="1" ht="15" customHeight="1" thickTop="1" thickBot="1">
      <c r="A58" s="114"/>
      <c r="B58" s="114"/>
      <c r="C58" s="703" t="s">
        <v>546</v>
      </c>
      <c r="D58" s="704"/>
      <c r="E58" s="704"/>
      <c r="F58" s="704"/>
      <c r="G58" s="704"/>
      <c r="H58" s="704"/>
      <c r="I58" s="704"/>
      <c r="J58" s="704"/>
      <c r="K58" s="704"/>
      <c r="L58" s="704"/>
      <c r="M58" s="704"/>
      <c r="N58" s="704"/>
    </row>
    <row r="59" spans="1:14" s="114" customFormat="1" ht="15" customHeight="1" thickTop="1">
      <c r="A59" s="114" t="s">
        <v>638</v>
      </c>
      <c r="B59" s="142" t="s">
        <v>755</v>
      </c>
      <c r="C59" s="143" t="s">
        <v>539</v>
      </c>
      <c r="D59" s="144">
        <v>3.2199999999999999E-2</v>
      </c>
      <c r="E59" s="144">
        <v>3.0300000000000001E-2</v>
      </c>
      <c r="F59" s="144">
        <v>3.4200000000000001E-2</v>
      </c>
      <c r="G59" s="144">
        <v>3.1699999999999999E-2</v>
      </c>
      <c r="H59" s="144">
        <v>3.2500000000000001E-2</v>
      </c>
      <c r="I59" s="144">
        <v>2.4299999999999999E-2</v>
      </c>
      <c r="J59" s="144">
        <v>2.4899999999999999E-2</v>
      </c>
      <c r="K59" s="144">
        <v>2.7799999999999998E-2</v>
      </c>
      <c r="L59" s="144">
        <v>2.1999999999999999E-2</v>
      </c>
      <c r="M59" s="144">
        <v>2.7400000000000001E-2</v>
      </c>
      <c r="N59" s="144">
        <v>2.53E-2</v>
      </c>
    </row>
    <row r="60" spans="1:14" s="114" customFormat="1" ht="15" customHeight="1">
      <c r="A60" s="114" t="s">
        <v>638</v>
      </c>
      <c r="B60" s="142" t="s">
        <v>762</v>
      </c>
      <c r="C60" s="143" t="s">
        <v>547</v>
      </c>
      <c r="D60" s="144">
        <v>-2.0000000000000001E-4</v>
      </c>
      <c r="E60" s="144">
        <v>-1.2999999999999999E-3</v>
      </c>
      <c r="F60" s="144">
        <v>-2.5000000000000001E-3</v>
      </c>
      <c r="G60" s="144">
        <v>-2.9999999999999997E-4</v>
      </c>
      <c r="H60" s="144">
        <v>-2.5000000000000001E-3</v>
      </c>
      <c r="I60" s="144">
        <v>-1.1999999999999999E-3</v>
      </c>
      <c r="J60" s="144">
        <v>-3.8E-3</v>
      </c>
      <c r="K60" s="144">
        <v>-5.0000000000000001E-3</v>
      </c>
      <c r="L60" s="144">
        <v>8.0000000000000004E-4</v>
      </c>
      <c r="M60" s="144">
        <v>-4.5999999999999999E-3</v>
      </c>
      <c r="N60" s="144">
        <v>-4.5999999999999999E-3</v>
      </c>
    </row>
    <row r="61" spans="1:14" s="151" customFormat="1" ht="15" customHeight="1">
      <c r="A61" s="114" t="s">
        <v>638</v>
      </c>
      <c r="B61" s="142" t="s">
        <v>763</v>
      </c>
      <c r="C61" s="143" t="s">
        <v>548</v>
      </c>
      <c r="D61" s="144">
        <v>-1.84E-2</v>
      </c>
      <c r="E61" s="144">
        <v>-0.02</v>
      </c>
      <c r="F61" s="144">
        <v>-2.3300000000000001E-2</v>
      </c>
      <c r="G61" s="144">
        <v>-2.58E-2</v>
      </c>
      <c r="H61" s="144">
        <v>-2.3599999999999999E-2</v>
      </c>
      <c r="I61" s="144">
        <v>-2.0899999999999998E-2</v>
      </c>
      <c r="J61" s="144">
        <v>-1.8700000000000001E-2</v>
      </c>
      <c r="K61" s="144">
        <v>-2.06E-2</v>
      </c>
      <c r="L61" s="144">
        <v>-2.2100000000000002E-2</v>
      </c>
      <c r="M61" s="144">
        <v>-2.1000000000000001E-2</v>
      </c>
      <c r="N61" s="144">
        <v>-2.0799999999999999E-2</v>
      </c>
    </row>
    <row r="62" spans="1:14" s="151" customFormat="1" ht="15" customHeight="1">
      <c r="A62" s="114" t="s">
        <v>638</v>
      </c>
      <c r="B62" s="142" t="s">
        <v>764</v>
      </c>
      <c r="C62" s="143" t="s">
        <v>549</v>
      </c>
      <c r="D62" s="144">
        <v>1E-4</v>
      </c>
      <c r="E62" s="144">
        <v>1E-4</v>
      </c>
      <c r="F62" s="144">
        <v>2.0000000000000001E-4</v>
      </c>
      <c r="G62" s="144">
        <v>2.0000000000000001E-4</v>
      </c>
      <c r="H62" s="144">
        <v>1E-4</v>
      </c>
      <c r="I62" s="144">
        <v>1E-4</v>
      </c>
      <c r="J62" s="144">
        <v>2.0000000000000001E-4</v>
      </c>
      <c r="K62" s="144">
        <v>4.0000000000000002E-4</v>
      </c>
      <c r="L62" s="144">
        <v>1E-4</v>
      </c>
      <c r="M62" s="144">
        <v>2.9999999999999997E-4</v>
      </c>
      <c r="N62" s="144">
        <v>0</v>
      </c>
    </row>
    <row r="63" spans="1:14" s="151" customFormat="1" ht="15" customHeight="1">
      <c r="A63" s="114" t="s">
        <v>638</v>
      </c>
      <c r="B63" s="142" t="s">
        <v>765</v>
      </c>
      <c r="C63" s="143" t="s">
        <v>550</v>
      </c>
      <c r="D63" s="144">
        <v>1E-4</v>
      </c>
      <c r="E63" s="144">
        <v>2.9999999999999997E-4</v>
      </c>
      <c r="F63" s="144">
        <v>5.9999999999999995E-4</v>
      </c>
      <c r="G63" s="144">
        <v>0</v>
      </c>
      <c r="H63" s="144">
        <v>-2.0000000000000001E-4</v>
      </c>
      <c r="I63" s="144">
        <v>1E-4</v>
      </c>
      <c r="J63" s="144">
        <v>1E-4</v>
      </c>
      <c r="K63" s="144">
        <v>2.9999999999999997E-4</v>
      </c>
      <c r="L63" s="144">
        <v>1E-3</v>
      </c>
      <c r="M63" s="144">
        <v>5.0000000000000001E-4</v>
      </c>
      <c r="N63" s="144">
        <v>1E-3</v>
      </c>
    </row>
    <row r="64" spans="1:14" s="151" customFormat="1" ht="15" customHeight="1" thickBot="1">
      <c r="A64" s="114"/>
      <c r="B64" s="142"/>
      <c r="C64" s="143" t="s">
        <v>551</v>
      </c>
      <c r="D64" s="144">
        <v>1E-4</v>
      </c>
      <c r="E64" s="144">
        <v>1E-4</v>
      </c>
      <c r="F64" s="144">
        <v>0</v>
      </c>
      <c r="G64" s="144">
        <v>0</v>
      </c>
      <c r="H64" s="144">
        <v>0</v>
      </c>
      <c r="I64" s="144">
        <v>0</v>
      </c>
      <c r="J64" s="144">
        <v>0</v>
      </c>
      <c r="K64" s="144">
        <v>0</v>
      </c>
      <c r="L64" s="144">
        <v>0</v>
      </c>
      <c r="M64" s="144">
        <v>0</v>
      </c>
      <c r="N64" s="144">
        <v>0</v>
      </c>
    </row>
    <row r="65" spans="1:14" s="114" customFormat="1" ht="15" customHeight="1" thickTop="1" thickBot="1">
      <c r="A65" s="114" t="s">
        <v>638</v>
      </c>
      <c r="B65" s="142" t="s">
        <v>766</v>
      </c>
      <c r="C65" s="703" t="s">
        <v>767</v>
      </c>
      <c r="D65" s="700">
        <v>1.4E-2</v>
      </c>
      <c r="E65" s="700">
        <v>9.4999999999999998E-3</v>
      </c>
      <c r="F65" s="700">
        <v>9.2999999999999992E-3</v>
      </c>
      <c r="G65" s="700">
        <v>5.7999999999999996E-3</v>
      </c>
      <c r="H65" s="705">
        <v>6.4000000000000003E-3</v>
      </c>
      <c r="I65" s="705">
        <v>2.5000000000000001E-3</v>
      </c>
      <c r="J65" s="705">
        <v>2.8E-3</v>
      </c>
      <c r="K65" s="705">
        <v>3.0000000000000001E-3</v>
      </c>
      <c r="L65" s="705">
        <v>1.8E-3</v>
      </c>
      <c r="M65" s="705">
        <v>2.5999999999999999E-3</v>
      </c>
      <c r="N65" s="705">
        <v>1.1000000000000001E-3</v>
      </c>
    </row>
    <row r="66" spans="1:14" ht="3.75" customHeight="1" thickTop="1" thickBot="1">
      <c r="A66" s="161"/>
      <c r="B66" s="161"/>
      <c r="C66" s="128"/>
      <c r="D66" s="128"/>
      <c r="E66" s="128"/>
      <c r="F66" s="128"/>
      <c r="G66" s="128"/>
      <c r="H66" s="128"/>
      <c r="I66" s="128"/>
      <c r="J66" s="128"/>
      <c r="K66" s="128"/>
      <c r="L66" s="128"/>
      <c r="M66" s="128"/>
      <c r="N66" s="131"/>
    </row>
    <row r="67" spans="1:14" ht="15" customHeight="1">
      <c r="A67" s="114"/>
      <c r="B67" s="114"/>
      <c r="C67" s="162" t="s">
        <v>553</v>
      </c>
      <c r="D67" s="114"/>
      <c r="E67" s="114"/>
      <c r="F67" s="114"/>
      <c r="G67" s="114"/>
      <c r="H67" s="114"/>
      <c r="I67" s="114"/>
      <c r="J67" s="114"/>
      <c r="K67" s="114"/>
      <c r="L67" s="114"/>
      <c r="M67" s="114"/>
      <c r="N67" s="114"/>
    </row>
    <row r="68" spans="1:14" ht="15" customHeight="1">
      <c r="A68" s="114"/>
      <c r="B68" s="114"/>
      <c r="C68" s="162" t="s">
        <v>768</v>
      </c>
      <c r="D68" s="114"/>
      <c r="E68" s="114"/>
      <c r="F68" s="114"/>
      <c r="G68" s="114"/>
      <c r="H68" s="114"/>
      <c r="I68" s="114"/>
      <c r="J68" s="114"/>
      <c r="K68" s="114"/>
      <c r="L68" s="114"/>
      <c r="M68" s="114"/>
      <c r="N68" s="114"/>
    </row>
    <row r="69" spans="1:14" ht="15" customHeight="1">
      <c r="A69" s="114"/>
      <c r="B69" s="114"/>
      <c r="C69" s="162" t="s">
        <v>769</v>
      </c>
      <c r="D69" s="114"/>
      <c r="E69" s="114"/>
      <c r="F69" s="114"/>
      <c r="G69" s="114"/>
      <c r="H69" s="114"/>
      <c r="I69" s="114"/>
      <c r="J69" s="114"/>
      <c r="K69" s="114"/>
      <c r="L69" s="114"/>
      <c r="M69" s="114"/>
      <c r="N69" s="114"/>
    </row>
    <row r="70" spans="1:14" ht="15" customHeight="1">
      <c r="A70" s="114"/>
      <c r="B70" s="114"/>
      <c r="C70" s="162" t="s">
        <v>556</v>
      </c>
      <c r="D70" s="114"/>
      <c r="E70" s="114"/>
      <c r="F70" s="114"/>
      <c r="G70" s="114"/>
      <c r="H70" s="114"/>
      <c r="I70" s="114"/>
      <c r="J70" s="114"/>
      <c r="K70" s="114"/>
      <c r="L70" s="114"/>
      <c r="M70" s="114"/>
      <c r="N70" s="114"/>
    </row>
    <row r="71" spans="1:14" ht="15" customHeight="1">
      <c r="A71" s="114"/>
      <c r="B71" s="114"/>
      <c r="C71" s="162" t="s">
        <v>557</v>
      </c>
      <c r="D71" s="114"/>
      <c r="E71" s="114"/>
      <c r="F71" s="114"/>
      <c r="G71" s="114"/>
      <c r="H71" s="114"/>
      <c r="I71" s="114"/>
      <c r="J71" s="114"/>
      <c r="K71" s="114"/>
      <c r="L71" s="114"/>
      <c r="M71" s="114"/>
      <c r="N71" s="114"/>
    </row>
    <row r="72" spans="1:14" ht="30" customHeight="1">
      <c r="A72" s="114"/>
      <c r="B72" s="114"/>
      <c r="C72" s="786" t="s">
        <v>558</v>
      </c>
      <c r="D72" s="786"/>
      <c r="E72" s="786"/>
      <c r="F72" s="786"/>
      <c r="G72" s="786"/>
      <c r="H72" s="786"/>
      <c r="I72" s="786"/>
      <c r="J72" s="786"/>
      <c r="K72" s="786"/>
      <c r="L72" s="786"/>
      <c r="M72" s="786"/>
      <c r="N72" s="163"/>
    </row>
    <row r="73" spans="1:14" ht="15" customHeight="1">
      <c r="A73" s="114"/>
      <c r="B73" s="114"/>
      <c r="C73" s="162" t="s">
        <v>559</v>
      </c>
      <c r="D73" s="114"/>
      <c r="E73" s="114"/>
      <c r="F73" s="114"/>
      <c r="G73" s="114"/>
      <c r="H73" s="114"/>
      <c r="I73" s="114"/>
      <c r="J73" s="114"/>
      <c r="K73" s="114"/>
      <c r="L73" s="114"/>
      <c r="M73" s="114"/>
      <c r="N73" s="114"/>
    </row>
    <row r="74" spans="1:14" ht="30" customHeight="1">
      <c r="A74" s="114"/>
      <c r="B74" s="114"/>
      <c r="C74" s="786" t="s">
        <v>560</v>
      </c>
      <c r="D74" s="786"/>
      <c r="E74" s="786"/>
      <c r="F74" s="786"/>
      <c r="G74" s="786"/>
      <c r="H74" s="786"/>
      <c r="I74" s="786"/>
      <c r="J74" s="786"/>
      <c r="K74" s="786"/>
      <c r="L74" s="786"/>
      <c r="M74" s="786"/>
      <c r="N74" s="163"/>
    </row>
    <row r="75" spans="1:14" ht="15" customHeight="1">
      <c r="A75" s="114"/>
      <c r="B75" s="114"/>
      <c r="C75" s="162"/>
      <c r="D75" s="114"/>
      <c r="E75" s="114"/>
      <c r="F75" s="114"/>
      <c r="G75" s="114"/>
      <c r="H75" s="114"/>
      <c r="I75" s="114"/>
      <c r="J75" s="114"/>
      <c r="K75" s="114"/>
      <c r="L75" s="114"/>
      <c r="M75" s="114"/>
      <c r="N75" s="114"/>
    </row>
  </sheetData>
  <mergeCells count="6">
    <mergeCell ref="C74:M74"/>
    <mergeCell ref="C1:M1"/>
    <mergeCell ref="A2:M2"/>
    <mergeCell ref="C3:M3"/>
    <mergeCell ref="A4:M4"/>
    <mergeCell ref="C72:M72"/>
  </mergeCells>
  <pageMargins left="0.93" right="0.42" top="0.69" bottom="0.59" header="0.5" footer="0.5"/>
  <pageSetup scale="35"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C37"/>
  <sheetViews>
    <sheetView zoomScaleNormal="100" workbookViewId="0">
      <selection activeCell="G18" sqref="G18"/>
    </sheetView>
  </sheetViews>
  <sheetFormatPr baseColWidth="10" defaultColWidth="9.140625" defaultRowHeight="12.75"/>
  <cols>
    <col min="1" max="1" width="85.5703125" style="188" customWidth="1"/>
    <col min="2" max="3" width="15.7109375" style="166" customWidth="1"/>
    <col min="4" max="256" width="11.42578125" style="166" customWidth="1"/>
    <col min="257" max="257" width="85.5703125" style="166" customWidth="1"/>
    <col min="258" max="259" width="15.7109375" style="166" customWidth="1"/>
    <col min="260" max="512" width="11.42578125" style="166" customWidth="1"/>
    <col min="513" max="513" width="85.5703125" style="166" customWidth="1"/>
    <col min="514" max="515" width="15.7109375" style="166" customWidth="1"/>
    <col min="516" max="768" width="11.42578125" style="166" customWidth="1"/>
    <col min="769" max="769" width="85.5703125" style="166" customWidth="1"/>
    <col min="770" max="771" width="15.7109375" style="166" customWidth="1"/>
    <col min="772" max="1024" width="11.42578125" style="166" customWidth="1"/>
    <col min="1025" max="1025" width="85.5703125" style="166" customWidth="1"/>
    <col min="1026" max="1027" width="15.7109375" style="166" customWidth="1"/>
    <col min="1028" max="1280" width="11.42578125" style="166" customWidth="1"/>
    <col min="1281" max="1281" width="85.5703125" style="166" customWidth="1"/>
    <col min="1282" max="1283" width="15.7109375" style="166" customWidth="1"/>
    <col min="1284" max="1536" width="11.42578125" style="166" customWidth="1"/>
    <col min="1537" max="1537" width="85.5703125" style="166" customWidth="1"/>
    <col min="1538" max="1539" width="15.7109375" style="166" customWidth="1"/>
    <col min="1540" max="1792" width="11.42578125" style="166" customWidth="1"/>
    <col min="1793" max="1793" width="85.5703125" style="166" customWidth="1"/>
    <col min="1794" max="1795" width="15.7109375" style="166" customWidth="1"/>
    <col min="1796" max="2048" width="11.42578125" style="166" customWidth="1"/>
    <col min="2049" max="2049" width="85.5703125" style="166" customWidth="1"/>
    <col min="2050" max="2051" width="15.7109375" style="166" customWidth="1"/>
    <col min="2052" max="2304" width="11.42578125" style="166" customWidth="1"/>
    <col min="2305" max="2305" width="85.5703125" style="166" customWidth="1"/>
    <col min="2306" max="2307" width="15.7109375" style="166" customWidth="1"/>
    <col min="2308" max="2560" width="11.42578125" style="166" customWidth="1"/>
    <col min="2561" max="2561" width="85.5703125" style="166" customWidth="1"/>
    <col min="2562" max="2563" width="15.7109375" style="166" customWidth="1"/>
    <col min="2564" max="2816" width="11.42578125" style="166" customWidth="1"/>
    <col min="2817" max="2817" width="85.5703125" style="166" customWidth="1"/>
    <col min="2818" max="2819" width="15.7109375" style="166" customWidth="1"/>
    <col min="2820" max="3072" width="11.42578125" style="166" customWidth="1"/>
    <col min="3073" max="3073" width="85.5703125" style="166" customWidth="1"/>
    <col min="3074" max="3075" width="15.7109375" style="166" customWidth="1"/>
    <col min="3076" max="3328" width="11.42578125" style="166" customWidth="1"/>
    <col min="3329" max="3329" width="85.5703125" style="166" customWidth="1"/>
    <col min="3330" max="3331" width="15.7109375" style="166" customWidth="1"/>
    <col min="3332" max="3584" width="11.42578125" style="166" customWidth="1"/>
    <col min="3585" max="3585" width="85.5703125" style="166" customWidth="1"/>
    <col min="3586" max="3587" width="15.7109375" style="166" customWidth="1"/>
    <col min="3588" max="3840" width="11.42578125" style="166" customWidth="1"/>
    <col min="3841" max="3841" width="85.5703125" style="166" customWidth="1"/>
    <col min="3842" max="3843" width="15.7109375" style="166" customWidth="1"/>
    <col min="3844" max="4096" width="11.42578125" style="166" customWidth="1"/>
    <col min="4097" max="4097" width="85.5703125" style="166" customWidth="1"/>
    <col min="4098" max="4099" width="15.7109375" style="166" customWidth="1"/>
    <col min="4100" max="4352" width="11.42578125" style="166" customWidth="1"/>
    <col min="4353" max="4353" width="85.5703125" style="166" customWidth="1"/>
    <col min="4354" max="4355" width="15.7109375" style="166" customWidth="1"/>
    <col min="4356" max="4608" width="11.42578125" style="166" customWidth="1"/>
    <col min="4609" max="4609" width="85.5703125" style="166" customWidth="1"/>
    <col min="4610" max="4611" width="15.7109375" style="166" customWidth="1"/>
    <col min="4612" max="4864" width="11.42578125" style="166" customWidth="1"/>
    <col min="4865" max="4865" width="85.5703125" style="166" customWidth="1"/>
    <col min="4866" max="4867" width="15.7109375" style="166" customWidth="1"/>
    <col min="4868" max="5120" width="11.42578125" style="166" customWidth="1"/>
    <col min="5121" max="5121" width="85.5703125" style="166" customWidth="1"/>
    <col min="5122" max="5123" width="15.7109375" style="166" customWidth="1"/>
    <col min="5124" max="5376" width="11.42578125" style="166" customWidth="1"/>
    <col min="5377" max="5377" width="85.5703125" style="166" customWidth="1"/>
    <col min="5378" max="5379" width="15.7109375" style="166" customWidth="1"/>
    <col min="5380" max="5632" width="11.42578125" style="166" customWidth="1"/>
    <col min="5633" max="5633" width="85.5703125" style="166" customWidth="1"/>
    <col min="5634" max="5635" width="15.7109375" style="166" customWidth="1"/>
    <col min="5636" max="5888" width="11.42578125" style="166" customWidth="1"/>
    <col min="5889" max="5889" width="85.5703125" style="166" customWidth="1"/>
    <col min="5890" max="5891" width="15.7109375" style="166" customWidth="1"/>
    <col min="5892" max="6144" width="11.42578125" style="166" customWidth="1"/>
    <col min="6145" max="6145" width="85.5703125" style="166" customWidth="1"/>
    <col min="6146" max="6147" width="15.7109375" style="166" customWidth="1"/>
    <col min="6148" max="6400" width="11.42578125" style="166" customWidth="1"/>
    <col min="6401" max="6401" width="85.5703125" style="166" customWidth="1"/>
    <col min="6402" max="6403" width="15.7109375" style="166" customWidth="1"/>
    <col min="6404" max="6656" width="11.42578125" style="166" customWidth="1"/>
    <col min="6657" max="6657" width="85.5703125" style="166" customWidth="1"/>
    <col min="6658" max="6659" width="15.7109375" style="166" customWidth="1"/>
    <col min="6660" max="6912" width="11.42578125" style="166" customWidth="1"/>
    <col min="6913" max="6913" width="85.5703125" style="166" customWidth="1"/>
    <col min="6914" max="6915" width="15.7109375" style="166" customWidth="1"/>
    <col min="6916" max="7168" width="11.42578125" style="166" customWidth="1"/>
    <col min="7169" max="7169" width="85.5703125" style="166" customWidth="1"/>
    <col min="7170" max="7171" width="15.7109375" style="166" customWidth="1"/>
    <col min="7172" max="7424" width="11.42578125" style="166" customWidth="1"/>
    <col min="7425" max="7425" width="85.5703125" style="166" customWidth="1"/>
    <col min="7426" max="7427" width="15.7109375" style="166" customWidth="1"/>
    <col min="7428" max="7680" width="11.42578125" style="166" customWidth="1"/>
    <col min="7681" max="7681" width="85.5703125" style="166" customWidth="1"/>
    <col min="7682" max="7683" width="15.7109375" style="166" customWidth="1"/>
    <col min="7684" max="7936" width="11.42578125" style="166" customWidth="1"/>
    <col min="7937" max="7937" width="85.5703125" style="166" customWidth="1"/>
    <col min="7938" max="7939" width="15.7109375" style="166" customWidth="1"/>
    <col min="7940" max="8192" width="11.42578125" style="166" customWidth="1"/>
    <col min="8193" max="8193" width="85.5703125" style="166" customWidth="1"/>
    <col min="8194" max="8195" width="15.7109375" style="166" customWidth="1"/>
    <col min="8196" max="8448" width="11.42578125" style="166" customWidth="1"/>
    <col min="8449" max="8449" width="85.5703125" style="166" customWidth="1"/>
    <col min="8450" max="8451" width="15.7109375" style="166" customWidth="1"/>
    <col min="8452" max="8704" width="11.42578125" style="166" customWidth="1"/>
    <col min="8705" max="8705" width="85.5703125" style="166" customWidth="1"/>
    <col min="8706" max="8707" width="15.7109375" style="166" customWidth="1"/>
    <col min="8708" max="8960" width="11.42578125" style="166" customWidth="1"/>
    <col min="8961" max="8961" width="85.5703125" style="166" customWidth="1"/>
    <col min="8962" max="8963" width="15.7109375" style="166" customWidth="1"/>
    <col min="8964" max="9216" width="11.42578125" style="166" customWidth="1"/>
    <col min="9217" max="9217" width="85.5703125" style="166" customWidth="1"/>
    <col min="9218" max="9219" width="15.7109375" style="166" customWidth="1"/>
    <col min="9220" max="9472" width="11.42578125" style="166" customWidth="1"/>
    <col min="9473" max="9473" width="85.5703125" style="166" customWidth="1"/>
    <col min="9474" max="9475" width="15.7109375" style="166" customWidth="1"/>
    <col min="9476" max="9728" width="11.42578125" style="166" customWidth="1"/>
    <col min="9729" max="9729" width="85.5703125" style="166" customWidth="1"/>
    <col min="9730" max="9731" width="15.7109375" style="166" customWidth="1"/>
    <col min="9732" max="9984" width="11.42578125" style="166" customWidth="1"/>
    <col min="9985" max="9985" width="85.5703125" style="166" customWidth="1"/>
    <col min="9986" max="9987" width="15.7109375" style="166" customWidth="1"/>
    <col min="9988" max="10240" width="11.42578125" style="166" customWidth="1"/>
    <col min="10241" max="10241" width="85.5703125" style="166" customWidth="1"/>
    <col min="10242" max="10243" width="15.7109375" style="166" customWidth="1"/>
    <col min="10244" max="10496" width="11.42578125" style="166" customWidth="1"/>
    <col min="10497" max="10497" width="85.5703125" style="166" customWidth="1"/>
    <col min="10498" max="10499" width="15.7109375" style="166" customWidth="1"/>
    <col min="10500" max="10752" width="11.42578125" style="166" customWidth="1"/>
    <col min="10753" max="10753" width="85.5703125" style="166" customWidth="1"/>
    <col min="10754" max="10755" width="15.7109375" style="166" customWidth="1"/>
    <col min="10756" max="11008" width="11.42578125" style="166" customWidth="1"/>
    <col min="11009" max="11009" width="85.5703125" style="166" customWidth="1"/>
    <col min="11010" max="11011" width="15.7109375" style="166" customWidth="1"/>
    <col min="11012" max="11264" width="11.42578125" style="166" customWidth="1"/>
    <col min="11265" max="11265" width="85.5703125" style="166" customWidth="1"/>
    <col min="11266" max="11267" width="15.7109375" style="166" customWidth="1"/>
    <col min="11268" max="11520" width="11.42578125" style="166" customWidth="1"/>
    <col min="11521" max="11521" width="85.5703125" style="166" customWidth="1"/>
    <col min="11522" max="11523" width="15.7109375" style="166" customWidth="1"/>
    <col min="11524" max="11776" width="11.42578125" style="166" customWidth="1"/>
    <col min="11777" max="11777" width="85.5703125" style="166" customWidth="1"/>
    <col min="11778" max="11779" width="15.7109375" style="166" customWidth="1"/>
    <col min="11780" max="12032" width="11.42578125" style="166" customWidth="1"/>
    <col min="12033" max="12033" width="85.5703125" style="166" customWidth="1"/>
    <col min="12034" max="12035" width="15.7109375" style="166" customWidth="1"/>
    <col min="12036" max="12288" width="11.42578125" style="166" customWidth="1"/>
    <col min="12289" max="12289" width="85.5703125" style="166" customWidth="1"/>
    <col min="12290" max="12291" width="15.7109375" style="166" customWidth="1"/>
    <col min="12292" max="12544" width="11.42578125" style="166" customWidth="1"/>
    <col min="12545" max="12545" width="85.5703125" style="166" customWidth="1"/>
    <col min="12546" max="12547" width="15.7109375" style="166" customWidth="1"/>
    <col min="12548" max="12800" width="11.42578125" style="166" customWidth="1"/>
    <col min="12801" max="12801" width="85.5703125" style="166" customWidth="1"/>
    <col min="12802" max="12803" width="15.7109375" style="166" customWidth="1"/>
    <col min="12804" max="13056" width="11.42578125" style="166" customWidth="1"/>
    <col min="13057" max="13057" width="85.5703125" style="166" customWidth="1"/>
    <col min="13058" max="13059" width="15.7109375" style="166" customWidth="1"/>
    <col min="13060" max="13312" width="11.42578125" style="166" customWidth="1"/>
    <col min="13313" max="13313" width="85.5703125" style="166" customWidth="1"/>
    <col min="13314" max="13315" width="15.7109375" style="166" customWidth="1"/>
    <col min="13316" max="13568" width="11.42578125" style="166" customWidth="1"/>
    <col min="13569" max="13569" width="85.5703125" style="166" customWidth="1"/>
    <col min="13570" max="13571" width="15.7109375" style="166" customWidth="1"/>
    <col min="13572" max="13824" width="11.42578125" style="166" customWidth="1"/>
    <col min="13825" max="13825" width="85.5703125" style="166" customWidth="1"/>
    <col min="13826" max="13827" width="15.7109375" style="166" customWidth="1"/>
    <col min="13828" max="14080" width="11.42578125" style="166" customWidth="1"/>
    <col min="14081" max="14081" width="85.5703125" style="166" customWidth="1"/>
    <col min="14082" max="14083" width="15.7109375" style="166" customWidth="1"/>
    <col min="14084" max="14336" width="11.42578125" style="166" customWidth="1"/>
    <col min="14337" max="14337" width="85.5703125" style="166" customWidth="1"/>
    <col min="14338" max="14339" width="15.7109375" style="166" customWidth="1"/>
    <col min="14340" max="14592" width="11.42578125" style="166" customWidth="1"/>
    <col min="14593" max="14593" width="85.5703125" style="166" customWidth="1"/>
    <col min="14594" max="14595" width="15.7109375" style="166" customWidth="1"/>
    <col min="14596" max="14848" width="11.42578125" style="166" customWidth="1"/>
    <col min="14849" max="14849" width="85.5703125" style="166" customWidth="1"/>
    <col min="14850" max="14851" width="15.7109375" style="166" customWidth="1"/>
    <col min="14852" max="15104" width="11.42578125" style="166" customWidth="1"/>
    <col min="15105" max="15105" width="85.5703125" style="166" customWidth="1"/>
    <col min="15106" max="15107" width="15.7109375" style="166" customWidth="1"/>
    <col min="15108" max="15360" width="11.42578125" style="166" customWidth="1"/>
    <col min="15361" max="15361" width="85.5703125" style="166" customWidth="1"/>
    <col min="15362" max="15363" width="15.7109375" style="166" customWidth="1"/>
    <col min="15364" max="15616" width="11.42578125" style="166" customWidth="1"/>
    <col min="15617" max="15617" width="85.5703125" style="166" customWidth="1"/>
    <col min="15618" max="15619" width="15.7109375" style="166" customWidth="1"/>
    <col min="15620" max="15872" width="11.42578125" style="166" customWidth="1"/>
    <col min="15873" max="15873" width="85.5703125" style="166" customWidth="1"/>
    <col min="15874" max="15875" width="15.7109375" style="166" customWidth="1"/>
    <col min="15876" max="16128" width="11.42578125" style="166" customWidth="1"/>
    <col min="16129" max="16129" width="85.5703125" style="166" customWidth="1"/>
    <col min="16130" max="16131" width="15.7109375" style="166" customWidth="1"/>
    <col min="16132" max="16384" width="11.42578125" style="166" customWidth="1"/>
  </cols>
  <sheetData>
    <row r="1" spans="1:3" ht="30" customHeight="1">
      <c r="A1" s="776" t="s">
        <v>405</v>
      </c>
      <c r="B1" s="788"/>
      <c r="C1" s="788"/>
    </row>
    <row r="2" spans="1:3" ht="15" customHeight="1">
      <c r="A2" s="777" t="s">
        <v>783</v>
      </c>
      <c r="B2" s="789"/>
      <c r="C2" s="789"/>
    </row>
    <row r="3" spans="1:3" ht="15" customHeight="1">
      <c r="A3" s="777" t="s">
        <v>2</v>
      </c>
      <c r="B3" s="789"/>
      <c r="C3" s="789"/>
    </row>
    <row r="4" spans="1:3" s="138" customFormat="1" ht="30" customHeight="1">
      <c r="A4" s="778" t="s">
        <v>784</v>
      </c>
      <c r="B4" s="790"/>
      <c r="C4" s="790"/>
    </row>
    <row r="5" spans="1:3" ht="3.75" customHeight="1" thickBot="1">
      <c r="A5" s="114"/>
      <c r="B5" s="114"/>
      <c r="C5" s="114"/>
    </row>
    <row r="6" spans="1:3" s="145" customFormat="1" ht="30" customHeight="1" thickTop="1" thickBot="1">
      <c r="A6" s="544"/>
      <c r="B6" s="545" t="s">
        <v>406</v>
      </c>
      <c r="C6" s="545" t="s">
        <v>444</v>
      </c>
    </row>
    <row r="7" spans="1:3" s="172" customFormat="1" ht="15" customHeight="1" thickTop="1" thickBot="1">
      <c r="A7" s="546" t="s">
        <v>785</v>
      </c>
      <c r="B7" s="547">
        <v>0.14360000000000001</v>
      </c>
      <c r="C7" s="547">
        <v>0.14360000000000001</v>
      </c>
    </row>
    <row r="8" spans="1:3" s="138" customFormat="1" ht="15" customHeight="1" thickTop="1">
      <c r="A8" s="173" t="s">
        <v>786</v>
      </c>
      <c r="B8" s="174">
        <v>9628389578.5499992</v>
      </c>
      <c r="C8" s="174">
        <v>9628389578.5499992</v>
      </c>
    </row>
    <row r="9" spans="1:3" s="138" customFormat="1" ht="15" customHeight="1">
      <c r="A9" s="173" t="s">
        <v>787</v>
      </c>
      <c r="B9" s="174">
        <v>0</v>
      </c>
      <c r="C9" s="174">
        <v>0</v>
      </c>
    </row>
    <row r="10" spans="1:3" s="175" customFormat="1" ht="15" customHeight="1">
      <c r="A10" s="173" t="s">
        <v>788</v>
      </c>
      <c r="B10" s="174">
        <v>5501267140.7299995</v>
      </c>
      <c r="C10" s="174">
        <v>5501267140.7299995</v>
      </c>
    </row>
    <row r="11" spans="1:3" s="175" customFormat="1" ht="15" customHeight="1">
      <c r="A11" s="173" t="s">
        <v>789</v>
      </c>
      <c r="B11" s="174">
        <v>0</v>
      </c>
      <c r="C11" s="174">
        <v>0</v>
      </c>
    </row>
    <row r="12" spans="1:3" s="175" customFormat="1" ht="15" customHeight="1">
      <c r="A12" s="173" t="s">
        <v>790</v>
      </c>
      <c r="B12" s="174">
        <v>1478227832.1199999</v>
      </c>
      <c r="C12" s="174">
        <v>1478227832.1199999</v>
      </c>
    </row>
    <row r="13" spans="1:3" s="175" customFormat="1" ht="15" customHeight="1" thickBot="1">
      <c r="A13" s="173" t="s">
        <v>791</v>
      </c>
      <c r="B13" s="174">
        <v>3402999102.8299999</v>
      </c>
      <c r="C13" s="174">
        <v>3402999102.8299999</v>
      </c>
    </row>
    <row r="14" spans="1:3" s="175" customFormat="1" ht="15" customHeight="1" thickTop="1" thickBot="1">
      <c r="A14" s="548" t="s">
        <v>792</v>
      </c>
      <c r="B14" s="549">
        <v>20010883654.23</v>
      </c>
      <c r="C14" s="549">
        <v>20010883654.23</v>
      </c>
    </row>
    <row r="15" spans="1:3" s="178" customFormat="1" ht="15" customHeight="1" thickTop="1">
      <c r="A15" s="173" t="s">
        <v>793</v>
      </c>
      <c r="B15" s="174">
        <v>5611923405.066</v>
      </c>
      <c r="C15" s="174">
        <v>5611923405.066</v>
      </c>
    </row>
    <row r="16" spans="1:3" s="180" customFormat="1" ht="15" customHeight="1" thickBot="1">
      <c r="A16" s="179" t="s">
        <v>794</v>
      </c>
      <c r="B16" s="399">
        <v>0.28039999999999998</v>
      </c>
      <c r="C16" s="399">
        <v>0.28039999999999998</v>
      </c>
    </row>
    <row r="17" spans="1:3" s="175" customFormat="1" ht="15" customHeight="1" thickTop="1" thickBot="1">
      <c r="A17" s="548" t="s">
        <v>795</v>
      </c>
      <c r="B17" s="549">
        <v>561192340.50660002</v>
      </c>
      <c r="C17" s="549">
        <v>561192340.50660002</v>
      </c>
    </row>
    <row r="18" spans="1:3" s="175" customFormat="1" ht="15" customHeight="1" thickTop="1">
      <c r="A18" s="173" t="s">
        <v>796</v>
      </c>
      <c r="B18" s="174">
        <v>871191941</v>
      </c>
      <c r="C18" s="174">
        <v>871191941</v>
      </c>
    </row>
    <row r="19" spans="1:3" s="175" customFormat="1" ht="15" customHeight="1">
      <c r="A19" s="173" t="s">
        <v>797</v>
      </c>
      <c r="B19" s="174">
        <v>0</v>
      </c>
      <c r="C19" s="174">
        <v>0</v>
      </c>
    </row>
    <row r="20" spans="1:3" s="175" customFormat="1" ht="15" customHeight="1">
      <c r="A20" s="179" t="s">
        <v>798</v>
      </c>
      <c r="B20" s="174">
        <v>0</v>
      </c>
      <c r="C20" s="174">
        <v>0</v>
      </c>
    </row>
    <row r="21" spans="1:3" s="175" customFormat="1" ht="15" customHeight="1" thickBot="1">
      <c r="A21" s="173" t="s">
        <v>799</v>
      </c>
      <c r="B21" s="174">
        <v>4478619</v>
      </c>
      <c r="C21" s="174">
        <v>4478619</v>
      </c>
    </row>
    <row r="22" spans="1:3" s="175" customFormat="1" ht="15" customHeight="1" thickTop="1" thickBot="1">
      <c r="A22" s="548" t="s">
        <v>800</v>
      </c>
      <c r="B22" s="549">
        <v>866713322</v>
      </c>
      <c r="C22" s="549">
        <v>866713322</v>
      </c>
    </row>
    <row r="23" spans="1:3" s="175" customFormat="1" ht="15" customHeight="1" thickTop="1">
      <c r="A23" s="173" t="s">
        <v>801</v>
      </c>
      <c r="B23" s="174">
        <v>0</v>
      </c>
      <c r="C23" s="174">
        <v>0</v>
      </c>
    </row>
    <row r="24" spans="1:3" s="175" customFormat="1" ht="15" customHeight="1">
      <c r="A24" s="173" t="s">
        <v>802</v>
      </c>
      <c r="B24" s="174">
        <v>0</v>
      </c>
      <c r="C24" s="174">
        <v>0</v>
      </c>
    </row>
    <row r="25" spans="1:3" s="181" customFormat="1" ht="15" customHeight="1">
      <c r="A25" s="173" t="s">
        <v>803</v>
      </c>
      <c r="B25" s="174">
        <v>0</v>
      </c>
      <c r="C25" s="174">
        <v>0</v>
      </c>
    </row>
    <row r="26" spans="1:3" s="175" customFormat="1" ht="15" customHeight="1">
      <c r="A26" s="173" t="s">
        <v>804</v>
      </c>
      <c r="B26" s="174">
        <v>0</v>
      </c>
      <c r="C26" s="174">
        <v>0</v>
      </c>
    </row>
    <row r="27" spans="1:3" s="131" customFormat="1" ht="15" customHeight="1">
      <c r="A27" s="179" t="s">
        <v>805</v>
      </c>
      <c r="B27" s="174">
        <v>4817617</v>
      </c>
      <c r="C27" s="174">
        <v>4817617</v>
      </c>
    </row>
    <row r="28" spans="1:3" s="182" customFormat="1" ht="15" customHeight="1" thickBot="1">
      <c r="A28" s="179" t="s">
        <v>806</v>
      </c>
      <c r="B28" s="174">
        <v>0</v>
      </c>
      <c r="C28" s="174">
        <v>0</v>
      </c>
    </row>
    <row r="29" spans="1:3" s="175" customFormat="1" ht="15" customHeight="1" thickTop="1" thickBot="1">
      <c r="A29" s="550" t="s">
        <v>807</v>
      </c>
      <c r="B29" s="549">
        <v>4817617</v>
      </c>
      <c r="C29" s="549">
        <v>4817617</v>
      </c>
    </row>
    <row r="30" spans="1:3" s="175" customFormat="1" ht="15" customHeight="1" thickTop="1">
      <c r="A30" s="179" t="s">
        <v>808</v>
      </c>
      <c r="B30" s="174">
        <v>0</v>
      </c>
      <c r="C30" s="174">
        <v>0</v>
      </c>
    </row>
    <row r="31" spans="1:3" s="175" customFormat="1" ht="15" customHeight="1" thickBot="1">
      <c r="A31" s="179" t="s">
        <v>809</v>
      </c>
      <c r="B31" s="174">
        <v>65406078</v>
      </c>
      <c r="C31" s="174">
        <v>65406078</v>
      </c>
    </row>
    <row r="32" spans="1:3" s="175" customFormat="1" ht="15" customHeight="1" thickTop="1" thickBot="1">
      <c r="A32" s="548" t="s">
        <v>810</v>
      </c>
      <c r="B32" s="549">
        <v>806124861</v>
      </c>
      <c r="C32" s="549">
        <v>806124861</v>
      </c>
    </row>
    <row r="33" spans="1:3" s="138" customFormat="1" ht="15" customHeight="1" thickTop="1">
      <c r="A33" s="173" t="s">
        <v>811</v>
      </c>
      <c r="B33" s="174">
        <v>244932520.49340001</v>
      </c>
      <c r="C33" s="174">
        <v>244932520.49340001</v>
      </c>
    </row>
    <row r="34" spans="1:3" s="186" customFormat="1" ht="15" customHeight="1">
      <c r="A34" s="173" t="s">
        <v>812</v>
      </c>
      <c r="B34" s="184">
        <v>0.13059999999999999</v>
      </c>
      <c r="C34" s="184">
        <v>0.13059999999999999</v>
      </c>
    </row>
    <row r="35" spans="1:3" ht="3.75" customHeight="1" thickBot="1">
      <c r="A35" s="365"/>
      <c r="B35" s="365"/>
      <c r="C35" s="365"/>
    </row>
    <row r="36" spans="1:3" ht="30" customHeight="1" thickTop="1">
      <c r="A36" s="833" t="s">
        <v>813</v>
      </c>
      <c r="B36" s="833"/>
      <c r="C36" s="833"/>
    </row>
    <row r="37" spans="1:3" ht="15" customHeight="1">
      <c r="A37" s="173"/>
      <c r="B37" s="114"/>
      <c r="C37" s="114"/>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D26"/>
  <sheetViews>
    <sheetView zoomScaleNormal="100" workbookViewId="0">
      <selection activeCell="H13" sqref="H13"/>
    </sheetView>
  </sheetViews>
  <sheetFormatPr baseColWidth="10" defaultColWidth="9.140625" defaultRowHeight="12.75"/>
  <cols>
    <col min="1" max="1" width="50.85546875" style="188" customWidth="1"/>
    <col min="2" max="2" width="13.85546875" style="166" customWidth="1"/>
    <col min="3" max="3" width="15.140625" style="166" customWidth="1"/>
    <col min="4" max="4" width="15.5703125" style="166" customWidth="1"/>
    <col min="5" max="256" width="11.42578125" style="166" customWidth="1"/>
    <col min="257" max="257" width="50.85546875" style="166" customWidth="1"/>
    <col min="258" max="258" width="13.85546875" style="166" customWidth="1"/>
    <col min="259" max="259" width="15.140625" style="166" customWidth="1"/>
    <col min="260" max="260" width="15.5703125" style="166" customWidth="1"/>
    <col min="261" max="512" width="11.42578125" style="166" customWidth="1"/>
    <col min="513" max="513" width="50.85546875" style="166" customWidth="1"/>
    <col min="514" max="514" width="13.85546875" style="166" customWidth="1"/>
    <col min="515" max="515" width="15.140625" style="166" customWidth="1"/>
    <col min="516" max="516" width="15.5703125" style="166" customWidth="1"/>
    <col min="517" max="768" width="11.42578125" style="166" customWidth="1"/>
    <col min="769" max="769" width="50.85546875" style="166" customWidth="1"/>
    <col min="770" max="770" width="13.85546875" style="166" customWidth="1"/>
    <col min="771" max="771" width="15.140625" style="166" customWidth="1"/>
    <col min="772" max="772" width="15.5703125" style="166" customWidth="1"/>
    <col min="773" max="1024" width="11.42578125" style="166" customWidth="1"/>
    <col min="1025" max="1025" width="50.85546875" style="166" customWidth="1"/>
    <col min="1026" max="1026" width="13.85546875" style="166" customWidth="1"/>
    <col min="1027" max="1027" width="15.140625" style="166" customWidth="1"/>
    <col min="1028" max="1028" width="15.5703125" style="166" customWidth="1"/>
    <col min="1029" max="1280" width="11.42578125" style="166" customWidth="1"/>
    <col min="1281" max="1281" width="50.85546875" style="166" customWidth="1"/>
    <col min="1282" max="1282" width="13.85546875" style="166" customWidth="1"/>
    <col min="1283" max="1283" width="15.140625" style="166" customWidth="1"/>
    <col min="1284" max="1284" width="15.5703125" style="166" customWidth="1"/>
    <col min="1285" max="1536" width="11.42578125" style="166" customWidth="1"/>
    <col min="1537" max="1537" width="50.85546875" style="166" customWidth="1"/>
    <col min="1538" max="1538" width="13.85546875" style="166" customWidth="1"/>
    <col min="1539" max="1539" width="15.140625" style="166" customWidth="1"/>
    <col min="1540" max="1540" width="15.5703125" style="166" customWidth="1"/>
    <col min="1541" max="1792" width="11.42578125" style="166" customWidth="1"/>
    <col min="1793" max="1793" width="50.85546875" style="166" customWidth="1"/>
    <col min="1794" max="1794" width="13.85546875" style="166" customWidth="1"/>
    <col min="1795" max="1795" width="15.140625" style="166" customWidth="1"/>
    <col min="1796" max="1796" width="15.5703125" style="166" customWidth="1"/>
    <col min="1797" max="2048" width="11.42578125" style="166" customWidth="1"/>
    <col min="2049" max="2049" width="50.85546875" style="166" customWidth="1"/>
    <col min="2050" max="2050" width="13.85546875" style="166" customWidth="1"/>
    <col min="2051" max="2051" width="15.140625" style="166" customWidth="1"/>
    <col min="2052" max="2052" width="15.5703125" style="166" customWidth="1"/>
    <col min="2053" max="2304" width="11.42578125" style="166" customWidth="1"/>
    <col min="2305" max="2305" width="50.85546875" style="166" customWidth="1"/>
    <col min="2306" max="2306" width="13.85546875" style="166" customWidth="1"/>
    <col min="2307" max="2307" width="15.140625" style="166" customWidth="1"/>
    <col min="2308" max="2308" width="15.5703125" style="166" customWidth="1"/>
    <col min="2309" max="2560" width="11.42578125" style="166" customWidth="1"/>
    <col min="2561" max="2561" width="50.85546875" style="166" customWidth="1"/>
    <col min="2562" max="2562" width="13.85546875" style="166" customWidth="1"/>
    <col min="2563" max="2563" width="15.140625" style="166" customWidth="1"/>
    <col min="2564" max="2564" width="15.5703125" style="166" customWidth="1"/>
    <col min="2565" max="2816" width="11.42578125" style="166" customWidth="1"/>
    <col min="2817" max="2817" width="50.85546875" style="166" customWidth="1"/>
    <col min="2818" max="2818" width="13.85546875" style="166" customWidth="1"/>
    <col min="2819" max="2819" width="15.140625" style="166" customWidth="1"/>
    <col min="2820" max="2820" width="15.5703125" style="166" customWidth="1"/>
    <col min="2821" max="3072" width="11.42578125" style="166" customWidth="1"/>
    <col min="3073" max="3073" width="50.85546875" style="166" customWidth="1"/>
    <col min="3074" max="3074" width="13.85546875" style="166" customWidth="1"/>
    <col min="3075" max="3075" width="15.140625" style="166" customWidth="1"/>
    <col min="3076" max="3076" width="15.5703125" style="166" customWidth="1"/>
    <col min="3077" max="3328" width="11.42578125" style="166" customWidth="1"/>
    <col min="3329" max="3329" width="50.85546875" style="166" customWidth="1"/>
    <col min="3330" max="3330" width="13.85546875" style="166" customWidth="1"/>
    <col min="3331" max="3331" width="15.140625" style="166" customWidth="1"/>
    <col min="3332" max="3332" width="15.5703125" style="166" customWidth="1"/>
    <col min="3333" max="3584" width="11.42578125" style="166" customWidth="1"/>
    <col min="3585" max="3585" width="50.85546875" style="166" customWidth="1"/>
    <col min="3586" max="3586" width="13.85546875" style="166" customWidth="1"/>
    <col min="3587" max="3587" width="15.140625" style="166" customWidth="1"/>
    <col min="3588" max="3588" width="15.5703125" style="166" customWidth="1"/>
    <col min="3589" max="3840" width="11.42578125" style="166" customWidth="1"/>
    <col min="3841" max="3841" width="50.85546875" style="166" customWidth="1"/>
    <col min="3842" max="3842" width="13.85546875" style="166" customWidth="1"/>
    <col min="3843" max="3843" width="15.140625" style="166" customWidth="1"/>
    <col min="3844" max="3844" width="15.5703125" style="166" customWidth="1"/>
    <col min="3845" max="4096" width="11.42578125" style="166" customWidth="1"/>
    <col min="4097" max="4097" width="50.85546875" style="166" customWidth="1"/>
    <col min="4098" max="4098" width="13.85546875" style="166" customWidth="1"/>
    <col min="4099" max="4099" width="15.140625" style="166" customWidth="1"/>
    <col min="4100" max="4100" width="15.5703125" style="166" customWidth="1"/>
    <col min="4101" max="4352" width="11.42578125" style="166" customWidth="1"/>
    <col min="4353" max="4353" width="50.85546875" style="166" customWidth="1"/>
    <col min="4354" max="4354" width="13.85546875" style="166" customWidth="1"/>
    <col min="4355" max="4355" width="15.140625" style="166" customWidth="1"/>
    <col min="4356" max="4356" width="15.5703125" style="166" customWidth="1"/>
    <col min="4357" max="4608" width="11.42578125" style="166" customWidth="1"/>
    <col min="4609" max="4609" width="50.85546875" style="166" customWidth="1"/>
    <col min="4610" max="4610" width="13.85546875" style="166" customWidth="1"/>
    <col min="4611" max="4611" width="15.140625" style="166" customWidth="1"/>
    <col min="4612" max="4612" width="15.5703125" style="166" customWidth="1"/>
    <col min="4613" max="4864" width="11.42578125" style="166" customWidth="1"/>
    <col min="4865" max="4865" width="50.85546875" style="166" customWidth="1"/>
    <col min="4866" max="4866" width="13.85546875" style="166" customWidth="1"/>
    <col min="4867" max="4867" width="15.140625" style="166" customWidth="1"/>
    <col min="4868" max="4868" width="15.5703125" style="166" customWidth="1"/>
    <col min="4869" max="5120" width="11.42578125" style="166" customWidth="1"/>
    <col min="5121" max="5121" width="50.85546875" style="166" customWidth="1"/>
    <col min="5122" max="5122" width="13.85546875" style="166" customWidth="1"/>
    <col min="5123" max="5123" width="15.140625" style="166" customWidth="1"/>
    <col min="5124" max="5124" width="15.5703125" style="166" customWidth="1"/>
    <col min="5125" max="5376" width="11.42578125" style="166" customWidth="1"/>
    <col min="5377" max="5377" width="50.85546875" style="166" customWidth="1"/>
    <col min="5378" max="5378" width="13.85546875" style="166" customWidth="1"/>
    <col min="5379" max="5379" width="15.140625" style="166" customWidth="1"/>
    <col min="5380" max="5380" width="15.5703125" style="166" customWidth="1"/>
    <col min="5381" max="5632" width="11.42578125" style="166" customWidth="1"/>
    <col min="5633" max="5633" width="50.85546875" style="166" customWidth="1"/>
    <col min="5634" max="5634" width="13.85546875" style="166" customWidth="1"/>
    <col min="5635" max="5635" width="15.140625" style="166" customWidth="1"/>
    <col min="5636" max="5636" width="15.5703125" style="166" customWidth="1"/>
    <col min="5637" max="5888" width="11.42578125" style="166" customWidth="1"/>
    <col min="5889" max="5889" width="50.85546875" style="166" customWidth="1"/>
    <col min="5890" max="5890" width="13.85546875" style="166" customWidth="1"/>
    <col min="5891" max="5891" width="15.140625" style="166" customWidth="1"/>
    <col min="5892" max="5892" width="15.5703125" style="166" customWidth="1"/>
    <col min="5893" max="6144" width="11.42578125" style="166" customWidth="1"/>
    <col min="6145" max="6145" width="50.85546875" style="166" customWidth="1"/>
    <col min="6146" max="6146" width="13.85546875" style="166" customWidth="1"/>
    <col min="6147" max="6147" width="15.140625" style="166" customWidth="1"/>
    <col min="6148" max="6148" width="15.5703125" style="166" customWidth="1"/>
    <col min="6149" max="6400" width="11.42578125" style="166" customWidth="1"/>
    <col min="6401" max="6401" width="50.85546875" style="166" customWidth="1"/>
    <col min="6402" max="6402" width="13.85546875" style="166" customWidth="1"/>
    <col min="6403" max="6403" width="15.140625" style="166" customWidth="1"/>
    <col min="6404" max="6404" width="15.5703125" style="166" customWidth="1"/>
    <col min="6405" max="6656" width="11.42578125" style="166" customWidth="1"/>
    <col min="6657" max="6657" width="50.85546875" style="166" customWidth="1"/>
    <col min="6658" max="6658" width="13.85546875" style="166" customWidth="1"/>
    <col min="6659" max="6659" width="15.140625" style="166" customWidth="1"/>
    <col min="6660" max="6660" width="15.5703125" style="166" customWidth="1"/>
    <col min="6661" max="6912" width="11.42578125" style="166" customWidth="1"/>
    <col min="6913" max="6913" width="50.85546875" style="166" customWidth="1"/>
    <col min="6914" max="6914" width="13.85546875" style="166" customWidth="1"/>
    <col min="6915" max="6915" width="15.140625" style="166" customWidth="1"/>
    <col min="6916" max="6916" width="15.5703125" style="166" customWidth="1"/>
    <col min="6917" max="7168" width="11.42578125" style="166" customWidth="1"/>
    <col min="7169" max="7169" width="50.85546875" style="166" customWidth="1"/>
    <col min="7170" max="7170" width="13.85546875" style="166" customWidth="1"/>
    <col min="7171" max="7171" width="15.140625" style="166" customWidth="1"/>
    <col min="7172" max="7172" width="15.5703125" style="166" customWidth="1"/>
    <col min="7173" max="7424" width="11.42578125" style="166" customWidth="1"/>
    <col min="7425" max="7425" width="50.85546875" style="166" customWidth="1"/>
    <col min="7426" max="7426" width="13.85546875" style="166" customWidth="1"/>
    <col min="7427" max="7427" width="15.140625" style="166" customWidth="1"/>
    <col min="7428" max="7428" width="15.5703125" style="166" customWidth="1"/>
    <col min="7429" max="7680" width="11.42578125" style="166" customWidth="1"/>
    <col min="7681" max="7681" width="50.85546875" style="166" customWidth="1"/>
    <col min="7682" max="7682" width="13.85546875" style="166" customWidth="1"/>
    <col min="7683" max="7683" width="15.140625" style="166" customWidth="1"/>
    <col min="7684" max="7684" width="15.5703125" style="166" customWidth="1"/>
    <col min="7685" max="7936" width="11.42578125" style="166" customWidth="1"/>
    <col min="7937" max="7937" width="50.85546875" style="166" customWidth="1"/>
    <col min="7938" max="7938" width="13.85546875" style="166" customWidth="1"/>
    <col min="7939" max="7939" width="15.140625" style="166" customWidth="1"/>
    <col min="7940" max="7940" width="15.5703125" style="166" customWidth="1"/>
    <col min="7941" max="8192" width="11.42578125" style="166" customWidth="1"/>
    <col min="8193" max="8193" width="50.85546875" style="166" customWidth="1"/>
    <col min="8194" max="8194" width="13.85546875" style="166" customWidth="1"/>
    <col min="8195" max="8195" width="15.140625" style="166" customWidth="1"/>
    <col min="8196" max="8196" width="15.5703125" style="166" customWidth="1"/>
    <col min="8197" max="8448" width="11.42578125" style="166" customWidth="1"/>
    <col min="8449" max="8449" width="50.85546875" style="166" customWidth="1"/>
    <col min="8450" max="8450" width="13.85546875" style="166" customWidth="1"/>
    <col min="8451" max="8451" width="15.140625" style="166" customWidth="1"/>
    <col min="8452" max="8452" width="15.5703125" style="166" customWidth="1"/>
    <col min="8453" max="8704" width="11.42578125" style="166" customWidth="1"/>
    <col min="8705" max="8705" width="50.85546875" style="166" customWidth="1"/>
    <col min="8706" max="8706" width="13.85546875" style="166" customWidth="1"/>
    <col min="8707" max="8707" width="15.140625" style="166" customWidth="1"/>
    <col min="8708" max="8708" width="15.5703125" style="166" customWidth="1"/>
    <col min="8709" max="8960" width="11.42578125" style="166" customWidth="1"/>
    <col min="8961" max="8961" width="50.85546875" style="166" customWidth="1"/>
    <col min="8962" max="8962" width="13.85546875" style="166" customWidth="1"/>
    <col min="8963" max="8963" width="15.140625" style="166" customWidth="1"/>
    <col min="8964" max="8964" width="15.5703125" style="166" customWidth="1"/>
    <col min="8965" max="9216" width="11.42578125" style="166" customWidth="1"/>
    <col min="9217" max="9217" width="50.85546875" style="166" customWidth="1"/>
    <col min="9218" max="9218" width="13.85546875" style="166" customWidth="1"/>
    <col min="9219" max="9219" width="15.140625" style="166" customWidth="1"/>
    <col min="9220" max="9220" width="15.5703125" style="166" customWidth="1"/>
    <col min="9221" max="9472" width="11.42578125" style="166" customWidth="1"/>
    <col min="9473" max="9473" width="50.85546875" style="166" customWidth="1"/>
    <col min="9474" max="9474" width="13.85546875" style="166" customWidth="1"/>
    <col min="9475" max="9475" width="15.140625" style="166" customWidth="1"/>
    <col min="9476" max="9476" width="15.5703125" style="166" customWidth="1"/>
    <col min="9477" max="9728" width="11.42578125" style="166" customWidth="1"/>
    <col min="9729" max="9729" width="50.85546875" style="166" customWidth="1"/>
    <col min="9730" max="9730" width="13.85546875" style="166" customWidth="1"/>
    <col min="9731" max="9731" width="15.140625" style="166" customWidth="1"/>
    <col min="9732" max="9732" width="15.5703125" style="166" customWidth="1"/>
    <col min="9733" max="9984" width="11.42578125" style="166" customWidth="1"/>
    <col min="9985" max="9985" width="50.85546875" style="166" customWidth="1"/>
    <col min="9986" max="9986" width="13.85546875" style="166" customWidth="1"/>
    <col min="9987" max="9987" width="15.140625" style="166" customWidth="1"/>
    <col min="9988" max="9988" width="15.5703125" style="166" customWidth="1"/>
    <col min="9989" max="10240" width="11.42578125" style="166" customWidth="1"/>
    <col min="10241" max="10241" width="50.85546875" style="166" customWidth="1"/>
    <col min="10242" max="10242" width="13.85546875" style="166" customWidth="1"/>
    <col min="10243" max="10243" width="15.140625" style="166" customWidth="1"/>
    <col min="10244" max="10244" width="15.5703125" style="166" customWidth="1"/>
    <col min="10245" max="10496" width="11.42578125" style="166" customWidth="1"/>
    <col min="10497" max="10497" width="50.85546875" style="166" customWidth="1"/>
    <col min="10498" max="10498" width="13.85546875" style="166" customWidth="1"/>
    <col min="10499" max="10499" width="15.140625" style="166" customWidth="1"/>
    <col min="10500" max="10500" width="15.5703125" style="166" customWidth="1"/>
    <col min="10501" max="10752" width="11.42578125" style="166" customWidth="1"/>
    <col min="10753" max="10753" width="50.85546875" style="166" customWidth="1"/>
    <col min="10754" max="10754" width="13.85546875" style="166" customWidth="1"/>
    <col min="10755" max="10755" width="15.140625" style="166" customWidth="1"/>
    <col min="10756" max="10756" width="15.5703125" style="166" customWidth="1"/>
    <col min="10757" max="11008" width="11.42578125" style="166" customWidth="1"/>
    <col min="11009" max="11009" width="50.85546875" style="166" customWidth="1"/>
    <col min="11010" max="11010" width="13.85546875" style="166" customWidth="1"/>
    <col min="11011" max="11011" width="15.140625" style="166" customWidth="1"/>
    <col min="11012" max="11012" width="15.5703125" style="166" customWidth="1"/>
    <col min="11013" max="11264" width="11.42578125" style="166" customWidth="1"/>
    <col min="11265" max="11265" width="50.85546875" style="166" customWidth="1"/>
    <col min="11266" max="11266" width="13.85546875" style="166" customWidth="1"/>
    <col min="11267" max="11267" width="15.140625" style="166" customWidth="1"/>
    <col min="11268" max="11268" width="15.5703125" style="166" customWidth="1"/>
    <col min="11269" max="11520" width="11.42578125" style="166" customWidth="1"/>
    <col min="11521" max="11521" width="50.85546875" style="166" customWidth="1"/>
    <col min="11522" max="11522" width="13.85546875" style="166" customWidth="1"/>
    <col min="11523" max="11523" width="15.140625" style="166" customWidth="1"/>
    <col min="11524" max="11524" width="15.5703125" style="166" customWidth="1"/>
    <col min="11525" max="11776" width="11.42578125" style="166" customWidth="1"/>
    <col min="11777" max="11777" width="50.85546875" style="166" customWidth="1"/>
    <col min="11778" max="11778" width="13.85546875" style="166" customWidth="1"/>
    <col min="11779" max="11779" width="15.140625" style="166" customWidth="1"/>
    <col min="11780" max="11780" width="15.5703125" style="166" customWidth="1"/>
    <col min="11781" max="12032" width="11.42578125" style="166" customWidth="1"/>
    <col min="12033" max="12033" width="50.85546875" style="166" customWidth="1"/>
    <col min="12034" max="12034" width="13.85546875" style="166" customWidth="1"/>
    <col min="12035" max="12035" width="15.140625" style="166" customWidth="1"/>
    <col min="12036" max="12036" width="15.5703125" style="166" customWidth="1"/>
    <col min="12037" max="12288" width="11.42578125" style="166" customWidth="1"/>
    <col min="12289" max="12289" width="50.85546875" style="166" customWidth="1"/>
    <col min="12290" max="12290" width="13.85546875" style="166" customWidth="1"/>
    <col min="12291" max="12291" width="15.140625" style="166" customWidth="1"/>
    <col min="12292" max="12292" width="15.5703125" style="166" customWidth="1"/>
    <col min="12293" max="12544" width="11.42578125" style="166" customWidth="1"/>
    <col min="12545" max="12545" width="50.85546875" style="166" customWidth="1"/>
    <col min="12546" max="12546" width="13.85546875" style="166" customWidth="1"/>
    <col min="12547" max="12547" width="15.140625" style="166" customWidth="1"/>
    <col min="12548" max="12548" width="15.5703125" style="166" customWidth="1"/>
    <col min="12549" max="12800" width="11.42578125" style="166" customWidth="1"/>
    <col min="12801" max="12801" width="50.85546875" style="166" customWidth="1"/>
    <col min="12802" max="12802" width="13.85546875" style="166" customWidth="1"/>
    <col min="12803" max="12803" width="15.140625" style="166" customWidth="1"/>
    <col min="12804" max="12804" width="15.5703125" style="166" customWidth="1"/>
    <col min="12805" max="13056" width="11.42578125" style="166" customWidth="1"/>
    <col min="13057" max="13057" width="50.85546875" style="166" customWidth="1"/>
    <col min="13058" max="13058" width="13.85546875" style="166" customWidth="1"/>
    <col min="13059" max="13059" width="15.140625" style="166" customWidth="1"/>
    <col min="13060" max="13060" width="15.5703125" style="166" customWidth="1"/>
    <col min="13061" max="13312" width="11.42578125" style="166" customWidth="1"/>
    <col min="13313" max="13313" width="50.85546875" style="166" customWidth="1"/>
    <col min="13314" max="13314" width="13.85546875" style="166" customWidth="1"/>
    <col min="13315" max="13315" width="15.140625" style="166" customWidth="1"/>
    <col min="13316" max="13316" width="15.5703125" style="166" customWidth="1"/>
    <col min="13317" max="13568" width="11.42578125" style="166" customWidth="1"/>
    <col min="13569" max="13569" width="50.85546875" style="166" customWidth="1"/>
    <col min="13570" max="13570" width="13.85546875" style="166" customWidth="1"/>
    <col min="13571" max="13571" width="15.140625" style="166" customWidth="1"/>
    <col min="13572" max="13572" width="15.5703125" style="166" customWidth="1"/>
    <col min="13573" max="13824" width="11.42578125" style="166" customWidth="1"/>
    <col min="13825" max="13825" width="50.85546875" style="166" customWidth="1"/>
    <col min="13826" max="13826" width="13.85546875" style="166" customWidth="1"/>
    <col min="13827" max="13827" width="15.140625" style="166" customWidth="1"/>
    <col min="13828" max="13828" width="15.5703125" style="166" customWidth="1"/>
    <col min="13829" max="14080" width="11.42578125" style="166" customWidth="1"/>
    <col min="14081" max="14081" width="50.85546875" style="166" customWidth="1"/>
    <col min="14082" max="14082" width="13.85546875" style="166" customWidth="1"/>
    <col min="14083" max="14083" width="15.140625" style="166" customWidth="1"/>
    <col min="14084" max="14084" width="15.5703125" style="166" customWidth="1"/>
    <col min="14085" max="14336" width="11.42578125" style="166" customWidth="1"/>
    <col min="14337" max="14337" width="50.85546875" style="166" customWidth="1"/>
    <col min="14338" max="14338" width="13.85546875" style="166" customWidth="1"/>
    <col min="14339" max="14339" width="15.140625" style="166" customWidth="1"/>
    <col min="14340" max="14340" width="15.5703125" style="166" customWidth="1"/>
    <col min="14341" max="14592" width="11.42578125" style="166" customWidth="1"/>
    <col min="14593" max="14593" width="50.85546875" style="166" customWidth="1"/>
    <col min="14594" max="14594" width="13.85546875" style="166" customWidth="1"/>
    <col min="14595" max="14595" width="15.140625" style="166" customWidth="1"/>
    <col min="14596" max="14596" width="15.5703125" style="166" customWidth="1"/>
    <col min="14597" max="14848" width="11.42578125" style="166" customWidth="1"/>
    <col min="14849" max="14849" width="50.85546875" style="166" customWidth="1"/>
    <col min="14850" max="14850" width="13.85546875" style="166" customWidth="1"/>
    <col min="14851" max="14851" width="15.140625" style="166" customWidth="1"/>
    <col min="14852" max="14852" width="15.5703125" style="166" customWidth="1"/>
    <col min="14853" max="15104" width="11.42578125" style="166" customWidth="1"/>
    <col min="15105" max="15105" width="50.85546875" style="166" customWidth="1"/>
    <col min="15106" max="15106" width="13.85546875" style="166" customWidth="1"/>
    <col min="15107" max="15107" width="15.140625" style="166" customWidth="1"/>
    <col min="15108" max="15108" width="15.5703125" style="166" customWidth="1"/>
    <col min="15109" max="15360" width="11.42578125" style="166" customWidth="1"/>
    <col min="15361" max="15361" width="50.85546875" style="166" customWidth="1"/>
    <col min="15362" max="15362" width="13.85546875" style="166" customWidth="1"/>
    <col min="15363" max="15363" width="15.140625" style="166" customWidth="1"/>
    <col min="15364" max="15364" width="15.5703125" style="166" customWidth="1"/>
    <col min="15365" max="15616" width="11.42578125" style="166" customWidth="1"/>
    <col min="15617" max="15617" width="50.85546875" style="166" customWidth="1"/>
    <col min="15618" max="15618" width="13.85546875" style="166" customWidth="1"/>
    <col min="15619" max="15619" width="15.140625" style="166" customWidth="1"/>
    <col min="15620" max="15620" width="15.5703125" style="166" customWidth="1"/>
    <col min="15621" max="15872" width="11.42578125" style="166" customWidth="1"/>
    <col min="15873" max="15873" width="50.85546875" style="166" customWidth="1"/>
    <col min="15874" max="15874" width="13.85546875" style="166" customWidth="1"/>
    <col min="15875" max="15875" width="15.140625" style="166" customWidth="1"/>
    <col min="15876" max="15876" width="15.5703125" style="166" customWidth="1"/>
    <col min="15877" max="16128" width="11.42578125" style="166" customWidth="1"/>
    <col min="16129" max="16129" width="50.85546875" style="166" customWidth="1"/>
    <col min="16130" max="16130" width="13.85546875" style="166" customWidth="1"/>
    <col min="16131" max="16131" width="15.140625" style="166" customWidth="1"/>
    <col min="16132" max="16132" width="15.5703125" style="166" customWidth="1"/>
    <col min="16133" max="16384" width="11.42578125" style="166" customWidth="1"/>
  </cols>
  <sheetData>
    <row r="1" spans="1:4" s="189" customFormat="1" ht="30" customHeight="1">
      <c r="A1" s="776" t="s">
        <v>405</v>
      </c>
      <c r="B1" s="776"/>
      <c r="C1" s="776"/>
      <c r="D1" s="776"/>
    </row>
    <row r="2" spans="1:4" s="189" customFormat="1" ht="15" customHeight="1">
      <c r="A2" s="777" t="s">
        <v>814</v>
      </c>
      <c r="B2" s="777"/>
      <c r="C2" s="777"/>
      <c r="D2" s="777"/>
    </row>
    <row r="3" spans="1:4" s="189" customFormat="1" ht="15" customHeight="1">
      <c r="A3" s="777" t="s">
        <v>2</v>
      </c>
      <c r="B3" s="777"/>
      <c r="C3" s="777"/>
      <c r="D3" s="777"/>
    </row>
    <row r="4" spans="1:4" s="190" customFormat="1" ht="30" customHeight="1">
      <c r="A4" s="778" t="s">
        <v>3</v>
      </c>
      <c r="B4" s="778"/>
      <c r="C4" s="778"/>
      <c r="D4" s="778"/>
    </row>
    <row r="5" spans="1:4" ht="3.75" customHeight="1">
      <c r="A5" s="191"/>
      <c r="B5" s="192"/>
      <c r="C5" s="114"/>
      <c r="D5" s="114"/>
    </row>
    <row r="6" spans="1:4" ht="30" customHeight="1">
      <c r="A6" s="194"/>
      <c r="B6" s="195" t="s">
        <v>406</v>
      </c>
      <c r="C6" s="196" t="s">
        <v>444</v>
      </c>
      <c r="D6" s="197" t="s">
        <v>815</v>
      </c>
    </row>
    <row r="7" spans="1:4" ht="15" customHeight="1">
      <c r="A7" s="198" t="s">
        <v>816</v>
      </c>
      <c r="B7" s="263">
        <v>6026727.5282299994</v>
      </c>
      <c r="C7" s="263">
        <v>6026727.5282299994</v>
      </c>
      <c r="D7" s="144">
        <v>0.97228540510902717</v>
      </c>
    </row>
    <row r="8" spans="1:4" ht="15" customHeight="1">
      <c r="A8" s="198" t="s">
        <v>817</v>
      </c>
      <c r="B8" s="263">
        <v>135.14756</v>
      </c>
      <c r="C8" s="263">
        <v>135.14756</v>
      </c>
      <c r="D8" s="144">
        <v>2.1803209039829989E-5</v>
      </c>
    </row>
    <row r="9" spans="1:4" ht="15" customHeight="1">
      <c r="A9" s="198" t="s">
        <v>818</v>
      </c>
      <c r="B9" s="263">
        <v>14005.32994</v>
      </c>
      <c r="C9" s="263">
        <v>14005.32994</v>
      </c>
      <c r="D9" s="144">
        <v>2.2594646647975708E-3</v>
      </c>
    </row>
    <row r="10" spans="1:4" ht="15" customHeight="1">
      <c r="A10" s="198" t="s">
        <v>819</v>
      </c>
      <c r="B10" s="263">
        <v>366.07632000000001</v>
      </c>
      <c r="C10" s="263">
        <v>366.07632000000001</v>
      </c>
      <c r="D10" s="144">
        <v>5.9058695025583116E-5</v>
      </c>
    </row>
    <row r="11" spans="1:4" ht="15" customHeight="1">
      <c r="A11" s="198" t="s">
        <v>820</v>
      </c>
      <c r="B11" s="263">
        <v>37927.442820000004</v>
      </c>
      <c r="C11" s="263">
        <v>37927.442820000004</v>
      </c>
      <c r="D11" s="144">
        <v>6.1187931483976405E-3</v>
      </c>
    </row>
    <row r="12" spans="1:4" ht="15" customHeight="1">
      <c r="A12" s="198" t="s">
        <v>821</v>
      </c>
      <c r="B12" s="263">
        <v>4526.4531799999995</v>
      </c>
      <c r="C12" s="263">
        <v>4526.4531799999995</v>
      </c>
      <c r="D12" s="144">
        <v>7.3024777430345897E-4</v>
      </c>
    </row>
    <row r="13" spans="1:4" ht="15" customHeight="1">
      <c r="A13" s="198" t="s">
        <v>822</v>
      </c>
      <c r="B13" s="263">
        <v>318.40105</v>
      </c>
      <c r="C13" s="263">
        <v>318.40105</v>
      </c>
      <c r="D13" s="144">
        <v>5.1367295507601914E-5</v>
      </c>
    </row>
    <row r="14" spans="1:4" ht="15" customHeight="1">
      <c r="A14" s="198" t="s">
        <v>823</v>
      </c>
      <c r="B14" s="263">
        <v>159.20054999999999</v>
      </c>
      <c r="C14" s="263">
        <v>159.20054999999999</v>
      </c>
      <c r="D14" s="144">
        <v>2.5683651787023799E-5</v>
      </c>
    </row>
    <row r="15" spans="1:4" ht="15" customHeight="1">
      <c r="A15" s="198" t="s">
        <v>824</v>
      </c>
      <c r="B15" s="263">
        <v>36695.441869999995</v>
      </c>
      <c r="C15" s="263">
        <v>36695.441869999995</v>
      </c>
      <c r="D15" s="144">
        <v>5.9200357734948356E-3</v>
      </c>
    </row>
    <row r="16" spans="1:4" ht="15" customHeight="1">
      <c r="A16" s="198" t="s">
        <v>825</v>
      </c>
      <c r="B16" s="263">
        <v>17505.154790000001</v>
      </c>
      <c r="C16" s="263">
        <v>17505.154790000001</v>
      </c>
      <c r="D16" s="144">
        <v>2.8240876058802039E-3</v>
      </c>
    </row>
    <row r="17" spans="1:4" ht="15" customHeight="1">
      <c r="A17" s="198" t="s">
        <v>826</v>
      </c>
      <c r="B17" s="263">
        <v>82842.769499999995</v>
      </c>
      <c r="C17" s="263">
        <v>82842.769499999995</v>
      </c>
      <c r="D17" s="144">
        <v>1.3364934008774941E-2</v>
      </c>
    </row>
    <row r="18" spans="1:4" ht="15" customHeight="1">
      <c r="A18" s="198" t="s">
        <v>827</v>
      </c>
      <c r="B18" s="263">
        <v>71479.666389999999</v>
      </c>
      <c r="C18" s="263">
        <v>71479.666389999999</v>
      </c>
      <c r="D18" s="144">
        <v>1.153173692812863E-2</v>
      </c>
    </row>
    <row r="19" spans="1:4" ht="15" customHeight="1">
      <c r="A19" s="200" t="s">
        <v>828</v>
      </c>
      <c r="B19" s="551">
        <v>6198516.9134100005</v>
      </c>
      <c r="C19" s="551">
        <v>6198516.9134100005</v>
      </c>
      <c r="D19" s="202">
        <v>1</v>
      </c>
    </row>
    <row r="20" spans="1:4" ht="15" customHeight="1">
      <c r="A20" s="198" t="s">
        <v>829</v>
      </c>
      <c r="B20" s="263">
        <v>94171.698789999995</v>
      </c>
      <c r="C20" s="263">
        <v>94171.698789999995</v>
      </c>
      <c r="D20" s="144"/>
    </row>
    <row r="21" spans="1:4" s="206" customFormat="1" ht="15" customHeight="1" thickBot="1">
      <c r="A21" s="552" t="s">
        <v>830</v>
      </c>
      <c r="B21" s="205">
        <v>1</v>
      </c>
      <c r="C21" s="205">
        <v>1</v>
      </c>
      <c r="D21" s="205"/>
    </row>
    <row r="22" spans="1:4" ht="15" customHeight="1" thickTop="1">
      <c r="A22" s="132" t="s">
        <v>831</v>
      </c>
      <c r="B22" s="207"/>
      <c r="C22" s="208"/>
      <c r="D22" s="208"/>
    </row>
    <row r="23" spans="1:4" ht="102.75" customHeight="1">
      <c r="A23" s="791" t="s">
        <v>491</v>
      </c>
      <c r="B23" s="793"/>
      <c r="C23" s="793"/>
      <c r="D23" s="793"/>
    </row>
    <row r="24" spans="1:4" ht="105.75" customHeight="1">
      <c r="A24" s="791" t="s">
        <v>492</v>
      </c>
      <c r="B24" s="792"/>
      <c r="C24" s="792"/>
      <c r="D24" s="792"/>
    </row>
    <row r="25" spans="1:4" ht="15" customHeight="1">
      <c r="A25" s="132" t="s">
        <v>832</v>
      </c>
      <c r="B25" s="209"/>
      <c r="C25" s="132"/>
      <c r="D25" s="132"/>
    </row>
    <row r="26" spans="1:4" ht="15" customHeight="1">
      <c r="A26" s="335"/>
      <c r="B26" s="336"/>
      <c r="C26" s="237"/>
      <c r="D26" s="237"/>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dimension ref="A1:F211"/>
  <sheetViews>
    <sheetView workbookViewId="0">
      <selection activeCell="I15" sqref="I15"/>
    </sheetView>
  </sheetViews>
  <sheetFormatPr baseColWidth="10" defaultColWidth="9.140625" defaultRowHeight="15"/>
  <cols>
    <col min="1" max="1" width="71.28515625" customWidth="1"/>
    <col min="2" max="4" width="10.7109375" customWidth="1"/>
    <col min="5" max="5" width="11.42578125" customWidth="1"/>
    <col min="6" max="6" width="9.85546875" bestFit="1" customWidth="1"/>
    <col min="7" max="256" width="11.42578125" customWidth="1"/>
    <col min="257" max="257" width="71.28515625" customWidth="1"/>
    <col min="258" max="260" width="10.7109375" customWidth="1"/>
    <col min="261" max="261" width="11.42578125" customWidth="1"/>
    <col min="262" max="262" width="9.85546875" bestFit="1" customWidth="1"/>
    <col min="263" max="512" width="11.42578125" customWidth="1"/>
    <col min="513" max="513" width="71.28515625" customWidth="1"/>
    <col min="514" max="516" width="10.7109375" customWidth="1"/>
    <col min="517" max="517" width="11.42578125" customWidth="1"/>
    <col min="518" max="518" width="9.85546875" bestFit="1" customWidth="1"/>
    <col min="519" max="768" width="11.42578125" customWidth="1"/>
    <col min="769" max="769" width="71.28515625" customWidth="1"/>
    <col min="770" max="772" width="10.7109375" customWidth="1"/>
    <col min="773" max="773" width="11.42578125" customWidth="1"/>
    <col min="774" max="774" width="9.85546875" bestFit="1" customWidth="1"/>
    <col min="775" max="1024" width="11.42578125" customWidth="1"/>
    <col min="1025" max="1025" width="71.28515625" customWidth="1"/>
    <col min="1026" max="1028" width="10.7109375" customWidth="1"/>
    <col min="1029" max="1029" width="11.42578125" customWidth="1"/>
    <col min="1030" max="1030" width="9.85546875" bestFit="1" customWidth="1"/>
    <col min="1031" max="1280" width="11.42578125" customWidth="1"/>
    <col min="1281" max="1281" width="71.28515625" customWidth="1"/>
    <col min="1282" max="1284" width="10.7109375" customWidth="1"/>
    <col min="1285" max="1285" width="11.42578125" customWidth="1"/>
    <col min="1286" max="1286" width="9.85546875" bestFit="1" customWidth="1"/>
    <col min="1287" max="1536" width="11.42578125" customWidth="1"/>
    <col min="1537" max="1537" width="71.28515625" customWidth="1"/>
    <col min="1538" max="1540" width="10.7109375" customWidth="1"/>
    <col min="1541" max="1541" width="11.42578125" customWidth="1"/>
    <col min="1542" max="1542" width="9.85546875" bestFit="1" customWidth="1"/>
    <col min="1543" max="1792" width="11.42578125" customWidth="1"/>
    <col min="1793" max="1793" width="71.28515625" customWidth="1"/>
    <col min="1794" max="1796" width="10.7109375" customWidth="1"/>
    <col min="1797" max="1797" width="11.42578125" customWidth="1"/>
    <col min="1798" max="1798" width="9.85546875" bestFit="1" customWidth="1"/>
    <col min="1799" max="2048" width="11.42578125" customWidth="1"/>
    <col min="2049" max="2049" width="71.28515625" customWidth="1"/>
    <col min="2050" max="2052" width="10.7109375" customWidth="1"/>
    <col min="2053" max="2053" width="11.42578125" customWidth="1"/>
    <col min="2054" max="2054" width="9.85546875" bestFit="1" customWidth="1"/>
    <col min="2055" max="2304" width="11.42578125" customWidth="1"/>
    <col min="2305" max="2305" width="71.28515625" customWidth="1"/>
    <col min="2306" max="2308" width="10.7109375" customWidth="1"/>
    <col min="2309" max="2309" width="11.42578125" customWidth="1"/>
    <col min="2310" max="2310" width="9.85546875" bestFit="1" customWidth="1"/>
    <col min="2311" max="2560" width="11.42578125" customWidth="1"/>
    <col min="2561" max="2561" width="71.28515625" customWidth="1"/>
    <col min="2562" max="2564" width="10.7109375" customWidth="1"/>
    <col min="2565" max="2565" width="11.42578125" customWidth="1"/>
    <col min="2566" max="2566" width="9.85546875" bestFit="1" customWidth="1"/>
    <col min="2567" max="2816" width="11.42578125" customWidth="1"/>
    <col min="2817" max="2817" width="71.28515625" customWidth="1"/>
    <col min="2818" max="2820" width="10.7109375" customWidth="1"/>
    <col min="2821" max="2821" width="11.42578125" customWidth="1"/>
    <col min="2822" max="2822" width="9.85546875" bestFit="1" customWidth="1"/>
    <col min="2823" max="3072" width="11.42578125" customWidth="1"/>
    <col min="3073" max="3073" width="71.28515625" customWidth="1"/>
    <col min="3074" max="3076" width="10.7109375" customWidth="1"/>
    <col min="3077" max="3077" width="11.42578125" customWidth="1"/>
    <col min="3078" max="3078" width="9.85546875" bestFit="1" customWidth="1"/>
    <col min="3079" max="3328" width="11.42578125" customWidth="1"/>
    <col min="3329" max="3329" width="71.28515625" customWidth="1"/>
    <col min="3330" max="3332" width="10.7109375" customWidth="1"/>
    <col min="3333" max="3333" width="11.42578125" customWidth="1"/>
    <col min="3334" max="3334" width="9.85546875" bestFit="1" customWidth="1"/>
    <col min="3335" max="3584" width="11.42578125" customWidth="1"/>
    <col min="3585" max="3585" width="71.28515625" customWidth="1"/>
    <col min="3586" max="3588" width="10.7109375" customWidth="1"/>
    <col min="3589" max="3589" width="11.42578125" customWidth="1"/>
    <col min="3590" max="3590" width="9.85546875" bestFit="1" customWidth="1"/>
    <col min="3591" max="3840" width="11.42578125" customWidth="1"/>
    <col min="3841" max="3841" width="71.28515625" customWidth="1"/>
    <col min="3842" max="3844" width="10.7109375" customWidth="1"/>
    <col min="3845" max="3845" width="11.42578125" customWidth="1"/>
    <col min="3846" max="3846" width="9.85546875" bestFit="1" customWidth="1"/>
    <col min="3847" max="4096" width="11.42578125" customWidth="1"/>
    <col min="4097" max="4097" width="71.28515625" customWidth="1"/>
    <col min="4098" max="4100" width="10.7109375" customWidth="1"/>
    <col min="4101" max="4101" width="11.42578125" customWidth="1"/>
    <col min="4102" max="4102" width="9.85546875" bestFit="1" customWidth="1"/>
    <col min="4103" max="4352" width="11.42578125" customWidth="1"/>
    <col min="4353" max="4353" width="71.28515625" customWidth="1"/>
    <col min="4354" max="4356" width="10.7109375" customWidth="1"/>
    <col min="4357" max="4357" width="11.42578125" customWidth="1"/>
    <col min="4358" max="4358" width="9.85546875" bestFit="1" customWidth="1"/>
    <col min="4359" max="4608" width="11.42578125" customWidth="1"/>
    <col min="4609" max="4609" width="71.28515625" customWidth="1"/>
    <col min="4610" max="4612" width="10.7109375" customWidth="1"/>
    <col min="4613" max="4613" width="11.42578125" customWidth="1"/>
    <col min="4614" max="4614" width="9.85546875" bestFit="1" customWidth="1"/>
    <col min="4615" max="4864" width="11.42578125" customWidth="1"/>
    <col min="4865" max="4865" width="71.28515625" customWidth="1"/>
    <col min="4866" max="4868" width="10.7109375" customWidth="1"/>
    <col min="4869" max="4869" width="11.42578125" customWidth="1"/>
    <col min="4870" max="4870" width="9.85546875" bestFit="1" customWidth="1"/>
    <col min="4871" max="5120" width="11.42578125" customWidth="1"/>
    <col min="5121" max="5121" width="71.28515625" customWidth="1"/>
    <col min="5122" max="5124" width="10.7109375" customWidth="1"/>
    <col min="5125" max="5125" width="11.42578125" customWidth="1"/>
    <col min="5126" max="5126" width="9.85546875" bestFit="1" customWidth="1"/>
    <col min="5127" max="5376" width="11.42578125" customWidth="1"/>
    <col min="5377" max="5377" width="71.28515625" customWidth="1"/>
    <col min="5378" max="5380" width="10.7109375" customWidth="1"/>
    <col min="5381" max="5381" width="11.42578125" customWidth="1"/>
    <col min="5382" max="5382" width="9.85546875" bestFit="1" customWidth="1"/>
    <col min="5383" max="5632" width="11.42578125" customWidth="1"/>
    <col min="5633" max="5633" width="71.28515625" customWidth="1"/>
    <col min="5634" max="5636" width="10.7109375" customWidth="1"/>
    <col min="5637" max="5637" width="11.42578125" customWidth="1"/>
    <col min="5638" max="5638" width="9.85546875" bestFit="1" customWidth="1"/>
    <col min="5639" max="5888" width="11.42578125" customWidth="1"/>
    <col min="5889" max="5889" width="71.28515625" customWidth="1"/>
    <col min="5890" max="5892" width="10.7109375" customWidth="1"/>
    <col min="5893" max="5893" width="11.42578125" customWidth="1"/>
    <col min="5894" max="5894" width="9.85546875" bestFit="1" customWidth="1"/>
    <col min="5895" max="6144" width="11.42578125" customWidth="1"/>
    <col min="6145" max="6145" width="71.28515625" customWidth="1"/>
    <col min="6146" max="6148" width="10.7109375" customWidth="1"/>
    <col min="6149" max="6149" width="11.42578125" customWidth="1"/>
    <col min="6150" max="6150" width="9.85546875" bestFit="1" customWidth="1"/>
    <col min="6151" max="6400" width="11.42578125" customWidth="1"/>
    <col min="6401" max="6401" width="71.28515625" customWidth="1"/>
    <col min="6402" max="6404" width="10.7109375" customWidth="1"/>
    <col min="6405" max="6405" width="11.42578125" customWidth="1"/>
    <col min="6406" max="6406" width="9.85546875" bestFit="1" customWidth="1"/>
    <col min="6407" max="6656" width="11.42578125" customWidth="1"/>
    <col min="6657" max="6657" width="71.28515625" customWidth="1"/>
    <col min="6658" max="6660" width="10.7109375" customWidth="1"/>
    <col min="6661" max="6661" width="11.42578125" customWidth="1"/>
    <col min="6662" max="6662" width="9.85546875" bestFit="1" customWidth="1"/>
    <col min="6663" max="6912" width="11.42578125" customWidth="1"/>
    <col min="6913" max="6913" width="71.28515625" customWidth="1"/>
    <col min="6914" max="6916" width="10.7109375" customWidth="1"/>
    <col min="6917" max="6917" width="11.42578125" customWidth="1"/>
    <col min="6918" max="6918" width="9.85546875" bestFit="1" customWidth="1"/>
    <col min="6919" max="7168" width="11.42578125" customWidth="1"/>
    <col min="7169" max="7169" width="71.28515625" customWidth="1"/>
    <col min="7170" max="7172" width="10.7109375" customWidth="1"/>
    <col min="7173" max="7173" width="11.42578125" customWidth="1"/>
    <col min="7174" max="7174" width="9.85546875" bestFit="1" customWidth="1"/>
    <col min="7175" max="7424" width="11.42578125" customWidth="1"/>
    <col min="7425" max="7425" width="71.28515625" customWidth="1"/>
    <col min="7426" max="7428" width="10.7109375" customWidth="1"/>
    <col min="7429" max="7429" width="11.42578125" customWidth="1"/>
    <col min="7430" max="7430" width="9.85546875" bestFit="1" customWidth="1"/>
    <col min="7431" max="7680" width="11.42578125" customWidth="1"/>
    <col min="7681" max="7681" width="71.28515625" customWidth="1"/>
    <col min="7682" max="7684" width="10.7109375" customWidth="1"/>
    <col min="7685" max="7685" width="11.42578125" customWidth="1"/>
    <col min="7686" max="7686" width="9.85546875" bestFit="1" customWidth="1"/>
    <col min="7687" max="7936" width="11.42578125" customWidth="1"/>
    <col min="7937" max="7937" width="71.28515625" customWidth="1"/>
    <col min="7938" max="7940" width="10.7109375" customWidth="1"/>
    <col min="7941" max="7941" width="11.42578125" customWidth="1"/>
    <col min="7942" max="7942" width="9.85546875" bestFit="1" customWidth="1"/>
    <col min="7943" max="8192" width="11.42578125" customWidth="1"/>
    <col min="8193" max="8193" width="71.28515625" customWidth="1"/>
    <col min="8194" max="8196" width="10.7109375" customWidth="1"/>
    <col min="8197" max="8197" width="11.42578125" customWidth="1"/>
    <col min="8198" max="8198" width="9.85546875" bestFit="1" customWidth="1"/>
    <col min="8199" max="8448" width="11.42578125" customWidth="1"/>
    <col min="8449" max="8449" width="71.28515625" customWidth="1"/>
    <col min="8450" max="8452" width="10.7109375" customWidth="1"/>
    <col min="8453" max="8453" width="11.42578125" customWidth="1"/>
    <col min="8454" max="8454" width="9.85546875" bestFit="1" customWidth="1"/>
    <col min="8455" max="8704" width="11.42578125" customWidth="1"/>
    <col min="8705" max="8705" width="71.28515625" customWidth="1"/>
    <col min="8706" max="8708" width="10.7109375" customWidth="1"/>
    <col min="8709" max="8709" width="11.42578125" customWidth="1"/>
    <col min="8710" max="8710" width="9.85546875" bestFit="1" customWidth="1"/>
    <col min="8711" max="8960" width="11.42578125" customWidth="1"/>
    <col min="8961" max="8961" width="71.28515625" customWidth="1"/>
    <col min="8962" max="8964" width="10.7109375" customWidth="1"/>
    <col min="8965" max="8965" width="11.42578125" customWidth="1"/>
    <col min="8966" max="8966" width="9.85546875" bestFit="1" customWidth="1"/>
    <col min="8967" max="9216" width="11.42578125" customWidth="1"/>
    <col min="9217" max="9217" width="71.28515625" customWidth="1"/>
    <col min="9218" max="9220" width="10.7109375" customWidth="1"/>
    <col min="9221" max="9221" width="11.42578125" customWidth="1"/>
    <col min="9222" max="9222" width="9.85546875" bestFit="1" customWidth="1"/>
    <col min="9223" max="9472" width="11.42578125" customWidth="1"/>
    <col min="9473" max="9473" width="71.28515625" customWidth="1"/>
    <col min="9474" max="9476" width="10.7109375" customWidth="1"/>
    <col min="9477" max="9477" width="11.42578125" customWidth="1"/>
    <col min="9478" max="9478" width="9.85546875" bestFit="1" customWidth="1"/>
    <col min="9479" max="9728" width="11.42578125" customWidth="1"/>
    <col min="9729" max="9729" width="71.28515625" customWidth="1"/>
    <col min="9730" max="9732" width="10.7109375" customWidth="1"/>
    <col min="9733" max="9733" width="11.42578125" customWidth="1"/>
    <col min="9734" max="9734" width="9.85546875" bestFit="1" customWidth="1"/>
    <col min="9735" max="9984" width="11.42578125" customWidth="1"/>
    <col min="9985" max="9985" width="71.28515625" customWidth="1"/>
    <col min="9986" max="9988" width="10.7109375" customWidth="1"/>
    <col min="9989" max="9989" width="11.42578125" customWidth="1"/>
    <col min="9990" max="9990" width="9.85546875" bestFit="1" customWidth="1"/>
    <col min="9991" max="10240" width="11.42578125" customWidth="1"/>
    <col min="10241" max="10241" width="71.28515625" customWidth="1"/>
    <col min="10242" max="10244" width="10.7109375" customWidth="1"/>
    <col min="10245" max="10245" width="11.42578125" customWidth="1"/>
    <col min="10246" max="10246" width="9.85546875" bestFit="1" customWidth="1"/>
    <col min="10247" max="10496" width="11.42578125" customWidth="1"/>
    <col min="10497" max="10497" width="71.28515625" customWidth="1"/>
    <col min="10498" max="10500" width="10.7109375" customWidth="1"/>
    <col min="10501" max="10501" width="11.42578125" customWidth="1"/>
    <col min="10502" max="10502" width="9.85546875" bestFit="1" customWidth="1"/>
    <col min="10503" max="10752" width="11.42578125" customWidth="1"/>
    <col min="10753" max="10753" width="71.28515625" customWidth="1"/>
    <col min="10754" max="10756" width="10.7109375" customWidth="1"/>
    <col min="10757" max="10757" width="11.42578125" customWidth="1"/>
    <col min="10758" max="10758" width="9.85546875" bestFit="1" customWidth="1"/>
    <col min="10759" max="11008" width="11.42578125" customWidth="1"/>
    <col min="11009" max="11009" width="71.28515625" customWidth="1"/>
    <col min="11010" max="11012" width="10.7109375" customWidth="1"/>
    <col min="11013" max="11013" width="11.42578125" customWidth="1"/>
    <col min="11014" max="11014" width="9.85546875" bestFit="1" customWidth="1"/>
    <col min="11015" max="11264" width="11.42578125" customWidth="1"/>
    <col min="11265" max="11265" width="71.28515625" customWidth="1"/>
    <col min="11266" max="11268" width="10.7109375" customWidth="1"/>
    <col min="11269" max="11269" width="11.42578125" customWidth="1"/>
    <col min="11270" max="11270" width="9.85546875" bestFit="1" customWidth="1"/>
    <col min="11271" max="11520" width="11.42578125" customWidth="1"/>
    <col min="11521" max="11521" width="71.28515625" customWidth="1"/>
    <col min="11522" max="11524" width="10.7109375" customWidth="1"/>
    <col min="11525" max="11525" width="11.42578125" customWidth="1"/>
    <col min="11526" max="11526" width="9.85546875" bestFit="1" customWidth="1"/>
    <col min="11527" max="11776" width="11.42578125" customWidth="1"/>
    <col min="11777" max="11777" width="71.28515625" customWidth="1"/>
    <col min="11778" max="11780" width="10.7109375" customWidth="1"/>
    <col min="11781" max="11781" width="11.42578125" customWidth="1"/>
    <col min="11782" max="11782" width="9.85546875" bestFit="1" customWidth="1"/>
    <col min="11783" max="12032" width="11.42578125" customWidth="1"/>
    <col min="12033" max="12033" width="71.28515625" customWidth="1"/>
    <col min="12034" max="12036" width="10.7109375" customWidth="1"/>
    <col min="12037" max="12037" width="11.42578125" customWidth="1"/>
    <col min="12038" max="12038" width="9.85546875" bestFit="1" customWidth="1"/>
    <col min="12039" max="12288" width="11.42578125" customWidth="1"/>
    <col min="12289" max="12289" width="71.28515625" customWidth="1"/>
    <col min="12290" max="12292" width="10.7109375" customWidth="1"/>
    <col min="12293" max="12293" width="11.42578125" customWidth="1"/>
    <col min="12294" max="12294" width="9.85546875" bestFit="1" customWidth="1"/>
    <col min="12295" max="12544" width="11.42578125" customWidth="1"/>
    <col min="12545" max="12545" width="71.28515625" customWidth="1"/>
    <col min="12546" max="12548" width="10.7109375" customWidth="1"/>
    <col min="12549" max="12549" width="11.42578125" customWidth="1"/>
    <col min="12550" max="12550" width="9.85546875" bestFit="1" customWidth="1"/>
    <col min="12551" max="12800" width="11.42578125" customWidth="1"/>
    <col min="12801" max="12801" width="71.28515625" customWidth="1"/>
    <col min="12802" max="12804" width="10.7109375" customWidth="1"/>
    <col min="12805" max="12805" width="11.42578125" customWidth="1"/>
    <col min="12806" max="12806" width="9.85546875" bestFit="1" customWidth="1"/>
    <col min="12807" max="13056" width="11.42578125" customWidth="1"/>
    <col min="13057" max="13057" width="71.28515625" customWidth="1"/>
    <col min="13058" max="13060" width="10.7109375" customWidth="1"/>
    <col min="13061" max="13061" width="11.42578125" customWidth="1"/>
    <col min="13062" max="13062" width="9.85546875" bestFit="1" customWidth="1"/>
    <col min="13063" max="13312" width="11.42578125" customWidth="1"/>
    <col min="13313" max="13313" width="71.28515625" customWidth="1"/>
    <col min="13314" max="13316" width="10.7109375" customWidth="1"/>
    <col min="13317" max="13317" width="11.42578125" customWidth="1"/>
    <col min="13318" max="13318" width="9.85546875" bestFit="1" customWidth="1"/>
    <col min="13319" max="13568" width="11.42578125" customWidth="1"/>
    <col min="13569" max="13569" width="71.28515625" customWidth="1"/>
    <col min="13570" max="13572" width="10.7109375" customWidth="1"/>
    <col min="13573" max="13573" width="11.42578125" customWidth="1"/>
    <col min="13574" max="13574" width="9.85546875" bestFit="1" customWidth="1"/>
    <col min="13575" max="13824" width="11.42578125" customWidth="1"/>
    <col min="13825" max="13825" width="71.28515625" customWidth="1"/>
    <col min="13826" max="13828" width="10.7109375" customWidth="1"/>
    <col min="13829" max="13829" width="11.42578125" customWidth="1"/>
    <col min="13830" max="13830" width="9.85546875" bestFit="1" customWidth="1"/>
    <col min="13831" max="14080" width="11.42578125" customWidth="1"/>
    <col min="14081" max="14081" width="71.28515625" customWidth="1"/>
    <col min="14082" max="14084" width="10.7109375" customWidth="1"/>
    <col min="14085" max="14085" width="11.42578125" customWidth="1"/>
    <col min="14086" max="14086" width="9.85546875" bestFit="1" customWidth="1"/>
    <col min="14087" max="14336" width="11.42578125" customWidth="1"/>
    <col min="14337" max="14337" width="71.28515625" customWidth="1"/>
    <col min="14338" max="14340" width="10.7109375" customWidth="1"/>
    <col min="14341" max="14341" width="11.42578125" customWidth="1"/>
    <col min="14342" max="14342" width="9.85546875" bestFit="1" customWidth="1"/>
    <col min="14343" max="14592" width="11.42578125" customWidth="1"/>
    <col min="14593" max="14593" width="71.28515625" customWidth="1"/>
    <col min="14594" max="14596" width="10.7109375" customWidth="1"/>
    <col min="14597" max="14597" width="11.42578125" customWidth="1"/>
    <col min="14598" max="14598" width="9.85546875" bestFit="1" customWidth="1"/>
    <col min="14599" max="14848" width="11.42578125" customWidth="1"/>
    <col min="14849" max="14849" width="71.28515625" customWidth="1"/>
    <col min="14850" max="14852" width="10.7109375" customWidth="1"/>
    <col min="14853" max="14853" width="11.42578125" customWidth="1"/>
    <col min="14854" max="14854" width="9.85546875" bestFit="1" customWidth="1"/>
    <col min="14855" max="15104" width="11.42578125" customWidth="1"/>
    <col min="15105" max="15105" width="71.28515625" customWidth="1"/>
    <col min="15106" max="15108" width="10.7109375" customWidth="1"/>
    <col min="15109" max="15109" width="11.42578125" customWidth="1"/>
    <col min="15110" max="15110" width="9.85546875" bestFit="1" customWidth="1"/>
    <col min="15111" max="15360" width="11.42578125" customWidth="1"/>
    <col min="15361" max="15361" width="71.28515625" customWidth="1"/>
    <col min="15362" max="15364" width="10.7109375" customWidth="1"/>
    <col min="15365" max="15365" width="11.42578125" customWidth="1"/>
    <col min="15366" max="15366" width="9.85546875" bestFit="1" customWidth="1"/>
    <col min="15367" max="15616" width="11.42578125" customWidth="1"/>
    <col min="15617" max="15617" width="71.28515625" customWidth="1"/>
    <col min="15618" max="15620" width="10.7109375" customWidth="1"/>
    <col min="15621" max="15621" width="11.42578125" customWidth="1"/>
    <col min="15622" max="15622" width="9.85546875" bestFit="1" customWidth="1"/>
    <col min="15623" max="15872" width="11.42578125" customWidth="1"/>
    <col min="15873" max="15873" width="71.28515625" customWidth="1"/>
    <col min="15874" max="15876" width="10.7109375" customWidth="1"/>
    <col min="15877" max="15877" width="11.42578125" customWidth="1"/>
    <col min="15878" max="15878" width="9.85546875" bestFit="1" customWidth="1"/>
    <col min="15879" max="16128" width="11.42578125" customWidth="1"/>
    <col min="16129" max="16129" width="71.28515625" customWidth="1"/>
    <col min="16130" max="16132" width="10.7109375" customWidth="1"/>
    <col min="16133" max="16133" width="11.42578125" customWidth="1"/>
    <col min="16134" max="16134" width="9.85546875" bestFit="1" customWidth="1"/>
    <col min="16135" max="16384" width="11.42578125" customWidth="1"/>
  </cols>
  <sheetData>
    <row r="1" spans="1:4" ht="30" customHeight="1">
      <c r="A1" s="760" t="s">
        <v>405</v>
      </c>
      <c r="B1" s="760"/>
      <c r="C1" s="760"/>
      <c r="D1" s="760"/>
    </row>
    <row r="2" spans="1:4" ht="35.1" customHeight="1">
      <c r="A2" s="834" t="s">
        <v>1038</v>
      </c>
      <c r="B2" s="761"/>
      <c r="C2" s="761"/>
      <c r="D2" s="761"/>
    </row>
    <row r="3" spans="1:4" ht="18">
      <c r="A3" s="761" t="s">
        <v>2</v>
      </c>
      <c r="B3" s="761"/>
      <c r="C3" s="761"/>
      <c r="D3" s="761"/>
    </row>
    <row r="4" spans="1:4" ht="30" customHeight="1">
      <c r="A4" s="765" t="s">
        <v>3</v>
      </c>
      <c r="B4" s="765"/>
      <c r="C4" s="765"/>
      <c r="D4" s="765"/>
    </row>
    <row r="5" spans="1:4">
      <c r="A5" s="22"/>
      <c r="B5" s="369"/>
      <c r="C5" s="369"/>
      <c r="D5" s="370"/>
    </row>
    <row r="6" spans="1:4" ht="30" customHeight="1">
      <c r="A6" s="28" t="s">
        <v>948</v>
      </c>
      <c r="B6" s="420" t="s">
        <v>406</v>
      </c>
      <c r="C6" s="421" t="s">
        <v>444</v>
      </c>
      <c r="D6" s="420" t="s">
        <v>949</v>
      </c>
    </row>
    <row r="7" spans="1:4">
      <c r="A7" s="74" t="s">
        <v>950</v>
      </c>
      <c r="B7" s="422">
        <v>415435</v>
      </c>
      <c r="C7" s="422">
        <v>415435</v>
      </c>
      <c r="D7" s="107">
        <v>6.9167367480622854E-2</v>
      </c>
    </row>
    <row r="8" spans="1:4">
      <c r="A8" s="74" t="s">
        <v>951</v>
      </c>
      <c r="B8" s="422">
        <v>2529859.6570199998</v>
      </c>
      <c r="C8" s="422">
        <v>2529859.6570199998</v>
      </c>
      <c r="D8" s="107">
        <v>0.42120604323541544</v>
      </c>
    </row>
    <row r="9" spans="1:4">
      <c r="A9" s="74" t="s">
        <v>952</v>
      </c>
      <c r="B9" s="422">
        <v>1964077.8264300001</v>
      </c>
      <c r="C9" s="422">
        <v>1964077.8264300001</v>
      </c>
      <c r="D9" s="107">
        <v>0.32700685493814147</v>
      </c>
    </row>
    <row r="10" spans="1:4">
      <c r="A10" s="74" t="s">
        <v>953</v>
      </c>
      <c r="B10" s="422">
        <v>664400.15362999996</v>
      </c>
      <c r="C10" s="422">
        <v>664400.15362999996</v>
      </c>
      <c r="D10" s="107">
        <v>0.11061853137147444</v>
      </c>
    </row>
    <row r="11" spans="1:4">
      <c r="A11" s="74" t="s">
        <v>954</v>
      </c>
      <c r="B11" s="422">
        <v>338545.46363000001</v>
      </c>
      <c r="C11" s="422">
        <v>338545.46363000001</v>
      </c>
      <c r="D11" s="107">
        <v>5.6365733488497716E-2</v>
      </c>
    </row>
    <row r="12" spans="1:4">
      <c r="A12" s="74" t="s">
        <v>955</v>
      </c>
      <c r="B12" s="422">
        <v>90261.199309999996</v>
      </c>
      <c r="C12" s="422">
        <v>90261.199309999996</v>
      </c>
      <c r="D12" s="107">
        <v>1.502793347194269E-2</v>
      </c>
    </row>
    <row r="13" spans="1:4">
      <c r="A13" s="74" t="s">
        <v>956</v>
      </c>
      <c r="B13" s="422">
        <v>3119</v>
      </c>
      <c r="C13" s="422">
        <v>3119</v>
      </c>
      <c r="D13" s="107">
        <v>5.1929427990434764E-4</v>
      </c>
    </row>
    <row r="14" spans="1:4">
      <c r="A14" s="74" t="s">
        <v>957</v>
      </c>
      <c r="B14" s="422">
        <v>400</v>
      </c>
      <c r="C14" s="422">
        <v>400</v>
      </c>
      <c r="D14" s="107">
        <v>6.6597535095139164E-5</v>
      </c>
    </row>
    <row r="15" spans="1:4">
      <c r="A15" s="74" t="s">
        <v>958</v>
      </c>
      <c r="B15" s="422">
        <v>130</v>
      </c>
      <c r="C15" s="422">
        <v>130</v>
      </c>
      <c r="D15" s="107">
        <v>2.1644198905920229E-5</v>
      </c>
    </row>
    <row r="16" spans="1:4">
      <c r="A16" s="74" t="s">
        <v>959</v>
      </c>
      <c r="B16" s="422">
        <v>0</v>
      </c>
      <c r="C16" s="422">
        <v>0</v>
      </c>
      <c r="D16" s="107">
        <v>0</v>
      </c>
    </row>
    <row r="17" spans="1:6">
      <c r="A17" s="74" t="s">
        <v>960</v>
      </c>
      <c r="B17" s="422">
        <v>0</v>
      </c>
      <c r="C17" s="422">
        <v>0</v>
      </c>
      <c r="D17" s="107">
        <v>0</v>
      </c>
    </row>
    <row r="18" spans="1:6">
      <c r="A18" s="74" t="s">
        <v>961</v>
      </c>
      <c r="B18" s="422">
        <v>0</v>
      </c>
      <c r="C18" s="422">
        <v>0</v>
      </c>
      <c r="D18" s="107">
        <v>0</v>
      </c>
    </row>
    <row r="19" spans="1:6">
      <c r="A19" s="74" t="s">
        <v>962</v>
      </c>
      <c r="B19" s="422">
        <v>0</v>
      </c>
      <c r="C19" s="422">
        <v>0</v>
      </c>
      <c r="D19" s="107">
        <v>0</v>
      </c>
    </row>
    <row r="20" spans="1:6">
      <c r="A20" s="74" t="s">
        <v>963</v>
      </c>
      <c r="B20" s="422">
        <v>0</v>
      </c>
      <c r="C20" s="422">
        <v>0</v>
      </c>
      <c r="D20" s="107">
        <v>0</v>
      </c>
    </row>
    <row r="21" spans="1:6">
      <c r="A21" s="28" t="s">
        <v>8</v>
      </c>
      <c r="B21" s="553">
        <v>6006228.30002</v>
      </c>
      <c r="C21" s="553">
        <v>6006228.30002</v>
      </c>
      <c r="D21" s="554">
        <v>1</v>
      </c>
      <c r="F21" s="428"/>
    </row>
    <row r="22" spans="1:6">
      <c r="A22" s="379" t="s">
        <v>964</v>
      </c>
      <c r="B22" s="107">
        <v>1</v>
      </c>
      <c r="C22" s="107">
        <v>1</v>
      </c>
      <c r="D22" s="534"/>
    </row>
    <row r="23" spans="1:6" ht="30" customHeight="1">
      <c r="A23" s="424" t="s">
        <v>968</v>
      </c>
      <c r="B23" s="420" t="s">
        <v>406</v>
      </c>
      <c r="C23" s="421" t="s">
        <v>444</v>
      </c>
      <c r="D23" s="420" t="s">
        <v>815</v>
      </c>
    </row>
    <row r="24" spans="1:6">
      <c r="A24" s="74" t="s">
        <v>950</v>
      </c>
      <c r="B24" s="422">
        <v>21</v>
      </c>
      <c r="C24" s="422">
        <v>21</v>
      </c>
      <c r="D24" s="107">
        <v>1.4141414141414142E-2</v>
      </c>
    </row>
    <row r="25" spans="1:6">
      <c r="A25" s="74" t="s">
        <v>951</v>
      </c>
      <c r="B25" s="422">
        <v>262</v>
      </c>
      <c r="C25" s="422">
        <v>262</v>
      </c>
      <c r="D25" s="107">
        <v>0.17643097643097644</v>
      </c>
    </row>
    <row r="26" spans="1:6">
      <c r="A26" s="74" t="s">
        <v>952</v>
      </c>
      <c r="B26" s="422">
        <v>387</v>
      </c>
      <c r="C26" s="422">
        <v>387</v>
      </c>
      <c r="D26" s="107">
        <v>0.26060606060606062</v>
      </c>
    </row>
    <row r="27" spans="1:6">
      <c r="A27" s="74" t="s">
        <v>953</v>
      </c>
      <c r="B27" s="422">
        <v>301</v>
      </c>
      <c r="C27" s="422">
        <v>301</v>
      </c>
      <c r="D27" s="107">
        <v>0.2026936026936027</v>
      </c>
    </row>
    <row r="28" spans="1:6">
      <c r="A28" s="74" t="s">
        <v>954</v>
      </c>
      <c r="B28" s="422">
        <v>334</v>
      </c>
      <c r="C28" s="422">
        <v>334</v>
      </c>
      <c r="D28" s="107">
        <v>0.2249158249158249</v>
      </c>
    </row>
    <row r="29" spans="1:6">
      <c r="A29" s="74" t="s">
        <v>955</v>
      </c>
      <c r="B29" s="422">
        <v>167</v>
      </c>
      <c r="C29" s="422">
        <v>167</v>
      </c>
      <c r="D29" s="107">
        <v>0.11245791245791245</v>
      </c>
    </row>
    <row r="30" spans="1:6">
      <c r="A30" s="74" t="s">
        <v>956</v>
      </c>
      <c r="B30" s="422">
        <v>10</v>
      </c>
      <c r="C30" s="422">
        <v>10</v>
      </c>
      <c r="D30" s="107">
        <v>6.7340067340067337E-3</v>
      </c>
    </row>
    <row r="31" spans="1:6">
      <c r="A31" s="74" t="s">
        <v>957</v>
      </c>
      <c r="B31" s="422">
        <v>2</v>
      </c>
      <c r="C31" s="422">
        <v>2</v>
      </c>
      <c r="D31" s="107">
        <v>1.3468013468013469E-3</v>
      </c>
    </row>
    <row r="32" spans="1:6">
      <c r="A32" s="74" t="s">
        <v>958</v>
      </c>
      <c r="B32" s="422">
        <v>1</v>
      </c>
      <c r="C32" s="422">
        <v>1</v>
      </c>
      <c r="D32" s="107">
        <v>6.7340067340067344E-4</v>
      </c>
    </row>
    <row r="33" spans="1:4">
      <c r="A33" s="74" t="s">
        <v>959</v>
      </c>
      <c r="B33" s="422">
        <v>0</v>
      </c>
      <c r="C33" s="422">
        <v>0</v>
      </c>
      <c r="D33" s="107">
        <v>0</v>
      </c>
    </row>
    <row r="34" spans="1:4">
      <c r="A34" s="74" t="s">
        <v>960</v>
      </c>
      <c r="B34" s="422">
        <v>0</v>
      </c>
      <c r="C34" s="422">
        <v>0</v>
      </c>
      <c r="D34" s="107">
        <v>0</v>
      </c>
    </row>
    <row r="35" spans="1:4">
      <c r="A35" s="74" t="s">
        <v>961</v>
      </c>
      <c r="B35" s="422">
        <v>0</v>
      </c>
      <c r="C35" s="422">
        <v>0</v>
      </c>
      <c r="D35" s="107">
        <v>0</v>
      </c>
    </row>
    <row r="36" spans="1:4">
      <c r="A36" s="74" t="s">
        <v>962</v>
      </c>
      <c r="B36" s="422">
        <v>0</v>
      </c>
      <c r="C36" s="422">
        <v>0</v>
      </c>
      <c r="D36" s="107">
        <v>0</v>
      </c>
    </row>
    <row r="37" spans="1:4">
      <c r="A37" s="74" t="s">
        <v>963</v>
      </c>
      <c r="B37" s="422">
        <v>0</v>
      </c>
      <c r="C37" s="422">
        <v>0</v>
      </c>
      <c r="D37" s="107">
        <v>0</v>
      </c>
    </row>
    <row r="38" spans="1:4">
      <c r="A38" s="28" t="s">
        <v>8</v>
      </c>
      <c r="B38" s="553">
        <v>1485</v>
      </c>
      <c r="C38" s="553">
        <v>1485</v>
      </c>
      <c r="D38" s="554">
        <v>1</v>
      </c>
    </row>
    <row r="39" spans="1:4">
      <c r="A39" s="379" t="s">
        <v>964</v>
      </c>
      <c r="B39" s="322">
        <v>1</v>
      </c>
      <c r="C39" s="322">
        <v>1</v>
      </c>
      <c r="D39" s="381"/>
    </row>
    <row r="40" spans="1:4" ht="15.75" thickBot="1">
      <c r="A40" s="382"/>
      <c r="B40" s="555"/>
      <c r="C40" s="384"/>
      <c r="D40" s="384"/>
    </row>
    <row r="41" spans="1:4" ht="54" customHeight="1" thickTop="1">
      <c r="A41" s="825" t="s">
        <v>1039</v>
      </c>
      <c r="B41" s="826"/>
      <c r="C41" s="826"/>
      <c r="D41" s="826"/>
    </row>
    <row r="42" spans="1:4">
      <c r="A42" s="385"/>
      <c r="B42" s="386"/>
      <c r="C42" s="386"/>
      <c r="D42" s="386"/>
    </row>
    <row r="43" spans="1:4" ht="30" customHeight="1">
      <c r="A43" s="760" t="s">
        <v>405</v>
      </c>
      <c r="B43" s="760"/>
      <c r="C43" s="760"/>
      <c r="D43" s="760"/>
    </row>
    <row r="44" spans="1:4" ht="18">
      <c r="A44" s="834" t="s">
        <v>967</v>
      </c>
      <c r="B44" s="761"/>
      <c r="C44" s="761"/>
      <c r="D44" s="761"/>
    </row>
    <row r="45" spans="1:4" ht="18">
      <c r="A45" s="761" t="s">
        <v>2</v>
      </c>
      <c r="B45" s="761"/>
      <c r="C45" s="761"/>
      <c r="D45" s="761"/>
    </row>
    <row r="46" spans="1:4" ht="30" customHeight="1">
      <c r="A46" s="765" t="s">
        <v>3</v>
      </c>
      <c r="B46" s="765"/>
      <c r="C46" s="765"/>
      <c r="D46" s="765"/>
    </row>
    <row r="47" spans="1:4">
      <c r="A47" s="22"/>
      <c r="B47" s="369"/>
      <c r="C47" s="369"/>
      <c r="D47" s="370"/>
    </row>
    <row r="48" spans="1:4" ht="30" customHeight="1">
      <c r="A48" s="28" t="s">
        <v>948</v>
      </c>
      <c r="B48" s="420" t="s">
        <v>406</v>
      </c>
      <c r="C48" s="421" t="s">
        <v>444</v>
      </c>
      <c r="D48" s="420" t="s">
        <v>949</v>
      </c>
    </row>
    <row r="49" spans="1:4">
      <c r="A49" s="74" t="s">
        <v>950</v>
      </c>
      <c r="B49" s="422">
        <v>0</v>
      </c>
      <c r="C49" s="422">
        <v>0</v>
      </c>
      <c r="D49" s="107">
        <v>0</v>
      </c>
    </row>
    <row r="50" spans="1:4">
      <c r="A50" s="74" t="s">
        <v>951</v>
      </c>
      <c r="B50" s="422">
        <v>0</v>
      </c>
      <c r="C50" s="422">
        <v>0</v>
      </c>
      <c r="D50" s="107">
        <v>0</v>
      </c>
    </row>
    <row r="51" spans="1:4">
      <c r="A51" s="74" t="s">
        <v>952</v>
      </c>
      <c r="B51" s="422">
        <v>0</v>
      </c>
      <c r="C51" s="422">
        <v>0</v>
      </c>
      <c r="D51" s="107">
        <v>0</v>
      </c>
    </row>
    <row r="52" spans="1:4">
      <c r="A52" s="74" t="s">
        <v>953</v>
      </c>
      <c r="B52" s="422">
        <v>0</v>
      </c>
      <c r="C52" s="422">
        <v>0</v>
      </c>
      <c r="D52" s="107">
        <v>0</v>
      </c>
    </row>
    <row r="53" spans="1:4">
      <c r="A53" s="74" t="s">
        <v>954</v>
      </c>
      <c r="B53" s="422">
        <v>0</v>
      </c>
      <c r="C53" s="422">
        <v>0</v>
      </c>
      <c r="D53" s="107">
        <v>0</v>
      </c>
    </row>
    <row r="54" spans="1:4">
      <c r="A54" s="74" t="s">
        <v>955</v>
      </c>
      <c r="B54" s="422">
        <v>0</v>
      </c>
      <c r="C54" s="422">
        <v>0</v>
      </c>
      <c r="D54" s="107">
        <v>0</v>
      </c>
    </row>
    <row r="55" spans="1:4">
      <c r="A55" s="74" t="s">
        <v>956</v>
      </c>
      <c r="B55" s="422">
        <v>0</v>
      </c>
      <c r="C55" s="422">
        <v>0</v>
      </c>
      <c r="D55" s="107">
        <v>0</v>
      </c>
    </row>
    <row r="56" spans="1:4">
      <c r="A56" s="74" t="s">
        <v>957</v>
      </c>
      <c r="B56" s="422">
        <v>0</v>
      </c>
      <c r="C56" s="422">
        <v>0</v>
      </c>
      <c r="D56" s="107">
        <v>0</v>
      </c>
    </row>
    <row r="57" spans="1:4">
      <c r="A57" s="74" t="s">
        <v>958</v>
      </c>
      <c r="B57" s="422">
        <v>0</v>
      </c>
      <c r="C57" s="422">
        <v>0</v>
      </c>
      <c r="D57" s="107">
        <v>0</v>
      </c>
    </row>
    <row r="58" spans="1:4">
      <c r="A58" s="74" t="s">
        <v>959</v>
      </c>
      <c r="B58" s="422">
        <v>0</v>
      </c>
      <c r="C58" s="422">
        <v>0</v>
      </c>
      <c r="D58" s="107">
        <v>0</v>
      </c>
    </row>
    <row r="59" spans="1:4">
      <c r="A59" s="74" t="s">
        <v>960</v>
      </c>
      <c r="B59" s="422">
        <v>0</v>
      </c>
      <c r="C59" s="422">
        <v>0</v>
      </c>
      <c r="D59" s="107">
        <v>0</v>
      </c>
    </row>
    <row r="60" spans="1:4">
      <c r="A60" s="74" t="s">
        <v>961</v>
      </c>
      <c r="B60" s="422">
        <v>0</v>
      </c>
      <c r="C60" s="422">
        <v>0</v>
      </c>
      <c r="D60" s="107">
        <v>0</v>
      </c>
    </row>
    <row r="61" spans="1:4">
      <c r="A61" s="74" t="s">
        <v>962</v>
      </c>
      <c r="B61" s="422">
        <v>0</v>
      </c>
      <c r="C61" s="422">
        <v>0</v>
      </c>
      <c r="D61" s="107">
        <v>0</v>
      </c>
    </row>
    <row r="62" spans="1:4">
      <c r="A62" s="74" t="s">
        <v>963</v>
      </c>
      <c r="B62" s="422">
        <v>0</v>
      </c>
      <c r="C62" s="422">
        <v>0</v>
      </c>
      <c r="D62" s="107">
        <v>0</v>
      </c>
    </row>
    <row r="63" spans="1:4">
      <c r="A63" s="28" t="s">
        <v>8</v>
      </c>
      <c r="B63" s="553">
        <v>0</v>
      </c>
      <c r="C63" s="553">
        <v>0</v>
      </c>
      <c r="D63" s="554">
        <v>0</v>
      </c>
    </row>
    <row r="64" spans="1:4">
      <c r="A64" s="379" t="s">
        <v>964</v>
      </c>
      <c r="B64" s="107">
        <v>0</v>
      </c>
      <c r="C64" s="107">
        <v>0</v>
      </c>
      <c r="D64" s="534"/>
    </row>
    <row r="65" spans="1:4" ht="30" customHeight="1">
      <c r="A65" s="424" t="s">
        <v>968</v>
      </c>
      <c r="B65" s="420" t="s">
        <v>406</v>
      </c>
      <c r="C65" s="421" t="s">
        <v>444</v>
      </c>
      <c r="D65" s="420" t="s">
        <v>815</v>
      </c>
    </row>
    <row r="66" spans="1:4">
      <c r="A66" s="74" t="s">
        <v>950</v>
      </c>
      <c r="B66" s="422">
        <v>0</v>
      </c>
      <c r="C66" s="422">
        <v>0</v>
      </c>
      <c r="D66" s="107">
        <v>0</v>
      </c>
    </row>
    <row r="67" spans="1:4">
      <c r="A67" s="74" t="s">
        <v>951</v>
      </c>
      <c r="B67" s="422">
        <v>0</v>
      </c>
      <c r="C67" s="422">
        <v>0</v>
      </c>
      <c r="D67" s="107">
        <v>0</v>
      </c>
    </row>
    <row r="68" spans="1:4">
      <c r="A68" s="74" t="s">
        <v>952</v>
      </c>
      <c r="B68" s="422">
        <v>0</v>
      </c>
      <c r="C68" s="422">
        <v>0</v>
      </c>
      <c r="D68" s="107">
        <v>0</v>
      </c>
    </row>
    <row r="69" spans="1:4">
      <c r="A69" s="74" t="s">
        <v>953</v>
      </c>
      <c r="B69" s="422">
        <v>0</v>
      </c>
      <c r="C69" s="422">
        <v>0</v>
      </c>
      <c r="D69" s="107">
        <v>0</v>
      </c>
    </row>
    <row r="70" spans="1:4">
      <c r="A70" s="74" t="s">
        <v>954</v>
      </c>
      <c r="B70" s="422">
        <v>0</v>
      </c>
      <c r="C70" s="422">
        <v>0</v>
      </c>
      <c r="D70" s="107">
        <v>0</v>
      </c>
    </row>
    <row r="71" spans="1:4">
      <c r="A71" s="74" t="s">
        <v>955</v>
      </c>
      <c r="B71" s="422">
        <v>0</v>
      </c>
      <c r="C71" s="422">
        <v>0</v>
      </c>
      <c r="D71" s="107">
        <v>0</v>
      </c>
    </row>
    <row r="72" spans="1:4">
      <c r="A72" s="74" t="s">
        <v>956</v>
      </c>
      <c r="B72" s="422">
        <v>0</v>
      </c>
      <c r="C72" s="422">
        <v>0</v>
      </c>
      <c r="D72" s="107">
        <v>0</v>
      </c>
    </row>
    <row r="73" spans="1:4">
      <c r="A73" s="74" t="s">
        <v>957</v>
      </c>
      <c r="B73" s="422">
        <v>0</v>
      </c>
      <c r="C73" s="422">
        <v>0</v>
      </c>
      <c r="D73" s="107">
        <v>0</v>
      </c>
    </row>
    <row r="74" spans="1:4">
      <c r="A74" s="74" t="s">
        <v>958</v>
      </c>
      <c r="B74" s="422">
        <v>0</v>
      </c>
      <c r="C74" s="422">
        <v>0</v>
      </c>
      <c r="D74" s="107">
        <v>0</v>
      </c>
    </row>
    <row r="75" spans="1:4">
      <c r="A75" s="74" t="s">
        <v>959</v>
      </c>
      <c r="B75" s="422">
        <v>0</v>
      </c>
      <c r="C75" s="422">
        <v>0</v>
      </c>
      <c r="D75" s="107">
        <v>0</v>
      </c>
    </row>
    <row r="76" spans="1:4">
      <c r="A76" s="74" t="s">
        <v>960</v>
      </c>
      <c r="B76" s="422">
        <v>0</v>
      </c>
      <c r="C76" s="422">
        <v>0</v>
      </c>
      <c r="D76" s="107">
        <v>0</v>
      </c>
    </row>
    <row r="77" spans="1:4">
      <c r="A77" s="74" t="s">
        <v>961</v>
      </c>
      <c r="B77" s="422">
        <v>0</v>
      </c>
      <c r="C77" s="422">
        <v>0</v>
      </c>
      <c r="D77" s="107">
        <v>0</v>
      </c>
    </row>
    <row r="78" spans="1:4">
      <c r="A78" s="74" t="s">
        <v>962</v>
      </c>
      <c r="B78" s="422">
        <v>0</v>
      </c>
      <c r="C78" s="422">
        <v>0</v>
      </c>
      <c r="D78" s="107">
        <v>0</v>
      </c>
    </row>
    <row r="79" spans="1:4">
      <c r="A79" s="74" t="s">
        <v>963</v>
      </c>
      <c r="B79" s="422">
        <v>0</v>
      </c>
      <c r="C79" s="422">
        <v>0</v>
      </c>
      <c r="D79" s="107">
        <v>0</v>
      </c>
    </row>
    <row r="80" spans="1:4">
      <c r="A80" s="28" t="s">
        <v>8</v>
      </c>
      <c r="B80" s="553">
        <v>0</v>
      </c>
      <c r="C80" s="553">
        <v>0</v>
      </c>
      <c r="D80" s="554">
        <v>0</v>
      </c>
    </row>
    <row r="81" spans="1:4">
      <c r="A81" s="379" t="s">
        <v>964</v>
      </c>
      <c r="B81" s="322">
        <v>0</v>
      </c>
      <c r="C81" s="322">
        <v>0</v>
      </c>
      <c r="D81" s="381"/>
    </row>
    <row r="82" spans="1:4" ht="15.75" thickBot="1">
      <c r="A82" s="382"/>
      <c r="B82" s="555"/>
      <c r="C82" s="384"/>
      <c r="D82" s="384"/>
    </row>
    <row r="83" spans="1:4" ht="30" customHeight="1" thickTop="1">
      <c r="A83" s="825" t="s">
        <v>1001</v>
      </c>
      <c r="B83" s="826"/>
      <c r="C83" s="826"/>
      <c r="D83" s="826"/>
    </row>
    <row r="84" spans="1:4">
      <c r="A84" s="387"/>
      <c r="B84" s="387"/>
      <c r="C84" s="388"/>
      <c r="D84" s="370"/>
    </row>
    <row r="85" spans="1:4" ht="30" customHeight="1">
      <c r="A85" s="760" t="s">
        <v>405</v>
      </c>
      <c r="B85" s="760"/>
      <c r="C85" s="760"/>
      <c r="D85" s="760"/>
    </row>
    <row r="86" spans="1:4" ht="18" customHeight="1">
      <c r="A86" s="834" t="s">
        <v>1040</v>
      </c>
      <c r="B86" s="834"/>
      <c r="C86" s="834"/>
      <c r="D86" s="834"/>
    </row>
    <row r="87" spans="1:4" ht="18">
      <c r="A87" s="761" t="s">
        <v>2</v>
      </c>
      <c r="B87" s="761"/>
      <c r="C87" s="761"/>
      <c r="D87" s="761"/>
    </row>
    <row r="88" spans="1:4" ht="30" customHeight="1">
      <c r="A88" s="765" t="s">
        <v>3</v>
      </c>
      <c r="B88" s="765"/>
      <c r="C88" s="765"/>
      <c r="D88" s="765"/>
    </row>
    <row r="89" spans="1:4">
      <c r="A89" s="22"/>
      <c r="B89" s="369"/>
      <c r="C89" s="369"/>
      <c r="D89" s="370"/>
    </row>
    <row r="90" spans="1:4" ht="30" customHeight="1">
      <c r="A90" s="28" t="s">
        <v>948</v>
      </c>
      <c r="B90" s="420" t="s">
        <v>406</v>
      </c>
      <c r="C90" s="421" t="s">
        <v>444</v>
      </c>
      <c r="D90" s="420" t="s">
        <v>949</v>
      </c>
    </row>
    <row r="91" spans="1:4">
      <c r="A91" s="74" t="s">
        <v>950</v>
      </c>
      <c r="B91" s="422">
        <v>0</v>
      </c>
      <c r="C91" s="422">
        <v>0</v>
      </c>
      <c r="D91" s="107">
        <v>0</v>
      </c>
    </row>
    <row r="92" spans="1:4">
      <c r="A92" s="74" t="s">
        <v>951</v>
      </c>
      <c r="B92" s="422">
        <v>0</v>
      </c>
      <c r="C92" s="422">
        <v>0</v>
      </c>
      <c r="D92" s="107">
        <v>0</v>
      </c>
    </row>
    <row r="93" spans="1:4">
      <c r="A93" s="74" t="s">
        <v>952</v>
      </c>
      <c r="B93" s="422">
        <v>0</v>
      </c>
      <c r="C93" s="422">
        <v>0</v>
      </c>
      <c r="D93" s="107">
        <v>0</v>
      </c>
    </row>
    <row r="94" spans="1:4">
      <c r="A94" s="74" t="s">
        <v>953</v>
      </c>
      <c r="B94" s="422">
        <v>0</v>
      </c>
      <c r="C94" s="422">
        <v>0</v>
      </c>
      <c r="D94" s="107">
        <v>0</v>
      </c>
    </row>
    <row r="95" spans="1:4">
      <c r="A95" s="74" t="s">
        <v>954</v>
      </c>
      <c r="B95" s="422">
        <v>0</v>
      </c>
      <c r="C95" s="422">
        <v>0</v>
      </c>
      <c r="D95" s="107">
        <v>0</v>
      </c>
    </row>
    <row r="96" spans="1:4">
      <c r="A96" s="74" t="s">
        <v>955</v>
      </c>
      <c r="B96" s="422">
        <v>0</v>
      </c>
      <c r="C96" s="422">
        <v>0</v>
      </c>
      <c r="D96" s="107">
        <v>0</v>
      </c>
    </row>
    <row r="97" spans="1:4">
      <c r="A97" s="74" t="s">
        <v>956</v>
      </c>
      <c r="B97" s="422">
        <v>0</v>
      </c>
      <c r="C97" s="422">
        <v>0</v>
      </c>
      <c r="D97" s="107">
        <v>0</v>
      </c>
    </row>
    <row r="98" spans="1:4">
      <c r="A98" s="74" t="s">
        <v>957</v>
      </c>
      <c r="B98" s="422">
        <v>0</v>
      </c>
      <c r="C98" s="422">
        <v>0</v>
      </c>
      <c r="D98" s="107">
        <v>0</v>
      </c>
    </row>
    <row r="99" spans="1:4">
      <c r="A99" s="74" t="s">
        <v>958</v>
      </c>
      <c r="B99" s="422">
        <v>0</v>
      </c>
      <c r="C99" s="422">
        <v>0</v>
      </c>
      <c r="D99" s="107">
        <v>0</v>
      </c>
    </row>
    <row r="100" spans="1:4">
      <c r="A100" s="74" t="s">
        <v>959</v>
      </c>
      <c r="B100" s="422">
        <v>0</v>
      </c>
      <c r="C100" s="422">
        <v>0</v>
      </c>
      <c r="D100" s="107">
        <v>0</v>
      </c>
    </row>
    <row r="101" spans="1:4">
      <c r="A101" s="74" t="s">
        <v>960</v>
      </c>
      <c r="B101" s="422">
        <v>0</v>
      </c>
      <c r="C101" s="422">
        <v>0</v>
      </c>
      <c r="D101" s="107">
        <v>0</v>
      </c>
    </row>
    <row r="102" spans="1:4">
      <c r="A102" s="74" t="s">
        <v>961</v>
      </c>
      <c r="B102" s="422">
        <v>0</v>
      </c>
      <c r="C102" s="422">
        <v>0</v>
      </c>
      <c r="D102" s="107">
        <v>0</v>
      </c>
    </row>
    <row r="103" spans="1:4">
      <c r="A103" s="74" t="s">
        <v>962</v>
      </c>
      <c r="B103" s="422">
        <v>0</v>
      </c>
      <c r="C103" s="422">
        <v>0</v>
      </c>
      <c r="D103" s="107">
        <v>0</v>
      </c>
    </row>
    <row r="104" spans="1:4">
      <c r="A104" s="74" t="s">
        <v>963</v>
      </c>
      <c r="B104" s="422">
        <v>0</v>
      </c>
      <c r="C104" s="422">
        <v>0</v>
      </c>
      <c r="D104" s="107">
        <v>0</v>
      </c>
    </row>
    <row r="105" spans="1:4">
      <c r="A105" s="28" t="s">
        <v>8</v>
      </c>
      <c r="B105" s="553">
        <v>0</v>
      </c>
      <c r="C105" s="553">
        <v>0</v>
      </c>
      <c r="D105" s="554">
        <v>0</v>
      </c>
    </row>
    <row r="106" spans="1:4">
      <c r="A106" s="379" t="s">
        <v>964</v>
      </c>
      <c r="B106" s="107">
        <v>0</v>
      </c>
      <c r="C106" s="107">
        <v>0</v>
      </c>
      <c r="D106" s="534"/>
    </row>
    <row r="107" spans="1:4" ht="30" customHeight="1">
      <c r="A107" s="424" t="s">
        <v>968</v>
      </c>
      <c r="B107" s="420" t="s">
        <v>406</v>
      </c>
      <c r="C107" s="421" t="s">
        <v>444</v>
      </c>
      <c r="D107" s="420" t="s">
        <v>815</v>
      </c>
    </row>
    <row r="108" spans="1:4">
      <c r="A108" s="74" t="s">
        <v>950</v>
      </c>
      <c r="B108" s="422">
        <v>0</v>
      </c>
      <c r="C108" s="422">
        <v>0</v>
      </c>
      <c r="D108" s="107">
        <v>0</v>
      </c>
    </row>
    <row r="109" spans="1:4">
      <c r="A109" s="74" t="s">
        <v>951</v>
      </c>
      <c r="B109" s="422">
        <v>0</v>
      </c>
      <c r="C109" s="422">
        <v>0</v>
      </c>
      <c r="D109" s="107">
        <v>0</v>
      </c>
    </row>
    <row r="110" spans="1:4">
      <c r="A110" s="74" t="s">
        <v>952</v>
      </c>
      <c r="B110" s="422">
        <v>0</v>
      </c>
      <c r="C110" s="422">
        <v>0</v>
      </c>
      <c r="D110" s="107">
        <v>0</v>
      </c>
    </row>
    <row r="111" spans="1:4">
      <c r="A111" s="74" t="s">
        <v>953</v>
      </c>
      <c r="B111" s="422">
        <v>0</v>
      </c>
      <c r="C111" s="422">
        <v>0</v>
      </c>
      <c r="D111" s="107">
        <v>0</v>
      </c>
    </row>
    <row r="112" spans="1:4">
      <c r="A112" s="74" t="s">
        <v>954</v>
      </c>
      <c r="B112" s="422">
        <v>0</v>
      </c>
      <c r="C112" s="422">
        <v>0</v>
      </c>
      <c r="D112" s="107">
        <v>0</v>
      </c>
    </row>
    <row r="113" spans="1:4">
      <c r="A113" s="74" t="s">
        <v>955</v>
      </c>
      <c r="B113" s="422">
        <v>0</v>
      </c>
      <c r="C113" s="422">
        <v>0</v>
      </c>
      <c r="D113" s="107">
        <v>0</v>
      </c>
    </row>
    <row r="114" spans="1:4">
      <c r="A114" s="74" t="s">
        <v>956</v>
      </c>
      <c r="B114" s="422">
        <v>0</v>
      </c>
      <c r="C114" s="422">
        <v>0</v>
      </c>
      <c r="D114" s="107">
        <v>0</v>
      </c>
    </row>
    <row r="115" spans="1:4">
      <c r="A115" s="74" t="s">
        <v>957</v>
      </c>
      <c r="B115" s="422">
        <v>0</v>
      </c>
      <c r="C115" s="422">
        <v>0</v>
      </c>
      <c r="D115" s="107">
        <v>0</v>
      </c>
    </row>
    <row r="116" spans="1:4">
      <c r="A116" s="74" t="s">
        <v>958</v>
      </c>
      <c r="B116" s="422">
        <v>0</v>
      </c>
      <c r="C116" s="422">
        <v>0</v>
      </c>
      <c r="D116" s="107">
        <v>0</v>
      </c>
    </row>
    <row r="117" spans="1:4">
      <c r="A117" s="74" t="s">
        <v>959</v>
      </c>
      <c r="B117" s="422">
        <v>0</v>
      </c>
      <c r="C117" s="422">
        <v>0</v>
      </c>
      <c r="D117" s="107">
        <v>0</v>
      </c>
    </row>
    <row r="118" spans="1:4">
      <c r="A118" s="74" t="s">
        <v>960</v>
      </c>
      <c r="B118" s="422">
        <v>0</v>
      </c>
      <c r="C118" s="422">
        <v>0</v>
      </c>
      <c r="D118" s="107">
        <v>0</v>
      </c>
    </row>
    <row r="119" spans="1:4">
      <c r="A119" s="74" t="s">
        <v>961</v>
      </c>
      <c r="B119" s="422">
        <v>0</v>
      </c>
      <c r="C119" s="422">
        <v>0</v>
      </c>
      <c r="D119" s="107">
        <v>0</v>
      </c>
    </row>
    <row r="120" spans="1:4">
      <c r="A120" s="74" t="s">
        <v>962</v>
      </c>
      <c r="B120" s="422">
        <v>0</v>
      </c>
      <c r="C120" s="422">
        <v>0</v>
      </c>
      <c r="D120" s="107">
        <v>0</v>
      </c>
    </row>
    <row r="121" spans="1:4">
      <c r="A121" s="74" t="s">
        <v>963</v>
      </c>
      <c r="B121" s="422">
        <v>0</v>
      </c>
      <c r="C121" s="422">
        <v>0</v>
      </c>
      <c r="D121" s="107">
        <v>0</v>
      </c>
    </row>
    <row r="122" spans="1:4">
      <c r="A122" s="28" t="s">
        <v>8</v>
      </c>
      <c r="B122" s="553">
        <v>0</v>
      </c>
      <c r="C122" s="553">
        <v>0</v>
      </c>
      <c r="D122" s="554">
        <v>0</v>
      </c>
    </row>
    <row r="123" spans="1:4">
      <c r="A123" s="379" t="s">
        <v>964</v>
      </c>
      <c r="B123" s="322">
        <v>0</v>
      </c>
      <c r="C123" s="322">
        <v>0</v>
      </c>
      <c r="D123" s="381"/>
    </row>
    <row r="124" spans="1:4" ht="15.75" thickBot="1">
      <c r="A124" s="382"/>
      <c r="B124" s="555"/>
      <c r="C124" s="384"/>
      <c r="D124" s="384"/>
    </row>
    <row r="125" spans="1:4" ht="15.75" thickTop="1">
      <c r="A125" s="825" t="s">
        <v>1002</v>
      </c>
      <c r="B125" s="826"/>
      <c r="C125" s="826"/>
      <c r="D125" s="826"/>
    </row>
    <row r="126" spans="1:4">
      <c r="A126" s="389"/>
      <c r="B126" s="1"/>
      <c r="C126" s="388"/>
      <c r="D126" s="370"/>
    </row>
    <row r="127" spans="1:4" ht="30" customHeight="1">
      <c r="A127" s="760" t="s">
        <v>405</v>
      </c>
      <c r="B127" s="760"/>
      <c r="C127" s="760"/>
      <c r="D127" s="760"/>
    </row>
    <row r="128" spans="1:4" ht="18">
      <c r="A128" s="834" t="s">
        <v>972</v>
      </c>
      <c r="B128" s="761"/>
      <c r="C128" s="761"/>
      <c r="D128" s="761"/>
    </row>
    <row r="129" spans="1:4" ht="18">
      <c r="A129" s="761" t="s">
        <v>2</v>
      </c>
      <c r="B129" s="761"/>
      <c r="C129" s="761"/>
      <c r="D129" s="761"/>
    </row>
    <row r="130" spans="1:4" ht="30" customHeight="1">
      <c r="A130" s="765" t="s">
        <v>3</v>
      </c>
      <c r="B130" s="765"/>
      <c r="C130" s="765"/>
      <c r="D130" s="765"/>
    </row>
    <row r="131" spans="1:4">
      <c r="A131" s="22"/>
      <c r="B131" s="369"/>
      <c r="C131" s="369"/>
      <c r="D131" s="370"/>
    </row>
    <row r="132" spans="1:4" ht="30" customHeight="1">
      <c r="A132" s="28" t="s">
        <v>948</v>
      </c>
      <c r="B132" s="420" t="s">
        <v>406</v>
      </c>
      <c r="C132" s="421" t="s">
        <v>444</v>
      </c>
      <c r="D132" s="420" t="s">
        <v>949</v>
      </c>
    </row>
    <row r="133" spans="1:4">
      <c r="A133" s="74" t="s">
        <v>950</v>
      </c>
      <c r="B133" s="422">
        <v>415435</v>
      </c>
      <c r="C133" s="422">
        <v>415435</v>
      </c>
      <c r="D133" s="107">
        <f>C133/$C$147</f>
        <v>6.9173125930225066E-2</v>
      </c>
    </row>
    <row r="134" spans="1:4">
      <c r="A134" s="74" t="s">
        <v>951</v>
      </c>
      <c r="B134" s="422">
        <v>2529859.6570199998</v>
      </c>
      <c r="C134" s="422">
        <v>2529859.6570199998</v>
      </c>
      <c r="D134" s="107">
        <f t="shared" ref="D134:D147" si="0">C134/$C$147</f>
        <v>0.42124111025994548</v>
      </c>
    </row>
    <row r="135" spans="1:4">
      <c r="A135" s="74" t="s">
        <v>952</v>
      </c>
      <c r="B135" s="422">
        <v>1964077.8264300001</v>
      </c>
      <c r="C135" s="422">
        <v>1964077.8264300001</v>
      </c>
      <c r="D135" s="107">
        <f t="shared" si="0"/>
        <v>0.32703407951762642</v>
      </c>
    </row>
    <row r="136" spans="1:4">
      <c r="A136" s="74" t="s">
        <v>953</v>
      </c>
      <c r="B136" s="422">
        <v>664400.15362999996</v>
      </c>
      <c r="C136" s="422">
        <v>664400.15362999996</v>
      </c>
      <c r="D136" s="107">
        <f t="shared" si="0"/>
        <v>0.11062774079003664</v>
      </c>
    </row>
    <row r="137" spans="1:4">
      <c r="A137" s="74" t="s">
        <v>954</v>
      </c>
      <c r="B137" s="422">
        <v>338545.46363000001</v>
      </c>
      <c r="C137" s="422">
        <v>338545.46363000001</v>
      </c>
      <c r="D137" s="107">
        <f t="shared" si="0"/>
        <v>5.6370426152790261E-2</v>
      </c>
    </row>
    <row r="138" spans="1:4">
      <c r="A138" s="74" t="s">
        <v>955</v>
      </c>
      <c r="B138" s="422">
        <v>89761.199309999996</v>
      </c>
      <c r="C138" s="422">
        <v>89761.199309999996</v>
      </c>
      <c r="D138" s="107">
        <f t="shared" si="0"/>
        <v>1.4945930755758811E-2</v>
      </c>
    </row>
    <row r="139" spans="1:4">
      <c r="A139" s="74" t="s">
        <v>956</v>
      </c>
      <c r="B139" s="422">
        <v>3119</v>
      </c>
      <c r="C139" s="422">
        <v>3119</v>
      </c>
      <c r="D139" s="107">
        <f t="shared" si="0"/>
        <v>5.1933751315217064E-4</v>
      </c>
    </row>
    <row r="140" spans="1:4">
      <c r="A140" s="74" t="s">
        <v>957</v>
      </c>
      <c r="B140" s="422">
        <v>400</v>
      </c>
      <c r="C140" s="422">
        <v>400</v>
      </c>
      <c r="D140" s="107">
        <f t="shared" si="0"/>
        <v>6.6603079596302733E-5</v>
      </c>
    </row>
    <row r="141" spans="1:4">
      <c r="A141" s="74" t="s">
        <v>958</v>
      </c>
      <c r="B141" s="422">
        <v>130</v>
      </c>
      <c r="C141" s="422">
        <v>130</v>
      </c>
      <c r="D141" s="107">
        <f t="shared" si="0"/>
        <v>2.164600086879839E-5</v>
      </c>
    </row>
    <row r="142" spans="1:4">
      <c r="A142" s="74" t="s">
        <v>959</v>
      </c>
      <c r="B142" s="422">
        <v>0</v>
      </c>
      <c r="C142" s="422">
        <v>0</v>
      </c>
      <c r="D142" s="107">
        <f t="shared" si="0"/>
        <v>0</v>
      </c>
    </row>
    <row r="143" spans="1:4">
      <c r="A143" s="74" t="s">
        <v>960</v>
      </c>
      <c r="B143" s="422">
        <v>0</v>
      </c>
      <c r="C143" s="422">
        <v>0</v>
      </c>
      <c r="D143" s="107">
        <f t="shared" si="0"/>
        <v>0</v>
      </c>
    </row>
    <row r="144" spans="1:4">
      <c r="A144" s="74" t="s">
        <v>961</v>
      </c>
      <c r="B144" s="422">
        <v>0</v>
      </c>
      <c r="C144" s="422">
        <v>0</v>
      </c>
      <c r="D144" s="107">
        <f t="shared" si="0"/>
        <v>0</v>
      </c>
    </row>
    <row r="145" spans="1:4">
      <c r="A145" s="74" t="s">
        <v>962</v>
      </c>
      <c r="B145" s="422">
        <v>0</v>
      </c>
      <c r="C145" s="422">
        <v>0</v>
      </c>
      <c r="D145" s="107">
        <f t="shared" si="0"/>
        <v>0</v>
      </c>
    </row>
    <row r="146" spans="1:4">
      <c r="A146" s="74" t="s">
        <v>963</v>
      </c>
      <c r="B146" s="422">
        <v>0</v>
      </c>
      <c r="C146" s="422">
        <v>0</v>
      </c>
      <c r="D146" s="107">
        <f t="shared" si="0"/>
        <v>0</v>
      </c>
    </row>
    <row r="147" spans="1:4">
      <c r="A147" s="28" t="s">
        <v>8</v>
      </c>
      <c r="B147" s="553">
        <v>6005728.30002</v>
      </c>
      <c r="C147" s="553">
        <v>6005728.30002</v>
      </c>
      <c r="D147" s="554">
        <f t="shared" si="0"/>
        <v>1</v>
      </c>
    </row>
    <row r="148" spans="1:4">
      <c r="A148" s="379" t="s">
        <v>964</v>
      </c>
      <c r="B148" s="322">
        <v>1</v>
      </c>
      <c r="C148" s="322">
        <v>1</v>
      </c>
      <c r="D148" s="534"/>
    </row>
    <row r="149" spans="1:4" ht="30" customHeight="1">
      <c r="A149" s="424" t="s">
        <v>968</v>
      </c>
      <c r="B149" s="420" t="s">
        <v>406</v>
      </c>
      <c r="C149" s="421" t="s">
        <v>444</v>
      </c>
      <c r="D149" s="420" t="s">
        <v>815</v>
      </c>
    </row>
    <row r="150" spans="1:4">
      <c r="A150" s="74" t="s">
        <v>950</v>
      </c>
      <c r="B150" s="422">
        <v>21</v>
      </c>
      <c r="C150" s="422">
        <v>21</v>
      </c>
      <c r="D150" s="107">
        <f>C150/$C$164</f>
        <v>1.4150943396226415E-2</v>
      </c>
    </row>
    <row r="151" spans="1:4">
      <c r="A151" s="74" t="s">
        <v>951</v>
      </c>
      <c r="B151" s="422">
        <v>262</v>
      </c>
      <c r="C151" s="422">
        <v>262</v>
      </c>
      <c r="D151" s="107">
        <f t="shared" ref="D151:D164" si="1">C151/$C$164</f>
        <v>0.17654986522911051</v>
      </c>
    </row>
    <row r="152" spans="1:4">
      <c r="A152" s="74" t="s">
        <v>952</v>
      </c>
      <c r="B152" s="422">
        <v>387</v>
      </c>
      <c r="C152" s="422">
        <v>387</v>
      </c>
      <c r="D152" s="107">
        <f t="shared" si="1"/>
        <v>0.26078167115902967</v>
      </c>
    </row>
    <row r="153" spans="1:4">
      <c r="A153" s="74" t="s">
        <v>953</v>
      </c>
      <c r="B153" s="422">
        <v>301</v>
      </c>
      <c r="C153" s="422">
        <v>301</v>
      </c>
      <c r="D153" s="107">
        <f t="shared" si="1"/>
        <v>0.20283018867924529</v>
      </c>
    </row>
    <row r="154" spans="1:4">
      <c r="A154" s="74" t="s">
        <v>954</v>
      </c>
      <c r="B154" s="422">
        <v>334</v>
      </c>
      <c r="C154" s="422">
        <v>334</v>
      </c>
      <c r="D154" s="107">
        <f t="shared" si="1"/>
        <v>0.22506738544474394</v>
      </c>
    </row>
    <row r="155" spans="1:4">
      <c r="A155" s="74" t="s">
        <v>955</v>
      </c>
      <c r="B155" s="422">
        <v>166</v>
      </c>
      <c r="C155" s="422">
        <v>166</v>
      </c>
      <c r="D155" s="107">
        <f t="shared" si="1"/>
        <v>0.11185983827493262</v>
      </c>
    </row>
    <row r="156" spans="1:4">
      <c r="A156" s="74" t="s">
        <v>956</v>
      </c>
      <c r="B156" s="422">
        <v>10</v>
      </c>
      <c r="C156" s="422">
        <v>10</v>
      </c>
      <c r="D156" s="107">
        <f t="shared" si="1"/>
        <v>6.7385444743935314E-3</v>
      </c>
    </row>
    <row r="157" spans="1:4">
      <c r="A157" s="74" t="s">
        <v>957</v>
      </c>
      <c r="B157" s="422">
        <v>2</v>
      </c>
      <c r="C157" s="422">
        <v>2</v>
      </c>
      <c r="D157" s="107">
        <f t="shared" si="1"/>
        <v>1.3477088948787063E-3</v>
      </c>
    </row>
    <row r="158" spans="1:4">
      <c r="A158" s="74" t="s">
        <v>958</v>
      </c>
      <c r="B158" s="422">
        <v>1</v>
      </c>
      <c r="C158" s="422">
        <v>1</v>
      </c>
      <c r="D158" s="107">
        <f t="shared" si="1"/>
        <v>6.7385444743935314E-4</v>
      </c>
    </row>
    <row r="159" spans="1:4">
      <c r="A159" s="74" t="s">
        <v>959</v>
      </c>
      <c r="B159" s="422">
        <v>0</v>
      </c>
      <c r="C159" s="422">
        <v>0</v>
      </c>
      <c r="D159" s="107">
        <f t="shared" si="1"/>
        <v>0</v>
      </c>
    </row>
    <row r="160" spans="1:4">
      <c r="A160" s="74" t="s">
        <v>960</v>
      </c>
      <c r="B160" s="422">
        <v>0</v>
      </c>
      <c r="C160" s="422">
        <v>0</v>
      </c>
      <c r="D160" s="107">
        <f t="shared" si="1"/>
        <v>0</v>
      </c>
    </row>
    <row r="161" spans="1:4">
      <c r="A161" s="74" t="s">
        <v>961</v>
      </c>
      <c r="B161" s="422">
        <v>0</v>
      </c>
      <c r="C161" s="422">
        <v>0</v>
      </c>
      <c r="D161" s="107">
        <f t="shared" si="1"/>
        <v>0</v>
      </c>
    </row>
    <row r="162" spans="1:4">
      <c r="A162" s="74" t="s">
        <v>962</v>
      </c>
      <c r="B162" s="422">
        <v>0</v>
      </c>
      <c r="C162" s="422">
        <v>0</v>
      </c>
      <c r="D162" s="107">
        <f t="shared" si="1"/>
        <v>0</v>
      </c>
    </row>
    <row r="163" spans="1:4">
      <c r="A163" s="74" t="s">
        <v>963</v>
      </c>
      <c r="B163" s="422">
        <v>0</v>
      </c>
      <c r="C163" s="422">
        <v>0</v>
      </c>
      <c r="D163" s="107">
        <f t="shared" si="1"/>
        <v>0</v>
      </c>
    </row>
    <row r="164" spans="1:4">
      <c r="A164" s="28" t="s">
        <v>8</v>
      </c>
      <c r="B164" s="553">
        <v>1484</v>
      </c>
      <c r="C164" s="553">
        <v>1484</v>
      </c>
      <c r="D164" s="554">
        <f t="shared" si="1"/>
        <v>1</v>
      </c>
    </row>
    <row r="165" spans="1:4">
      <c r="A165" s="379" t="s">
        <v>964</v>
      </c>
      <c r="B165" s="322">
        <v>1</v>
      </c>
      <c r="C165" s="322">
        <v>1</v>
      </c>
      <c r="D165" s="381"/>
    </row>
    <row r="166" spans="1:4" ht="15.75" thickBot="1">
      <c r="A166" s="382"/>
      <c r="B166" s="555"/>
      <c r="C166" s="384"/>
      <c r="D166" s="384"/>
    </row>
    <row r="167" spans="1:4" ht="15.75" thickTop="1">
      <c r="A167" s="825" t="s">
        <v>1003</v>
      </c>
      <c r="B167" s="826"/>
      <c r="C167" s="826"/>
      <c r="D167" s="826"/>
    </row>
    <row r="168" spans="1:4">
      <c r="A168" s="9"/>
      <c r="B168" s="1"/>
      <c r="C168" s="388"/>
      <c r="D168" s="390"/>
    </row>
    <row r="169" spans="1:4" ht="30" customHeight="1">
      <c r="A169" s="760" t="s">
        <v>405</v>
      </c>
      <c r="B169" s="760"/>
      <c r="C169" s="760"/>
      <c r="D169" s="760"/>
    </row>
    <row r="170" spans="1:4" ht="18">
      <c r="A170" s="834" t="s">
        <v>974</v>
      </c>
      <c r="B170" s="761"/>
      <c r="C170" s="761"/>
      <c r="D170" s="761"/>
    </row>
    <row r="171" spans="1:4" ht="18">
      <c r="A171" s="761" t="s">
        <v>2</v>
      </c>
      <c r="B171" s="761"/>
      <c r="C171" s="761"/>
      <c r="D171" s="761"/>
    </row>
    <row r="172" spans="1:4" ht="30" customHeight="1">
      <c r="A172" s="765" t="s">
        <v>3</v>
      </c>
      <c r="B172" s="765"/>
      <c r="C172" s="765"/>
      <c r="D172" s="765"/>
    </row>
    <row r="173" spans="1:4">
      <c r="A173" s="22"/>
      <c r="B173" s="369"/>
      <c r="C173" s="369"/>
      <c r="D173" s="370"/>
    </row>
    <row r="174" spans="1:4" ht="30" customHeight="1">
      <c r="A174" s="28" t="s">
        <v>948</v>
      </c>
      <c r="B174" s="420" t="s">
        <v>406</v>
      </c>
      <c r="C174" s="421" t="s">
        <v>444</v>
      </c>
      <c r="D174" s="420" t="s">
        <v>949</v>
      </c>
    </row>
    <row r="175" spans="1:4">
      <c r="A175" s="74" t="s">
        <v>950</v>
      </c>
      <c r="B175" s="289">
        <v>0</v>
      </c>
      <c r="C175" s="289">
        <v>0</v>
      </c>
      <c r="D175" s="90">
        <f>C175/$C$189</f>
        <v>0</v>
      </c>
    </row>
    <row r="176" spans="1:4">
      <c r="A176" s="74" t="s">
        <v>951</v>
      </c>
      <c r="B176" s="289">
        <v>0</v>
      </c>
      <c r="C176" s="289">
        <v>0</v>
      </c>
      <c r="D176" s="90">
        <f t="shared" ref="D176:D189" si="2">C176/$C$189</f>
        <v>0</v>
      </c>
    </row>
    <row r="177" spans="1:4">
      <c r="A177" s="74" t="s">
        <v>952</v>
      </c>
      <c r="B177" s="289">
        <v>0</v>
      </c>
      <c r="C177" s="289">
        <v>0</v>
      </c>
      <c r="D177" s="90">
        <f t="shared" si="2"/>
        <v>0</v>
      </c>
    </row>
    <row r="178" spans="1:4">
      <c r="A178" s="74" t="s">
        <v>953</v>
      </c>
      <c r="B178" s="289">
        <v>0</v>
      </c>
      <c r="C178" s="289">
        <v>0</v>
      </c>
      <c r="D178" s="90">
        <f t="shared" si="2"/>
        <v>0</v>
      </c>
    </row>
    <row r="179" spans="1:4">
      <c r="A179" s="74" t="s">
        <v>954</v>
      </c>
      <c r="B179" s="289">
        <v>0</v>
      </c>
      <c r="C179" s="289">
        <v>0</v>
      </c>
      <c r="D179" s="90">
        <f t="shared" si="2"/>
        <v>0</v>
      </c>
    </row>
    <row r="180" spans="1:4">
      <c r="A180" s="74" t="s">
        <v>955</v>
      </c>
      <c r="B180" s="289">
        <v>500</v>
      </c>
      <c r="C180" s="289">
        <v>500</v>
      </c>
      <c r="D180" s="90">
        <f t="shared" si="2"/>
        <v>1</v>
      </c>
    </row>
    <row r="181" spans="1:4">
      <c r="A181" s="74" t="s">
        <v>956</v>
      </c>
      <c r="B181" s="289">
        <v>0</v>
      </c>
      <c r="C181" s="289">
        <v>0</v>
      </c>
      <c r="D181" s="90">
        <f t="shared" si="2"/>
        <v>0</v>
      </c>
    </row>
    <row r="182" spans="1:4">
      <c r="A182" s="74" t="s">
        <v>957</v>
      </c>
      <c r="B182" s="289">
        <v>0</v>
      </c>
      <c r="C182" s="289">
        <v>0</v>
      </c>
      <c r="D182" s="90">
        <f t="shared" si="2"/>
        <v>0</v>
      </c>
    </row>
    <row r="183" spans="1:4">
      <c r="A183" s="74" t="s">
        <v>958</v>
      </c>
      <c r="B183" s="289">
        <v>0</v>
      </c>
      <c r="C183" s="289">
        <v>0</v>
      </c>
      <c r="D183" s="90">
        <f t="shared" si="2"/>
        <v>0</v>
      </c>
    </row>
    <row r="184" spans="1:4">
      <c r="A184" s="74" t="s">
        <v>959</v>
      </c>
      <c r="B184" s="289">
        <v>0</v>
      </c>
      <c r="C184" s="289">
        <v>0</v>
      </c>
      <c r="D184" s="90">
        <f t="shared" si="2"/>
        <v>0</v>
      </c>
    </row>
    <row r="185" spans="1:4">
      <c r="A185" s="74" t="s">
        <v>960</v>
      </c>
      <c r="B185" s="289">
        <v>0</v>
      </c>
      <c r="C185" s="289">
        <v>0</v>
      </c>
      <c r="D185" s="90">
        <f t="shared" si="2"/>
        <v>0</v>
      </c>
    </row>
    <row r="186" spans="1:4">
      <c r="A186" s="74" t="s">
        <v>961</v>
      </c>
      <c r="B186" s="289">
        <v>0</v>
      </c>
      <c r="C186" s="289">
        <v>0</v>
      </c>
      <c r="D186" s="90">
        <f t="shared" si="2"/>
        <v>0</v>
      </c>
    </row>
    <row r="187" spans="1:4">
      <c r="A187" s="74" t="s">
        <v>962</v>
      </c>
      <c r="B187" s="289">
        <v>0</v>
      </c>
      <c r="C187" s="289">
        <v>0</v>
      </c>
      <c r="D187" s="90">
        <f t="shared" si="2"/>
        <v>0</v>
      </c>
    </row>
    <row r="188" spans="1:4">
      <c r="A188" s="74" t="s">
        <v>963</v>
      </c>
      <c r="B188" s="289">
        <v>0</v>
      </c>
      <c r="C188" s="289">
        <v>0</v>
      </c>
      <c r="D188" s="90">
        <f t="shared" si="2"/>
        <v>0</v>
      </c>
    </row>
    <row r="189" spans="1:4">
      <c r="A189" s="28" t="s">
        <v>8</v>
      </c>
      <c r="B189" s="553">
        <v>500</v>
      </c>
      <c r="C189" s="553">
        <v>500</v>
      </c>
      <c r="D189" s="554">
        <f t="shared" si="2"/>
        <v>1</v>
      </c>
    </row>
    <row r="190" spans="1:4">
      <c r="A190" s="379" t="s">
        <v>964</v>
      </c>
      <c r="B190" s="107">
        <v>0</v>
      </c>
      <c r="C190" s="107">
        <v>0</v>
      </c>
      <c r="D190" s="534"/>
    </row>
    <row r="191" spans="1:4" ht="30" customHeight="1">
      <c r="A191" s="424" t="s">
        <v>968</v>
      </c>
      <c r="B191" s="420" t="s">
        <v>406</v>
      </c>
      <c r="C191" s="421" t="s">
        <v>444</v>
      </c>
      <c r="D191" s="420" t="s">
        <v>815</v>
      </c>
    </row>
    <row r="192" spans="1:4">
      <c r="A192" s="74" t="s">
        <v>950</v>
      </c>
      <c r="B192" s="422">
        <v>0</v>
      </c>
      <c r="C192" s="422">
        <v>0</v>
      </c>
      <c r="D192" s="107">
        <f>C192/$C$206</f>
        <v>0</v>
      </c>
    </row>
    <row r="193" spans="1:4">
      <c r="A193" s="74" t="s">
        <v>951</v>
      </c>
      <c r="B193" s="422">
        <v>0</v>
      </c>
      <c r="C193" s="422">
        <v>0</v>
      </c>
      <c r="D193" s="107">
        <f t="shared" ref="D193:D206" si="3">C193/$C$206</f>
        <v>0</v>
      </c>
    </row>
    <row r="194" spans="1:4">
      <c r="A194" s="74" t="s">
        <v>952</v>
      </c>
      <c r="B194" s="422">
        <v>0</v>
      </c>
      <c r="C194" s="422">
        <v>0</v>
      </c>
      <c r="D194" s="107">
        <f t="shared" si="3"/>
        <v>0</v>
      </c>
    </row>
    <row r="195" spans="1:4">
      <c r="A195" s="74" t="s">
        <v>953</v>
      </c>
      <c r="B195" s="422">
        <v>0</v>
      </c>
      <c r="C195" s="422">
        <v>0</v>
      </c>
      <c r="D195" s="107">
        <f t="shared" si="3"/>
        <v>0</v>
      </c>
    </row>
    <row r="196" spans="1:4">
      <c r="A196" s="74" t="s">
        <v>954</v>
      </c>
      <c r="B196" s="422">
        <v>0</v>
      </c>
      <c r="C196" s="422">
        <v>0</v>
      </c>
      <c r="D196" s="107">
        <f t="shared" si="3"/>
        <v>0</v>
      </c>
    </row>
    <row r="197" spans="1:4">
      <c r="A197" s="74" t="s">
        <v>955</v>
      </c>
      <c r="B197" s="422">
        <v>1</v>
      </c>
      <c r="C197" s="422">
        <v>1</v>
      </c>
      <c r="D197" s="107">
        <f t="shared" si="3"/>
        <v>1</v>
      </c>
    </row>
    <row r="198" spans="1:4">
      <c r="A198" s="74" t="s">
        <v>956</v>
      </c>
      <c r="B198" s="422">
        <v>0</v>
      </c>
      <c r="C198" s="422">
        <v>0</v>
      </c>
      <c r="D198" s="107">
        <f t="shared" si="3"/>
        <v>0</v>
      </c>
    </row>
    <row r="199" spans="1:4">
      <c r="A199" s="74" t="s">
        <v>957</v>
      </c>
      <c r="B199" s="422">
        <v>0</v>
      </c>
      <c r="C199" s="422">
        <v>0</v>
      </c>
      <c r="D199" s="107">
        <f t="shared" si="3"/>
        <v>0</v>
      </c>
    </row>
    <row r="200" spans="1:4">
      <c r="A200" s="74" t="s">
        <v>958</v>
      </c>
      <c r="B200" s="422">
        <v>0</v>
      </c>
      <c r="C200" s="422">
        <v>0</v>
      </c>
      <c r="D200" s="107">
        <f t="shared" si="3"/>
        <v>0</v>
      </c>
    </row>
    <row r="201" spans="1:4">
      <c r="A201" s="74" t="s">
        <v>959</v>
      </c>
      <c r="B201" s="422">
        <v>0</v>
      </c>
      <c r="C201" s="422">
        <v>0</v>
      </c>
      <c r="D201" s="107">
        <f t="shared" si="3"/>
        <v>0</v>
      </c>
    </row>
    <row r="202" spans="1:4">
      <c r="A202" s="74" t="s">
        <v>960</v>
      </c>
      <c r="B202" s="422">
        <v>0</v>
      </c>
      <c r="C202" s="422">
        <v>0</v>
      </c>
      <c r="D202" s="107">
        <f t="shared" si="3"/>
        <v>0</v>
      </c>
    </row>
    <row r="203" spans="1:4">
      <c r="A203" s="74" t="s">
        <v>961</v>
      </c>
      <c r="B203" s="422">
        <v>0</v>
      </c>
      <c r="C203" s="422">
        <v>0</v>
      </c>
      <c r="D203" s="107">
        <f t="shared" si="3"/>
        <v>0</v>
      </c>
    </row>
    <row r="204" spans="1:4">
      <c r="A204" s="74" t="s">
        <v>962</v>
      </c>
      <c r="B204" s="422">
        <v>0</v>
      </c>
      <c r="C204" s="422">
        <v>0</v>
      </c>
      <c r="D204" s="107">
        <f t="shared" si="3"/>
        <v>0</v>
      </c>
    </row>
    <row r="205" spans="1:4">
      <c r="A205" s="74" t="s">
        <v>963</v>
      </c>
      <c r="B205" s="422">
        <v>0</v>
      </c>
      <c r="C205" s="422">
        <v>0</v>
      </c>
      <c r="D205" s="107">
        <f t="shared" si="3"/>
        <v>0</v>
      </c>
    </row>
    <row r="206" spans="1:4">
      <c r="A206" s="28" t="s">
        <v>8</v>
      </c>
      <c r="B206" s="553">
        <f>SUM(B192:B205)</f>
        <v>1</v>
      </c>
      <c r="C206" s="553">
        <f>SUM(C192:C205)</f>
        <v>1</v>
      </c>
      <c r="D206" s="554">
        <f t="shared" si="3"/>
        <v>1</v>
      </c>
    </row>
    <row r="207" spans="1:4">
      <c r="A207" s="379" t="s">
        <v>964</v>
      </c>
      <c r="B207" s="322">
        <v>0</v>
      </c>
      <c r="C207" s="322">
        <v>0</v>
      </c>
      <c r="D207" s="381"/>
    </row>
    <row r="208" spans="1:4" ht="15.75" thickBot="1">
      <c r="A208" s="382"/>
      <c r="B208" s="555"/>
      <c r="C208" s="384"/>
      <c r="D208" s="384"/>
    </row>
    <row r="209" spans="1:4" ht="15.75" thickTop="1">
      <c r="A209" s="825" t="s">
        <v>1004</v>
      </c>
      <c r="B209" s="826"/>
      <c r="C209" s="826"/>
      <c r="D209" s="826"/>
    </row>
    <row r="210" spans="1:4">
      <c r="A210" s="389"/>
      <c r="B210" s="1"/>
      <c r="C210" s="388"/>
      <c r="D210" s="370"/>
    </row>
    <row r="211" spans="1:4">
      <c r="A211" s="389"/>
      <c r="B211" s="1"/>
      <c r="C211" s="388"/>
      <c r="D211" s="370"/>
    </row>
  </sheetData>
  <mergeCells count="25">
    <mergeCell ref="A43:D43"/>
    <mergeCell ref="A1:D1"/>
    <mergeCell ref="A2:D2"/>
    <mergeCell ref="A3:D3"/>
    <mergeCell ref="A4:D4"/>
    <mergeCell ref="A41:D41"/>
    <mergeCell ref="A129:D129"/>
    <mergeCell ref="A44:D44"/>
    <mergeCell ref="A45:D45"/>
    <mergeCell ref="A46:D46"/>
    <mergeCell ref="A83:D83"/>
    <mergeCell ref="A85:D85"/>
    <mergeCell ref="A86:D86"/>
    <mergeCell ref="A87:D87"/>
    <mergeCell ref="A88:D88"/>
    <mergeCell ref="A125:D125"/>
    <mergeCell ref="A127:D127"/>
    <mergeCell ref="A128:D128"/>
    <mergeCell ref="A209:D209"/>
    <mergeCell ref="A130:D130"/>
    <mergeCell ref="A167:D167"/>
    <mergeCell ref="A169:D169"/>
    <mergeCell ref="A170:D170"/>
    <mergeCell ref="A171:D171"/>
    <mergeCell ref="A172:D172"/>
  </mergeCell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Q107"/>
  <sheetViews>
    <sheetView topLeftCell="F1" zoomScaleNormal="100" workbookViewId="0">
      <selection activeCell="Q9" sqref="Q9"/>
    </sheetView>
  </sheetViews>
  <sheetFormatPr baseColWidth="10" defaultColWidth="9.140625" defaultRowHeight="12.75"/>
  <cols>
    <col min="1" max="1" width="25" style="166" hidden="1" customWidth="1"/>
    <col min="2" max="2" width="45.7109375" style="188" customWidth="1"/>
    <col min="3" max="3" width="11.85546875" style="188" customWidth="1"/>
    <col min="4" max="4" width="15.42578125" style="188" customWidth="1"/>
    <col min="5" max="5" width="16.5703125" style="188" customWidth="1"/>
    <col min="6" max="6" width="11.85546875" style="166" bestFit="1" customWidth="1"/>
    <col min="7" max="7" width="15.42578125" style="166" bestFit="1" customWidth="1"/>
    <col min="8" max="8" width="16.5703125" style="166" bestFit="1" customWidth="1"/>
    <col min="9" max="9" width="11.85546875" style="166" bestFit="1" customWidth="1"/>
    <col min="10" max="10" width="15.42578125" style="166" bestFit="1" customWidth="1"/>
    <col min="11" max="11" width="16.5703125" style="166" bestFit="1" customWidth="1"/>
    <col min="12" max="14" width="16.5703125" style="166" customWidth="1"/>
    <col min="15" max="15" width="11.85546875" style="166" bestFit="1" customWidth="1"/>
    <col min="16" max="16" width="15.42578125" style="166" bestFit="1" customWidth="1"/>
    <col min="17" max="17" width="16.5703125" style="166" bestFit="1" customWidth="1"/>
    <col min="18" max="256" width="11.42578125" style="166" customWidth="1"/>
    <col min="257" max="257" width="0" style="166" hidden="1" customWidth="1"/>
    <col min="258" max="258" width="45.7109375" style="166" customWidth="1"/>
    <col min="259" max="259" width="11.85546875" style="166" customWidth="1"/>
    <col min="260" max="260" width="15.42578125" style="166" customWidth="1"/>
    <col min="261" max="261" width="16.5703125" style="166" customWidth="1"/>
    <col min="262" max="262" width="11.85546875" style="166" bestFit="1" customWidth="1"/>
    <col min="263" max="263" width="15.42578125" style="166" bestFit="1" customWidth="1"/>
    <col min="264" max="264" width="16.5703125" style="166" bestFit="1" customWidth="1"/>
    <col min="265" max="265" width="11.85546875" style="166" bestFit="1" customWidth="1"/>
    <col min="266" max="266" width="15.42578125" style="166" bestFit="1" customWidth="1"/>
    <col min="267" max="267" width="16.5703125" style="166" bestFit="1" customWidth="1"/>
    <col min="268" max="270" width="16.5703125" style="166" customWidth="1"/>
    <col min="271" max="271" width="11.85546875" style="166" bestFit="1" customWidth="1"/>
    <col min="272" max="272" width="15.42578125" style="166" bestFit="1" customWidth="1"/>
    <col min="273" max="273" width="16.5703125" style="166" bestFit="1" customWidth="1"/>
    <col min="274" max="512" width="11.42578125" style="166" customWidth="1"/>
    <col min="513" max="513" width="0" style="166" hidden="1" customWidth="1"/>
    <col min="514" max="514" width="45.7109375" style="166" customWidth="1"/>
    <col min="515" max="515" width="11.85546875" style="166" customWidth="1"/>
    <col min="516" max="516" width="15.42578125" style="166" customWidth="1"/>
    <col min="517" max="517" width="16.5703125" style="166" customWidth="1"/>
    <col min="518" max="518" width="11.85546875" style="166" bestFit="1" customWidth="1"/>
    <col min="519" max="519" width="15.42578125" style="166" bestFit="1" customWidth="1"/>
    <col min="520" max="520" width="16.5703125" style="166" bestFit="1" customWidth="1"/>
    <col min="521" max="521" width="11.85546875" style="166" bestFit="1" customWidth="1"/>
    <col min="522" max="522" width="15.42578125" style="166" bestFit="1" customWidth="1"/>
    <col min="523" max="523" width="16.5703125" style="166" bestFit="1" customWidth="1"/>
    <col min="524" max="526" width="16.5703125" style="166" customWidth="1"/>
    <col min="527" max="527" width="11.85546875" style="166" bestFit="1" customWidth="1"/>
    <col min="528" max="528" width="15.42578125" style="166" bestFit="1" customWidth="1"/>
    <col min="529" max="529" width="16.5703125" style="166" bestFit="1" customWidth="1"/>
    <col min="530" max="768" width="11.42578125" style="166" customWidth="1"/>
    <col min="769" max="769" width="0" style="166" hidden="1" customWidth="1"/>
    <col min="770" max="770" width="45.7109375" style="166" customWidth="1"/>
    <col min="771" max="771" width="11.85546875" style="166" customWidth="1"/>
    <col min="772" max="772" width="15.42578125" style="166" customWidth="1"/>
    <col min="773" max="773" width="16.5703125" style="166" customWidth="1"/>
    <col min="774" max="774" width="11.85546875" style="166" bestFit="1" customWidth="1"/>
    <col min="775" max="775" width="15.42578125" style="166" bestFit="1" customWidth="1"/>
    <col min="776" max="776" width="16.5703125" style="166" bestFit="1" customWidth="1"/>
    <col min="777" max="777" width="11.85546875" style="166" bestFit="1" customWidth="1"/>
    <col min="778" max="778" width="15.42578125" style="166" bestFit="1" customWidth="1"/>
    <col min="779" max="779" width="16.5703125" style="166" bestFit="1" customWidth="1"/>
    <col min="780" max="782" width="16.5703125" style="166" customWidth="1"/>
    <col min="783" max="783" width="11.85546875" style="166" bestFit="1" customWidth="1"/>
    <col min="784" max="784" width="15.42578125" style="166" bestFit="1" customWidth="1"/>
    <col min="785" max="785" width="16.5703125" style="166" bestFit="1" customWidth="1"/>
    <col min="786" max="1024" width="11.42578125" style="166" customWidth="1"/>
    <col min="1025" max="1025" width="0" style="166" hidden="1" customWidth="1"/>
    <col min="1026" max="1026" width="45.7109375" style="166" customWidth="1"/>
    <col min="1027" max="1027" width="11.85546875" style="166" customWidth="1"/>
    <col min="1028" max="1028" width="15.42578125" style="166" customWidth="1"/>
    <col min="1029" max="1029" width="16.5703125" style="166" customWidth="1"/>
    <col min="1030" max="1030" width="11.85546875" style="166" bestFit="1" customWidth="1"/>
    <col min="1031" max="1031" width="15.42578125" style="166" bestFit="1" customWidth="1"/>
    <col min="1032" max="1032" width="16.5703125" style="166" bestFit="1" customWidth="1"/>
    <col min="1033" max="1033" width="11.85546875" style="166" bestFit="1" customWidth="1"/>
    <col min="1034" max="1034" width="15.42578125" style="166" bestFit="1" customWidth="1"/>
    <col min="1035" max="1035" width="16.5703125" style="166" bestFit="1" customWidth="1"/>
    <col min="1036" max="1038" width="16.5703125" style="166" customWidth="1"/>
    <col min="1039" max="1039" width="11.85546875" style="166" bestFit="1" customWidth="1"/>
    <col min="1040" max="1040" width="15.42578125" style="166" bestFit="1" customWidth="1"/>
    <col min="1041" max="1041" width="16.5703125" style="166" bestFit="1" customWidth="1"/>
    <col min="1042" max="1280" width="11.42578125" style="166" customWidth="1"/>
    <col min="1281" max="1281" width="0" style="166" hidden="1" customWidth="1"/>
    <col min="1282" max="1282" width="45.7109375" style="166" customWidth="1"/>
    <col min="1283" max="1283" width="11.85546875" style="166" customWidth="1"/>
    <col min="1284" max="1284" width="15.42578125" style="166" customWidth="1"/>
    <col min="1285" max="1285" width="16.5703125" style="166" customWidth="1"/>
    <col min="1286" max="1286" width="11.85546875" style="166" bestFit="1" customWidth="1"/>
    <col min="1287" max="1287" width="15.42578125" style="166" bestFit="1" customWidth="1"/>
    <col min="1288" max="1288" width="16.5703125" style="166" bestFit="1" customWidth="1"/>
    <col min="1289" max="1289" width="11.85546875" style="166" bestFit="1" customWidth="1"/>
    <col min="1290" max="1290" width="15.42578125" style="166" bestFit="1" customWidth="1"/>
    <col min="1291" max="1291" width="16.5703125" style="166" bestFit="1" customWidth="1"/>
    <col min="1292" max="1294" width="16.5703125" style="166" customWidth="1"/>
    <col min="1295" max="1295" width="11.85546875" style="166" bestFit="1" customWidth="1"/>
    <col min="1296" max="1296" width="15.42578125" style="166" bestFit="1" customWidth="1"/>
    <col min="1297" max="1297" width="16.5703125" style="166" bestFit="1" customWidth="1"/>
    <col min="1298" max="1536" width="11.42578125" style="166" customWidth="1"/>
    <col min="1537" max="1537" width="0" style="166" hidden="1" customWidth="1"/>
    <col min="1538" max="1538" width="45.7109375" style="166" customWidth="1"/>
    <col min="1539" max="1539" width="11.85546875" style="166" customWidth="1"/>
    <col min="1540" max="1540" width="15.42578125" style="166" customWidth="1"/>
    <col min="1541" max="1541" width="16.5703125" style="166" customWidth="1"/>
    <col min="1542" max="1542" width="11.85546875" style="166" bestFit="1" customWidth="1"/>
    <col min="1543" max="1543" width="15.42578125" style="166" bestFit="1" customWidth="1"/>
    <col min="1544" max="1544" width="16.5703125" style="166" bestFit="1" customWidth="1"/>
    <col min="1545" max="1545" width="11.85546875" style="166" bestFit="1" customWidth="1"/>
    <col min="1546" max="1546" width="15.42578125" style="166" bestFit="1" customWidth="1"/>
    <col min="1547" max="1547" width="16.5703125" style="166" bestFit="1" customWidth="1"/>
    <col min="1548" max="1550" width="16.5703125" style="166" customWidth="1"/>
    <col min="1551" max="1551" width="11.85546875" style="166" bestFit="1" customWidth="1"/>
    <col min="1552" max="1552" width="15.42578125" style="166" bestFit="1" customWidth="1"/>
    <col min="1553" max="1553" width="16.5703125" style="166" bestFit="1" customWidth="1"/>
    <col min="1554" max="1792" width="11.42578125" style="166" customWidth="1"/>
    <col min="1793" max="1793" width="0" style="166" hidden="1" customWidth="1"/>
    <col min="1794" max="1794" width="45.7109375" style="166" customWidth="1"/>
    <col min="1795" max="1795" width="11.85546875" style="166" customWidth="1"/>
    <col min="1796" max="1796" width="15.42578125" style="166" customWidth="1"/>
    <col min="1797" max="1797" width="16.5703125" style="166" customWidth="1"/>
    <col min="1798" max="1798" width="11.85546875" style="166" bestFit="1" customWidth="1"/>
    <col min="1799" max="1799" width="15.42578125" style="166" bestFit="1" customWidth="1"/>
    <col min="1800" max="1800" width="16.5703125" style="166" bestFit="1" customWidth="1"/>
    <col min="1801" max="1801" width="11.85546875" style="166" bestFit="1" customWidth="1"/>
    <col min="1802" max="1802" width="15.42578125" style="166" bestFit="1" customWidth="1"/>
    <col min="1803" max="1803" width="16.5703125" style="166" bestFit="1" customWidth="1"/>
    <col min="1804" max="1806" width="16.5703125" style="166" customWidth="1"/>
    <col min="1807" max="1807" width="11.85546875" style="166" bestFit="1" customWidth="1"/>
    <col min="1808" max="1808" width="15.42578125" style="166" bestFit="1" customWidth="1"/>
    <col min="1809" max="1809" width="16.5703125" style="166" bestFit="1" customWidth="1"/>
    <col min="1810" max="2048" width="11.42578125" style="166" customWidth="1"/>
    <col min="2049" max="2049" width="0" style="166" hidden="1" customWidth="1"/>
    <col min="2050" max="2050" width="45.7109375" style="166" customWidth="1"/>
    <col min="2051" max="2051" width="11.85546875" style="166" customWidth="1"/>
    <col min="2052" max="2052" width="15.42578125" style="166" customWidth="1"/>
    <col min="2053" max="2053" width="16.5703125" style="166" customWidth="1"/>
    <col min="2054" max="2054" width="11.85546875" style="166" bestFit="1" customWidth="1"/>
    <col min="2055" max="2055" width="15.42578125" style="166" bestFit="1" customWidth="1"/>
    <col min="2056" max="2056" width="16.5703125" style="166" bestFit="1" customWidth="1"/>
    <col min="2057" max="2057" width="11.85546875" style="166" bestFit="1" customWidth="1"/>
    <col min="2058" max="2058" width="15.42578125" style="166" bestFit="1" customWidth="1"/>
    <col min="2059" max="2059" width="16.5703125" style="166" bestFit="1" customWidth="1"/>
    <col min="2060" max="2062" width="16.5703125" style="166" customWidth="1"/>
    <col min="2063" max="2063" width="11.85546875" style="166" bestFit="1" customWidth="1"/>
    <col min="2064" max="2064" width="15.42578125" style="166" bestFit="1" customWidth="1"/>
    <col min="2065" max="2065" width="16.5703125" style="166" bestFit="1" customWidth="1"/>
    <col min="2066" max="2304" width="11.42578125" style="166" customWidth="1"/>
    <col min="2305" max="2305" width="0" style="166" hidden="1" customWidth="1"/>
    <col min="2306" max="2306" width="45.7109375" style="166" customWidth="1"/>
    <col min="2307" max="2307" width="11.85546875" style="166" customWidth="1"/>
    <col min="2308" max="2308" width="15.42578125" style="166" customWidth="1"/>
    <col min="2309" max="2309" width="16.5703125" style="166" customWidth="1"/>
    <col min="2310" max="2310" width="11.85546875" style="166" bestFit="1" customWidth="1"/>
    <col min="2311" max="2311" width="15.42578125" style="166" bestFit="1" customWidth="1"/>
    <col min="2312" max="2312" width="16.5703125" style="166" bestFit="1" customWidth="1"/>
    <col min="2313" max="2313" width="11.85546875" style="166" bestFit="1" customWidth="1"/>
    <col min="2314" max="2314" width="15.42578125" style="166" bestFit="1" customWidth="1"/>
    <col min="2315" max="2315" width="16.5703125" style="166" bestFit="1" customWidth="1"/>
    <col min="2316" max="2318" width="16.5703125" style="166" customWidth="1"/>
    <col min="2319" max="2319" width="11.85546875" style="166" bestFit="1" customWidth="1"/>
    <col min="2320" max="2320" width="15.42578125" style="166" bestFit="1" customWidth="1"/>
    <col min="2321" max="2321" width="16.5703125" style="166" bestFit="1" customWidth="1"/>
    <col min="2322" max="2560" width="11.42578125" style="166" customWidth="1"/>
    <col min="2561" max="2561" width="0" style="166" hidden="1" customWidth="1"/>
    <col min="2562" max="2562" width="45.7109375" style="166" customWidth="1"/>
    <col min="2563" max="2563" width="11.85546875" style="166" customWidth="1"/>
    <col min="2564" max="2564" width="15.42578125" style="166" customWidth="1"/>
    <col min="2565" max="2565" width="16.5703125" style="166" customWidth="1"/>
    <col min="2566" max="2566" width="11.85546875" style="166" bestFit="1" customWidth="1"/>
    <col min="2567" max="2567" width="15.42578125" style="166" bestFit="1" customWidth="1"/>
    <col min="2568" max="2568" width="16.5703125" style="166" bestFit="1" customWidth="1"/>
    <col min="2569" max="2569" width="11.85546875" style="166" bestFit="1" customWidth="1"/>
    <col min="2570" max="2570" width="15.42578125" style="166" bestFit="1" customWidth="1"/>
    <col min="2571" max="2571" width="16.5703125" style="166" bestFit="1" customWidth="1"/>
    <col min="2572" max="2574" width="16.5703125" style="166" customWidth="1"/>
    <col min="2575" max="2575" width="11.85546875" style="166" bestFit="1" customWidth="1"/>
    <col min="2576" max="2576" width="15.42578125" style="166" bestFit="1" customWidth="1"/>
    <col min="2577" max="2577" width="16.5703125" style="166" bestFit="1" customWidth="1"/>
    <col min="2578" max="2816" width="11.42578125" style="166" customWidth="1"/>
    <col min="2817" max="2817" width="0" style="166" hidden="1" customWidth="1"/>
    <col min="2818" max="2818" width="45.7109375" style="166" customWidth="1"/>
    <col min="2819" max="2819" width="11.85546875" style="166" customWidth="1"/>
    <col min="2820" max="2820" width="15.42578125" style="166" customWidth="1"/>
    <col min="2821" max="2821" width="16.5703125" style="166" customWidth="1"/>
    <col min="2822" max="2822" width="11.85546875" style="166" bestFit="1" customWidth="1"/>
    <col min="2823" max="2823" width="15.42578125" style="166" bestFit="1" customWidth="1"/>
    <col min="2824" max="2824" width="16.5703125" style="166" bestFit="1" customWidth="1"/>
    <col min="2825" max="2825" width="11.85546875" style="166" bestFit="1" customWidth="1"/>
    <col min="2826" max="2826" width="15.42578125" style="166" bestFit="1" customWidth="1"/>
    <col min="2827" max="2827" width="16.5703125" style="166" bestFit="1" customWidth="1"/>
    <col min="2828" max="2830" width="16.5703125" style="166" customWidth="1"/>
    <col min="2831" max="2831" width="11.85546875" style="166" bestFit="1" customWidth="1"/>
    <col min="2832" max="2832" width="15.42578125" style="166" bestFit="1" customWidth="1"/>
    <col min="2833" max="2833" width="16.5703125" style="166" bestFit="1" customWidth="1"/>
    <col min="2834" max="3072" width="11.42578125" style="166" customWidth="1"/>
    <col min="3073" max="3073" width="0" style="166" hidden="1" customWidth="1"/>
    <col min="3074" max="3074" width="45.7109375" style="166" customWidth="1"/>
    <col min="3075" max="3075" width="11.85546875" style="166" customWidth="1"/>
    <col min="3076" max="3076" width="15.42578125" style="166" customWidth="1"/>
    <col min="3077" max="3077" width="16.5703125" style="166" customWidth="1"/>
    <col min="3078" max="3078" width="11.85546875" style="166" bestFit="1" customWidth="1"/>
    <col min="3079" max="3079" width="15.42578125" style="166" bestFit="1" customWidth="1"/>
    <col min="3080" max="3080" width="16.5703125" style="166" bestFit="1" customWidth="1"/>
    <col min="3081" max="3081" width="11.85546875" style="166" bestFit="1" customWidth="1"/>
    <col min="3082" max="3082" width="15.42578125" style="166" bestFit="1" customWidth="1"/>
    <col min="3083" max="3083" width="16.5703125" style="166" bestFit="1" customWidth="1"/>
    <col min="3084" max="3086" width="16.5703125" style="166" customWidth="1"/>
    <col min="3087" max="3087" width="11.85546875" style="166" bestFit="1" customWidth="1"/>
    <col min="3088" max="3088" width="15.42578125" style="166" bestFit="1" customWidth="1"/>
    <col min="3089" max="3089" width="16.5703125" style="166" bestFit="1" customWidth="1"/>
    <col min="3090" max="3328" width="11.42578125" style="166" customWidth="1"/>
    <col min="3329" max="3329" width="0" style="166" hidden="1" customWidth="1"/>
    <col min="3330" max="3330" width="45.7109375" style="166" customWidth="1"/>
    <col min="3331" max="3331" width="11.85546875" style="166" customWidth="1"/>
    <col min="3332" max="3332" width="15.42578125" style="166" customWidth="1"/>
    <col min="3333" max="3333" width="16.5703125" style="166" customWidth="1"/>
    <col min="3334" max="3334" width="11.85546875" style="166" bestFit="1" customWidth="1"/>
    <col min="3335" max="3335" width="15.42578125" style="166" bestFit="1" customWidth="1"/>
    <col min="3336" max="3336" width="16.5703125" style="166" bestFit="1" customWidth="1"/>
    <col min="3337" max="3337" width="11.85546875" style="166" bestFit="1" customWidth="1"/>
    <col min="3338" max="3338" width="15.42578125" style="166" bestFit="1" customWidth="1"/>
    <col min="3339" max="3339" width="16.5703125" style="166" bestFit="1" customWidth="1"/>
    <col min="3340" max="3342" width="16.5703125" style="166" customWidth="1"/>
    <col min="3343" max="3343" width="11.85546875" style="166" bestFit="1" customWidth="1"/>
    <col min="3344" max="3344" width="15.42578125" style="166" bestFit="1" customWidth="1"/>
    <col min="3345" max="3345" width="16.5703125" style="166" bestFit="1" customWidth="1"/>
    <col min="3346" max="3584" width="11.42578125" style="166" customWidth="1"/>
    <col min="3585" max="3585" width="0" style="166" hidden="1" customWidth="1"/>
    <col min="3586" max="3586" width="45.7109375" style="166" customWidth="1"/>
    <col min="3587" max="3587" width="11.85546875" style="166" customWidth="1"/>
    <col min="3588" max="3588" width="15.42578125" style="166" customWidth="1"/>
    <col min="3589" max="3589" width="16.5703125" style="166" customWidth="1"/>
    <col min="3590" max="3590" width="11.85546875" style="166" bestFit="1" customWidth="1"/>
    <col min="3591" max="3591" width="15.42578125" style="166" bestFit="1" customWidth="1"/>
    <col min="3592" max="3592" width="16.5703125" style="166" bestFit="1" customWidth="1"/>
    <col min="3593" max="3593" width="11.85546875" style="166" bestFit="1" customWidth="1"/>
    <col min="3594" max="3594" width="15.42578125" style="166" bestFit="1" customWidth="1"/>
    <col min="3595" max="3595" width="16.5703125" style="166" bestFit="1" customWidth="1"/>
    <col min="3596" max="3598" width="16.5703125" style="166" customWidth="1"/>
    <col min="3599" max="3599" width="11.85546875" style="166" bestFit="1" customWidth="1"/>
    <col min="3600" max="3600" width="15.42578125" style="166" bestFit="1" customWidth="1"/>
    <col min="3601" max="3601" width="16.5703125" style="166" bestFit="1" customWidth="1"/>
    <col min="3602" max="3840" width="11.42578125" style="166" customWidth="1"/>
    <col min="3841" max="3841" width="0" style="166" hidden="1" customWidth="1"/>
    <col min="3842" max="3842" width="45.7109375" style="166" customWidth="1"/>
    <col min="3843" max="3843" width="11.85546875" style="166" customWidth="1"/>
    <col min="3844" max="3844" width="15.42578125" style="166" customWidth="1"/>
    <col min="3845" max="3845" width="16.5703125" style="166" customWidth="1"/>
    <col min="3846" max="3846" width="11.85546875" style="166" bestFit="1" customWidth="1"/>
    <col min="3847" max="3847" width="15.42578125" style="166" bestFit="1" customWidth="1"/>
    <col min="3848" max="3848" width="16.5703125" style="166" bestFit="1" customWidth="1"/>
    <col min="3849" max="3849" width="11.85546875" style="166" bestFit="1" customWidth="1"/>
    <col min="3850" max="3850" width="15.42578125" style="166" bestFit="1" customWidth="1"/>
    <col min="3851" max="3851" width="16.5703125" style="166" bestFit="1" customWidth="1"/>
    <col min="3852" max="3854" width="16.5703125" style="166" customWidth="1"/>
    <col min="3855" max="3855" width="11.85546875" style="166" bestFit="1" customWidth="1"/>
    <col min="3856" max="3856" width="15.42578125" style="166" bestFit="1" customWidth="1"/>
    <col min="3857" max="3857" width="16.5703125" style="166" bestFit="1" customWidth="1"/>
    <col min="3858" max="4096" width="11.42578125" style="166" customWidth="1"/>
    <col min="4097" max="4097" width="0" style="166" hidden="1" customWidth="1"/>
    <col min="4098" max="4098" width="45.7109375" style="166" customWidth="1"/>
    <col min="4099" max="4099" width="11.85546875" style="166" customWidth="1"/>
    <col min="4100" max="4100" width="15.42578125" style="166" customWidth="1"/>
    <col min="4101" max="4101" width="16.5703125" style="166" customWidth="1"/>
    <col min="4102" max="4102" width="11.85546875" style="166" bestFit="1" customWidth="1"/>
    <col min="4103" max="4103" width="15.42578125" style="166" bestFit="1" customWidth="1"/>
    <col min="4104" max="4104" width="16.5703125" style="166" bestFit="1" customWidth="1"/>
    <col min="4105" max="4105" width="11.85546875" style="166" bestFit="1" customWidth="1"/>
    <col min="4106" max="4106" width="15.42578125" style="166" bestFit="1" customWidth="1"/>
    <col min="4107" max="4107" width="16.5703125" style="166" bestFit="1" customWidth="1"/>
    <col min="4108" max="4110" width="16.5703125" style="166" customWidth="1"/>
    <col min="4111" max="4111" width="11.85546875" style="166" bestFit="1" customWidth="1"/>
    <col min="4112" max="4112" width="15.42578125" style="166" bestFit="1" customWidth="1"/>
    <col min="4113" max="4113" width="16.5703125" style="166" bestFit="1" customWidth="1"/>
    <col min="4114" max="4352" width="11.42578125" style="166" customWidth="1"/>
    <col min="4353" max="4353" width="0" style="166" hidden="1" customWidth="1"/>
    <col min="4354" max="4354" width="45.7109375" style="166" customWidth="1"/>
    <col min="4355" max="4355" width="11.85546875" style="166" customWidth="1"/>
    <col min="4356" max="4356" width="15.42578125" style="166" customWidth="1"/>
    <col min="4357" max="4357" width="16.5703125" style="166" customWidth="1"/>
    <col min="4358" max="4358" width="11.85546875" style="166" bestFit="1" customWidth="1"/>
    <col min="4359" max="4359" width="15.42578125" style="166" bestFit="1" customWidth="1"/>
    <col min="4360" max="4360" width="16.5703125" style="166" bestFit="1" customWidth="1"/>
    <col min="4361" max="4361" width="11.85546875" style="166" bestFit="1" customWidth="1"/>
    <col min="4362" max="4362" width="15.42578125" style="166" bestFit="1" customWidth="1"/>
    <col min="4363" max="4363" width="16.5703125" style="166" bestFit="1" customWidth="1"/>
    <col min="4364" max="4366" width="16.5703125" style="166" customWidth="1"/>
    <col min="4367" max="4367" width="11.85546875" style="166" bestFit="1" customWidth="1"/>
    <col min="4368" max="4368" width="15.42578125" style="166" bestFit="1" customWidth="1"/>
    <col min="4369" max="4369" width="16.5703125" style="166" bestFit="1" customWidth="1"/>
    <col min="4370" max="4608" width="11.42578125" style="166" customWidth="1"/>
    <col min="4609" max="4609" width="0" style="166" hidden="1" customWidth="1"/>
    <col min="4610" max="4610" width="45.7109375" style="166" customWidth="1"/>
    <col min="4611" max="4611" width="11.85546875" style="166" customWidth="1"/>
    <col min="4612" max="4612" width="15.42578125" style="166" customWidth="1"/>
    <col min="4613" max="4613" width="16.5703125" style="166" customWidth="1"/>
    <col min="4614" max="4614" width="11.85546875" style="166" bestFit="1" customWidth="1"/>
    <col min="4615" max="4615" width="15.42578125" style="166" bestFit="1" customWidth="1"/>
    <col min="4616" max="4616" width="16.5703125" style="166" bestFit="1" customWidth="1"/>
    <col min="4617" max="4617" width="11.85546875" style="166" bestFit="1" customWidth="1"/>
    <col min="4618" max="4618" width="15.42578125" style="166" bestFit="1" customWidth="1"/>
    <col min="4619" max="4619" width="16.5703125" style="166" bestFit="1" customWidth="1"/>
    <col min="4620" max="4622" width="16.5703125" style="166" customWidth="1"/>
    <col min="4623" max="4623" width="11.85546875" style="166" bestFit="1" customWidth="1"/>
    <col min="4624" max="4624" width="15.42578125" style="166" bestFit="1" customWidth="1"/>
    <col min="4625" max="4625" width="16.5703125" style="166" bestFit="1" customWidth="1"/>
    <col min="4626" max="4864" width="11.42578125" style="166" customWidth="1"/>
    <col min="4865" max="4865" width="0" style="166" hidden="1" customWidth="1"/>
    <col min="4866" max="4866" width="45.7109375" style="166" customWidth="1"/>
    <col min="4867" max="4867" width="11.85546875" style="166" customWidth="1"/>
    <col min="4868" max="4868" width="15.42578125" style="166" customWidth="1"/>
    <col min="4869" max="4869" width="16.5703125" style="166" customWidth="1"/>
    <col min="4870" max="4870" width="11.85546875" style="166" bestFit="1" customWidth="1"/>
    <col min="4871" max="4871" width="15.42578125" style="166" bestFit="1" customWidth="1"/>
    <col min="4872" max="4872" width="16.5703125" style="166" bestFit="1" customWidth="1"/>
    <col min="4873" max="4873" width="11.85546875" style="166" bestFit="1" customWidth="1"/>
    <col min="4874" max="4874" width="15.42578125" style="166" bestFit="1" customWidth="1"/>
    <col min="4875" max="4875" width="16.5703125" style="166" bestFit="1" customWidth="1"/>
    <col min="4876" max="4878" width="16.5703125" style="166" customWidth="1"/>
    <col min="4879" max="4879" width="11.85546875" style="166" bestFit="1" customWidth="1"/>
    <col min="4880" max="4880" width="15.42578125" style="166" bestFit="1" customWidth="1"/>
    <col min="4881" max="4881" width="16.5703125" style="166" bestFit="1" customWidth="1"/>
    <col min="4882" max="5120" width="11.42578125" style="166" customWidth="1"/>
    <col min="5121" max="5121" width="0" style="166" hidden="1" customWidth="1"/>
    <col min="5122" max="5122" width="45.7109375" style="166" customWidth="1"/>
    <col min="5123" max="5123" width="11.85546875" style="166" customWidth="1"/>
    <col min="5124" max="5124" width="15.42578125" style="166" customWidth="1"/>
    <col min="5125" max="5125" width="16.5703125" style="166" customWidth="1"/>
    <col min="5126" max="5126" width="11.85546875" style="166" bestFit="1" customWidth="1"/>
    <col min="5127" max="5127" width="15.42578125" style="166" bestFit="1" customWidth="1"/>
    <col min="5128" max="5128" width="16.5703125" style="166" bestFit="1" customWidth="1"/>
    <col min="5129" max="5129" width="11.85546875" style="166" bestFit="1" customWidth="1"/>
    <col min="5130" max="5130" width="15.42578125" style="166" bestFit="1" customWidth="1"/>
    <col min="5131" max="5131" width="16.5703125" style="166" bestFit="1" customWidth="1"/>
    <col min="5132" max="5134" width="16.5703125" style="166" customWidth="1"/>
    <col min="5135" max="5135" width="11.85546875" style="166" bestFit="1" customWidth="1"/>
    <col min="5136" max="5136" width="15.42578125" style="166" bestFit="1" customWidth="1"/>
    <col min="5137" max="5137" width="16.5703125" style="166" bestFit="1" customWidth="1"/>
    <col min="5138" max="5376" width="11.42578125" style="166" customWidth="1"/>
    <col min="5377" max="5377" width="0" style="166" hidden="1" customWidth="1"/>
    <col min="5378" max="5378" width="45.7109375" style="166" customWidth="1"/>
    <col min="5379" max="5379" width="11.85546875" style="166" customWidth="1"/>
    <col min="5380" max="5380" width="15.42578125" style="166" customWidth="1"/>
    <col min="5381" max="5381" width="16.5703125" style="166" customWidth="1"/>
    <col min="5382" max="5382" width="11.85546875" style="166" bestFit="1" customWidth="1"/>
    <col min="5383" max="5383" width="15.42578125" style="166" bestFit="1" customWidth="1"/>
    <col min="5384" max="5384" width="16.5703125" style="166" bestFit="1" customWidth="1"/>
    <col min="5385" max="5385" width="11.85546875" style="166" bestFit="1" customWidth="1"/>
    <col min="5386" max="5386" width="15.42578125" style="166" bestFit="1" customWidth="1"/>
    <col min="5387" max="5387" width="16.5703125" style="166" bestFit="1" customWidth="1"/>
    <col min="5388" max="5390" width="16.5703125" style="166" customWidth="1"/>
    <col min="5391" max="5391" width="11.85546875" style="166" bestFit="1" customWidth="1"/>
    <col min="5392" max="5392" width="15.42578125" style="166" bestFit="1" customWidth="1"/>
    <col min="5393" max="5393" width="16.5703125" style="166" bestFit="1" customWidth="1"/>
    <col min="5394" max="5632" width="11.42578125" style="166" customWidth="1"/>
    <col min="5633" max="5633" width="0" style="166" hidden="1" customWidth="1"/>
    <col min="5634" max="5634" width="45.7109375" style="166" customWidth="1"/>
    <col min="5635" max="5635" width="11.85546875" style="166" customWidth="1"/>
    <col min="5636" max="5636" width="15.42578125" style="166" customWidth="1"/>
    <col min="5637" max="5637" width="16.5703125" style="166" customWidth="1"/>
    <col min="5638" max="5638" width="11.85546875" style="166" bestFit="1" customWidth="1"/>
    <col min="5639" max="5639" width="15.42578125" style="166" bestFit="1" customWidth="1"/>
    <col min="5640" max="5640" width="16.5703125" style="166" bestFit="1" customWidth="1"/>
    <col min="5641" max="5641" width="11.85546875" style="166" bestFit="1" customWidth="1"/>
    <col min="5642" max="5642" width="15.42578125" style="166" bestFit="1" customWidth="1"/>
    <col min="5643" max="5643" width="16.5703125" style="166" bestFit="1" customWidth="1"/>
    <col min="5644" max="5646" width="16.5703125" style="166" customWidth="1"/>
    <col min="5647" max="5647" width="11.85546875" style="166" bestFit="1" customWidth="1"/>
    <col min="5648" max="5648" width="15.42578125" style="166" bestFit="1" customWidth="1"/>
    <col min="5649" max="5649" width="16.5703125" style="166" bestFit="1" customWidth="1"/>
    <col min="5650" max="5888" width="11.42578125" style="166" customWidth="1"/>
    <col min="5889" max="5889" width="0" style="166" hidden="1" customWidth="1"/>
    <col min="5890" max="5890" width="45.7109375" style="166" customWidth="1"/>
    <col min="5891" max="5891" width="11.85546875" style="166" customWidth="1"/>
    <col min="5892" max="5892" width="15.42578125" style="166" customWidth="1"/>
    <col min="5893" max="5893" width="16.5703125" style="166" customWidth="1"/>
    <col min="5894" max="5894" width="11.85546875" style="166" bestFit="1" customWidth="1"/>
    <col min="5895" max="5895" width="15.42578125" style="166" bestFit="1" customWidth="1"/>
    <col min="5896" max="5896" width="16.5703125" style="166" bestFit="1" customWidth="1"/>
    <col min="5897" max="5897" width="11.85546875" style="166" bestFit="1" customWidth="1"/>
    <col min="5898" max="5898" width="15.42578125" style="166" bestFit="1" customWidth="1"/>
    <col min="5899" max="5899" width="16.5703125" style="166" bestFit="1" customWidth="1"/>
    <col min="5900" max="5902" width="16.5703125" style="166" customWidth="1"/>
    <col min="5903" max="5903" width="11.85546875" style="166" bestFit="1" customWidth="1"/>
    <col min="5904" max="5904" width="15.42578125" style="166" bestFit="1" customWidth="1"/>
    <col min="5905" max="5905" width="16.5703125" style="166" bestFit="1" customWidth="1"/>
    <col min="5906" max="6144" width="11.42578125" style="166" customWidth="1"/>
    <col min="6145" max="6145" width="0" style="166" hidden="1" customWidth="1"/>
    <col min="6146" max="6146" width="45.7109375" style="166" customWidth="1"/>
    <col min="6147" max="6147" width="11.85546875" style="166" customWidth="1"/>
    <col min="6148" max="6148" width="15.42578125" style="166" customWidth="1"/>
    <col min="6149" max="6149" width="16.5703125" style="166" customWidth="1"/>
    <col min="6150" max="6150" width="11.85546875" style="166" bestFit="1" customWidth="1"/>
    <col min="6151" max="6151" width="15.42578125" style="166" bestFit="1" customWidth="1"/>
    <col min="6152" max="6152" width="16.5703125" style="166" bestFit="1" customWidth="1"/>
    <col min="6153" max="6153" width="11.85546875" style="166" bestFit="1" customWidth="1"/>
    <col min="6154" max="6154" width="15.42578125" style="166" bestFit="1" customWidth="1"/>
    <col min="6155" max="6155" width="16.5703125" style="166" bestFit="1" customWidth="1"/>
    <col min="6156" max="6158" width="16.5703125" style="166" customWidth="1"/>
    <col min="6159" max="6159" width="11.85546875" style="166" bestFit="1" customWidth="1"/>
    <col min="6160" max="6160" width="15.42578125" style="166" bestFit="1" customWidth="1"/>
    <col min="6161" max="6161" width="16.5703125" style="166" bestFit="1" customWidth="1"/>
    <col min="6162" max="6400" width="11.42578125" style="166" customWidth="1"/>
    <col min="6401" max="6401" width="0" style="166" hidden="1" customWidth="1"/>
    <col min="6402" max="6402" width="45.7109375" style="166" customWidth="1"/>
    <col min="6403" max="6403" width="11.85546875" style="166" customWidth="1"/>
    <col min="6404" max="6404" width="15.42578125" style="166" customWidth="1"/>
    <col min="6405" max="6405" width="16.5703125" style="166" customWidth="1"/>
    <col min="6406" max="6406" width="11.85546875" style="166" bestFit="1" customWidth="1"/>
    <col min="6407" max="6407" width="15.42578125" style="166" bestFit="1" customWidth="1"/>
    <col min="6408" max="6408" width="16.5703125" style="166" bestFit="1" customWidth="1"/>
    <col min="6409" max="6409" width="11.85546875" style="166" bestFit="1" customWidth="1"/>
    <col min="6410" max="6410" width="15.42578125" style="166" bestFit="1" customWidth="1"/>
    <col min="6411" max="6411" width="16.5703125" style="166" bestFit="1" customWidth="1"/>
    <col min="6412" max="6414" width="16.5703125" style="166" customWidth="1"/>
    <col min="6415" max="6415" width="11.85546875" style="166" bestFit="1" customWidth="1"/>
    <col min="6416" max="6416" width="15.42578125" style="166" bestFit="1" customWidth="1"/>
    <col min="6417" max="6417" width="16.5703125" style="166" bestFit="1" customWidth="1"/>
    <col min="6418" max="6656" width="11.42578125" style="166" customWidth="1"/>
    <col min="6657" max="6657" width="0" style="166" hidden="1" customWidth="1"/>
    <col min="6658" max="6658" width="45.7109375" style="166" customWidth="1"/>
    <col min="6659" max="6659" width="11.85546875" style="166" customWidth="1"/>
    <col min="6660" max="6660" width="15.42578125" style="166" customWidth="1"/>
    <col min="6661" max="6661" width="16.5703125" style="166" customWidth="1"/>
    <col min="6662" max="6662" width="11.85546875" style="166" bestFit="1" customWidth="1"/>
    <col min="6663" max="6663" width="15.42578125" style="166" bestFit="1" customWidth="1"/>
    <col min="6664" max="6664" width="16.5703125" style="166" bestFit="1" customWidth="1"/>
    <col min="6665" max="6665" width="11.85546875" style="166" bestFit="1" customWidth="1"/>
    <col min="6666" max="6666" width="15.42578125" style="166" bestFit="1" customWidth="1"/>
    <col min="6667" max="6667" width="16.5703125" style="166" bestFit="1" customWidth="1"/>
    <col min="6668" max="6670" width="16.5703125" style="166" customWidth="1"/>
    <col min="6671" max="6671" width="11.85546875" style="166" bestFit="1" customWidth="1"/>
    <col min="6672" max="6672" width="15.42578125" style="166" bestFit="1" customWidth="1"/>
    <col min="6673" max="6673" width="16.5703125" style="166" bestFit="1" customWidth="1"/>
    <col min="6674" max="6912" width="11.42578125" style="166" customWidth="1"/>
    <col min="6913" max="6913" width="0" style="166" hidden="1" customWidth="1"/>
    <col min="6914" max="6914" width="45.7109375" style="166" customWidth="1"/>
    <col min="6915" max="6915" width="11.85546875" style="166" customWidth="1"/>
    <col min="6916" max="6916" width="15.42578125" style="166" customWidth="1"/>
    <col min="6917" max="6917" width="16.5703125" style="166" customWidth="1"/>
    <col min="6918" max="6918" width="11.85546875" style="166" bestFit="1" customWidth="1"/>
    <col min="6919" max="6919" width="15.42578125" style="166" bestFit="1" customWidth="1"/>
    <col min="6920" max="6920" width="16.5703125" style="166" bestFit="1" customWidth="1"/>
    <col min="6921" max="6921" width="11.85546875" style="166" bestFit="1" customWidth="1"/>
    <col min="6922" max="6922" width="15.42578125" style="166" bestFit="1" customWidth="1"/>
    <col min="6923" max="6923" width="16.5703125" style="166" bestFit="1" customWidth="1"/>
    <col min="6924" max="6926" width="16.5703125" style="166" customWidth="1"/>
    <col min="6927" max="6927" width="11.85546875" style="166" bestFit="1" customWidth="1"/>
    <col min="6928" max="6928" width="15.42578125" style="166" bestFit="1" customWidth="1"/>
    <col min="6929" max="6929" width="16.5703125" style="166" bestFit="1" customWidth="1"/>
    <col min="6930" max="7168" width="11.42578125" style="166" customWidth="1"/>
    <col min="7169" max="7169" width="0" style="166" hidden="1" customWidth="1"/>
    <col min="7170" max="7170" width="45.7109375" style="166" customWidth="1"/>
    <col min="7171" max="7171" width="11.85546875" style="166" customWidth="1"/>
    <col min="7172" max="7172" width="15.42578125" style="166" customWidth="1"/>
    <col min="7173" max="7173" width="16.5703125" style="166" customWidth="1"/>
    <col min="7174" max="7174" width="11.85546875" style="166" bestFit="1" customWidth="1"/>
    <col min="7175" max="7175" width="15.42578125" style="166" bestFit="1" customWidth="1"/>
    <col min="7176" max="7176" width="16.5703125" style="166" bestFit="1" customWidth="1"/>
    <col min="7177" max="7177" width="11.85546875" style="166" bestFit="1" customWidth="1"/>
    <col min="7178" max="7178" width="15.42578125" style="166" bestFit="1" customWidth="1"/>
    <col min="7179" max="7179" width="16.5703125" style="166" bestFit="1" customWidth="1"/>
    <col min="7180" max="7182" width="16.5703125" style="166" customWidth="1"/>
    <col min="7183" max="7183" width="11.85546875" style="166" bestFit="1" customWidth="1"/>
    <col min="7184" max="7184" width="15.42578125" style="166" bestFit="1" customWidth="1"/>
    <col min="7185" max="7185" width="16.5703125" style="166" bestFit="1" customWidth="1"/>
    <col min="7186" max="7424" width="11.42578125" style="166" customWidth="1"/>
    <col min="7425" max="7425" width="0" style="166" hidden="1" customWidth="1"/>
    <col min="7426" max="7426" width="45.7109375" style="166" customWidth="1"/>
    <col min="7427" max="7427" width="11.85546875" style="166" customWidth="1"/>
    <col min="7428" max="7428" width="15.42578125" style="166" customWidth="1"/>
    <col min="7429" max="7429" width="16.5703125" style="166" customWidth="1"/>
    <col min="7430" max="7430" width="11.85546875" style="166" bestFit="1" customWidth="1"/>
    <col min="7431" max="7431" width="15.42578125" style="166" bestFit="1" customWidth="1"/>
    <col min="7432" max="7432" width="16.5703125" style="166" bestFit="1" customWidth="1"/>
    <col min="7433" max="7433" width="11.85546875" style="166" bestFit="1" customWidth="1"/>
    <col min="7434" max="7434" width="15.42578125" style="166" bestFit="1" customWidth="1"/>
    <col min="7435" max="7435" width="16.5703125" style="166" bestFit="1" customWidth="1"/>
    <col min="7436" max="7438" width="16.5703125" style="166" customWidth="1"/>
    <col min="7439" max="7439" width="11.85546875" style="166" bestFit="1" customWidth="1"/>
    <col min="7440" max="7440" width="15.42578125" style="166" bestFit="1" customWidth="1"/>
    <col min="7441" max="7441" width="16.5703125" style="166" bestFit="1" customWidth="1"/>
    <col min="7442" max="7680" width="11.42578125" style="166" customWidth="1"/>
    <col min="7681" max="7681" width="0" style="166" hidden="1" customWidth="1"/>
    <col min="7682" max="7682" width="45.7109375" style="166" customWidth="1"/>
    <col min="7683" max="7683" width="11.85546875" style="166" customWidth="1"/>
    <col min="7684" max="7684" width="15.42578125" style="166" customWidth="1"/>
    <col min="7685" max="7685" width="16.5703125" style="166" customWidth="1"/>
    <col min="7686" max="7686" width="11.85546875" style="166" bestFit="1" customWidth="1"/>
    <col min="7687" max="7687" width="15.42578125" style="166" bestFit="1" customWidth="1"/>
    <col min="7688" max="7688" width="16.5703125" style="166" bestFit="1" customWidth="1"/>
    <col min="7689" max="7689" width="11.85546875" style="166" bestFit="1" customWidth="1"/>
    <col min="7690" max="7690" width="15.42578125" style="166" bestFit="1" customWidth="1"/>
    <col min="7691" max="7691" width="16.5703125" style="166" bestFit="1" customWidth="1"/>
    <col min="7692" max="7694" width="16.5703125" style="166" customWidth="1"/>
    <col min="7695" max="7695" width="11.85546875" style="166" bestFit="1" customWidth="1"/>
    <col min="7696" max="7696" width="15.42578125" style="166" bestFit="1" customWidth="1"/>
    <col min="7697" max="7697" width="16.5703125" style="166" bestFit="1" customWidth="1"/>
    <col min="7698" max="7936" width="11.42578125" style="166" customWidth="1"/>
    <col min="7937" max="7937" width="0" style="166" hidden="1" customWidth="1"/>
    <col min="7938" max="7938" width="45.7109375" style="166" customWidth="1"/>
    <col min="7939" max="7939" width="11.85546875" style="166" customWidth="1"/>
    <col min="7940" max="7940" width="15.42578125" style="166" customWidth="1"/>
    <col min="7941" max="7941" width="16.5703125" style="166" customWidth="1"/>
    <col min="7942" max="7942" width="11.85546875" style="166" bestFit="1" customWidth="1"/>
    <col min="7943" max="7943" width="15.42578125" style="166" bestFit="1" customWidth="1"/>
    <col min="7944" max="7944" width="16.5703125" style="166" bestFit="1" customWidth="1"/>
    <col min="7945" max="7945" width="11.85546875" style="166" bestFit="1" customWidth="1"/>
    <col min="7946" max="7946" width="15.42578125" style="166" bestFit="1" customWidth="1"/>
    <col min="7947" max="7947" width="16.5703125" style="166" bestFit="1" customWidth="1"/>
    <col min="7948" max="7950" width="16.5703125" style="166" customWidth="1"/>
    <col min="7951" max="7951" width="11.85546875" style="166" bestFit="1" customWidth="1"/>
    <col min="7952" max="7952" width="15.42578125" style="166" bestFit="1" customWidth="1"/>
    <col min="7953" max="7953" width="16.5703125" style="166" bestFit="1" customWidth="1"/>
    <col min="7954" max="8192" width="11.42578125" style="166" customWidth="1"/>
    <col min="8193" max="8193" width="0" style="166" hidden="1" customWidth="1"/>
    <col min="8194" max="8194" width="45.7109375" style="166" customWidth="1"/>
    <col min="8195" max="8195" width="11.85546875" style="166" customWidth="1"/>
    <col min="8196" max="8196" width="15.42578125" style="166" customWidth="1"/>
    <col min="8197" max="8197" width="16.5703125" style="166" customWidth="1"/>
    <col min="8198" max="8198" width="11.85546875" style="166" bestFit="1" customWidth="1"/>
    <col min="8199" max="8199" width="15.42578125" style="166" bestFit="1" customWidth="1"/>
    <col min="8200" max="8200" width="16.5703125" style="166" bestFit="1" customWidth="1"/>
    <col min="8201" max="8201" width="11.85546875" style="166" bestFit="1" customWidth="1"/>
    <col min="8202" max="8202" width="15.42578125" style="166" bestFit="1" customWidth="1"/>
    <col min="8203" max="8203" width="16.5703125" style="166" bestFit="1" customWidth="1"/>
    <col min="8204" max="8206" width="16.5703125" style="166" customWidth="1"/>
    <col min="8207" max="8207" width="11.85546875" style="166" bestFit="1" customWidth="1"/>
    <col min="8208" max="8208" width="15.42578125" style="166" bestFit="1" customWidth="1"/>
    <col min="8209" max="8209" width="16.5703125" style="166" bestFit="1" customWidth="1"/>
    <col min="8210" max="8448" width="11.42578125" style="166" customWidth="1"/>
    <col min="8449" max="8449" width="0" style="166" hidden="1" customWidth="1"/>
    <col min="8450" max="8450" width="45.7109375" style="166" customWidth="1"/>
    <col min="8451" max="8451" width="11.85546875" style="166" customWidth="1"/>
    <col min="8452" max="8452" width="15.42578125" style="166" customWidth="1"/>
    <col min="8453" max="8453" width="16.5703125" style="166" customWidth="1"/>
    <col min="8454" max="8454" width="11.85546875" style="166" bestFit="1" customWidth="1"/>
    <col min="8455" max="8455" width="15.42578125" style="166" bestFit="1" customWidth="1"/>
    <col min="8456" max="8456" width="16.5703125" style="166" bestFit="1" customWidth="1"/>
    <col min="8457" max="8457" width="11.85546875" style="166" bestFit="1" customWidth="1"/>
    <col min="8458" max="8458" width="15.42578125" style="166" bestFit="1" customWidth="1"/>
    <col min="8459" max="8459" width="16.5703125" style="166" bestFit="1" customWidth="1"/>
    <col min="8460" max="8462" width="16.5703125" style="166" customWidth="1"/>
    <col min="8463" max="8463" width="11.85546875" style="166" bestFit="1" customWidth="1"/>
    <col min="8464" max="8464" width="15.42578125" style="166" bestFit="1" customWidth="1"/>
    <col min="8465" max="8465" width="16.5703125" style="166" bestFit="1" customWidth="1"/>
    <col min="8466" max="8704" width="11.42578125" style="166" customWidth="1"/>
    <col min="8705" max="8705" width="0" style="166" hidden="1" customWidth="1"/>
    <col min="8706" max="8706" width="45.7109375" style="166" customWidth="1"/>
    <col min="8707" max="8707" width="11.85546875" style="166" customWidth="1"/>
    <col min="8708" max="8708" width="15.42578125" style="166" customWidth="1"/>
    <col min="8709" max="8709" width="16.5703125" style="166" customWidth="1"/>
    <col min="8710" max="8710" width="11.85546875" style="166" bestFit="1" customWidth="1"/>
    <col min="8711" max="8711" width="15.42578125" style="166" bestFit="1" customWidth="1"/>
    <col min="8712" max="8712" width="16.5703125" style="166" bestFit="1" customWidth="1"/>
    <col min="8713" max="8713" width="11.85546875" style="166" bestFit="1" customWidth="1"/>
    <col min="8714" max="8714" width="15.42578125" style="166" bestFit="1" customWidth="1"/>
    <col min="8715" max="8715" width="16.5703125" style="166" bestFit="1" customWidth="1"/>
    <col min="8716" max="8718" width="16.5703125" style="166" customWidth="1"/>
    <col min="8719" max="8719" width="11.85546875" style="166" bestFit="1" customWidth="1"/>
    <col min="8720" max="8720" width="15.42578125" style="166" bestFit="1" customWidth="1"/>
    <col min="8721" max="8721" width="16.5703125" style="166" bestFit="1" customWidth="1"/>
    <col min="8722" max="8960" width="11.42578125" style="166" customWidth="1"/>
    <col min="8961" max="8961" width="0" style="166" hidden="1" customWidth="1"/>
    <col min="8962" max="8962" width="45.7109375" style="166" customWidth="1"/>
    <col min="8963" max="8963" width="11.85546875" style="166" customWidth="1"/>
    <col min="8964" max="8964" width="15.42578125" style="166" customWidth="1"/>
    <col min="8965" max="8965" width="16.5703125" style="166" customWidth="1"/>
    <col min="8966" max="8966" width="11.85546875" style="166" bestFit="1" customWidth="1"/>
    <col min="8967" max="8967" width="15.42578125" style="166" bestFit="1" customWidth="1"/>
    <col min="8968" max="8968" width="16.5703125" style="166" bestFit="1" customWidth="1"/>
    <col min="8969" max="8969" width="11.85546875" style="166" bestFit="1" customWidth="1"/>
    <col min="8970" max="8970" width="15.42578125" style="166" bestFit="1" customWidth="1"/>
    <col min="8971" max="8971" width="16.5703125" style="166" bestFit="1" customWidth="1"/>
    <col min="8972" max="8974" width="16.5703125" style="166" customWidth="1"/>
    <col min="8975" max="8975" width="11.85546875" style="166" bestFit="1" customWidth="1"/>
    <col min="8976" max="8976" width="15.42578125" style="166" bestFit="1" customWidth="1"/>
    <col min="8977" max="8977" width="16.5703125" style="166" bestFit="1" customWidth="1"/>
    <col min="8978" max="9216" width="11.42578125" style="166" customWidth="1"/>
    <col min="9217" max="9217" width="0" style="166" hidden="1" customWidth="1"/>
    <col min="9218" max="9218" width="45.7109375" style="166" customWidth="1"/>
    <col min="9219" max="9219" width="11.85546875" style="166" customWidth="1"/>
    <col min="9220" max="9220" width="15.42578125" style="166" customWidth="1"/>
    <col min="9221" max="9221" width="16.5703125" style="166" customWidth="1"/>
    <col min="9222" max="9222" width="11.85546875" style="166" bestFit="1" customWidth="1"/>
    <col min="9223" max="9223" width="15.42578125" style="166" bestFit="1" customWidth="1"/>
    <col min="9224" max="9224" width="16.5703125" style="166" bestFit="1" customWidth="1"/>
    <col min="9225" max="9225" width="11.85546875" style="166" bestFit="1" customWidth="1"/>
    <col min="9226" max="9226" width="15.42578125" style="166" bestFit="1" customWidth="1"/>
    <col min="9227" max="9227" width="16.5703125" style="166" bestFit="1" customWidth="1"/>
    <col min="9228" max="9230" width="16.5703125" style="166" customWidth="1"/>
    <col min="9231" max="9231" width="11.85546875" style="166" bestFit="1" customWidth="1"/>
    <col min="9232" max="9232" width="15.42578125" style="166" bestFit="1" customWidth="1"/>
    <col min="9233" max="9233" width="16.5703125" style="166" bestFit="1" customWidth="1"/>
    <col min="9234" max="9472" width="11.42578125" style="166" customWidth="1"/>
    <col min="9473" max="9473" width="0" style="166" hidden="1" customWidth="1"/>
    <col min="9474" max="9474" width="45.7109375" style="166" customWidth="1"/>
    <col min="9475" max="9475" width="11.85546875" style="166" customWidth="1"/>
    <col min="9476" max="9476" width="15.42578125" style="166" customWidth="1"/>
    <col min="9477" max="9477" width="16.5703125" style="166" customWidth="1"/>
    <col min="9478" max="9478" width="11.85546875" style="166" bestFit="1" customWidth="1"/>
    <col min="9479" max="9479" width="15.42578125" style="166" bestFit="1" customWidth="1"/>
    <col min="9480" max="9480" width="16.5703125" style="166" bestFit="1" customWidth="1"/>
    <col min="9481" max="9481" width="11.85546875" style="166" bestFit="1" customWidth="1"/>
    <col min="9482" max="9482" width="15.42578125" style="166" bestFit="1" customWidth="1"/>
    <col min="9483" max="9483" width="16.5703125" style="166" bestFit="1" customWidth="1"/>
    <col min="9484" max="9486" width="16.5703125" style="166" customWidth="1"/>
    <col min="9487" max="9487" width="11.85546875" style="166" bestFit="1" customWidth="1"/>
    <col min="9488" max="9488" width="15.42578125" style="166" bestFit="1" customWidth="1"/>
    <col min="9489" max="9489" width="16.5703125" style="166" bestFit="1" customWidth="1"/>
    <col min="9490" max="9728" width="11.42578125" style="166" customWidth="1"/>
    <col min="9729" max="9729" width="0" style="166" hidden="1" customWidth="1"/>
    <col min="9730" max="9730" width="45.7109375" style="166" customWidth="1"/>
    <col min="9731" max="9731" width="11.85546875" style="166" customWidth="1"/>
    <col min="9732" max="9732" width="15.42578125" style="166" customWidth="1"/>
    <col min="9733" max="9733" width="16.5703125" style="166" customWidth="1"/>
    <col min="9734" max="9734" width="11.85546875" style="166" bestFit="1" customWidth="1"/>
    <col min="9735" max="9735" width="15.42578125" style="166" bestFit="1" customWidth="1"/>
    <col min="9736" max="9736" width="16.5703125" style="166" bestFit="1" customWidth="1"/>
    <col min="9737" max="9737" width="11.85546875" style="166" bestFit="1" customWidth="1"/>
    <col min="9738" max="9738" width="15.42578125" style="166" bestFit="1" customWidth="1"/>
    <col min="9739" max="9739" width="16.5703125" style="166" bestFit="1" customWidth="1"/>
    <col min="9740" max="9742" width="16.5703125" style="166" customWidth="1"/>
    <col min="9743" max="9743" width="11.85546875" style="166" bestFit="1" customWidth="1"/>
    <col min="9744" max="9744" width="15.42578125" style="166" bestFit="1" customWidth="1"/>
    <col min="9745" max="9745" width="16.5703125" style="166" bestFit="1" customWidth="1"/>
    <col min="9746" max="9984" width="11.42578125" style="166" customWidth="1"/>
    <col min="9985" max="9985" width="0" style="166" hidden="1" customWidth="1"/>
    <col min="9986" max="9986" width="45.7109375" style="166" customWidth="1"/>
    <col min="9987" max="9987" width="11.85546875" style="166" customWidth="1"/>
    <col min="9988" max="9988" width="15.42578125" style="166" customWidth="1"/>
    <col min="9989" max="9989" width="16.5703125" style="166" customWidth="1"/>
    <col min="9990" max="9990" width="11.85546875" style="166" bestFit="1" customWidth="1"/>
    <col min="9991" max="9991" width="15.42578125" style="166" bestFit="1" customWidth="1"/>
    <col min="9992" max="9992" width="16.5703125" style="166" bestFit="1" customWidth="1"/>
    <col min="9993" max="9993" width="11.85546875" style="166" bestFit="1" customWidth="1"/>
    <col min="9994" max="9994" width="15.42578125" style="166" bestFit="1" customWidth="1"/>
    <col min="9995" max="9995" width="16.5703125" style="166" bestFit="1" customWidth="1"/>
    <col min="9996" max="9998" width="16.5703125" style="166" customWidth="1"/>
    <col min="9999" max="9999" width="11.85546875" style="166" bestFit="1" customWidth="1"/>
    <col min="10000" max="10000" width="15.42578125" style="166" bestFit="1" customWidth="1"/>
    <col min="10001" max="10001" width="16.5703125" style="166" bestFit="1" customWidth="1"/>
    <col min="10002" max="10240" width="11.42578125" style="166" customWidth="1"/>
    <col min="10241" max="10241" width="0" style="166" hidden="1" customWidth="1"/>
    <col min="10242" max="10242" width="45.7109375" style="166" customWidth="1"/>
    <col min="10243" max="10243" width="11.85546875" style="166" customWidth="1"/>
    <col min="10244" max="10244" width="15.42578125" style="166" customWidth="1"/>
    <col min="10245" max="10245" width="16.5703125" style="166" customWidth="1"/>
    <col min="10246" max="10246" width="11.85546875" style="166" bestFit="1" customWidth="1"/>
    <col min="10247" max="10247" width="15.42578125" style="166" bestFit="1" customWidth="1"/>
    <col min="10248" max="10248" width="16.5703125" style="166" bestFit="1" customWidth="1"/>
    <col min="10249" max="10249" width="11.85546875" style="166" bestFit="1" customWidth="1"/>
    <col min="10250" max="10250" width="15.42578125" style="166" bestFit="1" customWidth="1"/>
    <col min="10251" max="10251" width="16.5703125" style="166" bestFit="1" customWidth="1"/>
    <col min="10252" max="10254" width="16.5703125" style="166" customWidth="1"/>
    <col min="10255" max="10255" width="11.85546875" style="166" bestFit="1" customWidth="1"/>
    <col min="10256" max="10256" width="15.42578125" style="166" bestFit="1" customWidth="1"/>
    <col min="10257" max="10257" width="16.5703125" style="166" bestFit="1" customWidth="1"/>
    <col min="10258" max="10496" width="11.42578125" style="166" customWidth="1"/>
    <col min="10497" max="10497" width="0" style="166" hidden="1" customWidth="1"/>
    <col min="10498" max="10498" width="45.7109375" style="166" customWidth="1"/>
    <col min="10499" max="10499" width="11.85546875" style="166" customWidth="1"/>
    <col min="10500" max="10500" width="15.42578125" style="166" customWidth="1"/>
    <col min="10501" max="10501" width="16.5703125" style="166" customWidth="1"/>
    <col min="10502" max="10502" width="11.85546875" style="166" bestFit="1" customWidth="1"/>
    <col min="10503" max="10503" width="15.42578125" style="166" bestFit="1" customWidth="1"/>
    <col min="10504" max="10504" width="16.5703125" style="166" bestFit="1" customWidth="1"/>
    <col min="10505" max="10505" width="11.85546875" style="166" bestFit="1" customWidth="1"/>
    <col min="10506" max="10506" width="15.42578125" style="166" bestFit="1" customWidth="1"/>
    <col min="10507" max="10507" width="16.5703125" style="166" bestFit="1" customWidth="1"/>
    <col min="10508" max="10510" width="16.5703125" style="166" customWidth="1"/>
    <col min="10511" max="10511" width="11.85546875" style="166" bestFit="1" customWidth="1"/>
    <col min="10512" max="10512" width="15.42578125" style="166" bestFit="1" customWidth="1"/>
    <col min="10513" max="10513" width="16.5703125" style="166" bestFit="1" customWidth="1"/>
    <col min="10514" max="10752" width="11.42578125" style="166" customWidth="1"/>
    <col min="10753" max="10753" width="0" style="166" hidden="1" customWidth="1"/>
    <col min="10754" max="10754" width="45.7109375" style="166" customWidth="1"/>
    <col min="10755" max="10755" width="11.85546875" style="166" customWidth="1"/>
    <col min="10756" max="10756" width="15.42578125" style="166" customWidth="1"/>
    <col min="10757" max="10757" width="16.5703125" style="166" customWidth="1"/>
    <col min="10758" max="10758" width="11.85546875" style="166" bestFit="1" customWidth="1"/>
    <col min="10759" max="10759" width="15.42578125" style="166" bestFit="1" customWidth="1"/>
    <col min="10760" max="10760" width="16.5703125" style="166" bestFit="1" customWidth="1"/>
    <col min="10761" max="10761" width="11.85546875" style="166" bestFit="1" customWidth="1"/>
    <col min="10762" max="10762" width="15.42578125" style="166" bestFit="1" customWidth="1"/>
    <col min="10763" max="10763" width="16.5703125" style="166" bestFit="1" customWidth="1"/>
    <col min="10764" max="10766" width="16.5703125" style="166" customWidth="1"/>
    <col min="10767" max="10767" width="11.85546875" style="166" bestFit="1" customWidth="1"/>
    <col min="10768" max="10768" width="15.42578125" style="166" bestFit="1" customWidth="1"/>
    <col min="10769" max="10769" width="16.5703125" style="166" bestFit="1" customWidth="1"/>
    <col min="10770" max="11008" width="11.42578125" style="166" customWidth="1"/>
    <col min="11009" max="11009" width="0" style="166" hidden="1" customWidth="1"/>
    <col min="11010" max="11010" width="45.7109375" style="166" customWidth="1"/>
    <col min="11011" max="11011" width="11.85546875" style="166" customWidth="1"/>
    <col min="11012" max="11012" width="15.42578125" style="166" customWidth="1"/>
    <col min="11013" max="11013" width="16.5703125" style="166" customWidth="1"/>
    <col min="11014" max="11014" width="11.85546875" style="166" bestFit="1" customWidth="1"/>
    <col min="11015" max="11015" width="15.42578125" style="166" bestFit="1" customWidth="1"/>
    <col min="11016" max="11016" width="16.5703125" style="166" bestFit="1" customWidth="1"/>
    <col min="11017" max="11017" width="11.85546875" style="166" bestFit="1" customWidth="1"/>
    <col min="11018" max="11018" width="15.42578125" style="166" bestFit="1" customWidth="1"/>
    <col min="11019" max="11019" width="16.5703125" style="166" bestFit="1" customWidth="1"/>
    <col min="11020" max="11022" width="16.5703125" style="166" customWidth="1"/>
    <col min="11023" max="11023" width="11.85546875" style="166" bestFit="1" customWidth="1"/>
    <col min="11024" max="11024" width="15.42578125" style="166" bestFit="1" customWidth="1"/>
    <col min="11025" max="11025" width="16.5703125" style="166" bestFit="1" customWidth="1"/>
    <col min="11026" max="11264" width="11.42578125" style="166" customWidth="1"/>
    <col min="11265" max="11265" width="0" style="166" hidden="1" customWidth="1"/>
    <col min="11266" max="11266" width="45.7109375" style="166" customWidth="1"/>
    <col min="11267" max="11267" width="11.85546875" style="166" customWidth="1"/>
    <col min="11268" max="11268" width="15.42578125" style="166" customWidth="1"/>
    <col min="11269" max="11269" width="16.5703125" style="166" customWidth="1"/>
    <col min="11270" max="11270" width="11.85546875" style="166" bestFit="1" customWidth="1"/>
    <col min="11271" max="11271" width="15.42578125" style="166" bestFit="1" customWidth="1"/>
    <col min="11272" max="11272" width="16.5703125" style="166" bestFit="1" customWidth="1"/>
    <col min="11273" max="11273" width="11.85546875" style="166" bestFit="1" customWidth="1"/>
    <col min="11274" max="11274" width="15.42578125" style="166" bestFit="1" customWidth="1"/>
    <col min="11275" max="11275" width="16.5703125" style="166" bestFit="1" customWidth="1"/>
    <col min="11276" max="11278" width="16.5703125" style="166" customWidth="1"/>
    <col min="11279" max="11279" width="11.85546875" style="166" bestFit="1" customWidth="1"/>
    <col min="11280" max="11280" width="15.42578125" style="166" bestFit="1" customWidth="1"/>
    <col min="11281" max="11281" width="16.5703125" style="166" bestFit="1" customWidth="1"/>
    <col min="11282" max="11520" width="11.42578125" style="166" customWidth="1"/>
    <col min="11521" max="11521" width="0" style="166" hidden="1" customWidth="1"/>
    <col min="11522" max="11522" width="45.7109375" style="166" customWidth="1"/>
    <col min="11523" max="11523" width="11.85546875" style="166" customWidth="1"/>
    <col min="11524" max="11524" width="15.42578125" style="166" customWidth="1"/>
    <col min="11525" max="11525" width="16.5703125" style="166" customWidth="1"/>
    <col min="11526" max="11526" width="11.85546875" style="166" bestFit="1" customWidth="1"/>
    <col min="11527" max="11527" width="15.42578125" style="166" bestFit="1" customWidth="1"/>
    <col min="11528" max="11528" width="16.5703125" style="166" bestFit="1" customWidth="1"/>
    <col min="11529" max="11529" width="11.85546875" style="166" bestFit="1" customWidth="1"/>
    <col min="11530" max="11530" width="15.42578125" style="166" bestFit="1" customWidth="1"/>
    <col min="11531" max="11531" width="16.5703125" style="166" bestFit="1" customWidth="1"/>
    <col min="11532" max="11534" width="16.5703125" style="166" customWidth="1"/>
    <col min="11535" max="11535" width="11.85546875" style="166" bestFit="1" customWidth="1"/>
    <col min="11536" max="11536" width="15.42578125" style="166" bestFit="1" customWidth="1"/>
    <col min="11537" max="11537" width="16.5703125" style="166" bestFit="1" customWidth="1"/>
    <col min="11538" max="11776" width="11.42578125" style="166" customWidth="1"/>
    <col min="11777" max="11777" width="0" style="166" hidden="1" customWidth="1"/>
    <col min="11778" max="11778" width="45.7109375" style="166" customWidth="1"/>
    <col min="11779" max="11779" width="11.85546875" style="166" customWidth="1"/>
    <col min="11780" max="11780" width="15.42578125" style="166" customWidth="1"/>
    <col min="11781" max="11781" width="16.5703125" style="166" customWidth="1"/>
    <col min="11782" max="11782" width="11.85546875" style="166" bestFit="1" customWidth="1"/>
    <col min="11783" max="11783" width="15.42578125" style="166" bestFit="1" customWidth="1"/>
    <col min="11784" max="11784" width="16.5703125" style="166" bestFit="1" customWidth="1"/>
    <col min="11785" max="11785" width="11.85546875" style="166" bestFit="1" customWidth="1"/>
    <col min="11786" max="11786" width="15.42578125" style="166" bestFit="1" customWidth="1"/>
    <col min="11787" max="11787" width="16.5703125" style="166" bestFit="1" customWidth="1"/>
    <col min="11788" max="11790" width="16.5703125" style="166" customWidth="1"/>
    <col min="11791" max="11791" width="11.85546875" style="166" bestFit="1" customWidth="1"/>
    <col min="11792" max="11792" width="15.42578125" style="166" bestFit="1" customWidth="1"/>
    <col min="11793" max="11793" width="16.5703125" style="166" bestFit="1" customWidth="1"/>
    <col min="11794" max="12032" width="11.42578125" style="166" customWidth="1"/>
    <col min="12033" max="12033" width="0" style="166" hidden="1" customWidth="1"/>
    <col min="12034" max="12034" width="45.7109375" style="166" customWidth="1"/>
    <col min="12035" max="12035" width="11.85546875" style="166" customWidth="1"/>
    <col min="12036" max="12036" width="15.42578125" style="166" customWidth="1"/>
    <col min="12037" max="12037" width="16.5703125" style="166" customWidth="1"/>
    <col min="12038" max="12038" width="11.85546875" style="166" bestFit="1" customWidth="1"/>
    <col min="12039" max="12039" width="15.42578125" style="166" bestFit="1" customWidth="1"/>
    <col min="12040" max="12040" width="16.5703125" style="166" bestFit="1" customWidth="1"/>
    <col min="12041" max="12041" width="11.85546875" style="166" bestFit="1" customWidth="1"/>
    <col min="12042" max="12042" width="15.42578125" style="166" bestFit="1" customWidth="1"/>
    <col min="12043" max="12043" width="16.5703125" style="166" bestFit="1" customWidth="1"/>
    <col min="12044" max="12046" width="16.5703125" style="166" customWidth="1"/>
    <col min="12047" max="12047" width="11.85546875" style="166" bestFit="1" customWidth="1"/>
    <col min="12048" max="12048" width="15.42578125" style="166" bestFit="1" customWidth="1"/>
    <col min="12049" max="12049" width="16.5703125" style="166" bestFit="1" customWidth="1"/>
    <col min="12050" max="12288" width="11.42578125" style="166" customWidth="1"/>
    <col min="12289" max="12289" width="0" style="166" hidden="1" customWidth="1"/>
    <col min="12290" max="12290" width="45.7109375" style="166" customWidth="1"/>
    <col min="12291" max="12291" width="11.85546875" style="166" customWidth="1"/>
    <col min="12292" max="12292" width="15.42578125" style="166" customWidth="1"/>
    <col min="12293" max="12293" width="16.5703125" style="166" customWidth="1"/>
    <col min="12294" max="12294" width="11.85546875" style="166" bestFit="1" customWidth="1"/>
    <col min="12295" max="12295" width="15.42578125" style="166" bestFit="1" customWidth="1"/>
    <col min="12296" max="12296" width="16.5703125" style="166" bestFit="1" customWidth="1"/>
    <col min="12297" max="12297" width="11.85546875" style="166" bestFit="1" customWidth="1"/>
    <col min="12298" max="12298" width="15.42578125" style="166" bestFit="1" customWidth="1"/>
    <col min="12299" max="12299" width="16.5703125" style="166" bestFit="1" customWidth="1"/>
    <col min="12300" max="12302" width="16.5703125" style="166" customWidth="1"/>
    <col min="12303" max="12303" width="11.85546875" style="166" bestFit="1" customWidth="1"/>
    <col min="12304" max="12304" width="15.42578125" style="166" bestFit="1" customWidth="1"/>
    <col min="12305" max="12305" width="16.5703125" style="166" bestFit="1" customWidth="1"/>
    <col min="12306" max="12544" width="11.42578125" style="166" customWidth="1"/>
    <col min="12545" max="12545" width="0" style="166" hidden="1" customWidth="1"/>
    <col min="12546" max="12546" width="45.7109375" style="166" customWidth="1"/>
    <col min="12547" max="12547" width="11.85546875" style="166" customWidth="1"/>
    <col min="12548" max="12548" width="15.42578125" style="166" customWidth="1"/>
    <col min="12549" max="12549" width="16.5703125" style="166" customWidth="1"/>
    <col min="12550" max="12550" width="11.85546875" style="166" bestFit="1" customWidth="1"/>
    <col min="12551" max="12551" width="15.42578125" style="166" bestFit="1" customWidth="1"/>
    <col min="12552" max="12552" width="16.5703125" style="166" bestFit="1" customWidth="1"/>
    <col min="12553" max="12553" width="11.85546875" style="166" bestFit="1" customWidth="1"/>
    <col min="12554" max="12554" width="15.42578125" style="166" bestFit="1" customWidth="1"/>
    <col min="12555" max="12555" width="16.5703125" style="166" bestFit="1" customWidth="1"/>
    <col min="12556" max="12558" width="16.5703125" style="166" customWidth="1"/>
    <col min="12559" max="12559" width="11.85546875" style="166" bestFit="1" customWidth="1"/>
    <col min="12560" max="12560" width="15.42578125" style="166" bestFit="1" customWidth="1"/>
    <col min="12561" max="12561" width="16.5703125" style="166" bestFit="1" customWidth="1"/>
    <col min="12562" max="12800" width="11.42578125" style="166" customWidth="1"/>
    <col min="12801" max="12801" width="0" style="166" hidden="1" customWidth="1"/>
    <col min="12802" max="12802" width="45.7109375" style="166" customWidth="1"/>
    <col min="12803" max="12803" width="11.85546875" style="166" customWidth="1"/>
    <col min="12804" max="12804" width="15.42578125" style="166" customWidth="1"/>
    <col min="12805" max="12805" width="16.5703125" style="166" customWidth="1"/>
    <col min="12806" max="12806" width="11.85546875" style="166" bestFit="1" customWidth="1"/>
    <col min="12807" max="12807" width="15.42578125" style="166" bestFit="1" customWidth="1"/>
    <col min="12808" max="12808" width="16.5703125" style="166" bestFit="1" customWidth="1"/>
    <col min="12809" max="12809" width="11.85546875" style="166" bestFit="1" customWidth="1"/>
    <col min="12810" max="12810" width="15.42578125" style="166" bestFit="1" customWidth="1"/>
    <col min="12811" max="12811" width="16.5703125" style="166" bestFit="1" customWidth="1"/>
    <col min="12812" max="12814" width="16.5703125" style="166" customWidth="1"/>
    <col min="12815" max="12815" width="11.85546875" style="166" bestFit="1" customWidth="1"/>
    <col min="12816" max="12816" width="15.42578125" style="166" bestFit="1" customWidth="1"/>
    <col min="12817" max="12817" width="16.5703125" style="166" bestFit="1" customWidth="1"/>
    <col min="12818" max="13056" width="11.42578125" style="166" customWidth="1"/>
    <col min="13057" max="13057" width="0" style="166" hidden="1" customWidth="1"/>
    <col min="13058" max="13058" width="45.7109375" style="166" customWidth="1"/>
    <col min="13059" max="13059" width="11.85546875" style="166" customWidth="1"/>
    <col min="13060" max="13060" width="15.42578125" style="166" customWidth="1"/>
    <col min="13061" max="13061" width="16.5703125" style="166" customWidth="1"/>
    <col min="13062" max="13062" width="11.85546875" style="166" bestFit="1" customWidth="1"/>
    <col min="13063" max="13063" width="15.42578125" style="166" bestFit="1" customWidth="1"/>
    <col min="13064" max="13064" width="16.5703125" style="166" bestFit="1" customWidth="1"/>
    <col min="13065" max="13065" width="11.85546875" style="166" bestFit="1" customWidth="1"/>
    <col min="13066" max="13066" width="15.42578125" style="166" bestFit="1" customWidth="1"/>
    <col min="13067" max="13067" width="16.5703125" style="166" bestFit="1" customWidth="1"/>
    <col min="13068" max="13070" width="16.5703125" style="166" customWidth="1"/>
    <col min="13071" max="13071" width="11.85546875" style="166" bestFit="1" customWidth="1"/>
    <col min="13072" max="13072" width="15.42578125" style="166" bestFit="1" customWidth="1"/>
    <col min="13073" max="13073" width="16.5703125" style="166" bestFit="1" customWidth="1"/>
    <col min="13074" max="13312" width="11.42578125" style="166" customWidth="1"/>
    <col min="13313" max="13313" width="0" style="166" hidden="1" customWidth="1"/>
    <col min="13314" max="13314" width="45.7109375" style="166" customWidth="1"/>
    <col min="13315" max="13315" width="11.85546875" style="166" customWidth="1"/>
    <col min="13316" max="13316" width="15.42578125" style="166" customWidth="1"/>
    <col min="13317" max="13317" width="16.5703125" style="166" customWidth="1"/>
    <col min="13318" max="13318" width="11.85546875" style="166" bestFit="1" customWidth="1"/>
    <col min="13319" max="13319" width="15.42578125" style="166" bestFit="1" customWidth="1"/>
    <col min="13320" max="13320" width="16.5703125" style="166" bestFit="1" customWidth="1"/>
    <col min="13321" max="13321" width="11.85546875" style="166" bestFit="1" customWidth="1"/>
    <col min="13322" max="13322" width="15.42578125" style="166" bestFit="1" customWidth="1"/>
    <col min="13323" max="13323" width="16.5703125" style="166" bestFit="1" customWidth="1"/>
    <col min="13324" max="13326" width="16.5703125" style="166" customWidth="1"/>
    <col min="13327" max="13327" width="11.85546875" style="166" bestFit="1" customWidth="1"/>
    <col min="13328" max="13328" width="15.42578125" style="166" bestFit="1" customWidth="1"/>
    <col min="13329" max="13329" width="16.5703125" style="166" bestFit="1" customWidth="1"/>
    <col min="13330" max="13568" width="11.42578125" style="166" customWidth="1"/>
    <col min="13569" max="13569" width="0" style="166" hidden="1" customWidth="1"/>
    <col min="13570" max="13570" width="45.7109375" style="166" customWidth="1"/>
    <col min="13571" max="13571" width="11.85546875" style="166" customWidth="1"/>
    <col min="13572" max="13572" width="15.42578125" style="166" customWidth="1"/>
    <col min="13573" max="13573" width="16.5703125" style="166" customWidth="1"/>
    <col min="13574" max="13574" width="11.85546875" style="166" bestFit="1" customWidth="1"/>
    <col min="13575" max="13575" width="15.42578125" style="166" bestFit="1" customWidth="1"/>
    <col min="13576" max="13576" width="16.5703125" style="166" bestFit="1" customWidth="1"/>
    <col min="13577" max="13577" width="11.85546875" style="166" bestFit="1" customWidth="1"/>
    <col min="13578" max="13578" width="15.42578125" style="166" bestFit="1" customWidth="1"/>
    <col min="13579" max="13579" width="16.5703125" style="166" bestFit="1" customWidth="1"/>
    <col min="13580" max="13582" width="16.5703125" style="166" customWidth="1"/>
    <col min="13583" max="13583" width="11.85546875" style="166" bestFit="1" customWidth="1"/>
    <col min="13584" max="13584" width="15.42578125" style="166" bestFit="1" customWidth="1"/>
    <col min="13585" max="13585" width="16.5703125" style="166" bestFit="1" customWidth="1"/>
    <col min="13586" max="13824" width="11.42578125" style="166" customWidth="1"/>
    <col min="13825" max="13825" width="0" style="166" hidden="1" customWidth="1"/>
    <col min="13826" max="13826" width="45.7109375" style="166" customWidth="1"/>
    <col min="13827" max="13827" width="11.85546875" style="166" customWidth="1"/>
    <col min="13828" max="13828" width="15.42578125" style="166" customWidth="1"/>
    <col min="13829" max="13829" width="16.5703125" style="166" customWidth="1"/>
    <col min="13830" max="13830" width="11.85546875" style="166" bestFit="1" customWidth="1"/>
    <col min="13831" max="13831" width="15.42578125" style="166" bestFit="1" customWidth="1"/>
    <col min="13832" max="13832" width="16.5703125" style="166" bestFit="1" customWidth="1"/>
    <col min="13833" max="13833" width="11.85546875" style="166" bestFit="1" customWidth="1"/>
    <col min="13834" max="13834" width="15.42578125" style="166" bestFit="1" customWidth="1"/>
    <col min="13835" max="13835" width="16.5703125" style="166" bestFit="1" customWidth="1"/>
    <col min="13836" max="13838" width="16.5703125" style="166" customWidth="1"/>
    <col min="13839" max="13839" width="11.85546875" style="166" bestFit="1" customWidth="1"/>
    <col min="13840" max="13840" width="15.42578125" style="166" bestFit="1" customWidth="1"/>
    <col min="13841" max="13841" width="16.5703125" style="166" bestFit="1" customWidth="1"/>
    <col min="13842" max="14080" width="11.42578125" style="166" customWidth="1"/>
    <col min="14081" max="14081" width="0" style="166" hidden="1" customWidth="1"/>
    <col min="14082" max="14082" width="45.7109375" style="166" customWidth="1"/>
    <col min="14083" max="14083" width="11.85546875" style="166" customWidth="1"/>
    <col min="14084" max="14084" width="15.42578125" style="166" customWidth="1"/>
    <col min="14085" max="14085" width="16.5703125" style="166" customWidth="1"/>
    <col min="14086" max="14086" width="11.85546875" style="166" bestFit="1" customWidth="1"/>
    <col min="14087" max="14087" width="15.42578125" style="166" bestFit="1" customWidth="1"/>
    <col min="14088" max="14088" width="16.5703125" style="166" bestFit="1" customWidth="1"/>
    <col min="14089" max="14089" width="11.85546875" style="166" bestFit="1" customWidth="1"/>
    <col min="14090" max="14090" width="15.42578125" style="166" bestFit="1" customWidth="1"/>
    <col min="14091" max="14091" width="16.5703125" style="166" bestFit="1" customWidth="1"/>
    <col min="14092" max="14094" width="16.5703125" style="166" customWidth="1"/>
    <col min="14095" max="14095" width="11.85546875" style="166" bestFit="1" customWidth="1"/>
    <col min="14096" max="14096" width="15.42578125" style="166" bestFit="1" customWidth="1"/>
    <col min="14097" max="14097" width="16.5703125" style="166" bestFit="1" customWidth="1"/>
    <col min="14098" max="14336" width="11.42578125" style="166" customWidth="1"/>
    <col min="14337" max="14337" width="0" style="166" hidden="1" customWidth="1"/>
    <col min="14338" max="14338" width="45.7109375" style="166" customWidth="1"/>
    <col min="14339" max="14339" width="11.85546875" style="166" customWidth="1"/>
    <col min="14340" max="14340" width="15.42578125" style="166" customWidth="1"/>
    <col min="14341" max="14341" width="16.5703125" style="166" customWidth="1"/>
    <col min="14342" max="14342" width="11.85546875" style="166" bestFit="1" customWidth="1"/>
    <col min="14343" max="14343" width="15.42578125" style="166" bestFit="1" customWidth="1"/>
    <col min="14344" max="14344" width="16.5703125" style="166" bestFit="1" customWidth="1"/>
    <col min="14345" max="14345" width="11.85546875" style="166" bestFit="1" customWidth="1"/>
    <col min="14346" max="14346" width="15.42578125" style="166" bestFit="1" customWidth="1"/>
    <col min="14347" max="14347" width="16.5703125" style="166" bestFit="1" customWidth="1"/>
    <col min="14348" max="14350" width="16.5703125" style="166" customWidth="1"/>
    <col min="14351" max="14351" width="11.85546875" style="166" bestFit="1" customWidth="1"/>
    <col min="14352" max="14352" width="15.42578125" style="166" bestFit="1" customWidth="1"/>
    <col min="14353" max="14353" width="16.5703125" style="166" bestFit="1" customWidth="1"/>
    <col min="14354" max="14592" width="11.42578125" style="166" customWidth="1"/>
    <col min="14593" max="14593" width="0" style="166" hidden="1" customWidth="1"/>
    <col min="14594" max="14594" width="45.7109375" style="166" customWidth="1"/>
    <col min="14595" max="14595" width="11.85546875" style="166" customWidth="1"/>
    <col min="14596" max="14596" width="15.42578125" style="166" customWidth="1"/>
    <col min="14597" max="14597" width="16.5703125" style="166" customWidth="1"/>
    <col min="14598" max="14598" width="11.85546875" style="166" bestFit="1" customWidth="1"/>
    <col min="14599" max="14599" width="15.42578125" style="166" bestFit="1" customWidth="1"/>
    <col min="14600" max="14600" width="16.5703125" style="166" bestFit="1" customWidth="1"/>
    <col min="14601" max="14601" width="11.85546875" style="166" bestFit="1" customWidth="1"/>
    <col min="14602" max="14602" width="15.42578125" style="166" bestFit="1" customWidth="1"/>
    <col min="14603" max="14603" width="16.5703125" style="166" bestFit="1" customWidth="1"/>
    <col min="14604" max="14606" width="16.5703125" style="166" customWidth="1"/>
    <col min="14607" max="14607" width="11.85546875" style="166" bestFit="1" customWidth="1"/>
    <col min="14608" max="14608" width="15.42578125" style="166" bestFit="1" customWidth="1"/>
    <col min="14609" max="14609" width="16.5703125" style="166" bestFit="1" customWidth="1"/>
    <col min="14610" max="14848" width="11.42578125" style="166" customWidth="1"/>
    <col min="14849" max="14849" width="0" style="166" hidden="1" customWidth="1"/>
    <col min="14850" max="14850" width="45.7109375" style="166" customWidth="1"/>
    <col min="14851" max="14851" width="11.85546875" style="166" customWidth="1"/>
    <col min="14852" max="14852" width="15.42578125" style="166" customWidth="1"/>
    <col min="14853" max="14853" width="16.5703125" style="166" customWidth="1"/>
    <col min="14854" max="14854" width="11.85546875" style="166" bestFit="1" customWidth="1"/>
    <col min="14855" max="14855" width="15.42578125" style="166" bestFit="1" customWidth="1"/>
    <col min="14856" max="14856" width="16.5703125" style="166" bestFit="1" customWidth="1"/>
    <col min="14857" max="14857" width="11.85546875" style="166" bestFit="1" customWidth="1"/>
    <col min="14858" max="14858" width="15.42578125" style="166" bestFit="1" customWidth="1"/>
    <col min="14859" max="14859" width="16.5703125" style="166" bestFit="1" customWidth="1"/>
    <col min="14860" max="14862" width="16.5703125" style="166" customWidth="1"/>
    <col min="14863" max="14863" width="11.85546875" style="166" bestFit="1" customWidth="1"/>
    <col min="14864" max="14864" width="15.42578125" style="166" bestFit="1" customWidth="1"/>
    <col min="14865" max="14865" width="16.5703125" style="166" bestFit="1" customWidth="1"/>
    <col min="14866" max="15104" width="11.42578125" style="166" customWidth="1"/>
    <col min="15105" max="15105" width="0" style="166" hidden="1" customWidth="1"/>
    <col min="15106" max="15106" width="45.7109375" style="166" customWidth="1"/>
    <col min="15107" max="15107" width="11.85546875" style="166" customWidth="1"/>
    <col min="15108" max="15108" width="15.42578125" style="166" customWidth="1"/>
    <col min="15109" max="15109" width="16.5703125" style="166" customWidth="1"/>
    <col min="15110" max="15110" width="11.85546875" style="166" bestFit="1" customWidth="1"/>
    <col min="15111" max="15111" width="15.42578125" style="166" bestFit="1" customWidth="1"/>
    <col min="15112" max="15112" width="16.5703125" style="166" bestFit="1" customWidth="1"/>
    <col min="15113" max="15113" width="11.85546875" style="166" bestFit="1" customWidth="1"/>
    <col min="15114" max="15114" width="15.42578125" style="166" bestFit="1" customWidth="1"/>
    <col min="15115" max="15115" width="16.5703125" style="166" bestFit="1" customWidth="1"/>
    <col min="15116" max="15118" width="16.5703125" style="166" customWidth="1"/>
    <col min="15119" max="15119" width="11.85546875" style="166" bestFit="1" customWidth="1"/>
    <col min="15120" max="15120" width="15.42578125" style="166" bestFit="1" customWidth="1"/>
    <col min="15121" max="15121" width="16.5703125" style="166" bestFit="1" customWidth="1"/>
    <col min="15122" max="15360" width="11.42578125" style="166" customWidth="1"/>
    <col min="15361" max="15361" width="0" style="166" hidden="1" customWidth="1"/>
    <col min="15362" max="15362" width="45.7109375" style="166" customWidth="1"/>
    <col min="15363" max="15363" width="11.85546875" style="166" customWidth="1"/>
    <col min="15364" max="15364" width="15.42578125" style="166" customWidth="1"/>
    <col min="15365" max="15365" width="16.5703125" style="166" customWidth="1"/>
    <col min="15366" max="15366" width="11.85546875" style="166" bestFit="1" customWidth="1"/>
    <col min="15367" max="15367" width="15.42578125" style="166" bestFit="1" customWidth="1"/>
    <col min="15368" max="15368" width="16.5703125" style="166" bestFit="1" customWidth="1"/>
    <col min="15369" max="15369" width="11.85546875" style="166" bestFit="1" customWidth="1"/>
    <col min="15370" max="15370" width="15.42578125" style="166" bestFit="1" customWidth="1"/>
    <col min="15371" max="15371" width="16.5703125" style="166" bestFit="1" customWidth="1"/>
    <col min="15372" max="15374" width="16.5703125" style="166" customWidth="1"/>
    <col min="15375" max="15375" width="11.85546875" style="166" bestFit="1" customWidth="1"/>
    <col min="15376" max="15376" width="15.42578125" style="166" bestFit="1" customWidth="1"/>
    <col min="15377" max="15377" width="16.5703125" style="166" bestFit="1" customWidth="1"/>
    <col min="15378" max="15616" width="11.42578125" style="166" customWidth="1"/>
    <col min="15617" max="15617" width="0" style="166" hidden="1" customWidth="1"/>
    <col min="15618" max="15618" width="45.7109375" style="166" customWidth="1"/>
    <col min="15619" max="15619" width="11.85546875" style="166" customWidth="1"/>
    <col min="15620" max="15620" width="15.42578125" style="166" customWidth="1"/>
    <col min="15621" max="15621" width="16.5703125" style="166" customWidth="1"/>
    <col min="15622" max="15622" width="11.85546875" style="166" bestFit="1" customWidth="1"/>
    <col min="15623" max="15623" width="15.42578125" style="166" bestFit="1" customWidth="1"/>
    <col min="15624" max="15624" width="16.5703125" style="166" bestFit="1" customWidth="1"/>
    <col min="15625" max="15625" width="11.85546875" style="166" bestFit="1" customWidth="1"/>
    <col min="15626" max="15626" width="15.42578125" style="166" bestFit="1" customWidth="1"/>
    <col min="15627" max="15627" width="16.5703125" style="166" bestFit="1" customWidth="1"/>
    <col min="15628" max="15630" width="16.5703125" style="166" customWidth="1"/>
    <col min="15631" max="15631" width="11.85546875" style="166" bestFit="1" customWidth="1"/>
    <col min="15632" max="15632" width="15.42578125" style="166" bestFit="1" customWidth="1"/>
    <col min="15633" max="15633" width="16.5703125" style="166" bestFit="1" customWidth="1"/>
    <col min="15634" max="15872" width="11.42578125" style="166" customWidth="1"/>
    <col min="15873" max="15873" width="0" style="166" hidden="1" customWidth="1"/>
    <col min="15874" max="15874" width="45.7109375" style="166" customWidth="1"/>
    <col min="15875" max="15875" width="11.85546875" style="166" customWidth="1"/>
    <col min="15876" max="15876" width="15.42578125" style="166" customWidth="1"/>
    <col min="15877" max="15877" width="16.5703125" style="166" customWidth="1"/>
    <col min="15878" max="15878" width="11.85546875" style="166" bestFit="1" customWidth="1"/>
    <col min="15879" max="15879" width="15.42578125" style="166" bestFit="1" customWidth="1"/>
    <col min="15880" max="15880" width="16.5703125" style="166" bestFit="1" customWidth="1"/>
    <col min="15881" max="15881" width="11.85546875" style="166" bestFit="1" customWidth="1"/>
    <col min="15882" max="15882" width="15.42578125" style="166" bestFit="1" customWidth="1"/>
    <col min="15883" max="15883" width="16.5703125" style="166" bestFit="1" customWidth="1"/>
    <col min="15884" max="15886" width="16.5703125" style="166" customWidth="1"/>
    <col min="15887" max="15887" width="11.85546875" style="166" bestFit="1" customWidth="1"/>
    <col min="15888" max="15888" width="15.42578125" style="166" bestFit="1" customWidth="1"/>
    <col min="15889" max="15889" width="16.5703125" style="166" bestFit="1" customWidth="1"/>
    <col min="15890" max="16128" width="11.42578125" style="166" customWidth="1"/>
    <col min="16129" max="16129" width="0" style="166" hidden="1" customWidth="1"/>
    <col min="16130" max="16130" width="45.7109375" style="166" customWidth="1"/>
    <col min="16131" max="16131" width="11.85546875" style="166" customWidth="1"/>
    <col min="16132" max="16132" width="15.42578125" style="166" customWidth="1"/>
    <col min="16133" max="16133" width="16.5703125" style="166" customWidth="1"/>
    <col min="16134" max="16134" width="11.85546875" style="166" bestFit="1" customWidth="1"/>
    <col min="16135" max="16135" width="15.42578125" style="166" bestFit="1" customWidth="1"/>
    <col min="16136" max="16136" width="16.5703125" style="166" bestFit="1" customWidth="1"/>
    <col min="16137" max="16137" width="11.85546875" style="166" bestFit="1" customWidth="1"/>
    <col min="16138" max="16138" width="15.42578125" style="166" bestFit="1" customWidth="1"/>
    <col min="16139" max="16139" width="16.5703125" style="166" bestFit="1" customWidth="1"/>
    <col min="16140" max="16142" width="16.5703125" style="166" customWidth="1"/>
    <col min="16143" max="16143" width="11.85546875" style="166" bestFit="1" customWidth="1"/>
    <col min="16144" max="16144" width="15.42578125" style="166" bestFit="1" customWidth="1"/>
    <col min="16145" max="16145" width="16.5703125" style="166" bestFit="1" customWidth="1"/>
    <col min="16146" max="16384" width="11.42578125" style="166" customWidth="1"/>
  </cols>
  <sheetData>
    <row r="1" spans="1:17" s="189" customFormat="1" ht="30" customHeight="1">
      <c r="A1" s="114"/>
      <c r="B1" s="776" t="s">
        <v>1041</v>
      </c>
      <c r="C1" s="776"/>
      <c r="D1" s="776"/>
      <c r="E1" s="776"/>
      <c r="F1" s="776"/>
      <c r="G1" s="776"/>
      <c r="H1" s="776"/>
      <c r="I1" s="776"/>
      <c r="J1" s="776"/>
      <c r="K1" s="776"/>
      <c r="L1" s="776"/>
      <c r="M1" s="776"/>
      <c r="N1" s="776"/>
      <c r="O1" s="776"/>
      <c r="P1" s="776"/>
      <c r="Q1" s="776"/>
    </row>
    <row r="2" spans="1:17" s="189" customFormat="1" ht="15" customHeight="1">
      <c r="A2" s="114"/>
      <c r="B2" s="777" t="s">
        <v>1042</v>
      </c>
      <c r="C2" s="777"/>
      <c r="D2" s="777"/>
      <c r="E2" s="777"/>
      <c r="F2" s="777"/>
      <c r="G2" s="777"/>
      <c r="H2" s="777"/>
      <c r="I2" s="777"/>
      <c r="J2" s="777"/>
      <c r="K2" s="777"/>
      <c r="L2" s="777"/>
      <c r="M2" s="777"/>
      <c r="N2" s="777"/>
      <c r="O2" s="777"/>
      <c r="P2" s="777"/>
      <c r="Q2" s="777"/>
    </row>
    <row r="3" spans="1:17" s="556" customFormat="1" ht="30" customHeight="1">
      <c r="A3" s="114"/>
      <c r="B3" s="778" t="s">
        <v>3</v>
      </c>
      <c r="C3" s="778"/>
      <c r="D3" s="778"/>
      <c r="E3" s="778"/>
      <c r="F3" s="778"/>
      <c r="G3" s="778"/>
      <c r="H3" s="778"/>
      <c r="I3" s="778"/>
      <c r="J3" s="778"/>
      <c r="K3" s="778"/>
      <c r="L3" s="778"/>
      <c r="M3" s="778"/>
      <c r="N3" s="778"/>
      <c r="O3" s="778"/>
      <c r="P3" s="778"/>
      <c r="Q3" s="778"/>
    </row>
    <row r="4" spans="1:17" s="247" customFormat="1" ht="15" customHeight="1">
      <c r="A4" s="114"/>
      <c r="B4" s="114"/>
      <c r="C4" s="114"/>
      <c r="D4" s="114"/>
      <c r="E4" s="114"/>
      <c r="F4" s="114"/>
      <c r="G4" s="114"/>
      <c r="H4" s="114"/>
      <c r="I4" s="114"/>
      <c r="J4" s="114"/>
      <c r="K4" s="114"/>
      <c r="L4" s="114"/>
      <c r="M4" s="114"/>
      <c r="N4" s="114"/>
      <c r="O4" s="114"/>
      <c r="P4" s="114"/>
      <c r="Q4" s="114"/>
    </row>
    <row r="5" spans="1:17" s="247" customFormat="1" ht="15" customHeight="1">
      <c r="A5" s="114"/>
      <c r="B5" s="706"/>
      <c r="C5" s="835" t="str">
        <f>"DIC-20"</f>
        <v>DIC-20</v>
      </c>
      <c r="D5" s="835"/>
      <c r="E5" s="835"/>
      <c r="F5" s="835" t="str">
        <f>"DIC-21"</f>
        <v>DIC-21</v>
      </c>
      <c r="G5" s="835"/>
      <c r="H5" s="835"/>
      <c r="I5" s="835" t="str">
        <f>"DIC-22"</f>
        <v>DIC-22</v>
      </c>
      <c r="J5" s="835"/>
      <c r="K5" s="835"/>
      <c r="L5" s="835" t="str">
        <f>UPPER("dic-23")</f>
        <v>DIC-23</v>
      </c>
      <c r="M5" s="835"/>
      <c r="N5" s="835"/>
      <c r="O5" s="835" t="str">
        <f>UPPER("MAR-24")</f>
        <v>MAR-24</v>
      </c>
      <c r="P5" s="835"/>
      <c r="Q5" s="835"/>
    </row>
    <row r="6" spans="1:17" s="247" customFormat="1" ht="15" customHeight="1" thickBot="1">
      <c r="A6" s="114"/>
      <c r="B6" s="736"/>
      <c r="C6" s="737" t="s">
        <v>1043</v>
      </c>
      <c r="D6" s="738" t="s">
        <v>1044</v>
      </c>
      <c r="E6" s="737" t="s">
        <v>1045</v>
      </c>
      <c r="F6" s="737" t="s">
        <v>1043</v>
      </c>
      <c r="G6" s="738" t="s">
        <v>1044</v>
      </c>
      <c r="H6" s="737" t="s">
        <v>1045</v>
      </c>
      <c r="I6" s="737" t="s">
        <v>1043</v>
      </c>
      <c r="J6" s="738" t="s">
        <v>1044</v>
      </c>
      <c r="K6" s="737" t="s">
        <v>1045</v>
      </c>
      <c r="L6" s="737" t="s">
        <v>1043</v>
      </c>
      <c r="M6" s="738" t="s">
        <v>1044</v>
      </c>
      <c r="N6" s="737" t="s">
        <v>1045</v>
      </c>
      <c r="O6" s="737" t="s">
        <v>1043</v>
      </c>
      <c r="P6" s="738" t="s">
        <v>1044</v>
      </c>
      <c r="Q6" s="737" t="s">
        <v>1045</v>
      </c>
    </row>
    <row r="7" spans="1:17" s="141" customFormat="1" ht="15" customHeight="1" thickTop="1" thickBot="1">
      <c r="A7" s="114"/>
      <c r="B7" s="739" t="s">
        <v>1046</v>
      </c>
      <c r="C7" s="739"/>
      <c r="D7" s="739"/>
      <c r="E7" s="739"/>
      <c r="F7" s="697"/>
      <c r="G7" s="697"/>
      <c r="H7" s="697"/>
      <c r="I7" s="697"/>
      <c r="J7" s="697"/>
      <c r="K7" s="697"/>
      <c r="L7" s="697"/>
      <c r="M7" s="697"/>
      <c r="N7" s="697"/>
      <c r="O7" s="697"/>
      <c r="P7" s="697"/>
      <c r="Q7" s="697"/>
    </row>
    <row r="8" spans="1:17" s="141" customFormat="1" ht="15" customHeight="1" thickTop="1">
      <c r="A8" s="114" t="s">
        <v>1047</v>
      </c>
      <c r="B8" s="114" t="s">
        <v>343</v>
      </c>
      <c r="C8" s="192">
        <v>22844367</v>
      </c>
      <c r="D8" s="410">
        <v>0.11923491855993945</v>
      </c>
      <c r="E8" s="192">
        <v>3</v>
      </c>
      <c r="F8" s="192">
        <v>23533738.546309996</v>
      </c>
      <c r="G8" s="410">
        <v>0.1150730887827143</v>
      </c>
      <c r="H8" s="192">
        <v>3</v>
      </c>
      <c r="I8" s="192">
        <v>23374378.329400003</v>
      </c>
      <c r="J8" s="410">
        <v>0.10725447736420544</v>
      </c>
      <c r="K8" s="192">
        <v>3</v>
      </c>
      <c r="L8" s="273">
        <v>24361720.393380001</v>
      </c>
      <c r="M8" s="410">
        <v>0.11540592330267457</v>
      </c>
      <c r="N8" s="273">
        <v>3</v>
      </c>
      <c r="O8" s="468">
        <v>25604288.518959999</v>
      </c>
      <c r="P8" s="557">
        <v>0.12071162435136761</v>
      </c>
      <c r="Q8" s="166">
        <v>3</v>
      </c>
    </row>
    <row r="9" spans="1:17" s="141" customFormat="1" ht="15" customHeight="1">
      <c r="A9" s="114" t="s">
        <v>1047</v>
      </c>
      <c r="B9" s="114" t="s">
        <v>404</v>
      </c>
      <c r="C9" s="192">
        <v>26238688</v>
      </c>
      <c r="D9" s="410">
        <v>0.1369513905462848</v>
      </c>
      <c r="E9" s="192">
        <v>2</v>
      </c>
      <c r="F9" s="192">
        <v>29705597.856970005</v>
      </c>
      <c r="G9" s="410">
        <v>0.14525167315903134</v>
      </c>
      <c r="H9" s="192">
        <v>1</v>
      </c>
      <c r="I9" s="192">
        <v>33921879.979089998</v>
      </c>
      <c r="J9" s="410">
        <v>0.15565220418257827</v>
      </c>
      <c r="K9" s="192">
        <v>1</v>
      </c>
      <c r="L9" s="273">
        <v>37032786.246859998</v>
      </c>
      <c r="M9" s="410">
        <v>0.17543107876941319</v>
      </c>
      <c r="N9" s="273">
        <v>1</v>
      </c>
      <c r="O9" s="468">
        <v>35685235.833769999</v>
      </c>
      <c r="P9" s="557">
        <v>0.16823833162425927</v>
      </c>
      <c r="Q9" s="166">
        <v>1</v>
      </c>
    </row>
    <row r="10" spans="1:17" s="141" customFormat="1" ht="15" customHeight="1">
      <c r="A10" s="114" t="s">
        <v>1047</v>
      </c>
      <c r="B10" s="114" t="s">
        <v>341</v>
      </c>
      <c r="C10" s="192">
        <v>28656871</v>
      </c>
      <c r="D10" s="410">
        <v>0.14957296386753419</v>
      </c>
      <c r="E10" s="192">
        <v>1</v>
      </c>
      <c r="F10" s="192">
        <v>29450236.437630009</v>
      </c>
      <c r="G10" s="410">
        <v>0.14400303061031064</v>
      </c>
      <c r="H10" s="192">
        <v>2</v>
      </c>
      <c r="I10" s="192">
        <v>29834779.571079992</v>
      </c>
      <c r="J10" s="410">
        <v>0.13689834420741134</v>
      </c>
      <c r="K10" s="192">
        <v>2</v>
      </c>
      <c r="L10" s="273">
        <v>30862099.07003</v>
      </c>
      <c r="M10" s="410">
        <v>0.14619940549039659</v>
      </c>
      <c r="N10" s="273">
        <v>2</v>
      </c>
      <c r="O10" s="468">
        <v>31092263.708349999</v>
      </c>
      <c r="P10" s="557">
        <v>0.14658472756299237</v>
      </c>
      <c r="Q10" s="166">
        <v>2</v>
      </c>
    </row>
    <row r="11" spans="1:17" s="141" customFormat="1" ht="15" customHeight="1">
      <c r="A11" s="114" t="s">
        <v>1047</v>
      </c>
      <c r="B11" s="114" t="s">
        <v>340</v>
      </c>
      <c r="C11" s="192">
        <v>18160773</v>
      </c>
      <c r="D11" s="410">
        <v>9.4789156978634909E-2</v>
      </c>
      <c r="E11" s="192">
        <v>4</v>
      </c>
      <c r="F11" s="192">
        <v>18788879.70411</v>
      </c>
      <c r="G11" s="410">
        <v>9.1872118748331941E-2</v>
      </c>
      <c r="H11" s="192">
        <v>4</v>
      </c>
      <c r="I11" s="192">
        <v>19210351.320550002</v>
      </c>
      <c r="J11" s="410">
        <v>8.814763592137223E-2</v>
      </c>
      <c r="K11" s="192">
        <v>5</v>
      </c>
      <c r="L11" s="273">
        <v>20254125.813849997</v>
      </c>
      <c r="M11" s="410">
        <v>9.594749683076842E-2</v>
      </c>
      <c r="N11" s="273">
        <v>4</v>
      </c>
      <c r="O11" s="468">
        <v>19713691.129900001</v>
      </c>
      <c r="P11" s="557">
        <v>9.2940355538066496E-2</v>
      </c>
      <c r="Q11" s="166">
        <v>4</v>
      </c>
    </row>
    <row r="12" spans="1:17" s="141" customFormat="1" ht="15" customHeight="1">
      <c r="A12" s="114" t="s">
        <v>1047</v>
      </c>
      <c r="B12" s="114" t="s">
        <v>335</v>
      </c>
      <c r="C12" s="192">
        <v>17080761</v>
      </c>
      <c r="D12" s="410">
        <v>8.9152093677044755E-2</v>
      </c>
      <c r="E12" s="192">
        <v>5</v>
      </c>
      <c r="F12" s="192">
        <v>16632418.634089999</v>
      </c>
      <c r="G12" s="410">
        <v>8.1327655713758634E-2</v>
      </c>
      <c r="H12" s="192">
        <v>6</v>
      </c>
      <c r="I12" s="192">
        <v>16755710.978510002</v>
      </c>
      <c r="J12" s="410">
        <v>7.6884398743788968E-2</v>
      </c>
      <c r="K12" s="192">
        <v>6</v>
      </c>
      <c r="L12" s="273">
        <v>17436258.56755</v>
      </c>
      <c r="M12" s="410">
        <v>8.2598744523768586E-2</v>
      </c>
      <c r="N12" s="273">
        <v>5</v>
      </c>
      <c r="O12" s="468">
        <v>17828006.254999999</v>
      </c>
      <c r="P12" s="557">
        <v>8.4050279014540805E-2</v>
      </c>
      <c r="Q12" s="166">
        <v>5</v>
      </c>
    </row>
    <row r="13" spans="1:17" s="141" customFormat="1" ht="15" customHeight="1">
      <c r="A13" s="114" t="s">
        <v>1047</v>
      </c>
      <c r="B13" s="114" t="s">
        <v>338</v>
      </c>
      <c r="C13" s="192">
        <v>9627691</v>
      </c>
      <c r="D13" s="410">
        <v>5.0251204259906257E-2</v>
      </c>
      <c r="E13" s="192">
        <v>8</v>
      </c>
      <c r="F13" s="192">
        <v>10186040.968289997</v>
      </c>
      <c r="G13" s="410">
        <v>4.9806756983462243E-2</v>
      </c>
      <c r="H13" s="192">
        <v>9</v>
      </c>
      <c r="I13" s="192">
        <v>11485124.891730001</v>
      </c>
      <c r="J13" s="410">
        <v>5.2700056889887249E-2</v>
      </c>
      <c r="K13" s="192">
        <v>8</v>
      </c>
      <c r="L13" s="273">
        <v>13156868.512360001</v>
      </c>
      <c r="M13" s="410">
        <v>6.232649147608614E-2</v>
      </c>
      <c r="N13" s="273">
        <v>8</v>
      </c>
      <c r="O13" s="468">
        <v>13283211.033879999</v>
      </c>
      <c r="P13" s="557">
        <v>6.2623805356447085E-2</v>
      </c>
      <c r="Q13" s="166">
        <v>8</v>
      </c>
    </row>
    <row r="14" spans="1:17" s="141" customFormat="1" ht="15" customHeight="1">
      <c r="A14" s="114" t="s">
        <v>1047</v>
      </c>
      <c r="B14" s="114" t="s">
        <v>336</v>
      </c>
      <c r="C14" s="192">
        <v>8068322</v>
      </c>
      <c r="D14" s="410">
        <v>4.2112163431158665E-2</v>
      </c>
      <c r="E14" s="192">
        <v>10</v>
      </c>
      <c r="F14" s="192">
        <v>8041442.4690700006</v>
      </c>
      <c r="G14" s="410">
        <v>3.9320298445716925E-2</v>
      </c>
      <c r="H14" s="192">
        <v>10</v>
      </c>
      <c r="I14" s="192">
        <v>8459639.3927499987</v>
      </c>
      <c r="J14" s="410">
        <v>3.8817468810189132E-2</v>
      </c>
      <c r="K14" s="192">
        <v>10</v>
      </c>
      <c r="L14" s="273">
        <v>9376850.0180799998</v>
      </c>
      <c r="M14" s="410">
        <v>4.4419852807328117E-2</v>
      </c>
      <c r="N14" s="273">
        <v>9</v>
      </c>
      <c r="O14" s="468">
        <v>9439122.3789900001</v>
      </c>
      <c r="P14" s="557">
        <v>4.4500818445921381E-2</v>
      </c>
      <c r="Q14" s="166">
        <v>9</v>
      </c>
    </row>
    <row r="15" spans="1:17" s="141" customFormat="1" ht="15" customHeight="1">
      <c r="A15" s="114" t="s">
        <v>1047</v>
      </c>
      <c r="B15" s="114" t="s">
        <v>345</v>
      </c>
      <c r="C15" s="192">
        <v>9181639</v>
      </c>
      <c r="D15" s="410">
        <v>4.79230603505785E-2</v>
      </c>
      <c r="E15" s="192">
        <v>9</v>
      </c>
      <c r="F15" s="192">
        <v>10477933.529379999</v>
      </c>
      <c r="G15" s="410">
        <v>5.1234026115870884E-2</v>
      </c>
      <c r="H15" s="192">
        <v>8</v>
      </c>
      <c r="I15" s="192">
        <v>11364671.477059999</v>
      </c>
      <c r="J15" s="410">
        <v>5.2147350509631762E-2</v>
      </c>
      <c r="K15" s="192">
        <v>9</v>
      </c>
      <c r="L15" s="273">
        <v>13523286.014899999</v>
      </c>
      <c r="M15" s="410">
        <v>6.4062278173908166E-2</v>
      </c>
      <c r="N15" s="273">
        <v>7</v>
      </c>
      <c r="O15" s="468">
        <v>13786254.66721</v>
      </c>
      <c r="P15" s="557">
        <v>6.4995408615561759E-2</v>
      </c>
      <c r="Q15" s="166">
        <v>7</v>
      </c>
    </row>
    <row r="16" spans="1:17" s="141" customFormat="1" ht="15" customHeight="1">
      <c r="A16" s="114" t="s">
        <v>1047</v>
      </c>
      <c r="B16" s="114" t="s">
        <v>342</v>
      </c>
      <c r="C16" s="192">
        <v>61880</v>
      </c>
      <c r="D16" s="410">
        <v>3.2297926051043802E-4</v>
      </c>
      <c r="E16" s="192">
        <v>46</v>
      </c>
      <c r="F16" s="192">
        <v>64629.939869999995</v>
      </c>
      <c r="G16" s="410">
        <v>3.1602147674272162E-4</v>
      </c>
      <c r="H16" s="192">
        <v>46</v>
      </c>
      <c r="I16" s="192">
        <v>67998.854350000009</v>
      </c>
      <c r="J16" s="410">
        <v>3.1201606656210856E-4</v>
      </c>
      <c r="K16" s="192">
        <v>49</v>
      </c>
      <c r="L16" s="273">
        <v>66350.278219999993</v>
      </c>
      <c r="M16" s="410">
        <v>3.1431339805743742E-4</v>
      </c>
      <c r="N16" s="273">
        <v>52</v>
      </c>
      <c r="O16" s="468">
        <v>75524.203500000003</v>
      </c>
      <c r="P16" s="557">
        <v>3.5605946541249743E-4</v>
      </c>
      <c r="Q16" s="166">
        <v>48</v>
      </c>
    </row>
    <row r="17" spans="1:17" s="141" customFormat="1" ht="15" customHeight="1">
      <c r="A17" s="114" t="s">
        <v>1047</v>
      </c>
      <c r="B17" s="114" t="s">
        <v>339</v>
      </c>
      <c r="C17" s="192">
        <v>10483735</v>
      </c>
      <c r="D17" s="410">
        <v>5.4719278889583008E-2</v>
      </c>
      <c r="E17" s="192">
        <v>7</v>
      </c>
      <c r="F17" s="192">
        <v>12114577.549849998</v>
      </c>
      <c r="G17" s="410">
        <v>5.923673602541786E-2</v>
      </c>
      <c r="H17" s="192">
        <v>7</v>
      </c>
      <c r="I17" s="192">
        <v>13612317.602320001</v>
      </c>
      <c r="J17" s="410">
        <v>6.2460784606881224E-2</v>
      </c>
      <c r="K17" s="192">
        <v>7</v>
      </c>
      <c r="L17" s="273">
        <v>14878611.20238</v>
      </c>
      <c r="M17" s="410">
        <v>7.0482701366968173E-2</v>
      </c>
      <c r="N17" s="273">
        <v>6</v>
      </c>
      <c r="O17" s="468">
        <v>14956832.54974</v>
      </c>
      <c r="P17" s="557">
        <v>7.0514107466550971E-2</v>
      </c>
      <c r="Q17" s="166">
        <v>6</v>
      </c>
    </row>
    <row r="18" spans="1:17" s="141" customFormat="1" ht="15" customHeight="1">
      <c r="A18" s="114"/>
      <c r="B18" s="114" t="s">
        <v>337</v>
      </c>
      <c r="C18" s="192">
        <v>2972417</v>
      </c>
      <c r="D18" s="410">
        <v>1.5514367236403597E-2</v>
      </c>
      <c r="E18" s="192">
        <v>14</v>
      </c>
      <c r="F18" s="192">
        <v>3092769.27147</v>
      </c>
      <c r="G18" s="410">
        <v>1.5122735907853489E-2</v>
      </c>
      <c r="H18" s="192">
        <v>14</v>
      </c>
      <c r="I18" s="192">
        <v>3235302.3067799998</v>
      </c>
      <c r="J18" s="410">
        <v>1.4845342756878543E-2</v>
      </c>
      <c r="K18" s="192">
        <v>14</v>
      </c>
      <c r="L18" s="273">
        <v>3616391.19833</v>
      </c>
      <c r="M18" s="410">
        <v>1.7131506253571072E-2</v>
      </c>
      <c r="N18" s="273">
        <v>12</v>
      </c>
      <c r="O18" s="468">
        <v>3780900.2089299997</v>
      </c>
      <c r="P18" s="557">
        <v>1.7825084473345229E-2</v>
      </c>
      <c r="Q18" s="166">
        <v>12</v>
      </c>
    </row>
    <row r="19" spans="1:17" s="141" customFormat="1" ht="15" customHeight="1">
      <c r="A19" s="114" t="s">
        <v>1047</v>
      </c>
      <c r="B19" s="114" t="s">
        <v>1048</v>
      </c>
      <c r="C19" s="192">
        <v>15751115</v>
      </c>
      <c r="D19" s="410">
        <v>8.2212079426549248E-2</v>
      </c>
      <c r="E19" s="192">
        <v>6</v>
      </c>
      <c r="F19" s="192">
        <v>17935451.161219999</v>
      </c>
      <c r="G19" s="410">
        <v>8.7699103131096662E-2</v>
      </c>
      <c r="H19" s="192">
        <v>5</v>
      </c>
      <c r="I19" s="192">
        <v>20112102.529790003</v>
      </c>
      <c r="J19" s="410">
        <v>9.2285365417173512E-2</v>
      </c>
      <c r="K19" s="192">
        <v>4</v>
      </c>
      <c r="L19" s="192"/>
      <c r="M19" s="410">
        <v>0</v>
      </c>
      <c r="N19" s="192"/>
      <c r="O19" s="468"/>
      <c r="P19" s="557">
        <v>0</v>
      </c>
      <c r="Q19" s="166"/>
    </row>
    <row r="20" spans="1:17" s="141" customFormat="1" ht="15" customHeight="1">
      <c r="A20" s="114" t="s">
        <v>1047</v>
      </c>
      <c r="B20" s="114" t="s">
        <v>344</v>
      </c>
      <c r="C20" s="192">
        <v>6399976</v>
      </c>
      <c r="D20" s="410">
        <v>3.3404323137759387E-2</v>
      </c>
      <c r="E20" s="192">
        <v>11</v>
      </c>
      <c r="F20" s="192">
        <v>7141485.3032399993</v>
      </c>
      <c r="G20" s="410">
        <v>3.4919771489899547E-2</v>
      </c>
      <c r="H20" s="192">
        <v>11</v>
      </c>
      <c r="I20" s="192">
        <v>7152620.1047200002</v>
      </c>
      <c r="J20" s="410">
        <v>3.2820146927781159E-2</v>
      </c>
      <c r="K20" s="192">
        <v>11</v>
      </c>
      <c r="L20" s="273">
        <v>7645623.8504900001</v>
      </c>
      <c r="M20" s="410">
        <v>3.6218717949431697E-2</v>
      </c>
      <c r="N20" s="273">
        <v>10</v>
      </c>
      <c r="O20" s="468">
        <v>7730826.8608400002</v>
      </c>
      <c r="P20" s="557">
        <v>3.6447045472876333E-2</v>
      </c>
      <c r="Q20" s="166">
        <v>10</v>
      </c>
    </row>
    <row r="21" spans="1:17" s="141" customFormat="1" ht="15" customHeight="1">
      <c r="A21" s="114" t="s">
        <v>1047</v>
      </c>
      <c r="B21" s="248" t="s">
        <v>346</v>
      </c>
      <c r="C21" s="192">
        <v>175528236</v>
      </c>
      <c r="D21" s="410">
        <v>0.91615998484133232</v>
      </c>
      <c r="E21" s="558"/>
      <c r="F21" s="192">
        <v>187165201.37150002</v>
      </c>
      <c r="G21" s="410">
        <v>0.91518301659020695</v>
      </c>
      <c r="H21" s="558"/>
      <c r="I21" s="273">
        <f>SUM(I8:I20)</f>
        <v>198586877.33813</v>
      </c>
      <c r="J21" s="559">
        <f>I21/$I$91</f>
        <v>0.91122559240434076</v>
      </c>
      <c r="K21" s="558"/>
      <c r="L21" s="273">
        <v>192210971.16643003</v>
      </c>
      <c r="M21" s="559">
        <f>SUM(M8:M20)</f>
        <v>0.9105385103423721</v>
      </c>
      <c r="N21" s="558"/>
      <c r="O21" s="273">
        <v>192976157.34906995</v>
      </c>
      <c r="P21" s="559">
        <f>SUM(P8:P20)</f>
        <v>0.90978764738734164</v>
      </c>
      <c r="Q21" s="558"/>
    </row>
    <row r="22" spans="1:17" s="141" customFormat="1" ht="15" customHeight="1">
      <c r="A22" s="114"/>
      <c r="B22" s="114"/>
      <c r="C22" s="192"/>
      <c r="D22" s="410"/>
      <c r="E22" s="558"/>
      <c r="F22" s="192"/>
      <c r="G22" s="410"/>
      <c r="H22" s="558"/>
      <c r="I22" s="192"/>
      <c r="J22" s="410"/>
      <c r="K22" s="558"/>
      <c r="L22" s="273"/>
      <c r="M22" s="410"/>
      <c r="N22" s="114"/>
      <c r="O22" s="273"/>
      <c r="P22" s="410"/>
      <c r="Q22" s="114"/>
    </row>
    <row r="23" spans="1:17" s="141" customFormat="1" ht="15" customHeight="1">
      <c r="A23" s="560"/>
      <c r="B23" s="354" t="s">
        <v>347</v>
      </c>
      <c r="C23" s="740"/>
      <c r="D23" s="413"/>
      <c r="E23" s="740"/>
      <c r="F23" s="740"/>
      <c r="G23" s="413"/>
      <c r="H23" s="740"/>
      <c r="I23" s="740"/>
      <c r="J23" s="413"/>
      <c r="K23" s="740"/>
      <c r="L23" s="611"/>
      <c r="M23" s="413"/>
      <c r="N23" s="611"/>
      <c r="O23" s="611"/>
      <c r="P23" s="413"/>
      <c r="Q23" s="611"/>
    </row>
    <row r="24" spans="1:17" s="141" customFormat="1" ht="15" customHeight="1">
      <c r="A24" s="114" t="s">
        <v>1047</v>
      </c>
      <c r="B24" s="114" t="s">
        <v>349</v>
      </c>
      <c r="C24" s="192">
        <v>3071552</v>
      </c>
      <c r="D24" s="410">
        <v>1.6031796922743324E-2</v>
      </c>
      <c r="E24" s="192">
        <v>13</v>
      </c>
      <c r="F24" s="192">
        <v>3705616.4035200002</v>
      </c>
      <c r="G24" s="410">
        <v>1.8119378889071579E-2</v>
      </c>
      <c r="H24" s="192">
        <v>13</v>
      </c>
      <c r="I24" s="192">
        <v>3936892.0321000004</v>
      </c>
      <c r="J24" s="410">
        <v>1.806462150101722E-2</v>
      </c>
      <c r="K24" s="192">
        <v>13</v>
      </c>
      <c r="L24" s="273">
        <v>3044829.6521000001</v>
      </c>
      <c r="M24" s="410">
        <v>1.4423914716443763E-2</v>
      </c>
      <c r="N24" s="273">
        <v>13</v>
      </c>
      <c r="O24" s="273">
        <v>3133787.3851199998</v>
      </c>
      <c r="P24" s="410">
        <v>1.4774265855875664E-2</v>
      </c>
      <c r="Q24" s="273">
        <v>13</v>
      </c>
    </row>
    <row r="25" spans="1:17" s="141" customFormat="1" ht="15" customHeight="1">
      <c r="A25" s="114" t="s">
        <v>1047</v>
      </c>
      <c r="B25" s="114" t="s">
        <v>348</v>
      </c>
      <c r="C25" s="192">
        <v>434477</v>
      </c>
      <c r="D25" s="410">
        <v>2.2677288327212922E-3</v>
      </c>
      <c r="E25" s="192">
        <v>19</v>
      </c>
      <c r="F25" s="192">
        <v>441334.44633000001</v>
      </c>
      <c r="G25" s="410">
        <v>2.1579961817569E-3</v>
      </c>
      <c r="H25" s="192">
        <v>19</v>
      </c>
      <c r="I25" s="192">
        <v>414426.53825999994</v>
      </c>
      <c r="J25" s="410">
        <v>1.9016164254955031E-3</v>
      </c>
      <c r="K25" s="192">
        <v>20</v>
      </c>
      <c r="L25" s="273">
        <v>359751.08048</v>
      </c>
      <c r="M25" s="410">
        <v>1.7042066377714045E-3</v>
      </c>
      <c r="N25" s="273">
        <v>20</v>
      </c>
      <c r="O25" s="273">
        <v>480672.04411999998</v>
      </c>
      <c r="P25" s="410">
        <v>2.2661322216804254E-3</v>
      </c>
      <c r="Q25" s="273">
        <v>19</v>
      </c>
    </row>
    <row r="26" spans="1:17" s="141" customFormat="1" ht="15" customHeight="1">
      <c r="A26" s="114" t="s">
        <v>1047</v>
      </c>
      <c r="B26" s="248" t="s">
        <v>346</v>
      </c>
      <c r="C26" s="192">
        <v>3506029</v>
      </c>
      <c r="D26" s="410">
        <v>1.8299525755464615E-2</v>
      </c>
      <c r="E26" s="558"/>
      <c r="F26" s="192">
        <v>4146950.8498500003</v>
      </c>
      <c r="G26" s="410">
        <v>2.0277375070828475E-2</v>
      </c>
      <c r="H26" s="558"/>
      <c r="I26" s="273">
        <f>SUM(I24:I25)</f>
        <v>4351318.5703600002</v>
      </c>
      <c r="J26" s="559">
        <f>I26/$I$91</f>
        <v>1.9966237926512719E-2</v>
      </c>
      <c r="K26" s="558"/>
      <c r="L26" s="273">
        <v>3404580.7325800001</v>
      </c>
      <c r="M26" s="559">
        <f>SUM(M24:M25)</f>
        <v>1.6128121354215166E-2</v>
      </c>
      <c r="N26" s="558"/>
      <c r="O26" s="273">
        <v>3614459.4292399995</v>
      </c>
      <c r="P26" s="559">
        <f>SUM(P24:P25)</f>
        <v>1.7040398077556088E-2</v>
      </c>
      <c r="Q26" s="558"/>
    </row>
    <row r="27" spans="1:17" s="141" customFormat="1" ht="15" customHeight="1">
      <c r="A27" s="114"/>
      <c r="B27" s="248"/>
      <c r="C27" s="192"/>
      <c r="D27" s="410"/>
      <c r="E27" s="558"/>
      <c r="F27" s="192"/>
      <c r="G27" s="410"/>
      <c r="H27" s="558"/>
      <c r="I27" s="192"/>
      <c r="J27" s="410"/>
      <c r="K27" s="558"/>
      <c r="L27" s="273"/>
      <c r="M27" s="410"/>
      <c r="N27" s="558"/>
      <c r="O27" s="273"/>
      <c r="P27" s="410"/>
      <c r="Q27" s="558"/>
    </row>
    <row r="28" spans="1:17" s="141" customFormat="1" ht="15" customHeight="1">
      <c r="A28" s="114"/>
      <c r="B28" s="354" t="s">
        <v>405</v>
      </c>
      <c r="C28" s="740"/>
      <c r="D28" s="413"/>
      <c r="E28" s="740"/>
      <c r="F28" s="740"/>
      <c r="G28" s="413"/>
      <c r="H28" s="740"/>
      <c r="I28" s="740"/>
      <c r="J28" s="413"/>
      <c r="K28" s="740"/>
      <c r="L28" s="611"/>
      <c r="M28" s="413"/>
      <c r="N28" s="611"/>
      <c r="O28" s="611"/>
      <c r="P28" s="413"/>
      <c r="Q28" s="611"/>
    </row>
    <row r="29" spans="1:17" s="141" customFormat="1" ht="15" customHeight="1">
      <c r="A29" s="114"/>
      <c r="B29" s="244" t="s">
        <v>406</v>
      </c>
      <c r="C29" s="350">
        <v>4017968.2406000001</v>
      </c>
      <c r="D29" s="559">
        <v>2.0971564497469515E-2</v>
      </c>
      <c r="E29" s="350">
        <v>12</v>
      </c>
      <c r="F29" s="350">
        <v>3999937.96324</v>
      </c>
      <c r="G29" s="559">
        <v>1.9558525113360578E-2</v>
      </c>
      <c r="H29" s="350">
        <v>12</v>
      </c>
      <c r="I29" s="350">
        <v>4354856.0021200003</v>
      </c>
      <c r="J29" s="559">
        <v>1.9982469605031982E-2</v>
      </c>
      <c r="K29" s="350">
        <v>12</v>
      </c>
      <c r="L29" s="561">
        <v>4531811.8392200004</v>
      </c>
      <c r="M29" s="559">
        <v>2.1468021186274441E-2</v>
      </c>
      <c r="N29" s="562">
        <v>11</v>
      </c>
      <c r="O29" s="561">
        <v>4532337.8556199996</v>
      </c>
      <c r="P29" s="559">
        <v>2.136774330815527E-2</v>
      </c>
      <c r="Q29" s="562">
        <v>11</v>
      </c>
    </row>
    <row r="30" spans="1:17" s="141" customFormat="1" ht="15" customHeight="1">
      <c r="A30" s="114"/>
      <c r="B30" s="563" t="s">
        <v>346</v>
      </c>
      <c r="C30" s="350">
        <v>4017968.2406000001</v>
      </c>
      <c r="D30" s="559">
        <v>2.0971564497469515E-2</v>
      </c>
      <c r="E30" s="562"/>
      <c r="F30" s="350">
        <v>3999937.96324</v>
      </c>
      <c r="G30" s="559">
        <v>1.9558525113360571E-2</v>
      </c>
      <c r="H30" s="562"/>
      <c r="I30" s="350">
        <f>SUM(I29)</f>
        <v>4354856.0021200003</v>
      </c>
      <c r="J30" s="559">
        <f>I30/$I$91</f>
        <v>1.9982469605031979E-2</v>
      </c>
      <c r="K30" s="562"/>
      <c r="L30" s="350">
        <v>4531811.8392200004</v>
      </c>
      <c r="M30" s="559">
        <f>M29</f>
        <v>2.1468021186274441E-2</v>
      </c>
      <c r="N30" s="562"/>
      <c r="O30" s="350">
        <v>4532337.8556199996</v>
      </c>
      <c r="P30" s="559">
        <f>P29</f>
        <v>2.136774330815527E-2</v>
      </c>
      <c r="Q30" s="562"/>
    </row>
    <row r="31" spans="1:17" s="141" customFormat="1" ht="15" customHeight="1">
      <c r="A31" s="114"/>
      <c r="B31" s="114"/>
      <c r="C31" s="192"/>
      <c r="D31" s="410"/>
      <c r="E31" s="558"/>
      <c r="F31" s="192"/>
      <c r="G31" s="410"/>
      <c r="H31" s="558"/>
      <c r="I31" s="192"/>
      <c r="J31" s="410"/>
      <c r="K31" s="558"/>
      <c r="L31" s="273"/>
      <c r="M31" s="410"/>
      <c r="N31" s="114"/>
      <c r="O31" s="273"/>
      <c r="P31" s="410"/>
      <c r="Q31" s="114"/>
    </row>
    <row r="32" spans="1:17" s="141" customFormat="1" ht="15" customHeight="1">
      <c r="A32" s="560"/>
      <c r="B32" s="354" t="s">
        <v>1049</v>
      </c>
      <c r="C32" s="740"/>
      <c r="D32" s="413"/>
      <c r="E32" s="740"/>
      <c r="F32" s="740"/>
      <c r="G32" s="413"/>
      <c r="H32" s="740"/>
      <c r="I32" s="740"/>
      <c r="J32" s="413"/>
      <c r="K32" s="740"/>
      <c r="L32" s="611"/>
      <c r="M32" s="413"/>
      <c r="N32" s="611"/>
      <c r="O32" s="611"/>
      <c r="P32" s="413"/>
      <c r="Q32" s="611"/>
    </row>
    <row r="33" spans="1:17" s="141" customFormat="1" ht="15" customHeight="1">
      <c r="A33" s="114" t="s">
        <v>1047</v>
      </c>
      <c r="B33" s="114" t="s">
        <v>351</v>
      </c>
      <c r="C33" s="192">
        <v>1527721</v>
      </c>
      <c r="D33" s="410">
        <v>7.9738558313876343E-3</v>
      </c>
      <c r="E33" s="192">
        <v>15</v>
      </c>
      <c r="F33" s="192">
        <v>1511571.7435600003</v>
      </c>
      <c r="G33" s="410">
        <v>7.3911431074088953E-3</v>
      </c>
      <c r="H33" s="192">
        <v>15</v>
      </c>
      <c r="I33" s="192">
        <v>1518667.9480799995</v>
      </c>
      <c r="J33" s="410">
        <v>6.9684821031675203E-3</v>
      </c>
      <c r="K33" s="192">
        <v>15</v>
      </c>
      <c r="L33" s="273">
        <v>1377465.83504</v>
      </c>
      <c r="M33" s="410">
        <v>6.5253074882953817E-3</v>
      </c>
      <c r="N33" s="273">
        <v>14</v>
      </c>
      <c r="O33" s="273">
        <v>1360366.5667699999</v>
      </c>
      <c r="P33" s="410">
        <v>6.4134591307429102E-3</v>
      </c>
      <c r="Q33" s="273">
        <v>14</v>
      </c>
    </row>
    <row r="34" spans="1:17" s="141" customFormat="1" ht="15" customHeight="1">
      <c r="A34" s="114" t="s">
        <v>1047</v>
      </c>
      <c r="B34" s="114" t="s">
        <v>353</v>
      </c>
      <c r="C34" s="192">
        <v>719872</v>
      </c>
      <c r="D34" s="410">
        <v>3.757332356531513E-3</v>
      </c>
      <c r="E34" s="192">
        <v>17</v>
      </c>
      <c r="F34" s="192">
        <v>735049.65483999997</v>
      </c>
      <c r="G34" s="410">
        <v>3.5941775262209388E-3</v>
      </c>
      <c r="H34" s="192">
        <v>17</v>
      </c>
      <c r="I34" s="192">
        <v>801028.22201999999</v>
      </c>
      <c r="J34" s="410">
        <v>3.6755571462053572E-3</v>
      </c>
      <c r="K34" s="192">
        <v>17</v>
      </c>
      <c r="L34" s="273">
        <v>762277.10519000003</v>
      </c>
      <c r="M34" s="410">
        <v>3.6110460064572069E-3</v>
      </c>
      <c r="N34" s="273">
        <v>17</v>
      </c>
      <c r="O34" s="273">
        <v>753822.1263</v>
      </c>
      <c r="P34" s="410">
        <v>3.5539004831277713E-3</v>
      </c>
      <c r="Q34" s="273">
        <v>18</v>
      </c>
    </row>
    <row r="35" spans="1:17" s="141" customFormat="1" ht="15" customHeight="1">
      <c r="A35" s="114" t="s">
        <v>1047</v>
      </c>
      <c r="B35" s="114" t="s">
        <v>352</v>
      </c>
      <c r="C35" s="192">
        <v>165502</v>
      </c>
      <c r="D35" s="410">
        <v>8.6382859684871539E-4</v>
      </c>
      <c r="E35" s="192">
        <v>32</v>
      </c>
      <c r="F35" s="192">
        <v>160193.27019000004</v>
      </c>
      <c r="G35" s="410">
        <v>7.8329817282080691E-4</v>
      </c>
      <c r="H35" s="192">
        <v>34</v>
      </c>
      <c r="I35" s="192">
        <v>160465.53902999999</v>
      </c>
      <c r="J35" s="410">
        <v>7.3630396843456659E-4</v>
      </c>
      <c r="K35" s="192">
        <v>36</v>
      </c>
      <c r="L35" s="273">
        <v>153040.11694000001</v>
      </c>
      <c r="M35" s="410">
        <v>7.2497901267306838E-4</v>
      </c>
      <c r="N35" s="273">
        <v>38</v>
      </c>
      <c r="O35" s="273">
        <v>152374.69824</v>
      </c>
      <c r="P35" s="410">
        <v>7.1837174155335527E-4</v>
      </c>
      <c r="Q35" s="273">
        <v>38</v>
      </c>
    </row>
    <row r="36" spans="1:17" s="141" customFormat="1" ht="15" customHeight="1">
      <c r="A36" s="114" t="s">
        <v>1047</v>
      </c>
      <c r="B36" s="248" t="s">
        <v>346</v>
      </c>
      <c r="C36" s="192">
        <v>2413096</v>
      </c>
      <c r="D36" s="410">
        <v>1.2595022004212926E-2</v>
      </c>
      <c r="E36" s="558"/>
      <c r="F36" s="192">
        <v>2406814.6685900004</v>
      </c>
      <c r="G36" s="410">
        <v>1.1768618806450637E-2</v>
      </c>
      <c r="H36" s="558"/>
      <c r="I36" s="273">
        <f>SUM(I33:I35)</f>
        <v>2480161.7091299999</v>
      </c>
      <c r="J36" s="559">
        <f>I36/$I$91</f>
        <v>1.1380343217807443E-2</v>
      </c>
      <c r="K36" s="558"/>
      <c r="L36" s="273">
        <v>2292783.0571699999</v>
      </c>
      <c r="M36" s="559">
        <f>SUM(M33:M35)</f>
        <v>1.0861332507425657E-2</v>
      </c>
      <c r="N36" s="558"/>
      <c r="O36" s="273">
        <v>2266563.3913099999</v>
      </c>
      <c r="P36" s="559">
        <f>SUM(P33:P35)</f>
        <v>1.0685731355424038E-2</v>
      </c>
      <c r="Q36" s="558"/>
    </row>
    <row r="37" spans="1:17" s="141" customFormat="1" ht="15" customHeight="1">
      <c r="A37" s="114"/>
      <c r="B37" s="114"/>
      <c r="C37" s="192"/>
      <c r="D37" s="410"/>
      <c r="E37" s="558"/>
      <c r="F37" s="192"/>
      <c r="G37" s="410"/>
      <c r="H37" s="558"/>
      <c r="I37" s="192"/>
      <c r="J37" s="410"/>
      <c r="K37" s="558"/>
      <c r="L37" s="273"/>
      <c r="M37" s="410"/>
      <c r="N37" s="114"/>
      <c r="O37" s="273"/>
      <c r="P37" s="410"/>
      <c r="Q37" s="114"/>
    </row>
    <row r="38" spans="1:17" s="145" customFormat="1" ht="15" customHeight="1">
      <c r="A38" s="114"/>
      <c r="B38" s="354" t="s">
        <v>354</v>
      </c>
      <c r="C38" s="740"/>
      <c r="D38" s="413"/>
      <c r="E38" s="740"/>
      <c r="F38" s="740"/>
      <c r="G38" s="413"/>
      <c r="H38" s="740"/>
      <c r="I38" s="740"/>
      <c r="J38" s="413"/>
      <c r="K38" s="740"/>
      <c r="L38" s="611"/>
      <c r="M38" s="413"/>
      <c r="N38" s="611"/>
      <c r="O38" s="611"/>
      <c r="P38" s="413"/>
      <c r="Q38" s="611"/>
    </row>
    <row r="39" spans="1:17" s="141" customFormat="1" ht="15" customHeight="1">
      <c r="A39" s="114" t="s">
        <v>1047</v>
      </c>
      <c r="B39" s="564" t="s">
        <v>366</v>
      </c>
      <c r="C39" s="192">
        <v>1012965.9227999998</v>
      </c>
      <c r="D39" s="410">
        <v>5.400448517137264E-3</v>
      </c>
      <c r="E39" s="192">
        <v>15</v>
      </c>
      <c r="F39" s="192">
        <v>1042177.2927100002</v>
      </c>
      <c r="G39" s="410">
        <v>5.0959417219390638E-3</v>
      </c>
      <c r="H39" s="192">
        <v>16</v>
      </c>
      <c r="I39" s="192">
        <v>1173602.8252900001</v>
      </c>
      <c r="J39" s="410">
        <v>5.3851339225270819E-3</v>
      </c>
      <c r="K39" s="192">
        <v>16</v>
      </c>
      <c r="L39" s="273">
        <v>1086785.5247200001</v>
      </c>
      <c r="M39" s="410">
        <v>5.1483017162603601E-3</v>
      </c>
      <c r="N39" s="273">
        <v>15</v>
      </c>
      <c r="O39" s="273">
        <v>1015164.54978</v>
      </c>
      <c r="P39" s="410">
        <v>4.7860014425757623E-3</v>
      </c>
      <c r="Q39" s="273">
        <v>15</v>
      </c>
    </row>
    <row r="40" spans="1:17" s="141" customFormat="1" ht="15" customHeight="1">
      <c r="A40" s="114" t="s">
        <v>1047</v>
      </c>
      <c r="B40" s="564" t="s">
        <v>380</v>
      </c>
      <c r="C40" s="192">
        <v>703389.98992999992</v>
      </c>
      <c r="D40" s="410">
        <v>3.7499992276015231E-3</v>
      </c>
      <c r="E40" s="192">
        <v>17</v>
      </c>
      <c r="F40" s="192">
        <v>734160.63234000001</v>
      </c>
      <c r="G40" s="410">
        <v>3.589830466578417E-3</v>
      </c>
      <c r="H40" s="192">
        <v>18</v>
      </c>
      <c r="I40" s="192">
        <v>749936.27587999986</v>
      </c>
      <c r="J40" s="410">
        <v>3.4411192542733449E-3</v>
      </c>
      <c r="K40" s="192">
        <v>18</v>
      </c>
      <c r="L40" s="273">
        <v>760413.91759000008</v>
      </c>
      <c r="M40" s="410">
        <v>3.6022197461688522E-3</v>
      </c>
      <c r="N40" s="273">
        <v>18</v>
      </c>
      <c r="O40" s="273">
        <v>761852.76459000004</v>
      </c>
      <c r="P40" s="410">
        <v>3.5917609919970707E-3</v>
      </c>
      <c r="Q40" s="273">
        <v>17</v>
      </c>
    </row>
    <row r="41" spans="1:17" s="141" customFormat="1" ht="15" customHeight="1">
      <c r="A41" s="114" t="s">
        <v>1047</v>
      </c>
      <c r="B41" s="564" t="s">
        <v>363</v>
      </c>
      <c r="C41" s="192">
        <v>385494.48707999993</v>
      </c>
      <c r="D41" s="410">
        <v>2.0551956233248484E-3</v>
      </c>
      <c r="E41" s="192">
        <v>19</v>
      </c>
      <c r="F41" s="192">
        <v>380901.18541999999</v>
      </c>
      <c r="G41" s="410">
        <v>1.8624952359789597E-3</v>
      </c>
      <c r="H41" s="192">
        <v>20</v>
      </c>
      <c r="I41" s="192">
        <v>383572.67802999989</v>
      </c>
      <c r="J41" s="410">
        <v>1.7600419798780721E-3</v>
      </c>
      <c r="K41" s="192">
        <v>21</v>
      </c>
      <c r="L41" s="273">
        <v>362025.41947000002</v>
      </c>
      <c r="M41" s="410">
        <v>1.7149805973607096E-3</v>
      </c>
      <c r="N41" s="273">
        <v>19</v>
      </c>
      <c r="O41" s="273">
        <v>362404.00105000002</v>
      </c>
      <c r="P41" s="410">
        <v>1.7085565805035356E-3</v>
      </c>
      <c r="Q41" s="273">
        <v>20</v>
      </c>
    </row>
    <row r="42" spans="1:17" s="141" customFormat="1" ht="15" customHeight="1">
      <c r="A42" s="114" t="s">
        <v>1047</v>
      </c>
      <c r="B42" s="564" t="s">
        <v>381</v>
      </c>
      <c r="C42" s="192">
        <v>101009.78748000003</v>
      </c>
      <c r="D42" s="410">
        <v>5.3851580268847758E-4</v>
      </c>
      <c r="E42" s="192">
        <v>38</v>
      </c>
      <c r="F42" s="192">
        <v>92148.310669999992</v>
      </c>
      <c r="G42" s="410">
        <v>4.5057825020192909E-4</v>
      </c>
      <c r="H42" s="192">
        <v>43</v>
      </c>
      <c r="I42" s="192">
        <v>91385.698099999994</v>
      </c>
      <c r="J42" s="410">
        <v>4.1932774211797216E-4</v>
      </c>
      <c r="K42" s="192">
        <v>45</v>
      </c>
      <c r="L42" s="273">
        <v>84458.541629999992</v>
      </c>
      <c r="M42" s="410">
        <v>4.0009555237552759E-4</v>
      </c>
      <c r="N42" s="273">
        <v>46</v>
      </c>
      <c r="O42" s="273">
        <v>83847.836920000002</v>
      </c>
      <c r="P42" s="410">
        <v>3.9530130218095531E-4</v>
      </c>
      <c r="Q42" s="273">
        <v>46</v>
      </c>
    </row>
    <row r="43" spans="1:17" s="141" customFormat="1" ht="15" customHeight="1">
      <c r="A43" s="114" t="s">
        <v>1047</v>
      </c>
      <c r="B43" s="564" t="s">
        <v>370</v>
      </c>
      <c r="C43" s="192">
        <v>187356.23733999999</v>
      </c>
      <c r="D43" s="410">
        <v>9.9885661634344222E-4</v>
      </c>
      <c r="E43" s="192">
        <v>29</v>
      </c>
      <c r="F43" s="192">
        <v>190738.77317999999</v>
      </c>
      <c r="G43" s="410">
        <v>9.3265673608367884E-4</v>
      </c>
      <c r="H43" s="192">
        <v>30</v>
      </c>
      <c r="I43" s="192">
        <v>203936.13613</v>
      </c>
      <c r="J43" s="410">
        <v>9.3577092781059923E-4</v>
      </c>
      <c r="K43" s="192">
        <v>32</v>
      </c>
      <c r="L43" s="273">
        <v>201401.55136000001</v>
      </c>
      <c r="M43" s="410">
        <v>9.5407596893722741E-4</v>
      </c>
      <c r="N43" s="273">
        <v>31</v>
      </c>
      <c r="O43" s="273">
        <v>200217.64449999999</v>
      </c>
      <c r="P43" s="410">
        <v>9.439276968583912E-4</v>
      </c>
      <c r="Q43" s="273">
        <v>32</v>
      </c>
    </row>
    <row r="44" spans="1:17" s="141" customFormat="1" ht="15" customHeight="1">
      <c r="A44" s="114" t="s">
        <v>1047</v>
      </c>
      <c r="B44" s="564" t="s">
        <v>356</v>
      </c>
      <c r="C44" s="192">
        <v>101583.14547999998</v>
      </c>
      <c r="D44" s="410">
        <v>5.4157255937810995E-4</v>
      </c>
      <c r="E44" s="192">
        <v>37</v>
      </c>
      <c r="F44" s="192">
        <v>104371.91561999999</v>
      </c>
      <c r="G44" s="410">
        <v>5.1034809828145262E-4</v>
      </c>
      <c r="H44" s="192">
        <v>39</v>
      </c>
      <c r="I44" s="192">
        <v>109509.30911999999</v>
      </c>
      <c r="J44" s="410">
        <v>5.024888170569072E-4</v>
      </c>
      <c r="K44" s="192">
        <v>41</v>
      </c>
      <c r="L44" s="273">
        <v>105544.22985999999</v>
      </c>
      <c r="M44" s="410">
        <v>4.9998231239748153E-4</v>
      </c>
      <c r="N44" s="273">
        <v>43</v>
      </c>
      <c r="O44" s="273">
        <v>104593.90772</v>
      </c>
      <c r="P44" s="410">
        <v>4.931088199849375E-4</v>
      </c>
      <c r="Q44" s="273">
        <v>43</v>
      </c>
    </row>
    <row r="45" spans="1:17" s="141" customFormat="1" ht="15" customHeight="1">
      <c r="A45" s="114" t="s">
        <v>1047</v>
      </c>
      <c r="B45" s="564" t="s">
        <v>379</v>
      </c>
      <c r="C45" s="192">
        <v>272859.53914000001</v>
      </c>
      <c r="D45" s="410">
        <v>1.4547023353581373E-3</v>
      </c>
      <c r="E45" s="192">
        <v>20</v>
      </c>
      <c r="F45" s="192">
        <v>279649.74834999995</v>
      </c>
      <c r="G45" s="410">
        <v>1.367405363861705E-3</v>
      </c>
      <c r="H45" s="192">
        <v>22</v>
      </c>
      <c r="I45" s="192">
        <v>284032.55074999999</v>
      </c>
      <c r="J45" s="410">
        <v>1.3032972409279637E-3</v>
      </c>
      <c r="K45" s="192">
        <v>23</v>
      </c>
      <c r="L45" s="273">
        <v>278794.52739</v>
      </c>
      <c r="M45" s="410">
        <v>1.320700645341894E-3</v>
      </c>
      <c r="N45" s="273">
        <v>25</v>
      </c>
      <c r="O45" s="273">
        <v>279286.74060000002</v>
      </c>
      <c r="P45" s="410">
        <v>1.3166995869719413E-3</v>
      </c>
      <c r="Q45" s="273">
        <v>25</v>
      </c>
    </row>
    <row r="46" spans="1:17" s="141" customFormat="1" ht="15" customHeight="1">
      <c r="A46" s="114" t="s">
        <v>1047</v>
      </c>
      <c r="B46" s="564" t="s">
        <v>377</v>
      </c>
      <c r="C46" s="192">
        <v>168857.75279999999</v>
      </c>
      <c r="D46" s="410">
        <v>9.0023522034703022E-4</v>
      </c>
      <c r="E46" s="192">
        <v>30</v>
      </c>
      <c r="F46" s="192">
        <v>163455.36465</v>
      </c>
      <c r="G46" s="410">
        <v>7.9924885930755026E-4</v>
      </c>
      <c r="H46" s="192">
        <v>32</v>
      </c>
      <c r="I46" s="192">
        <v>174131.00868999999</v>
      </c>
      <c r="J46" s="410">
        <v>7.9900864385586709E-4</v>
      </c>
      <c r="K46" s="192">
        <v>34</v>
      </c>
      <c r="L46" s="273">
        <v>171812.46686000002</v>
      </c>
      <c r="M46" s="410">
        <v>8.1390706619703852E-4</v>
      </c>
      <c r="N46" s="273">
        <v>34</v>
      </c>
      <c r="O46" s="273">
        <v>170378.39353999999</v>
      </c>
      <c r="P46" s="410">
        <v>8.0325030798494282E-4</v>
      </c>
      <c r="Q46" s="273">
        <v>35</v>
      </c>
    </row>
    <row r="47" spans="1:17" s="141" customFormat="1" ht="15" customHeight="1">
      <c r="A47" s="114" t="s">
        <v>1047</v>
      </c>
      <c r="B47" s="564" t="s">
        <v>364</v>
      </c>
      <c r="C47" s="192">
        <v>161156.84122999999</v>
      </c>
      <c r="D47" s="410">
        <v>8.5917917341323533E-4</v>
      </c>
      <c r="E47" s="192">
        <v>32</v>
      </c>
      <c r="F47" s="192">
        <v>160356.00071999998</v>
      </c>
      <c r="G47" s="410">
        <v>7.8409387745096988E-4</v>
      </c>
      <c r="H47" s="192">
        <v>33</v>
      </c>
      <c r="I47" s="192">
        <v>172069.43083999999</v>
      </c>
      <c r="J47" s="410">
        <v>7.8954899313355212E-4</v>
      </c>
      <c r="K47" s="192">
        <v>35</v>
      </c>
      <c r="L47" s="273">
        <v>168609.71617</v>
      </c>
      <c r="M47" s="410">
        <v>7.9873505065300617E-4</v>
      </c>
      <c r="N47" s="273">
        <v>35</v>
      </c>
      <c r="O47" s="273">
        <v>170436.75903000002</v>
      </c>
      <c r="P47" s="410">
        <v>8.0352547255742258E-4</v>
      </c>
      <c r="Q47" s="273">
        <v>34</v>
      </c>
    </row>
    <row r="48" spans="1:17" s="141" customFormat="1" ht="15" customHeight="1">
      <c r="A48" s="114" t="s">
        <v>1047</v>
      </c>
      <c r="B48" s="564" t="s">
        <v>378</v>
      </c>
      <c r="C48" s="192">
        <v>142094.20292000001</v>
      </c>
      <c r="D48" s="410">
        <v>7.5755009145023894E-4</v>
      </c>
      <c r="E48" s="192">
        <v>34</v>
      </c>
      <c r="F48" s="192">
        <v>144736.14222000001</v>
      </c>
      <c r="G48" s="410">
        <v>7.0771734422795751E-4</v>
      </c>
      <c r="H48" s="192">
        <v>36</v>
      </c>
      <c r="I48" s="192">
        <v>152754.52456999998</v>
      </c>
      <c r="J48" s="410">
        <v>7.0092160171660825E-4</v>
      </c>
      <c r="K48" s="192">
        <v>38</v>
      </c>
      <c r="L48" s="273">
        <v>151065.00339</v>
      </c>
      <c r="M48" s="410">
        <v>7.1562253869730959E-4</v>
      </c>
      <c r="N48" s="273">
        <v>39</v>
      </c>
      <c r="O48" s="273">
        <v>154072.65763999999</v>
      </c>
      <c r="P48" s="410">
        <v>7.2637678481417061E-4</v>
      </c>
      <c r="Q48" s="273">
        <v>37</v>
      </c>
    </row>
    <row r="49" spans="1:17" s="141" customFormat="1" ht="15" customHeight="1">
      <c r="A49" s="114" t="s">
        <v>1047</v>
      </c>
      <c r="B49" s="564" t="s">
        <v>368</v>
      </c>
      <c r="C49" s="192">
        <v>100566.55936000001</v>
      </c>
      <c r="D49" s="410">
        <v>5.3615281042039499E-4</v>
      </c>
      <c r="E49" s="192">
        <v>39</v>
      </c>
      <c r="F49" s="192">
        <v>108328.87628</v>
      </c>
      <c r="G49" s="410">
        <v>5.2969647696943136E-4</v>
      </c>
      <c r="H49" s="192">
        <v>38</v>
      </c>
      <c r="I49" s="192">
        <v>114701.97467999998</v>
      </c>
      <c r="J49" s="410">
        <v>5.2631561676538981E-4</v>
      </c>
      <c r="K49" s="192">
        <v>39</v>
      </c>
      <c r="L49" s="273">
        <v>117033.07842000001</v>
      </c>
      <c r="M49" s="410">
        <v>5.544070884125488E-4</v>
      </c>
      <c r="N49" s="273">
        <v>41</v>
      </c>
      <c r="O49" s="273">
        <v>117591.55498</v>
      </c>
      <c r="P49" s="410">
        <v>5.5438633263048048E-4</v>
      </c>
      <c r="Q49" s="273">
        <v>41</v>
      </c>
    </row>
    <row r="50" spans="1:17" s="141" customFormat="1" ht="15" customHeight="1">
      <c r="A50" s="114" t="s">
        <v>1047</v>
      </c>
      <c r="B50" s="564" t="s">
        <v>384</v>
      </c>
      <c r="C50" s="192">
        <v>47063.085529999997</v>
      </c>
      <c r="D50" s="410">
        <v>2.509085100906938E-4</v>
      </c>
      <c r="E50" s="192">
        <v>48</v>
      </c>
      <c r="F50" s="192">
        <v>50448.003290000001</v>
      </c>
      <c r="G50" s="410">
        <v>2.4667596056093127E-4</v>
      </c>
      <c r="H50" s="192">
        <v>52</v>
      </c>
      <c r="I50" s="192">
        <v>52346.040809999991</v>
      </c>
      <c r="J50" s="410">
        <v>2.4019236661795032E-4</v>
      </c>
      <c r="K50" s="192">
        <v>55</v>
      </c>
      <c r="L50" s="273">
        <v>54094.995990000003</v>
      </c>
      <c r="M50" s="410">
        <v>2.5625788562850659E-4</v>
      </c>
      <c r="N50" s="273">
        <v>57</v>
      </c>
      <c r="O50" s="273">
        <v>54011.589159999996</v>
      </c>
      <c r="P50" s="410">
        <v>2.5463807191808435E-4</v>
      </c>
      <c r="Q50" s="273">
        <v>57</v>
      </c>
    </row>
    <row r="51" spans="1:17" s="141" customFormat="1" ht="15" customHeight="1">
      <c r="A51" s="114" t="s">
        <v>1047</v>
      </c>
      <c r="B51" s="564" t="s">
        <v>359</v>
      </c>
      <c r="C51" s="192">
        <v>126625.02434999998</v>
      </c>
      <c r="D51" s="410">
        <v>6.7507890402986764E-4</v>
      </c>
      <c r="E51" s="192">
        <v>35</v>
      </c>
      <c r="F51" s="192">
        <v>129756.89051000001</v>
      </c>
      <c r="G51" s="410">
        <v>6.3447319058311611E-4</v>
      </c>
      <c r="H51" s="192">
        <v>37</v>
      </c>
      <c r="I51" s="192">
        <v>154358.25612999997</v>
      </c>
      <c r="J51" s="410">
        <v>7.0828040236047094E-4</v>
      </c>
      <c r="K51" s="192">
        <v>37</v>
      </c>
      <c r="L51" s="273">
        <v>153062.78591000001</v>
      </c>
      <c r="M51" s="410">
        <v>7.2508639972828975E-4</v>
      </c>
      <c r="N51" s="273">
        <v>37</v>
      </c>
      <c r="O51" s="273">
        <v>145392.91897999999</v>
      </c>
      <c r="P51" s="410">
        <v>6.8545608702488792E-4</v>
      </c>
      <c r="Q51" s="273">
        <v>39</v>
      </c>
    </row>
    <row r="52" spans="1:17" s="141" customFormat="1" ht="15" customHeight="1">
      <c r="A52" s="114" t="s">
        <v>1047</v>
      </c>
      <c r="B52" s="564" t="s">
        <v>382</v>
      </c>
      <c r="C52" s="192">
        <v>203108.50115</v>
      </c>
      <c r="D52" s="410">
        <v>1.0828370226133039E-3</v>
      </c>
      <c r="E52" s="192">
        <v>28</v>
      </c>
      <c r="F52" s="192">
        <v>230072.17077999999</v>
      </c>
      <c r="G52" s="410">
        <v>1.1249855301358374E-3</v>
      </c>
      <c r="H52" s="192">
        <v>28</v>
      </c>
      <c r="I52" s="192">
        <v>254498.82788999999</v>
      </c>
      <c r="J52" s="410">
        <v>1.1677803101531935E-3</v>
      </c>
      <c r="K52" s="192">
        <v>27</v>
      </c>
      <c r="L52" s="273">
        <v>242390.30958999999</v>
      </c>
      <c r="M52" s="410">
        <v>1.1482472102198693E-3</v>
      </c>
      <c r="N52" s="273">
        <v>29</v>
      </c>
      <c r="O52" s="273">
        <v>245903.27044999998</v>
      </c>
      <c r="P52" s="410">
        <v>1.1593129481943065E-3</v>
      </c>
      <c r="Q52" s="273">
        <v>29</v>
      </c>
    </row>
    <row r="53" spans="1:17" s="141" customFormat="1" ht="15" customHeight="1">
      <c r="A53" s="114" t="s">
        <v>1047</v>
      </c>
      <c r="B53" s="564" t="s">
        <v>383</v>
      </c>
      <c r="C53" s="192">
        <v>84595.531369999997</v>
      </c>
      <c r="D53" s="410">
        <v>4.5100610164726802E-4</v>
      </c>
      <c r="E53" s="192">
        <v>42</v>
      </c>
      <c r="F53" s="192">
        <v>82663.339459999988</v>
      </c>
      <c r="G53" s="410">
        <v>4.0419951900280319E-4</v>
      </c>
      <c r="H53" s="192">
        <v>44</v>
      </c>
      <c r="I53" s="192">
        <v>83101.194429999989</v>
      </c>
      <c r="J53" s="410">
        <v>3.813138921312076E-4</v>
      </c>
      <c r="K53" s="192">
        <v>46</v>
      </c>
      <c r="L53" s="273">
        <v>81436.520170000003</v>
      </c>
      <c r="M53" s="410">
        <v>3.8577968423484543E-4</v>
      </c>
      <c r="N53" s="273">
        <v>47</v>
      </c>
      <c r="O53" s="273">
        <v>81053.417520000003</v>
      </c>
      <c r="P53" s="410">
        <v>3.8212698942302853E-4</v>
      </c>
      <c r="Q53" s="273">
        <v>47</v>
      </c>
    </row>
    <row r="54" spans="1:17" s="141" customFormat="1" ht="15" customHeight="1">
      <c r="A54" s="114" t="s">
        <v>1047</v>
      </c>
      <c r="B54" s="564" t="s">
        <v>361</v>
      </c>
      <c r="C54" s="192">
        <v>220681.60548</v>
      </c>
      <c r="D54" s="410">
        <v>1.1765249178172423E-3</v>
      </c>
      <c r="E54" s="192">
        <v>26</v>
      </c>
      <c r="F54" s="192">
        <v>240079.48277999999</v>
      </c>
      <c r="G54" s="410">
        <v>1.1739183548116212E-3</v>
      </c>
      <c r="H54" s="192">
        <v>27</v>
      </c>
      <c r="I54" s="192">
        <v>248406.20793999999</v>
      </c>
      <c r="J54" s="410">
        <v>1.1398240257418102E-3</v>
      </c>
      <c r="K54" s="192">
        <v>28</v>
      </c>
      <c r="L54" s="273">
        <v>254525.17463999998</v>
      </c>
      <c r="M54" s="410">
        <v>1.2057322844525231E-3</v>
      </c>
      <c r="N54" s="273">
        <v>27</v>
      </c>
      <c r="O54" s="273">
        <v>255836.90943</v>
      </c>
      <c r="P54" s="410">
        <v>1.2061451691368227E-3</v>
      </c>
      <c r="Q54" s="273">
        <v>28</v>
      </c>
    </row>
    <row r="55" spans="1:17" s="141" customFormat="1" ht="15" customHeight="1">
      <c r="A55" s="114" t="s">
        <v>1047</v>
      </c>
      <c r="B55" s="564" t="s">
        <v>373</v>
      </c>
      <c r="C55" s="192">
        <v>73052.792159999997</v>
      </c>
      <c r="D55" s="410">
        <v>3.8946803067441631E-4</v>
      </c>
      <c r="E55" s="192">
        <v>43</v>
      </c>
      <c r="F55" s="192">
        <v>71601.298110000018</v>
      </c>
      <c r="G55" s="410">
        <v>3.5010937672125752E-4</v>
      </c>
      <c r="H55" s="192">
        <v>45</v>
      </c>
      <c r="I55" s="192">
        <v>71806.572970000008</v>
      </c>
      <c r="J55" s="410">
        <v>3.2948796954848143E-4</v>
      </c>
      <c r="K55" s="192">
        <v>47</v>
      </c>
      <c r="L55" s="273">
        <v>71352.668099999995</v>
      </c>
      <c r="M55" s="410">
        <v>3.3801063345376153E-4</v>
      </c>
      <c r="N55" s="273">
        <v>49</v>
      </c>
      <c r="O55" s="273">
        <v>70553.666200000007</v>
      </c>
      <c r="P55" s="410">
        <v>3.3262582729606398E-4</v>
      </c>
      <c r="Q55" s="273">
        <v>50</v>
      </c>
    </row>
    <row r="56" spans="1:17" s="141" customFormat="1" ht="15" customHeight="1">
      <c r="A56" s="114" t="s">
        <v>1047</v>
      </c>
      <c r="B56" s="564" t="s">
        <v>362</v>
      </c>
      <c r="C56" s="192">
        <v>58633.435010000001</v>
      </c>
      <c r="D56" s="410">
        <v>3.1259378033088824E-4</v>
      </c>
      <c r="E56" s="192">
        <v>46</v>
      </c>
      <c r="F56" s="192">
        <v>63266.945390000008</v>
      </c>
      <c r="G56" s="410">
        <v>3.093568329378817E-4</v>
      </c>
      <c r="H56" s="192">
        <v>47</v>
      </c>
      <c r="I56" s="192">
        <v>67316.746170000013</v>
      </c>
      <c r="J56" s="410">
        <v>3.0888617984081208E-4</v>
      </c>
      <c r="K56" s="192">
        <v>50</v>
      </c>
      <c r="L56" s="273">
        <v>64321.766080000001</v>
      </c>
      <c r="M56" s="410">
        <v>3.0470396519854134E-4</v>
      </c>
      <c r="N56" s="273">
        <v>54</v>
      </c>
      <c r="O56" s="273">
        <v>64163.331749999998</v>
      </c>
      <c r="P56" s="410">
        <v>3.0249854408580056E-4</v>
      </c>
      <c r="Q56" s="273">
        <v>54</v>
      </c>
    </row>
    <row r="57" spans="1:17" s="141" customFormat="1" ht="15" customHeight="1">
      <c r="A57" s="114" t="s">
        <v>1047</v>
      </c>
      <c r="B57" s="564" t="s">
        <v>360</v>
      </c>
      <c r="C57" s="192">
        <v>222969.96033999999</v>
      </c>
      <c r="D57" s="410">
        <v>1.188724876702543E-3</v>
      </c>
      <c r="E57" s="192">
        <v>25</v>
      </c>
      <c r="F57" s="192">
        <v>257273.82758000001</v>
      </c>
      <c r="G57" s="410">
        <v>1.2579936648962251E-3</v>
      </c>
      <c r="H57" s="192">
        <v>24</v>
      </c>
      <c r="I57" s="192">
        <v>273719.21842000005</v>
      </c>
      <c r="J57" s="410">
        <v>1.2559740114777838E-3</v>
      </c>
      <c r="K57" s="192">
        <v>26</v>
      </c>
      <c r="L57" s="273">
        <v>274905.98418999999</v>
      </c>
      <c r="M57" s="410">
        <v>1.3022799053017003E-3</v>
      </c>
      <c r="N57" s="273">
        <v>26</v>
      </c>
      <c r="O57" s="273">
        <v>273052.65911000001</v>
      </c>
      <c r="P57" s="410">
        <v>1.287308959599521E-3</v>
      </c>
      <c r="Q57" s="273">
        <v>27</v>
      </c>
    </row>
    <row r="58" spans="1:17" s="141" customFormat="1" ht="15" customHeight="1">
      <c r="A58" s="114" t="s">
        <v>1047</v>
      </c>
      <c r="B58" s="564" t="s">
        <v>355</v>
      </c>
      <c r="C58" s="192">
        <v>255718.49351000006</v>
      </c>
      <c r="D58" s="410">
        <v>1.3633178846365977E-3</v>
      </c>
      <c r="E58" s="192">
        <v>21</v>
      </c>
      <c r="F58" s="192">
        <v>313621.99817000004</v>
      </c>
      <c r="G58" s="410">
        <v>1.5335197154762038E-3</v>
      </c>
      <c r="H58" s="192">
        <v>21</v>
      </c>
      <c r="I58" s="192">
        <v>329695.07823999994</v>
      </c>
      <c r="J58" s="410">
        <v>1.5128219800269532E-3</v>
      </c>
      <c r="K58" s="192">
        <v>22</v>
      </c>
      <c r="L58" s="273">
        <v>342405.75975999999</v>
      </c>
      <c r="M58" s="410">
        <v>1.6220386824566983E-3</v>
      </c>
      <c r="N58" s="273">
        <v>21</v>
      </c>
      <c r="O58" s="273">
        <v>341717.45886000001</v>
      </c>
      <c r="P58" s="410">
        <v>1.6110297108106368E-3</v>
      </c>
      <c r="Q58" s="273">
        <v>21</v>
      </c>
    </row>
    <row r="59" spans="1:17" s="141" customFormat="1" ht="15" customHeight="1">
      <c r="A59" s="114" t="s">
        <v>1047</v>
      </c>
      <c r="B59" s="564" t="s">
        <v>365</v>
      </c>
      <c r="C59" s="192">
        <v>61892.999369999998</v>
      </c>
      <c r="D59" s="410">
        <v>3.299715707562736E-4</v>
      </c>
      <c r="E59" s="192">
        <v>44</v>
      </c>
      <c r="F59" s="192">
        <v>63006.453810000006</v>
      </c>
      <c r="G59" s="410">
        <v>3.0808310540608714E-4</v>
      </c>
      <c r="H59" s="192">
        <v>48</v>
      </c>
      <c r="I59" s="192">
        <v>68291.904180000012</v>
      </c>
      <c r="J59" s="410">
        <v>3.1336074002958578E-4</v>
      </c>
      <c r="K59" s="192">
        <v>48</v>
      </c>
      <c r="L59" s="273">
        <v>64652.209390000004</v>
      </c>
      <c r="M59" s="410">
        <v>3.0626933556951506E-4</v>
      </c>
      <c r="N59" s="273">
        <v>53</v>
      </c>
      <c r="O59" s="273">
        <v>64172.055159999996</v>
      </c>
      <c r="P59" s="410">
        <v>3.0253967067247383E-4</v>
      </c>
      <c r="Q59" s="273">
        <v>53</v>
      </c>
    </row>
    <row r="60" spans="1:17" s="141" customFormat="1" ht="15" customHeight="1">
      <c r="A60" s="114" t="s">
        <v>1047</v>
      </c>
      <c r="B60" s="564" t="s">
        <v>375</v>
      </c>
      <c r="C60" s="192">
        <v>147478.73498000001</v>
      </c>
      <c r="D60" s="410">
        <v>7.8625677103776775E-4</v>
      </c>
      <c r="E60" s="192">
        <v>33</v>
      </c>
      <c r="F60" s="192">
        <v>164173.2739</v>
      </c>
      <c r="G60" s="410">
        <v>8.0275922527429271E-4</v>
      </c>
      <c r="H60" s="192">
        <v>31</v>
      </c>
      <c r="I60" s="192">
        <v>176137.61692</v>
      </c>
      <c r="J60" s="410">
        <v>8.0821606379022598E-4</v>
      </c>
      <c r="K60" s="192">
        <v>33</v>
      </c>
      <c r="L60" s="273">
        <v>173615.69394999999</v>
      </c>
      <c r="M60" s="410">
        <v>8.2244928258756863E-4</v>
      </c>
      <c r="N60" s="273">
        <v>33</v>
      </c>
      <c r="O60" s="273">
        <v>173158.62044999999</v>
      </c>
      <c r="P60" s="410">
        <v>8.1635771013450727E-4</v>
      </c>
      <c r="Q60" s="273">
        <v>33</v>
      </c>
    </row>
    <row r="61" spans="1:17" s="141" customFormat="1" ht="15" customHeight="1">
      <c r="A61" s="114" t="s">
        <v>1047</v>
      </c>
      <c r="B61" s="564" t="s">
        <v>367</v>
      </c>
      <c r="C61" s="192">
        <v>91154.371169999999</v>
      </c>
      <c r="D61" s="410">
        <v>4.8597339509198973E-4</v>
      </c>
      <c r="E61" s="192">
        <v>41</v>
      </c>
      <c r="F61" s="192">
        <v>93606.007379999981</v>
      </c>
      <c r="G61" s="410">
        <v>4.5770596017448678E-4</v>
      </c>
      <c r="H61" s="192">
        <v>42</v>
      </c>
      <c r="I61" s="192">
        <v>93780.615210000004</v>
      </c>
      <c r="J61" s="410">
        <v>4.3031693632642571E-4</v>
      </c>
      <c r="K61" s="192">
        <v>44</v>
      </c>
      <c r="L61" s="273">
        <v>88488.893959999987</v>
      </c>
      <c r="M61" s="410">
        <v>4.1918806819001529E-4</v>
      </c>
      <c r="N61" s="273">
        <v>45</v>
      </c>
      <c r="O61" s="273">
        <v>87994.885250000007</v>
      </c>
      <c r="P61" s="410">
        <v>4.1485259491878064E-4</v>
      </c>
      <c r="Q61" s="273">
        <v>45</v>
      </c>
    </row>
    <row r="62" spans="1:17" s="141" customFormat="1" ht="15" customHeight="1">
      <c r="A62" s="114" t="s">
        <v>1047</v>
      </c>
      <c r="B62" s="564" t="s">
        <v>374</v>
      </c>
      <c r="C62" s="192">
        <v>96553.669840000002</v>
      </c>
      <c r="D62" s="410">
        <v>5.1475880024696627E-4</v>
      </c>
      <c r="E62" s="192">
        <v>40</v>
      </c>
      <c r="F62" s="192">
        <v>99496.080949999989</v>
      </c>
      <c r="G62" s="410">
        <v>4.8650669481014903E-4</v>
      </c>
      <c r="H62" s="192">
        <v>40</v>
      </c>
      <c r="I62" s="192">
        <v>102645.52359</v>
      </c>
      <c r="J62" s="410">
        <v>4.7099400169173461E-4</v>
      </c>
      <c r="K62" s="192">
        <v>42</v>
      </c>
      <c r="L62" s="273">
        <v>105687.03923000001</v>
      </c>
      <c r="M62" s="410">
        <v>5.0065882649151907E-4</v>
      </c>
      <c r="N62" s="273">
        <v>42</v>
      </c>
      <c r="O62" s="273">
        <v>106277.94541</v>
      </c>
      <c r="P62" s="410">
        <v>5.0104822923188036E-4</v>
      </c>
      <c r="Q62" s="273">
        <v>42</v>
      </c>
    </row>
    <row r="63" spans="1:17" s="141" customFormat="1" ht="15" customHeight="1">
      <c r="A63" s="114" t="s">
        <v>1047</v>
      </c>
      <c r="B63" s="564" t="s">
        <v>372</v>
      </c>
      <c r="C63" s="192">
        <v>246728.53064000001</v>
      </c>
      <c r="D63" s="410">
        <v>1.3153894888656805E-3</v>
      </c>
      <c r="E63" s="192">
        <v>22</v>
      </c>
      <c r="F63" s="192">
        <v>242233.22014999998</v>
      </c>
      <c r="G63" s="410">
        <v>1.184449499750831E-3</v>
      </c>
      <c r="H63" s="192">
        <v>26</v>
      </c>
      <c r="I63" s="192">
        <v>236912.92712000001</v>
      </c>
      <c r="J63" s="410">
        <v>1.0870865449764432E-3</v>
      </c>
      <c r="K63" s="192">
        <v>29</v>
      </c>
      <c r="L63" s="273">
        <v>238138.61189</v>
      </c>
      <c r="M63" s="410">
        <v>1.1281061409214265E-3</v>
      </c>
      <c r="N63" s="273">
        <v>30</v>
      </c>
      <c r="O63" s="273">
        <v>231065.68049999999</v>
      </c>
      <c r="P63" s="410">
        <v>1.0893610109241989E-3</v>
      </c>
      <c r="Q63" s="273">
        <v>30</v>
      </c>
    </row>
    <row r="64" spans="1:17" s="141" customFormat="1" ht="15" customHeight="1">
      <c r="A64" s="114"/>
      <c r="B64" s="564" t="s">
        <v>357</v>
      </c>
      <c r="C64" s="192">
        <v>103284.01615</v>
      </c>
      <c r="D64" s="410">
        <v>5.5064045029220286E-4</v>
      </c>
      <c r="E64" s="192">
        <v>36</v>
      </c>
      <c r="F64" s="192">
        <v>97790.152360000007</v>
      </c>
      <c r="G64" s="410">
        <v>4.781652036480991E-4</v>
      </c>
      <c r="H64" s="192">
        <v>41</v>
      </c>
      <c r="I64" s="192">
        <v>98573.938489999986</v>
      </c>
      <c r="J64" s="410">
        <v>4.5231133446566697E-4</v>
      </c>
      <c r="K64" s="192">
        <v>43</v>
      </c>
      <c r="L64" s="273">
        <v>99071.938510000007</v>
      </c>
      <c r="M64" s="410">
        <v>4.6932188501101356E-4</v>
      </c>
      <c r="N64" s="273">
        <v>44</v>
      </c>
      <c r="O64" s="273">
        <v>101700.89559</v>
      </c>
      <c r="P64" s="410">
        <v>4.7946969100769947E-4</v>
      </c>
      <c r="Q64" s="273">
        <v>44</v>
      </c>
    </row>
    <row r="65" spans="1:17" s="141" customFormat="1" ht="15" customHeight="1">
      <c r="A65" s="114"/>
      <c r="B65" s="564" t="s">
        <v>358</v>
      </c>
      <c r="C65" s="192">
        <v>237804.25669000004</v>
      </c>
      <c r="D65" s="410">
        <v>1.267811301944461E-3</v>
      </c>
      <c r="E65" s="192">
        <v>23</v>
      </c>
      <c r="F65" s="192">
        <v>261032.52976999999</v>
      </c>
      <c r="G65" s="410">
        <v>1.276372617733086E-3</v>
      </c>
      <c r="H65" s="192">
        <v>23</v>
      </c>
      <c r="I65" s="192">
        <v>281999.38863999996</v>
      </c>
      <c r="J65" s="410">
        <v>1.2939679772174298E-3</v>
      </c>
      <c r="K65" s="192">
        <v>24</v>
      </c>
      <c r="L65" s="273">
        <v>292201.38686000003</v>
      </c>
      <c r="M65" s="410">
        <v>1.3842113896875602E-3</v>
      </c>
      <c r="N65" s="273">
        <v>22</v>
      </c>
      <c r="O65" s="273">
        <v>298750.19808999996</v>
      </c>
      <c r="P65" s="410">
        <v>1.4084602140001794E-3</v>
      </c>
      <c r="Q65" s="273">
        <v>23</v>
      </c>
    </row>
    <row r="66" spans="1:17" s="141" customFormat="1" ht="15" customHeight="1">
      <c r="A66" s="114"/>
      <c r="B66" s="564" t="s">
        <v>376</v>
      </c>
      <c r="C66" s="192">
        <v>219884.18454999998</v>
      </c>
      <c r="D66" s="410">
        <v>1.172273609276626E-3</v>
      </c>
      <c r="E66" s="192">
        <v>27</v>
      </c>
      <c r="F66" s="192">
        <v>224118.76876999997</v>
      </c>
      <c r="G66" s="410">
        <v>1.0958751379766052E-3</v>
      </c>
      <c r="H66" s="192">
        <v>29</v>
      </c>
      <c r="I66" s="192">
        <v>236671.66774999999</v>
      </c>
      <c r="J66" s="410">
        <v>1.0859795145658835E-3</v>
      </c>
      <c r="K66" s="192">
        <v>30</v>
      </c>
      <c r="L66" s="273">
        <v>280618.22247000004</v>
      </c>
      <c r="M66" s="410">
        <v>1.3293398223430035E-3</v>
      </c>
      <c r="N66" s="273">
        <v>24</v>
      </c>
      <c r="O66" s="273">
        <v>276626.09648000001</v>
      </c>
      <c r="P66" s="410">
        <v>1.3041559588485396E-3</v>
      </c>
      <c r="Q66" s="273">
        <v>26</v>
      </c>
    </row>
    <row r="67" spans="1:17" s="141" customFormat="1" ht="15" customHeight="1">
      <c r="A67" s="114"/>
      <c r="B67" s="564" t="s">
        <v>369</v>
      </c>
      <c r="C67" s="192">
        <v>49052.547079999997</v>
      </c>
      <c r="D67" s="410">
        <v>2.6151497219941019E-4</v>
      </c>
      <c r="E67" s="192">
        <v>47</v>
      </c>
      <c r="F67" s="192">
        <v>56552.214209999998</v>
      </c>
      <c r="G67" s="410">
        <v>2.7652376412020524E-4</v>
      </c>
      <c r="H67" s="192">
        <v>49</v>
      </c>
      <c r="I67" s="350">
        <v>59051.416570000001</v>
      </c>
      <c r="J67" s="410">
        <v>2.7096031101135626E-4</v>
      </c>
      <c r="K67" s="192">
        <v>53</v>
      </c>
      <c r="L67" s="273">
        <v>67356.923079999993</v>
      </c>
      <c r="M67" s="410">
        <v>3.1908205879363732E-4</v>
      </c>
      <c r="N67" s="273">
        <v>50</v>
      </c>
      <c r="O67" s="273">
        <v>67429.77536</v>
      </c>
      <c r="P67" s="410">
        <v>3.1789821878182919E-4</v>
      </c>
      <c r="Q67" s="273">
        <v>51</v>
      </c>
    </row>
    <row r="68" spans="1:17" s="141" customFormat="1" ht="15" customHeight="1">
      <c r="A68" s="114"/>
      <c r="B68" s="564" t="s">
        <v>371</v>
      </c>
      <c r="C68" s="192">
        <v>223593.21939999997</v>
      </c>
      <c r="D68" s="410">
        <v>1.1920476720608168E-3</v>
      </c>
      <c r="E68" s="192">
        <v>24</v>
      </c>
      <c r="F68" s="192">
        <v>245911.02390999996</v>
      </c>
      <c r="G68" s="410">
        <v>1.202432882959031E-3</v>
      </c>
      <c r="H68" s="192">
        <v>25</v>
      </c>
      <c r="I68" s="350">
        <v>274374.05581999995</v>
      </c>
      <c r="J68" s="410">
        <v>1.2589787648922173E-3</v>
      </c>
      <c r="K68" s="192">
        <v>25</v>
      </c>
      <c r="L68" s="273">
        <v>286228.97327999998</v>
      </c>
      <c r="M68" s="410">
        <v>1.3559189746850206E-3</v>
      </c>
      <c r="N68" s="273">
        <v>23</v>
      </c>
      <c r="O68" s="273">
        <v>284417.37335000001</v>
      </c>
      <c r="P68" s="410">
        <v>1.3408879963762569E-3</v>
      </c>
      <c r="Q68" s="273">
        <v>24</v>
      </c>
    </row>
    <row r="69" spans="1:17" s="141" customFormat="1" ht="15" customHeight="1">
      <c r="A69" s="114"/>
      <c r="B69" s="114" t="s">
        <v>1050</v>
      </c>
      <c r="C69" s="192">
        <v>16131.751659999996</v>
      </c>
      <c r="D69" s="410">
        <v>8.6003578570800857E-5</v>
      </c>
      <c r="E69" s="192">
        <v>49</v>
      </c>
      <c r="F69" s="192">
        <v>21404.121079999997</v>
      </c>
      <c r="G69" s="410">
        <v>1.0465988310816011E-4</v>
      </c>
      <c r="H69" s="192">
        <v>56</v>
      </c>
      <c r="I69" s="350">
        <v>26852.337090000001</v>
      </c>
      <c r="J69" s="410">
        <v>1.2321326111903259E-4</v>
      </c>
      <c r="K69" s="192">
        <v>57</v>
      </c>
      <c r="L69" s="273">
        <v>30679.301219999998</v>
      </c>
      <c r="M69" s="410">
        <v>1.4533345865578022E-4</v>
      </c>
      <c r="N69" s="273">
        <v>60</v>
      </c>
      <c r="O69" s="273">
        <v>32236.896579999997</v>
      </c>
      <c r="P69" s="410">
        <v>1.5198110845131608E-4</v>
      </c>
      <c r="Q69" s="273">
        <v>60</v>
      </c>
    </row>
    <row r="70" spans="1:17" s="141" customFormat="1" ht="15" customHeight="1">
      <c r="A70" s="114"/>
      <c r="B70" s="114" t="s">
        <v>1051</v>
      </c>
      <c r="C70" s="192" t="s">
        <v>1052</v>
      </c>
      <c r="D70" s="410" t="s">
        <v>1052</v>
      </c>
      <c r="E70" s="192" t="s">
        <v>1052</v>
      </c>
      <c r="F70" s="192">
        <v>52749.027859999995</v>
      </c>
      <c r="G70" s="410">
        <v>2.5792729676974346E-4</v>
      </c>
      <c r="H70" s="192">
        <v>51</v>
      </c>
      <c r="I70" s="350">
        <v>63504.526100000003</v>
      </c>
      <c r="J70" s="410">
        <v>2.9139362173111021E-4</v>
      </c>
      <c r="K70" s="192">
        <v>51</v>
      </c>
      <c r="L70" s="273">
        <v>67283.527310000005</v>
      </c>
      <c r="M70" s="410">
        <v>3.187343696129643E-4</v>
      </c>
      <c r="N70" s="273">
        <v>51</v>
      </c>
      <c r="O70" s="273">
        <v>66270.597039999993</v>
      </c>
      <c r="P70" s="410">
        <v>3.1243326326016045E-4</v>
      </c>
      <c r="Q70" s="273">
        <v>52</v>
      </c>
    </row>
    <row r="71" spans="1:17" s="141" customFormat="1" ht="15" customHeight="1">
      <c r="A71" s="114"/>
      <c r="B71" s="114" t="s">
        <v>1053</v>
      </c>
      <c r="C71" s="192" t="s">
        <v>1052</v>
      </c>
      <c r="D71" s="410" t="s">
        <v>1052</v>
      </c>
      <c r="E71" s="192" t="s">
        <v>1052</v>
      </c>
      <c r="F71" s="192">
        <v>54999.023270000005</v>
      </c>
      <c r="G71" s="410">
        <v>2.6892911533189567E-4</v>
      </c>
      <c r="H71" s="192">
        <v>50</v>
      </c>
      <c r="I71" s="350">
        <v>56873.294090000003</v>
      </c>
      <c r="J71" s="410">
        <v>2.6096588955828212E-4</v>
      </c>
      <c r="K71" s="192">
        <v>54</v>
      </c>
      <c r="L71" s="192">
        <v>56854.698619999996</v>
      </c>
      <c r="M71" s="239">
        <v>2.6933110151446322E-4</v>
      </c>
      <c r="N71" s="138">
        <v>56</v>
      </c>
      <c r="O71" s="192">
        <v>54106.964039999999</v>
      </c>
      <c r="P71" s="239">
        <v>2.5508771755766507E-4</v>
      </c>
      <c r="Q71" s="138">
        <v>56</v>
      </c>
    </row>
    <row r="72" spans="1:17" s="141" customFormat="1" ht="15" customHeight="1">
      <c r="A72" s="114"/>
      <c r="B72" s="114" t="s">
        <v>1054</v>
      </c>
      <c r="C72" s="192" t="s">
        <v>1052</v>
      </c>
      <c r="D72" s="410" t="s">
        <v>1052</v>
      </c>
      <c r="E72" s="192" t="s">
        <v>1052</v>
      </c>
      <c r="F72" s="192">
        <v>14055.812760000001</v>
      </c>
      <c r="G72" s="410">
        <v>6.8728807641924703E-5</v>
      </c>
      <c r="H72" s="192">
        <v>57</v>
      </c>
      <c r="I72" s="350">
        <v>15093.23704</v>
      </c>
      <c r="J72" s="410">
        <v>6.9256055825157027E-5</v>
      </c>
      <c r="K72" s="192">
        <v>59</v>
      </c>
      <c r="L72" s="273">
        <v>15789.187840000001</v>
      </c>
      <c r="M72" s="410">
        <v>7.4796269370602965E-5</v>
      </c>
      <c r="N72" s="273">
        <v>63</v>
      </c>
      <c r="O72" s="273">
        <v>15816.197769999999</v>
      </c>
      <c r="P72" s="410">
        <v>7.4565591715833627E-5</v>
      </c>
      <c r="Q72" s="273">
        <v>64</v>
      </c>
    </row>
    <row r="73" spans="1:17" s="141" customFormat="1" ht="15" customHeight="1">
      <c r="A73" s="114"/>
      <c r="B73" s="114" t="s">
        <v>1055</v>
      </c>
      <c r="C73" s="192" t="s">
        <v>1052</v>
      </c>
      <c r="D73" s="410" t="s">
        <v>1052</v>
      </c>
      <c r="E73" s="192" t="s">
        <v>1052</v>
      </c>
      <c r="F73" s="192">
        <v>4749.4085299999997</v>
      </c>
      <c r="G73" s="410">
        <v>2.322321667518331E-5</v>
      </c>
      <c r="H73" s="192">
        <v>58</v>
      </c>
      <c r="I73" s="350">
        <v>5536.0787300000002</v>
      </c>
      <c r="J73" s="410">
        <v>2.5402567823008524E-5</v>
      </c>
      <c r="K73" s="192">
        <v>60</v>
      </c>
      <c r="L73" s="273">
        <v>6962.1271200000001</v>
      </c>
      <c r="M73" s="410">
        <v>3.2980868980522575E-5</v>
      </c>
      <c r="N73" s="273">
        <v>65</v>
      </c>
      <c r="O73" s="273">
        <v>6548.7475700000005</v>
      </c>
      <c r="P73" s="410">
        <v>3.0874123139816916E-5</v>
      </c>
      <c r="Q73" s="273">
        <v>65</v>
      </c>
    </row>
    <row r="74" spans="1:17" s="141" customFormat="1" ht="15" customHeight="1">
      <c r="A74" s="114"/>
      <c r="B74" s="114" t="s">
        <v>1056</v>
      </c>
      <c r="C74" s="192" t="s">
        <v>1052</v>
      </c>
      <c r="D74" s="410" t="s">
        <v>1052</v>
      </c>
      <c r="E74" s="192" t="s">
        <v>1052</v>
      </c>
      <c r="F74" s="192">
        <v>39248.17323</v>
      </c>
      <c r="G74" s="410">
        <v>1.9191207184390585E-4</v>
      </c>
      <c r="H74" s="192">
        <v>53</v>
      </c>
      <c r="I74" s="350">
        <v>42694.609499999999</v>
      </c>
      <c r="J74" s="410">
        <v>1.9590630234780167E-4</v>
      </c>
      <c r="K74" s="192">
        <v>56</v>
      </c>
      <c r="L74" s="273">
        <v>43156.434719999997</v>
      </c>
      <c r="M74" s="410">
        <v>2.0443992110945474E-4</v>
      </c>
      <c r="N74" s="273">
        <v>59</v>
      </c>
      <c r="O74" s="273">
        <v>42628.506289999998</v>
      </c>
      <c r="P74" s="410">
        <v>2.0097243608733568E-4</v>
      </c>
      <c r="Q74" s="273">
        <v>59</v>
      </c>
    </row>
    <row r="75" spans="1:17" s="141" customFormat="1" ht="15" customHeight="1">
      <c r="A75" s="114"/>
      <c r="B75" s="114" t="s">
        <v>1057</v>
      </c>
      <c r="C75" s="192" t="s">
        <v>1052</v>
      </c>
      <c r="D75" s="410" t="s">
        <v>1052</v>
      </c>
      <c r="E75" s="192" t="s">
        <v>1052</v>
      </c>
      <c r="F75" s="192" t="s">
        <v>1052</v>
      </c>
      <c r="G75" s="410" t="s">
        <v>1052</v>
      </c>
      <c r="H75" s="192" t="s">
        <v>1052</v>
      </c>
      <c r="I75" s="350">
        <v>113427.61212999999</v>
      </c>
      <c r="J75" s="410">
        <v>5.2046814192149848E-4</v>
      </c>
      <c r="K75" s="192">
        <v>40</v>
      </c>
      <c r="L75" s="273">
        <v>123121.77331999999</v>
      </c>
      <c r="M75" s="410">
        <v>5.8325034928642888E-4</v>
      </c>
      <c r="N75" s="273">
        <v>40</v>
      </c>
      <c r="O75" s="273">
        <v>127042.32681999999</v>
      </c>
      <c r="P75" s="410">
        <v>5.9894207255411808E-4</v>
      </c>
      <c r="Q75" s="273">
        <v>40</v>
      </c>
    </row>
    <row r="76" spans="1:17" s="141" customFormat="1" ht="15" customHeight="1">
      <c r="A76" s="114"/>
      <c r="B76" s="114" t="s">
        <v>1058</v>
      </c>
      <c r="C76" s="192" t="s">
        <v>1052</v>
      </c>
      <c r="D76" s="410" t="s">
        <v>1052</v>
      </c>
      <c r="E76" s="192" t="s">
        <v>1052</v>
      </c>
      <c r="F76" s="192" t="s">
        <v>1052</v>
      </c>
      <c r="G76" s="410" t="s">
        <v>1052</v>
      </c>
      <c r="H76" s="192" t="s">
        <v>1052</v>
      </c>
      <c r="I76" s="350" t="s">
        <v>1052</v>
      </c>
      <c r="J76" s="410" t="s">
        <v>1052</v>
      </c>
      <c r="K76" s="192" t="s">
        <v>1052</v>
      </c>
      <c r="L76" s="273">
        <v>153244.35388000001</v>
      </c>
      <c r="M76" s="410">
        <v>7.2594652039635783E-4</v>
      </c>
      <c r="N76" s="273">
        <v>36</v>
      </c>
      <c r="O76" s="273">
        <v>155023.20821000001</v>
      </c>
      <c r="P76" s="410">
        <v>7.3085816312889529E-4</v>
      </c>
      <c r="Q76" s="273">
        <v>36</v>
      </c>
    </row>
    <row r="77" spans="1:17" s="141" customFormat="1" ht="15" customHeight="1">
      <c r="A77" s="114"/>
      <c r="B77" s="114" t="s">
        <v>1059</v>
      </c>
      <c r="C77" s="192" t="s">
        <v>1052</v>
      </c>
      <c r="D77" s="410" t="s">
        <v>1052</v>
      </c>
      <c r="E77" s="192" t="s">
        <v>1052</v>
      </c>
      <c r="F77" s="192" t="s">
        <v>1052</v>
      </c>
      <c r="G77" s="410" t="s">
        <v>1052</v>
      </c>
      <c r="H77" s="192" t="s">
        <v>1052</v>
      </c>
      <c r="I77" s="192" t="s">
        <v>1052</v>
      </c>
      <c r="J77" s="410" t="s">
        <v>1052</v>
      </c>
      <c r="K77" s="192" t="s">
        <v>1052</v>
      </c>
      <c r="L77" s="273">
        <v>59549.698950000005</v>
      </c>
      <c r="M77" s="410">
        <v>2.8209781077647328E-4</v>
      </c>
      <c r="N77" s="273">
        <v>55</v>
      </c>
      <c r="O77" s="273">
        <v>59909.321040000003</v>
      </c>
      <c r="P77" s="410">
        <v>2.8244297634635873E-4</v>
      </c>
      <c r="Q77" s="273">
        <v>55</v>
      </c>
    </row>
    <row r="78" spans="1:17" s="141" customFormat="1" ht="15" customHeight="1">
      <c r="A78" s="114"/>
      <c r="B78" s="114" t="s">
        <v>1060</v>
      </c>
      <c r="C78" s="192" t="s">
        <v>1052</v>
      </c>
      <c r="D78" s="410" t="s">
        <v>1052</v>
      </c>
      <c r="E78" s="192" t="s">
        <v>1052</v>
      </c>
      <c r="F78" s="192" t="s">
        <v>1052</v>
      </c>
      <c r="G78" s="410" t="s">
        <v>1052</v>
      </c>
      <c r="H78" s="192" t="s">
        <v>1052</v>
      </c>
      <c r="I78" s="192" t="s">
        <v>1052</v>
      </c>
      <c r="J78" s="410" t="s">
        <v>1052</v>
      </c>
      <c r="K78" s="192" t="s">
        <v>1052</v>
      </c>
      <c r="L78" s="273">
        <v>22936.914359999999</v>
      </c>
      <c r="M78" s="410">
        <v>1.0865635664012792E-4</v>
      </c>
      <c r="N78" s="273">
        <v>62</v>
      </c>
      <c r="O78" s="273">
        <v>22378.936089999999</v>
      </c>
      <c r="P78" s="410">
        <v>1.0550567435915885E-4</v>
      </c>
      <c r="Q78" s="273">
        <v>62</v>
      </c>
    </row>
    <row r="79" spans="1:17" s="141" customFormat="1" ht="15" customHeight="1">
      <c r="A79" s="114"/>
      <c r="B79" s="114" t="s">
        <v>1061</v>
      </c>
      <c r="C79" s="192" t="s">
        <v>1052</v>
      </c>
      <c r="D79" s="192" t="s">
        <v>1052</v>
      </c>
      <c r="E79" s="192" t="s">
        <v>1052</v>
      </c>
      <c r="F79" s="192" t="s">
        <v>1052</v>
      </c>
      <c r="G79" s="192" t="s">
        <v>1052</v>
      </c>
      <c r="H79" s="192" t="s">
        <v>1052</v>
      </c>
      <c r="I79" s="192" t="s">
        <v>1052</v>
      </c>
      <c r="J79" s="192" t="s">
        <v>1052</v>
      </c>
      <c r="K79" s="192" t="s">
        <v>1052</v>
      </c>
      <c r="L79" s="273">
        <v>25150.658950000001</v>
      </c>
      <c r="M79" s="410">
        <v>1.1914326947879077E-4</v>
      </c>
      <c r="N79" s="273">
        <v>61</v>
      </c>
      <c r="O79" s="273">
        <v>24185.76901</v>
      </c>
      <c r="P79" s="410">
        <v>1.1402400270650649E-4</v>
      </c>
      <c r="Q79" s="273">
        <v>61</v>
      </c>
    </row>
    <row r="80" spans="1:17" s="145" customFormat="1" ht="15" customHeight="1">
      <c r="A80" s="114" t="s">
        <v>1062</v>
      </c>
      <c r="B80" s="248" t="s">
        <v>346</v>
      </c>
      <c r="C80" s="192">
        <v>6123341</v>
      </c>
      <c r="D80" s="410">
        <v>3.1960441952702749E-2</v>
      </c>
      <c r="E80" s="192"/>
      <c r="F80" s="192">
        <v>6574933.4901700001</v>
      </c>
      <c r="G80" s="410">
        <v>3.2149499059230667E-2</v>
      </c>
      <c r="H80" s="192"/>
      <c r="I80" s="192">
        <f>SUM(I39:I78)</f>
        <v>7097301.3040500004</v>
      </c>
      <c r="J80" s="559">
        <f>I80/$I$91</f>
        <v>3.2566313907254882E-2</v>
      </c>
      <c r="K80" s="192"/>
      <c r="L80" s="192">
        <v>7327228.5102000022</v>
      </c>
      <c r="M80" s="559">
        <f>SUM(M39:M79)</f>
        <v>3.4710421013578928E-2</v>
      </c>
      <c r="N80" s="273"/>
      <c r="O80" s="192">
        <v>7249273.0279100016</v>
      </c>
      <c r="P80" s="559">
        <f>SUM(P39:P79)</f>
        <v>3.4176756050752266E-2</v>
      </c>
      <c r="Q80" s="273"/>
    </row>
    <row r="81" spans="1:17" s="145" customFormat="1" ht="15" customHeight="1">
      <c r="A81" s="114"/>
      <c r="B81" s="248"/>
      <c r="C81" s="192"/>
      <c r="D81" s="410"/>
      <c r="E81" s="192"/>
      <c r="F81" s="192"/>
      <c r="G81" s="410"/>
      <c r="H81" s="192"/>
      <c r="I81" s="192"/>
      <c r="J81" s="410"/>
      <c r="K81" s="192"/>
      <c r="L81" s="273"/>
      <c r="M81" s="410"/>
      <c r="N81" s="273"/>
      <c r="O81" s="273"/>
      <c r="P81" s="410"/>
      <c r="Q81" s="273"/>
    </row>
    <row r="82" spans="1:17" s="145" customFormat="1" ht="15" customHeight="1">
      <c r="A82" s="114"/>
      <c r="B82" s="354" t="s">
        <v>396</v>
      </c>
      <c r="C82" s="740"/>
      <c r="D82" s="740"/>
      <c r="E82" s="740"/>
      <c r="F82" s="740"/>
      <c r="G82" s="740"/>
      <c r="H82" s="740"/>
      <c r="I82" s="740"/>
      <c r="J82" s="740"/>
      <c r="K82" s="740"/>
      <c r="L82" s="611"/>
      <c r="M82" s="611"/>
      <c r="N82" s="611"/>
      <c r="O82" s="611"/>
      <c r="P82" s="611"/>
      <c r="Q82" s="611"/>
    </row>
    <row r="83" spans="1:17" s="145" customFormat="1" ht="15" customHeight="1">
      <c r="A83" s="114"/>
      <c r="B83" s="114" t="s">
        <v>1063</v>
      </c>
      <c r="C83" s="192">
        <v>2579</v>
      </c>
      <c r="D83" s="410">
        <v>1.3460948817977045E-5</v>
      </c>
      <c r="E83" s="192">
        <v>51</v>
      </c>
      <c r="F83" s="192">
        <v>37780.500150000007</v>
      </c>
      <c r="G83" s="410">
        <v>1.8473558034398988E-4</v>
      </c>
      <c r="H83" s="192">
        <v>54</v>
      </c>
      <c r="I83" s="192">
        <v>62469.228780000005</v>
      </c>
      <c r="J83" s="410">
        <v>2.8664310937915184E-4</v>
      </c>
      <c r="K83" s="192">
        <v>52</v>
      </c>
      <c r="L83" s="561">
        <v>74282.723719999995</v>
      </c>
      <c r="M83" s="559">
        <v>3.5189084259720847E-4</v>
      </c>
      <c r="N83" s="561">
        <v>48</v>
      </c>
      <c r="O83" s="561">
        <v>71707.053329999995</v>
      </c>
      <c r="P83" s="559">
        <v>3.3806348020585532E-4</v>
      </c>
      <c r="Q83" s="561">
        <v>49</v>
      </c>
    </row>
    <row r="84" spans="1:17" s="145" customFormat="1" ht="15" customHeight="1">
      <c r="A84" s="114"/>
      <c r="B84" s="114" t="s">
        <v>1064</v>
      </c>
      <c r="C84" s="192" t="s">
        <v>1052</v>
      </c>
      <c r="D84" s="410" t="s">
        <v>1052</v>
      </c>
      <c r="E84" s="192" t="s">
        <v>1052</v>
      </c>
      <c r="F84" s="192">
        <v>147219.65950000001</v>
      </c>
      <c r="G84" s="410">
        <v>7.1986101633906186E-4</v>
      </c>
      <c r="H84" s="192">
        <v>35</v>
      </c>
      <c r="I84" s="192">
        <v>748742.33027999999</v>
      </c>
      <c r="J84" s="410">
        <v>3.4356407765348284E-3</v>
      </c>
      <c r="K84" s="192">
        <v>19</v>
      </c>
      <c r="L84" s="561">
        <v>769158.66191000002</v>
      </c>
      <c r="M84" s="559">
        <v>3.6436451987230836E-3</v>
      </c>
      <c r="N84" s="561">
        <v>16</v>
      </c>
      <c r="O84" s="561">
        <v>779274.40402000002</v>
      </c>
      <c r="P84" s="559">
        <v>3.6738954513436707E-3</v>
      </c>
      <c r="Q84" s="561">
        <v>16</v>
      </c>
    </row>
    <row r="85" spans="1:17" s="145" customFormat="1" ht="15" customHeight="1">
      <c r="A85" s="114"/>
      <c r="B85" s="114" t="s">
        <v>1065</v>
      </c>
      <c r="C85" s="192" t="s">
        <v>1052</v>
      </c>
      <c r="D85" s="410" t="s">
        <v>1052</v>
      </c>
      <c r="E85" s="192" t="s">
        <v>1052</v>
      </c>
      <c r="F85" s="192">
        <v>32079.45117</v>
      </c>
      <c r="G85" s="410">
        <v>1.5685912059072181E-4</v>
      </c>
      <c r="H85" s="192">
        <v>55</v>
      </c>
      <c r="I85" s="192">
        <v>226183.56834999999</v>
      </c>
      <c r="J85" s="410">
        <v>1.0378543578734398E-3</v>
      </c>
      <c r="K85" s="192">
        <v>31</v>
      </c>
      <c r="L85" s="561">
        <v>242483.38878000001</v>
      </c>
      <c r="M85" s="559">
        <v>1.1486881433595969E-3</v>
      </c>
      <c r="N85" s="561">
        <v>28</v>
      </c>
      <c r="O85" s="561">
        <v>326712.95558999997</v>
      </c>
      <c r="P85" s="559">
        <v>1.5402908593496441E-3</v>
      </c>
      <c r="Q85" s="561">
        <v>22</v>
      </c>
    </row>
    <row r="86" spans="1:17" s="145" customFormat="1" ht="15" customHeight="1">
      <c r="A86" s="114"/>
      <c r="B86" s="114" t="s">
        <v>1066</v>
      </c>
      <c r="C86" s="192" t="s">
        <v>1052</v>
      </c>
      <c r="D86" s="410" t="s">
        <v>1052</v>
      </c>
      <c r="E86" s="192" t="s">
        <v>1052</v>
      </c>
      <c r="F86" s="192">
        <v>308.73887000000002</v>
      </c>
      <c r="G86" s="410">
        <v>1.509642648926066E-6</v>
      </c>
      <c r="H86" s="192">
        <v>59</v>
      </c>
      <c r="I86" s="192">
        <v>877.20454000000007</v>
      </c>
      <c r="J86" s="410">
        <v>4.0250959042992137E-6</v>
      </c>
      <c r="K86" s="192">
        <v>62</v>
      </c>
      <c r="L86" s="561">
        <v>179559.94249000002</v>
      </c>
      <c r="M86" s="559">
        <v>8.5060827464650756E-4</v>
      </c>
      <c r="N86" s="561">
        <v>32</v>
      </c>
      <c r="O86" s="561">
        <v>224738.79241999998</v>
      </c>
      <c r="P86" s="559">
        <v>1.0595328461360789E-3</v>
      </c>
      <c r="Q86" s="561">
        <v>31</v>
      </c>
    </row>
    <row r="87" spans="1:17" s="145" customFormat="1" ht="15" customHeight="1">
      <c r="A87" s="114"/>
      <c r="B87" s="114" t="s">
        <v>1067</v>
      </c>
      <c r="C87" s="192" t="s">
        <v>1052</v>
      </c>
      <c r="D87" s="410" t="s">
        <v>1052</v>
      </c>
      <c r="E87" s="192" t="s">
        <v>1052</v>
      </c>
      <c r="F87" s="192" t="s">
        <v>1052</v>
      </c>
      <c r="G87" s="410" t="s">
        <v>1052</v>
      </c>
      <c r="H87" s="192" t="s">
        <v>1052</v>
      </c>
      <c r="I87" s="192">
        <v>21730.638850000003</v>
      </c>
      <c r="J87" s="192">
        <v>9.9712098426828005E-5</v>
      </c>
      <c r="K87" s="192">
        <v>58</v>
      </c>
      <c r="L87" s="561">
        <v>49582.923009999999</v>
      </c>
      <c r="M87" s="559">
        <v>2.3488337102700702E-4</v>
      </c>
      <c r="N87" s="561">
        <v>58</v>
      </c>
      <c r="O87" s="561">
        <v>52963.68346</v>
      </c>
      <c r="P87" s="559">
        <v>2.49697712059212E-4</v>
      </c>
      <c r="Q87" s="561">
        <v>58</v>
      </c>
    </row>
    <row r="88" spans="1:17" s="145" customFormat="1" ht="15" customHeight="1">
      <c r="A88" s="114"/>
      <c r="B88" s="114" t="s">
        <v>1068</v>
      </c>
      <c r="C88" s="192" t="s">
        <v>1052</v>
      </c>
      <c r="D88" s="410" t="s">
        <v>1052</v>
      </c>
      <c r="E88" s="192" t="s">
        <v>1052</v>
      </c>
      <c r="F88" s="192" t="s">
        <v>1052</v>
      </c>
      <c r="G88" s="410" t="s">
        <v>1052</v>
      </c>
      <c r="H88" s="192" t="s">
        <v>1052</v>
      </c>
      <c r="I88" s="192">
        <v>3305.5114699999999</v>
      </c>
      <c r="J88" s="192">
        <v>1.516750093371732E-5</v>
      </c>
      <c r="K88" s="192">
        <v>61</v>
      </c>
      <c r="L88" s="561">
        <v>13484.3362</v>
      </c>
      <c r="M88" s="559">
        <v>6.3877765779938483E-5</v>
      </c>
      <c r="N88" s="561">
        <v>64</v>
      </c>
      <c r="O88" s="561">
        <v>17020.53975</v>
      </c>
      <c r="P88" s="559">
        <v>8.0243471676164879E-5</v>
      </c>
      <c r="Q88" s="561">
        <v>63</v>
      </c>
    </row>
    <row r="89" spans="1:17" s="145" customFormat="1" ht="15" customHeight="1">
      <c r="A89" s="114"/>
      <c r="B89" s="248" t="s">
        <v>346</v>
      </c>
      <c r="C89" s="192">
        <v>2579</v>
      </c>
      <c r="D89" s="410">
        <v>1.3460948817977045E-5</v>
      </c>
      <c r="E89" s="192"/>
      <c r="F89" s="192">
        <v>217388.34969</v>
      </c>
      <c r="G89" s="410">
        <v>1.0629653599226992E-3</v>
      </c>
      <c r="H89" s="192"/>
      <c r="I89" s="561">
        <f>SUM(I83:I88)</f>
        <v>1063308.48227</v>
      </c>
      <c r="J89" s="559">
        <f>I89/$I$91</f>
        <v>4.879042939052264E-3</v>
      </c>
      <c r="K89" s="192"/>
      <c r="L89" s="561">
        <v>1328551.9761100002</v>
      </c>
      <c r="M89" s="559">
        <f>SUM(M83:M88)</f>
        <v>6.2935935961333416E-3</v>
      </c>
      <c r="N89" s="561"/>
      <c r="O89" s="561">
        <v>1472417.42857</v>
      </c>
      <c r="P89" s="559">
        <f>SUM(P83:P88)</f>
        <v>6.9417238207706263E-3</v>
      </c>
      <c r="Q89" s="561"/>
    </row>
    <row r="90" spans="1:17" s="145" customFormat="1" ht="15" customHeight="1">
      <c r="A90" s="114"/>
      <c r="B90" s="248"/>
      <c r="C90" s="192"/>
      <c r="D90" s="410"/>
      <c r="E90" s="192"/>
      <c r="F90" s="192"/>
      <c r="G90" s="410"/>
      <c r="H90" s="192"/>
      <c r="I90" s="192"/>
      <c r="J90" s="410"/>
      <c r="K90" s="192"/>
      <c r="L90" s="273"/>
      <c r="M90" s="410"/>
      <c r="N90" s="273"/>
      <c r="O90" s="273"/>
      <c r="P90" s="410"/>
      <c r="Q90" s="273"/>
    </row>
    <row r="91" spans="1:17" s="141" customFormat="1" ht="15" customHeight="1">
      <c r="A91" s="114"/>
      <c r="B91" s="354" t="s">
        <v>8</v>
      </c>
      <c r="C91" s="412">
        <v>191591249.24059999</v>
      </c>
      <c r="D91" s="413">
        <v>1</v>
      </c>
      <c r="E91" s="740"/>
      <c r="F91" s="412">
        <v>204511226.69304001</v>
      </c>
      <c r="G91" s="413">
        <v>1</v>
      </c>
      <c r="H91" s="740"/>
      <c r="I91" s="412">
        <v>217933823.40605998</v>
      </c>
      <c r="J91" s="413">
        <v>1</v>
      </c>
      <c r="K91" s="740"/>
      <c r="L91" s="412">
        <f>L89+L80+L36+L30+L26+L21</f>
        <v>211095927.28171003</v>
      </c>
      <c r="M91" s="467">
        <f>M89+M80+M36+M30+M26+M21</f>
        <v>0.99999999999999967</v>
      </c>
      <c r="N91" s="611"/>
      <c r="O91" s="412">
        <f>O89+O80+O36+O30+O26+O21</f>
        <v>212111208.48171997</v>
      </c>
      <c r="P91" s="467">
        <f>P89+P80+P36+P30+P26+P21</f>
        <v>0.99999999999999989</v>
      </c>
      <c r="Q91" s="611"/>
    </row>
    <row r="92" spans="1:17" s="247" customFormat="1" ht="15" customHeight="1" thickBot="1">
      <c r="A92" s="114"/>
      <c r="B92" s="128"/>
      <c r="C92" s="128"/>
      <c r="D92" s="128"/>
      <c r="E92" s="128"/>
      <c r="F92" s="269"/>
      <c r="G92" s="552"/>
      <c r="H92" s="269"/>
      <c r="I92" s="269"/>
      <c r="J92" s="552"/>
      <c r="K92" s="269"/>
      <c r="L92" s="269"/>
      <c r="M92" s="269"/>
      <c r="N92" s="269"/>
      <c r="O92" s="269"/>
      <c r="P92" s="552"/>
      <c r="Q92" s="269"/>
    </row>
    <row r="93" spans="1:17" s="247" customFormat="1" ht="13.5" thickTop="1">
      <c r="A93" s="114"/>
      <c r="B93" s="237" t="s">
        <v>1069</v>
      </c>
      <c r="C93" s="237"/>
      <c r="D93" s="237"/>
      <c r="E93" s="237"/>
      <c r="F93" s="273"/>
      <c r="G93" s="334"/>
      <c r="H93" s="114"/>
      <c r="I93" s="273"/>
      <c r="J93" s="334"/>
      <c r="K93" s="114"/>
      <c r="L93" s="114"/>
      <c r="M93" s="114"/>
      <c r="N93" s="114"/>
      <c r="O93" s="273"/>
      <c r="P93" s="334"/>
      <c r="Q93" s="273"/>
    </row>
    <row r="94" spans="1:17" s="247" customFormat="1">
      <c r="A94" s="114"/>
      <c r="B94" s="237" t="s">
        <v>1070</v>
      </c>
      <c r="C94" s="237"/>
      <c r="D94" s="237"/>
      <c r="E94" s="237"/>
      <c r="F94" s="273"/>
      <c r="G94" s="334"/>
      <c r="H94" s="273"/>
      <c r="I94" s="273"/>
      <c r="J94" s="334"/>
      <c r="K94" s="273"/>
      <c r="L94" s="273"/>
      <c r="M94" s="273"/>
      <c r="N94" s="273"/>
      <c r="O94" s="273"/>
      <c r="P94" s="334"/>
      <c r="Q94" s="273"/>
    </row>
    <row r="95" spans="1:17" s="247" customFormat="1">
      <c r="A95" s="114"/>
      <c r="B95" s="237" t="s">
        <v>1071</v>
      </c>
      <c r="C95" s="237"/>
      <c r="D95" s="237"/>
      <c r="E95" s="237"/>
      <c r="F95" s="273"/>
      <c r="G95" s="334"/>
      <c r="H95" s="273"/>
      <c r="I95" s="273"/>
      <c r="J95" s="334"/>
      <c r="K95" s="273"/>
      <c r="L95" s="273"/>
      <c r="M95" s="273"/>
      <c r="N95" s="273"/>
      <c r="O95" s="273"/>
      <c r="P95" s="565"/>
      <c r="Q95" s="273"/>
    </row>
    <row r="96" spans="1:17" s="247" customFormat="1">
      <c r="A96" s="114"/>
      <c r="B96" s="237" t="s">
        <v>1072</v>
      </c>
      <c r="C96" s="237"/>
      <c r="D96" s="237"/>
      <c r="E96" s="237"/>
      <c r="F96" s="273"/>
      <c r="G96" s="334"/>
      <c r="H96" s="273"/>
      <c r="I96" s="273"/>
      <c r="J96" s="334"/>
      <c r="K96" s="273"/>
      <c r="L96" s="273"/>
      <c r="M96" s="273"/>
      <c r="N96" s="273"/>
      <c r="O96" s="273"/>
      <c r="P96" s="334"/>
      <c r="Q96" s="273"/>
    </row>
    <row r="97" spans="1:17" s="247" customFormat="1">
      <c r="A97" s="114"/>
      <c r="B97" s="237" t="s">
        <v>1073</v>
      </c>
      <c r="C97" s="237"/>
      <c r="D97" s="237"/>
      <c r="E97" s="237"/>
      <c r="F97" s="273"/>
      <c r="G97" s="334"/>
      <c r="H97" s="273"/>
      <c r="I97" s="273"/>
      <c r="J97" s="334"/>
      <c r="K97" s="273"/>
      <c r="L97" s="273"/>
      <c r="M97" s="273"/>
      <c r="N97" s="273"/>
      <c r="O97" s="273"/>
      <c r="P97" s="334"/>
      <c r="Q97" s="273"/>
    </row>
    <row r="98" spans="1:17" s="247" customFormat="1">
      <c r="A98" s="114"/>
      <c r="B98" s="237" t="s">
        <v>1074</v>
      </c>
      <c r="C98" s="237"/>
      <c r="D98" s="237"/>
      <c r="E98" s="237"/>
      <c r="F98" s="273"/>
      <c r="G98" s="334"/>
      <c r="H98" s="273"/>
      <c r="I98" s="273"/>
      <c r="J98" s="334"/>
      <c r="K98" s="273"/>
      <c r="L98" s="273"/>
      <c r="M98" s="273"/>
      <c r="N98" s="273"/>
      <c r="O98" s="273"/>
      <c r="P98" s="334"/>
      <c r="Q98" s="273"/>
    </row>
    <row r="99" spans="1:17" s="247" customFormat="1">
      <c r="A99" s="114"/>
      <c r="B99" s="237" t="s">
        <v>1075</v>
      </c>
      <c r="C99" s="237"/>
      <c r="D99" s="237"/>
      <c r="E99" s="237"/>
      <c r="F99" s="273"/>
      <c r="G99" s="334"/>
      <c r="H99" s="273"/>
      <c r="I99" s="273"/>
      <c r="J99" s="334"/>
      <c r="K99" s="273"/>
      <c r="L99" s="273"/>
      <c r="M99" s="273"/>
      <c r="N99" s="273"/>
      <c r="O99" s="273"/>
      <c r="P99" s="334"/>
      <c r="Q99" s="273"/>
    </row>
    <row r="100" spans="1:17" s="247" customFormat="1">
      <c r="A100" s="114"/>
      <c r="B100" s="237" t="s">
        <v>1076</v>
      </c>
      <c r="C100" s="237"/>
      <c r="D100" s="237"/>
      <c r="E100" s="237"/>
      <c r="F100" s="273"/>
      <c r="G100" s="334"/>
      <c r="H100" s="273"/>
      <c r="I100" s="273"/>
      <c r="J100" s="334"/>
      <c r="K100" s="273"/>
      <c r="L100" s="273"/>
      <c r="M100" s="273"/>
      <c r="N100" s="273"/>
      <c r="O100" s="273"/>
      <c r="P100" s="334"/>
      <c r="Q100" s="273"/>
    </row>
    <row r="101" spans="1:17" s="247" customFormat="1">
      <c r="A101" s="114" t="s">
        <v>715</v>
      </c>
      <c r="B101" s="237" t="s">
        <v>1077</v>
      </c>
      <c r="C101" s="237"/>
      <c r="D101" s="237"/>
      <c r="E101" s="237"/>
      <c r="F101" s="273"/>
      <c r="G101" s="334"/>
      <c r="H101" s="273"/>
      <c r="I101" s="273"/>
      <c r="J101" s="334"/>
      <c r="K101" s="273"/>
      <c r="L101" s="273"/>
      <c r="M101" s="273"/>
      <c r="N101" s="273"/>
      <c r="O101" s="273"/>
      <c r="P101" s="334"/>
      <c r="Q101" s="273"/>
    </row>
    <row r="102" spans="1:17">
      <c r="B102" s="237" t="s">
        <v>1078</v>
      </c>
      <c r="C102" s="237"/>
      <c r="D102" s="237"/>
      <c r="E102" s="237"/>
    </row>
    <row r="103" spans="1:17">
      <c r="B103" s="237" t="s">
        <v>1079</v>
      </c>
      <c r="C103" s="237"/>
      <c r="D103" s="237"/>
      <c r="E103" s="237"/>
    </row>
    <row r="104" spans="1:17">
      <c r="B104" s="237" t="s">
        <v>1080</v>
      </c>
      <c r="C104" s="237"/>
      <c r="D104" s="237"/>
      <c r="E104" s="237"/>
    </row>
    <row r="105" spans="1:17">
      <c r="B105" s="237" t="s">
        <v>1081</v>
      </c>
      <c r="C105" s="237"/>
      <c r="D105" s="237"/>
      <c r="E105" s="237"/>
    </row>
    <row r="106" spans="1:17">
      <c r="B106" s="237" t="s">
        <v>1082</v>
      </c>
    </row>
    <row r="107" spans="1:17">
      <c r="B107" s="132"/>
    </row>
  </sheetData>
  <mergeCells count="8">
    <mergeCell ref="B1:Q1"/>
    <mergeCell ref="B2:Q2"/>
    <mergeCell ref="B3:Q3"/>
    <mergeCell ref="C5:E5"/>
    <mergeCell ref="F5:H5"/>
    <mergeCell ref="I5:K5"/>
    <mergeCell ref="L5:N5"/>
    <mergeCell ref="O5:Q5"/>
  </mergeCells>
  <pageMargins left="0.84" right="0.65" top="0.52" bottom="0.25" header="0.5" footer="0.17"/>
  <pageSetup scale="42"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Q105"/>
  <sheetViews>
    <sheetView topLeftCell="B1" zoomScaleNormal="100" workbookViewId="0">
      <selection activeCell="H4" sqref="H4"/>
    </sheetView>
  </sheetViews>
  <sheetFormatPr baseColWidth="10" defaultColWidth="9.140625" defaultRowHeight="12.75"/>
  <cols>
    <col min="1" max="1" width="18.28515625" style="166" hidden="1" customWidth="1"/>
    <col min="2" max="2" width="45.7109375" style="188" customWidth="1"/>
    <col min="3" max="3" width="11.140625" style="188" bestFit="1" customWidth="1"/>
    <col min="4" max="4" width="15.42578125" style="188" customWidth="1"/>
    <col min="5" max="5" width="16.5703125" style="188" customWidth="1"/>
    <col min="6" max="6" width="11.140625" style="166" bestFit="1" customWidth="1"/>
    <col min="7" max="7" width="15.42578125" style="166" customWidth="1"/>
    <col min="8" max="8" width="16.5703125" style="166" customWidth="1"/>
    <col min="9" max="9" width="11.140625" style="166" bestFit="1" customWidth="1"/>
    <col min="10" max="10" width="15.42578125" style="166" customWidth="1"/>
    <col min="11" max="14" width="16.5703125" style="166" customWidth="1"/>
    <col min="15" max="15" width="11.140625" style="166" bestFit="1" customWidth="1"/>
    <col min="16" max="16" width="15.42578125" style="166" customWidth="1"/>
    <col min="17" max="17" width="16.5703125" style="166" customWidth="1"/>
    <col min="18" max="256" width="11.42578125" style="166" customWidth="1"/>
    <col min="257" max="257" width="0" style="166" hidden="1" customWidth="1"/>
    <col min="258" max="258" width="45.7109375" style="166" customWidth="1"/>
    <col min="259" max="259" width="11.140625" style="166" bestFit="1" customWidth="1"/>
    <col min="260" max="260" width="15.42578125" style="166" customWidth="1"/>
    <col min="261" max="261" width="16.5703125" style="166" customWidth="1"/>
    <col min="262" max="262" width="11.140625" style="166" bestFit="1" customWidth="1"/>
    <col min="263" max="263" width="15.42578125" style="166" customWidth="1"/>
    <col min="264" max="264" width="16.5703125" style="166" customWidth="1"/>
    <col min="265" max="265" width="11.140625" style="166" bestFit="1" customWidth="1"/>
    <col min="266" max="266" width="15.42578125" style="166" customWidth="1"/>
    <col min="267" max="270" width="16.5703125" style="166" customWidth="1"/>
    <col min="271" max="271" width="11.140625" style="166" bestFit="1" customWidth="1"/>
    <col min="272" max="272" width="15.42578125" style="166" customWidth="1"/>
    <col min="273" max="273" width="16.5703125" style="166" customWidth="1"/>
    <col min="274" max="512" width="11.42578125" style="166" customWidth="1"/>
    <col min="513" max="513" width="0" style="166" hidden="1" customWidth="1"/>
    <col min="514" max="514" width="45.7109375" style="166" customWidth="1"/>
    <col min="515" max="515" width="11.140625" style="166" bestFit="1" customWidth="1"/>
    <col min="516" max="516" width="15.42578125" style="166" customWidth="1"/>
    <col min="517" max="517" width="16.5703125" style="166" customWidth="1"/>
    <col min="518" max="518" width="11.140625" style="166" bestFit="1" customWidth="1"/>
    <col min="519" max="519" width="15.42578125" style="166" customWidth="1"/>
    <col min="520" max="520" width="16.5703125" style="166" customWidth="1"/>
    <col min="521" max="521" width="11.140625" style="166" bestFit="1" customWidth="1"/>
    <col min="522" max="522" width="15.42578125" style="166" customWidth="1"/>
    <col min="523" max="526" width="16.5703125" style="166" customWidth="1"/>
    <col min="527" max="527" width="11.140625" style="166" bestFit="1" customWidth="1"/>
    <col min="528" max="528" width="15.42578125" style="166" customWidth="1"/>
    <col min="529" max="529" width="16.5703125" style="166" customWidth="1"/>
    <col min="530" max="768" width="11.42578125" style="166" customWidth="1"/>
    <col min="769" max="769" width="0" style="166" hidden="1" customWidth="1"/>
    <col min="770" max="770" width="45.7109375" style="166" customWidth="1"/>
    <col min="771" max="771" width="11.140625" style="166" bestFit="1" customWidth="1"/>
    <col min="772" max="772" width="15.42578125" style="166" customWidth="1"/>
    <col min="773" max="773" width="16.5703125" style="166" customWidth="1"/>
    <col min="774" max="774" width="11.140625" style="166" bestFit="1" customWidth="1"/>
    <col min="775" max="775" width="15.42578125" style="166" customWidth="1"/>
    <col min="776" max="776" width="16.5703125" style="166" customWidth="1"/>
    <col min="777" max="777" width="11.140625" style="166" bestFit="1" customWidth="1"/>
    <col min="778" max="778" width="15.42578125" style="166" customWidth="1"/>
    <col min="779" max="782" width="16.5703125" style="166" customWidth="1"/>
    <col min="783" max="783" width="11.140625" style="166" bestFit="1" customWidth="1"/>
    <col min="784" max="784" width="15.42578125" style="166" customWidth="1"/>
    <col min="785" max="785" width="16.5703125" style="166" customWidth="1"/>
    <col min="786" max="1024" width="11.42578125" style="166" customWidth="1"/>
    <col min="1025" max="1025" width="0" style="166" hidden="1" customWidth="1"/>
    <col min="1026" max="1026" width="45.7109375" style="166" customWidth="1"/>
    <col min="1027" max="1027" width="11.140625" style="166" bestFit="1" customWidth="1"/>
    <col min="1028" max="1028" width="15.42578125" style="166" customWidth="1"/>
    <col min="1029" max="1029" width="16.5703125" style="166" customWidth="1"/>
    <col min="1030" max="1030" width="11.140625" style="166" bestFit="1" customWidth="1"/>
    <col min="1031" max="1031" width="15.42578125" style="166" customWidth="1"/>
    <col min="1032" max="1032" width="16.5703125" style="166" customWidth="1"/>
    <col min="1033" max="1033" width="11.140625" style="166" bestFit="1" customWidth="1"/>
    <col min="1034" max="1034" width="15.42578125" style="166" customWidth="1"/>
    <col min="1035" max="1038" width="16.5703125" style="166" customWidth="1"/>
    <col min="1039" max="1039" width="11.140625" style="166" bestFit="1" customWidth="1"/>
    <col min="1040" max="1040" width="15.42578125" style="166" customWidth="1"/>
    <col min="1041" max="1041" width="16.5703125" style="166" customWidth="1"/>
    <col min="1042" max="1280" width="11.42578125" style="166" customWidth="1"/>
    <col min="1281" max="1281" width="0" style="166" hidden="1" customWidth="1"/>
    <col min="1282" max="1282" width="45.7109375" style="166" customWidth="1"/>
    <col min="1283" max="1283" width="11.140625" style="166" bestFit="1" customWidth="1"/>
    <col min="1284" max="1284" width="15.42578125" style="166" customWidth="1"/>
    <col min="1285" max="1285" width="16.5703125" style="166" customWidth="1"/>
    <col min="1286" max="1286" width="11.140625" style="166" bestFit="1" customWidth="1"/>
    <col min="1287" max="1287" width="15.42578125" style="166" customWidth="1"/>
    <col min="1288" max="1288" width="16.5703125" style="166" customWidth="1"/>
    <col min="1289" max="1289" width="11.140625" style="166" bestFit="1" customWidth="1"/>
    <col min="1290" max="1290" width="15.42578125" style="166" customWidth="1"/>
    <col min="1291" max="1294" width="16.5703125" style="166" customWidth="1"/>
    <col min="1295" max="1295" width="11.140625" style="166" bestFit="1" customWidth="1"/>
    <col min="1296" max="1296" width="15.42578125" style="166" customWidth="1"/>
    <col min="1297" max="1297" width="16.5703125" style="166" customWidth="1"/>
    <col min="1298" max="1536" width="11.42578125" style="166" customWidth="1"/>
    <col min="1537" max="1537" width="0" style="166" hidden="1" customWidth="1"/>
    <col min="1538" max="1538" width="45.7109375" style="166" customWidth="1"/>
    <col min="1539" max="1539" width="11.140625" style="166" bestFit="1" customWidth="1"/>
    <col min="1540" max="1540" width="15.42578125" style="166" customWidth="1"/>
    <col min="1541" max="1541" width="16.5703125" style="166" customWidth="1"/>
    <col min="1542" max="1542" width="11.140625" style="166" bestFit="1" customWidth="1"/>
    <col min="1543" max="1543" width="15.42578125" style="166" customWidth="1"/>
    <col min="1544" max="1544" width="16.5703125" style="166" customWidth="1"/>
    <col min="1545" max="1545" width="11.140625" style="166" bestFit="1" customWidth="1"/>
    <col min="1546" max="1546" width="15.42578125" style="166" customWidth="1"/>
    <col min="1547" max="1550" width="16.5703125" style="166" customWidth="1"/>
    <col min="1551" max="1551" width="11.140625" style="166" bestFit="1" customWidth="1"/>
    <col min="1552" max="1552" width="15.42578125" style="166" customWidth="1"/>
    <col min="1553" max="1553" width="16.5703125" style="166" customWidth="1"/>
    <col min="1554" max="1792" width="11.42578125" style="166" customWidth="1"/>
    <col min="1793" max="1793" width="0" style="166" hidden="1" customWidth="1"/>
    <col min="1794" max="1794" width="45.7109375" style="166" customWidth="1"/>
    <col min="1795" max="1795" width="11.140625" style="166" bestFit="1" customWidth="1"/>
    <col min="1796" max="1796" width="15.42578125" style="166" customWidth="1"/>
    <col min="1797" max="1797" width="16.5703125" style="166" customWidth="1"/>
    <col min="1798" max="1798" width="11.140625" style="166" bestFit="1" customWidth="1"/>
    <col min="1799" max="1799" width="15.42578125" style="166" customWidth="1"/>
    <col min="1800" max="1800" width="16.5703125" style="166" customWidth="1"/>
    <col min="1801" max="1801" width="11.140625" style="166" bestFit="1" customWidth="1"/>
    <col min="1802" max="1802" width="15.42578125" style="166" customWidth="1"/>
    <col min="1803" max="1806" width="16.5703125" style="166" customWidth="1"/>
    <col min="1807" max="1807" width="11.140625" style="166" bestFit="1" customWidth="1"/>
    <col min="1808" max="1808" width="15.42578125" style="166" customWidth="1"/>
    <col min="1809" max="1809" width="16.5703125" style="166" customWidth="1"/>
    <col min="1810" max="2048" width="11.42578125" style="166" customWidth="1"/>
    <col min="2049" max="2049" width="0" style="166" hidden="1" customWidth="1"/>
    <col min="2050" max="2050" width="45.7109375" style="166" customWidth="1"/>
    <col min="2051" max="2051" width="11.140625" style="166" bestFit="1" customWidth="1"/>
    <col min="2052" max="2052" width="15.42578125" style="166" customWidth="1"/>
    <col min="2053" max="2053" width="16.5703125" style="166" customWidth="1"/>
    <col min="2054" max="2054" width="11.140625" style="166" bestFit="1" customWidth="1"/>
    <col min="2055" max="2055" width="15.42578125" style="166" customWidth="1"/>
    <col min="2056" max="2056" width="16.5703125" style="166" customWidth="1"/>
    <col min="2057" max="2057" width="11.140625" style="166" bestFit="1" customWidth="1"/>
    <col min="2058" max="2058" width="15.42578125" style="166" customWidth="1"/>
    <col min="2059" max="2062" width="16.5703125" style="166" customWidth="1"/>
    <col min="2063" max="2063" width="11.140625" style="166" bestFit="1" customWidth="1"/>
    <col min="2064" max="2064" width="15.42578125" style="166" customWidth="1"/>
    <col min="2065" max="2065" width="16.5703125" style="166" customWidth="1"/>
    <col min="2066" max="2304" width="11.42578125" style="166" customWidth="1"/>
    <col min="2305" max="2305" width="0" style="166" hidden="1" customWidth="1"/>
    <col min="2306" max="2306" width="45.7109375" style="166" customWidth="1"/>
    <col min="2307" max="2307" width="11.140625" style="166" bestFit="1" customWidth="1"/>
    <col min="2308" max="2308" width="15.42578125" style="166" customWidth="1"/>
    <col min="2309" max="2309" width="16.5703125" style="166" customWidth="1"/>
    <col min="2310" max="2310" width="11.140625" style="166" bestFit="1" customWidth="1"/>
    <col min="2311" max="2311" width="15.42578125" style="166" customWidth="1"/>
    <col min="2312" max="2312" width="16.5703125" style="166" customWidth="1"/>
    <col min="2313" max="2313" width="11.140625" style="166" bestFit="1" customWidth="1"/>
    <col min="2314" max="2314" width="15.42578125" style="166" customWidth="1"/>
    <col min="2315" max="2318" width="16.5703125" style="166" customWidth="1"/>
    <col min="2319" max="2319" width="11.140625" style="166" bestFit="1" customWidth="1"/>
    <col min="2320" max="2320" width="15.42578125" style="166" customWidth="1"/>
    <col min="2321" max="2321" width="16.5703125" style="166" customWidth="1"/>
    <col min="2322" max="2560" width="11.42578125" style="166" customWidth="1"/>
    <col min="2561" max="2561" width="0" style="166" hidden="1" customWidth="1"/>
    <col min="2562" max="2562" width="45.7109375" style="166" customWidth="1"/>
    <col min="2563" max="2563" width="11.140625" style="166" bestFit="1" customWidth="1"/>
    <col min="2564" max="2564" width="15.42578125" style="166" customWidth="1"/>
    <col min="2565" max="2565" width="16.5703125" style="166" customWidth="1"/>
    <col min="2566" max="2566" width="11.140625" style="166" bestFit="1" customWidth="1"/>
    <col min="2567" max="2567" width="15.42578125" style="166" customWidth="1"/>
    <col min="2568" max="2568" width="16.5703125" style="166" customWidth="1"/>
    <col min="2569" max="2569" width="11.140625" style="166" bestFit="1" customWidth="1"/>
    <col min="2570" max="2570" width="15.42578125" style="166" customWidth="1"/>
    <col min="2571" max="2574" width="16.5703125" style="166" customWidth="1"/>
    <col min="2575" max="2575" width="11.140625" style="166" bestFit="1" customWidth="1"/>
    <col min="2576" max="2576" width="15.42578125" style="166" customWidth="1"/>
    <col min="2577" max="2577" width="16.5703125" style="166" customWidth="1"/>
    <col min="2578" max="2816" width="11.42578125" style="166" customWidth="1"/>
    <col min="2817" max="2817" width="0" style="166" hidden="1" customWidth="1"/>
    <col min="2818" max="2818" width="45.7109375" style="166" customWidth="1"/>
    <col min="2819" max="2819" width="11.140625" style="166" bestFit="1" customWidth="1"/>
    <col min="2820" max="2820" width="15.42578125" style="166" customWidth="1"/>
    <col min="2821" max="2821" width="16.5703125" style="166" customWidth="1"/>
    <col min="2822" max="2822" width="11.140625" style="166" bestFit="1" customWidth="1"/>
    <col min="2823" max="2823" width="15.42578125" style="166" customWidth="1"/>
    <col min="2824" max="2824" width="16.5703125" style="166" customWidth="1"/>
    <col min="2825" max="2825" width="11.140625" style="166" bestFit="1" customWidth="1"/>
    <col min="2826" max="2826" width="15.42578125" style="166" customWidth="1"/>
    <col min="2827" max="2830" width="16.5703125" style="166" customWidth="1"/>
    <col min="2831" max="2831" width="11.140625" style="166" bestFit="1" customWidth="1"/>
    <col min="2832" max="2832" width="15.42578125" style="166" customWidth="1"/>
    <col min="2833" max="2833" width="16.5703125" style="166" customWidth="1"/>
    <col min="2834" max="3072" width="11.42578125" style="166" customWidth="1"/>
    <col min="3073" max="3073" width="0" style="166" hidden="1" customWidth="1"/>
    <col min="3074" max="3074" width="45.7109375" style="166" customWidth="1"/>
    <col min="3075" max="3075" width="11.140625" style="166" bestFit="1" customWidth="1"/>
    <col min="3076" max="3076" width="15.42578125" style="166" customWidth="1"/>
    <col min="3077" max="3077" width="16.5703125" style="166" customWidth="1"/>
    <col min="3078" max="3078" width="11.140625" style="166" bestFit="1" customWidth="1"/>
    <col min="3079" max="3079" width="15.42578125" style="166" customWidth="1"/>
    <col min="3080" max="3080" width="16.5703125" style="166" customWidth="1"/>
    <col min="3081" max="3081" width="11.140625" style="166" bestFit="1" customWidth="1"/>
    <col min="3082" max="3082" width="15.42578125" style="166" customWidth="1"/>
    <col min="3083" max="3086" width="16.5703125" style="166" customWidth="1"/>
    <col min="3087" max="3087" width="11.140625" style="166" bestFit="1" customWidth="1"/>
    <col min="3088" max="3088" width="15.42578125" style="166" customWidth="1"/>
    <col min="3089" max="3089" width="16.5703125" style="166" customWidth="1"/>
    <col min="3090" max="3328" width="11.42578125" style="166" customWidth="1"/>
    <col min="3329" max="3329" width="0" style="166" hidden="1" customWidth="1"/>
    <col min="3330" max="3330" width="45.7109375" style="166" customWidth="1"/>
    <col min="3331" max="3331" width="11.140625" style="166" bestFit="1" customWidth="1"/>
    <col min="3332" max="3332" width="15.42578125" style="166" customWidth="1"/>
    <col min="3333" max="3333" width="16.5703125" style="166" customWidth="1"/>
    <col min="3334" max="3334" width="11.140625" style="166" bestFit="1" customWidth="1"/>
    <col min="3335" max="3335" width="15.42578125" style="166" customWidth="1"/>
    <col min="3336" max="3336" width="16.5703125" style="166" customWidth="1"/>
    <col min="3337" max="3337" width="11.140625" style="166" bestFit="1" customWidth="1"/>
    <col min="3338" max="3338" width="15.42578125" style="166" customWidth="1"/>
    <col min="3339" max="3342" width="16.5703125" style="166" customWidth="1"/>
    <col min="3343" max="3343" width="11.140625" style="166" bestFit="1" customWidth="1"/>
    <col min="3344" max="3344" width="15.42578125" style="166" customWidth="1"/>
    <col min="3345" max="3345" width="16.5703125" style="166" customWidth="1"/>
    <col min="3346" max="3584" width="11.42578125" style="166" customWidth="1"/>
    <col min="3585" max="3585" width="0" style="166" hidden="1" customWidth="1"/>
    <col min="3586" max="3586" width="45.7109375" style="166" customWidth="1"/>
    <col min="3587" max="3587" width="11.140625" style="166" bestFit="1" customWidth="1"/>
    <col min="3588" max="3588" width="15.42578125" style="166" customWidth="1"/>
    <col min="3589" max="3589" width="16.5703125" style="166" customWidth="1"/>
    <col min="3590" max="3590" width="11.140625" style="166" bestFit="1" customWidth="1"/>
    <col min="3591" max="3591" width="15.42578125" style="166" customWidth="1"/>
    <col min="3592" max="3592" width="16.5703125" style="166" customWidth="1"/>
    <col min="3593" max="3593" width="11.140625" style="166" bestFit="1" customWidth="1"/>
    <col min="3594" max="3594" width="15.42578125" style="166" customWidth="1"/>
    <col min="3595" max="3598" width="16.5703125" style="166" customWidth="1"/>
    <col min="3599" max="3599" width="11.140625" style="166" bestFit="1" customWidth="1"/>
    <col min="3600" max="3600" width="15.42578125" style="166" customWidth="1"/>
    <col min="3601" max="3601" width="16.5703125" style="166" customWidth="1"/>
    <col min="3602" max="3840" width="11.42578125" style="166" customWidth="1"/>
    <col min="3841" max="3841" width="0" style="166" hidden="1" customWidth="1"/>
    <col min="3842" max="3842" width="45.7109375" style="166" customWidth="1"/>
    <col min="3843" max="3843" width="11.140625" style="166" bestFit="1" customWidth="1"/>
    <col min="3844" max="3844" width="15.42578125" style="166" customWidth="1"/>
    <col min="3845" max="3845" width="16.5703125" style="166" customWidth="1"/>
    <col min="3846" max="3846" width="11.140625" style="166" bestFit="1" customWidth="1"/>
    <col min="3847" max="3847" width="15.42578125" style="166" customWidth="1"/>
    <col min="3848" max="3848" width="16.5703125" style="166" customWidth="1"/>
    <col min="3849" max="3849" width="11.140625" style="166" bestFit="1" customWidth="1"/>
    <col min="3850" max="3850" width="15.42578125" style="166" customWidth="1"/>
    <col min="3851" max="3854" width="16.5703125" style="166" customWidth="1"/>
    <col min="3855" max="3855" width="11.140625" style="166" bestFit="1" customWidth="1"/>
    <col min="3856" max="3856" width="15.42578125" style="166" customWidth="1"/>
    <col min="3857" max="3857" width="16.5703125" style="166" customWidth="1"/>
    <col min="3858" max="4096" width="11.42578125" style="166" customWidth="1"/>
    <col min="4097" max="4097" width="0" style="166" hidden="1" customWidth="1"/>
    <col min="4098" max="4098" width="45.7109375" style="166" customWidth="1"/>
    <col min="4099" max="4099" width="11.140625" style="166" bestFit="1" customWidth="1"/>
    <col min="4100" max="4100" width="15.42578125" style="166" customWidth="1"/>
    <col min="4101" max="4101" width="16.5703125" style="166" customWidth="1"/>
    <col min="4102" max="4102" width="11.140625" style="166" bestFit="1" customWidth="1"/>
    <col min="4103" max="4103" width="15.42578125" style="166" customWidth="1"/>
    <col min="4104" max="4104" width="16.5703125" style="166" customWidth="1"/>
    <col min="4105" max="4105" width="11.140625" style="166" bestFit="1" customWidth="1"/>
    <col min="4106" max="4106" width="15.42578125" style="166" customWidth="1"/>
    <col min="4107" max="4110" width="16.5703125" style="166" customWidth="1"/>
    <col min="4111" max="4111" width="11.140625" style="166" bestFit="1" customWidth="1"/>
    <col min="4112" max="4112" width="15.42578125" style="166" customWidth="1"/>
    <col min="4113" max="4113" width="16.5703125" style="166" customWidth="1"/>
    <col min="4114" max="4352" width="11.42578125" style="166" customWidth="1"/>
    <col min="4353" max="4353" width="0" style="166" hidden="1" customWidth="1"/>
    <col min="4354" max="4354" width="45.7109375" style="166" customWidth="1"/>
    <col min="4355" max="4355" width="11.140625" style="166" bestFit="1" customWidth="1"/>
    <col min="4356" max="4356" width="15.42578125" style="166" customWidth="1"/>
    <col min="4357" max="4357" width="16.5703125" style="166" customWidth="1"/>
    <col min="4358" max="4358" width="11.140625" style="166" bestFit="1" customWidth="1"/>
    <col min="4359" max="4359" width="15.42578125" style="166" customWidth="1"/>
    <col min="4360" max="4360" width="16.5703125" style="166" customWidth="1"/>
    <col min="4361" max="4361" width="11.140625" style="166" bestFit="1" customWidth="1"/>
    <col min="4362" max="4362" width="15.42578125" style="166" customWidth="1"/>
    <col min="4363" max="4366" width="16.5703125" style="166" customWidth="1"/>
    <col min="4367" max="4367" width="11.140625" style="166" bestFit="1" customWidth="1"/>
    <col min="4368" max="4368" width="15.42578125" style="166" customWidth="1"/>
    <col min="4369" max="4369" width="16.5703125" style="166" customWidth="1"/>
    <col min="4370" max="4608" width="11.42578125" style="166" customWidth="1"/>
    <col min="4609" max="4609" width="0" style="166" hidden="1" customWidth="1"/>
    <col min="4610" max="4610" width="45.7109375" style="166" customWidth="1"/>
    <col min="4611" max="4611" width="11.140625" style="166" bestFit="1" customWidth="1"/>
    <col min="4612" max="4612" width="15.42578125" style="166" customWidth="1"/>
    <col min="4613" max="4613" width="16.5703125" style="166" customWidth="1"/>
    <col min="4614" max="4614" width="11.140625" style="166" bestFit="1" customWidth="1"/>
    <col min="4615" max="4615" width="15.42578125" style="166" customWidth="1"/>
    <col min="4616" max="4616" width="16.5703125" style="166" customWidth="1"/>
    <col min="4617" max="4617" width="11.140625" style="166" bestFit="1" customWidth="1"/>
    <col min="4618" max="4618" width="15.42578125" style="166" customWidth="1"/>
    <col min="4619" max="4622" width="16.5703125" style="166" customWidth="1"/>
    <col min="4623" max="4623" width="11.140625" style="166" bestFit="1" customWidth="1"/>
    <col min="4624" max="4624" width="15.42578125" style="166" customWidth="1"/>
    <col min="4625" max="4625" width="16.5703125" style="166" customWidth="1"/>
    <col min="4626" max="4864" width="11.42578125" style="166" customWidth="1"/>
    <col min="4865" max="4865" width="0" style="166" hidden="1" customWidth="1"/>
    <col min="4866" max="4866" width="45.7109375" style="166" customWidth="1"/>
    <col min="4867" max="4867" width="11.140625" style="166" bestFit="1" customWidth="1"/>
    <col min="4868" max="4868" width="15.42578125" style="166" customWidth="1"/>
    <col min="4869" max="4869" width="16.5703125" style="166" customWidth="1"/>
    <col min="4870" max="4870" width="11.140625" style="166" bestFit="1" customWidth="1"/>
    <col min="4871" max="4871" width="15.42578125" style="166" customWidth="1"/>
    <col min="4872" max="4872" width="16.5703125" style="166" customWidth="1"/>
    <col min="4873" max="4873" width="11.140625" style="166" bestFit="1" customWidth="1"/>
    <col min="4874" max="4874" width="15.42578125" style="166" customWidth="1"/>
    <col min="4875" max="4878" width="16.5703125" style="166" customWidth="1"/>
    <col min="4879" max="4879" width="11.140625" style="166" bestFit="1" customWidth="1"/>
    <col min="4880" max="4880" width="15.42578125" style="166" customWidth="1"/>
    <col min="4881" max="4881" width="16.5703125" style="166" customWidth="1"/>
    <col min="4882" max="5120" width="11.42578125" style="166" customWidth="1"/>
    <col min="5121" max="5121" width="0" style="166" hidden="1" customWidth="1"/>
    <col min="5122" max="5122" width="45.7109375" style="166" customWidth="1"/>
    <col min="5123" max="5123" width="11.140625" style="166" bestFit="1" customWidth="1"/>
    <col min="5124" max="5124" width="15.42578125" style="166" customWidth="1"/>
    <col min="5125" max="5125" width="16.5703125" style="166" customWidth="1"/>
    <col min="5126" max="5126" width="11.140625" style="166" bestFit="1" customWidth="1"/>
    <col min="5127" max="5127" width="15.42578125" style="166" customWidth="1"/>
    <col min="5128" max="5128" width="16.5703125" style="166" customWidth="1"/>
    <col min="5129" max="5129" width="11.140625" style="166" bestFit="1" customWidth="1"/>
    <col min="5130" max="5130" width="15.42578125" style="166" customWidth="1"/>
    <col min="5131" max="5134" width="16.5703125" style="166" customWidth="1"/>
    <col min="5135" max="5135" width="11.140625" style="166" bestFit="1" customWidth="1"/>
    <col min="5136" max="5136" width="15.42578125" style="166" customWidth="1"/>
    <col min="5137" max="5137" width="16.5703125" style="166" customWidth="1"/>
    <col min="5138" max="5376" width="11.42578125" style="166" customWidth="1"/>
    <col min="5377" max="5377" width="0" style="166" hidden="1" customWidth="1"/>
    <col min="5378" max="5378" width="45.7109375" style="166" customWidth="1"/>
    <col min="5379" max="5379" width="11.140625" style="166" bestFit="1" customWidth="1"/>
    <col min="5380" max="5380" width="15.42578125" style="166" customWidth="1"/>
    <col min="5381" max="5381" width="16.5703125" style="166" customWidth="1"/>
    <col min="5382" max="5382" width="11.140625" style="166" bestFit="1" customWidth="1"/>
    <col min="5383" max="5383" width="15.42578125" style="166" customWidth="1"/>
    <col min="5384" max="5384" width="16.5703125" style="166" customWidth="1"/>
    <col min="5385" max="5385" width="11.140625" style="166" bestFit="1" customWidth="1"/>
    <col min="5386" max="5386" width="15.42578125" style="166" customWidth="1"/>
    <col min="5387" max="5390" width="16.5703125" style="166" customWidth="1"/>
    <col min="5391" max="5391" width="11.140625" style="166" bestFit="1" customWidth="1"/>
    <col min="5392" max="5392" width="15.42578125" style="166" customWidth="1"/>
    <col min="5393" max="5393" width="16.5703125" style="166" customWidth="1"/>
    <col min="5394" max="5632" width="11.42578125" style="166" customWidth="1"/>
    <col min="5633" max="5633" width="0" style="166" hidden="1" customWidth="1"/>
    <col min="5634" max="5634" width="45.7109375" style="166" customWidth="1"/>
    <col min="5635" max="5635" width="11.140625" style="166" bestFit="1" customWidth="1"/>
    <col min="5636" max="5636" width="15.42578125" style="166" customWidth="1"/>
    <col min="5637" max="5637" width="16.5703125" style="166" customWidth="1"/>
    <col min="5638" max="5638" width="11.140625" style="166" bestFit="1" customWidth="1"/>
    <col min="5639" max="5639" width="15.42578125" style="166" customWidth="1"/>
    <col min="5640" max="5640" width="16.5703125" style="166" customWidth="1"/>
    <col min="5641" max="5641" width="11.140625" style="166" bestFit="1" customWidth="1"/>
    <col min="5642" max="5642" width="15.42578125" style="166" customWidth="1"/>
    <col min="5643" max="5646" width="16.5703125" style="166" customWidth="1"/>
    <col min="5647" max="5647" width="11.140625" style="166" bestFit="1" customWidth="1"/>
    <col min="5648" max="5648" width="15.42578125" style="166" customWidth="1"/>
    <col min="5649" max="5649" width="16.5703125" style="166" customWidth="1"/>
    <col min="5650" max="5888" width="11.42578125" style="166" customWidth="1"/>
    <col min="5889" max="5889" width="0" style="166" hidden="1" customWidth="1"/>
    <col min="5890" max="5890" width="45.7109375" style="166" customWidth="1"/>
    <col min="5891" max="5891" width="11.140625" style="166" bestFit="1" customWidth="1"/>
    <col min="5892" max="5892" width="15.42578125" style="166" customWidth="1"/>
    <col min="5893" max="5893" width="16.5703125" style="166" customWidth="1"/>
    <col min="5894" max="5894" width="11.140625" style="166" bestFit="1" customWidth="1"/>
    <col min="5895" max="5895" width="15.42578125" style="166" customWidth="1"/>
    <col min="5896" max="5896" width="16.5703125" style="166" customWidth="1"/>
    <col min="5897" max="5897" width="11.140625" style="166" bestFit="1" customWidth="1"/>
    <col min="5898" max="5898" width="15.42578125" style="166" customWidth="1"/>
    <col min="5899" max="5902" width="16.5703125" style="166" customWidth="1"/>
    <col min="5903" max="5903" width="11.140625" style="166" bestFit="1" customWidth="1"/>
    <col min="5904" max="5904" width="15.42578125" style="166" customWidth="1"/>
    <col min="5905" max="5905" width="16.5703125" style="166" customWidth="1"/>
    <col min="5906" max="6144" width="11.42578125" style="166" customWidth="1"/>
    <col min="6145" max="6145" width="0" style="166" hidden="1" customWidth="1"/>
    <col min="6146" max="6146" width="45.7109375" style="166" customWidth="1"/>
    <col min="6147" max="6147" width="11.140625" style="166" bestFit="1" customWidth="1"/>
    <col min="6148" max="6148" width="15.42578125" style="166" customWidth="1"/>
    <col min="6149" max="6149" width="16.5703125" style="166" customWidth="1"/>
    <col min="6150" max="6150" width="11.140625" style="166" bestFit="1" customWidth="1"/>
    <col min="6151" max="6151" width="15.42578125" style="166" customWidth="1"/>
    <col min="6152" max="6152" width="16.5703125" style="166" customWidth="1"/>
    <col min="6153" max="6153" width="11.140625" style="166" bestFit="1" customWidth="1"/>
    <col min="6154" max="6154" width="15.42578125" style="166" customWidth="1"/>
    <col min="6155" max="6158" width="16.5703125" style="166" customWidth="1"/>
    <col min="6159" max="6159" width="11.140625" style="166" bestFit="1" customWidth="1"/>
    <col min="6160" max="6160" width="15.42578125" style="166" customWidth="1"/>
    <col min="6161" max="6161" width="16.5703125" style="166" customWidth="1"/>
    <col min="6162" max="6400" width="11.42578125" style="166" customWidth="1"/>
    <col min="6401" max="6401" width="0" style="166" hidden="1" customWidth="1"/>
    <col min="6402" max="6402" width="45.7109375" style="166" customWidth="1"/>
    <col min="6403" max="6403" width="11.140625" style="166" bestFit="1" customWidth="1"/>
    <col min="6404" max="6404" width="15.42578125" style="166" customWidth="1"/>
    <col min="6405" max="6405" width="16.5703125" style="166" customWidth="1"/>
    <col min="6406" max="6406" width="11.140625" style="166" bestFit="1" customWidth="1"/>
    <col min="6407" max="6407" width="15.42578125" style="166" customWidth="1"/>
    <col min="6408" max="6408" width="16.5703125" style="166" customWidth="1"/>
    <col min="6409" max="6409" width="11.140625" style="166" bestFit="1" customWidth="1"/>
    <col min="6410" max="6410" width="15.42578125" style="166" customWidth="1"/>
    <col min="6411" max="6414" width="16.5703125" style="166" customWidth="1"/>
    <col min="6415" max="6415" width="11.140625" style="166" bestFit="1" customWidth="1"/>
    <col min="6416" max="6416" width="15.42578125" style="166" customWidth="1"/>
    <col min="6417" max="6417" width="16.5703125" style="166" customWidth="1"/>
    <col min="6418" max="6656" width="11.42578125" style="166" customWidth="1"/>
    <col min="6657" max="6657" width="0" style="166" hidden="1" customWidth="1"/>
    <col min="6658" max="6658" width="45.7109375" style="166" customWidth="1"/>
    <col min="6659" max="6659" width="11.140625" style="166" bestFit="1" customWidth="1"/>
    <col min="6660" max="6660" width="15.42578125" style="166" customWidth="1"/>
    <col min="6661" max="6661" width="16.5703125" style="166" customWidth="1"/>
    <col min="6662" max="6662" width="11.140625" style="166" bestFit="1" customWidth="1"/>
    <col min="6663" max="6663" width="15.42578125" style="166" customWidth="1"/>
    <col min="6664" max="6664" width="16.5703125" style="166" customWidth="1"/>
    <col min="6665" max="6665" width="11.140625" style="166" bestFit="1" customWidth="1"/>
    <col min="6666" max="6666" width="15.42578125" style="166" customWidth="1"/>
    <col min="6667" max="6670" width="16.5703125" style="166" customWidth="1"/>
    <col min="6671" max="6671" width="11.140625" style="166" bestFit="1" customWidth="1"/>
    <col min="6672" max="6672" width="15.42578125" style="166" customWidth="1"/>
    <col min="6673" max="6673" width="16.5703125" style="166" customWidth="1"/>
    <col min="6674" max="6912" width="11.42578125" style="166" customWidth="1"/>
    <col min="6913" max="6913" width="0" style="166" hidden="1" customWidth="1"/>
    <col min="6914" max="6914" width="45.7109375" style="166" customWidth="1"/>
    <col min="6915" max="6915" width="11.140625" style="166" bestFit="1" customWidth="1"/>
    <col min="6916" max="6916" width="15.42578125" style="166" customWidth="1"/>
    <col min="6917" max="6917" width="16.5703125" style="166" customWidth="1"/>
    <col min="6918" max="6918" width="11.140625" style="166" bestFit="1" customWidth="1"/>
    <col min="6919" max="6919" width="15.42578125" style="166" customWidth="1"/>
    <col min="6920" max="6920" width="16.5703125" style="166" customWidth="1"/>
    <col min="6921" max="6921" width="11.140625" style="166" bestFit="1" customWidth="1"/>
    <col min="6922" max="6922" width="15.42578125" style="166" customWidth="1"/>
    <col min="6923" max="6926" width="16.5703125" style="166" customWidth="1"/>
    <col min="6927" max="6927" width="11.140625" style="166" bestFit="1" customWidth="1"/>
    <col min="6928" max="6928" width="15.42578125" style="166" customWidth="1"/>
    <col min="6929" max="6929" width="16.5703125" style="166" customWidth="1"/>
    <col min="6930" max="7168" width="11.42578125" style="166" customWidth="1"/>
    <col min="7169" max="7169" width="0" style="166" hidden="1" customWidth="1"/>
    <col min="7170" max="7170" width="45.7109375" style="166" customWidth="1"/>
    <col min="7171" max="7171" width="11.140625" style="166" bestFit="1" customWidth="1"/>
    <col min="7172" max="7172" width="15.42578125" style="166" customWidth="1"/>
    <col min="7173" max="7173" width="16.5703125" style="166" customWidth="1"/>
    <col min="7174" max="7174" width="11.140625" style="166" bestFit="1" customWidth="1"/>
    <col min="7175" max="7175" width="15.42578125" style="166" customWidth="1"/>
    <col min="7176" max="7176" width="16.5703125" style="166" customWidth="1"/>
    <col min="7177" max="7177" width="11.140625" style="166" bestFit="1" customWidth="1"/>
    <col min="7178" max="7178" width="15.42578125" style="166" customWidth="1"/>
    <col min="7179" max="7182" width="16.5703125" style="166" customWidth="1"/>
    <col min="7183" max="7183" width="11.140625" style="166" bestFit="1" customWidth="1"/>
    <col min="7184" max="7184" width="15.42578125" style="166" customWidth="1"/>
    <col min="7185" max="7185" width="16.5703125" style="166" customWidth="1"/>
    <col min="7186" max="7424" width="11.42578125" style="166" customWidth="1"/>
    <col min="7425" max="7425" width="0" style="166" hidden="1" customWidth="1"/>
    <col min="7426" max="7426" width="45.7109375" style="166" customWidth="1"/>
    <col min="7427" max="7427" width="11.140625" style="166" bestFit="1" customWidth="1"/>
    <col min="7428" max="7428" width="15.42578125" style="166" customWidth="1"/>
    <col min="7429" max="7429" width="16.5703125" style="166" customWidth="1"/>
    <col min="7430" max="7430" width="11.140625" style="166" bestFit="1" customWidth="1"/>
    <col min="7431" max="7431" width="15.42578125" style="166" customWidth="1"/>
    <col min="7432" max="7432" width="16.5703125" style="166" customWidth="1"/>
    <col min="7433" max="7433" width="11.140625" style="166" bestFit="1" customWidth="1"/>
    <col min="7434" max="7434" width="15.42578125" style="166" customWidth="1"/>
    <col min="7435" max="7438" width="16.5703125" style="166" customWidth="1"/>
    <col min="7439" max="7439" width="11.140625" style="166" bestFit="1" customWidth="1"/>
    <col min="7440" max="7440" width="15.42578125" style="166" customWidth="1"/>
    <col min="7441" max="7441" width="16.5703125" style="166" customWidth="1"/>
    <col min="7442" max="7680" width="11.42578125" style="166" customWidth="1"/>
    <col min="7681" max="7681" width="0" style="166" hidden="1" customWidth="1"/>
    <col min="7682" max="7682" width="45.7109375" style="166" customWidth="1"/>
    <col min="7683" max="7683" width="11.140625" style="166" bestFit="1" customWidth="1"/>
    <col min="7684" max="7684" width="15.42578125" style="166" customWidth="1"/>
    <col min="7685" max="7685" width="16.5703125" style="166" customWidth="1"/>
    <col min="7686" max="7686" width="11.140625" style="166" bestFit="1" customWidth="1"/>
    <col min="7687" max="7687" width="15.42578125" style="166" customWidth="1"/>
    <col min="7688" max="7688" width="16.5703125" style="166" customWidth="1"/>
    <col min="7689" max="7689" width="11.140625" style="166" bestFit="1" customWidth="1"/>
    <col min="7690" max="7690" width="15.42578125" style="166" customWidth="1"/>
    <col min="7691" max="7694" width="16.5703125" style="166" customWidth="1"/>
    <col min="7695" max="7695" width="11.140625" style="166" bestFit="1" customWidth="1"/>
    <col min="7696" max="7696" width="15.42578125" style="166" customWidth="1"/>
    <col min="7697" max="7697" width="16.5703125" style="166" customWidth="1"/>
    <col min="7698" max="7936" width="11.42578125" style="166" customWidth="1"/>
    <col min="7937" max="7937" width="0" style="166" hidden="1" customWidth="1"/>
    <col min="7938" max="7938" width="45.7109375" style="166" customWidth="1"/>
    <col min="7939" max="7939" width="11.140625" style="166" bestFit="1" customWidth="1"/>
    <col min="7940" max="7940" width="15.42578125" style="166" customWidth="1"/>
    <col min="7941" max="7941" width="16.5703125" style="166" customWidth="1"/>
    <col min="7942" max="7942" width="11.140625" style="166" bestFit="1" customWidth="1"/>
    <col min="7943" max="7943" width="15.42578125" style="166" customWidth="1"/>
    <col min="7944" max="7944" width="16.5703125" style="166" customWidth="1"/>
    <col min="7945" max="7945" width="11.140625" style="166" bestFit="1" customWidth="1"/>
    <col min="7946" max="7946" width="15.42578125" style="166" customWidth="1"/>
    <col min="7947" max="7950" width="16.5703125" style="166" customWidth="1"/>
    <col min="7951" max="7951" width="11.140625" style="166" bestFit="1" customWidth="1"/>
    <col min="7952" max="7952" width="15.42578125" style="166" customWidth="1"/>
    <col min="7953" max="7953" width="16.5703125" style="166" customWidth="1"/>
    <col min="7954" max="8192" width="11.42578125" style="166" customWidth="1"/>
    <col min="8193" max="8193" width="0" style="166" hidden="1" customWidth="1"/>
    <col min="8194" max="8194" width="45.7109375" style="166" customWidth="1"/>
    <col min="8195" max="8195" width="11.140625" style="166" bestFit="1" customWidth="1"/>
    <col min="8196" max="8196" width="15.42578125" style="166" customWidth="1"/>
    <col min="8197" max="8197" width="16.5703125" style="166" customWidth="1"/>
    <col min="8198" max="8198" width="11.140625" style="166" bestFit="1" customWidth="1"/>
    <col min="8199" max="8199" width="15.42578125" style="166" customWidth="1"/>
    <col min="8200" max="8200" width="16.5703125" style="166" customWidth="1"/>
    <col min="8201" max="8201" width="11.140625" style="166" bestFit="1" customWidth="1"/>
    <col min="8202" max="8202" width="15.42578125" style="166" customWidth="1"/>
    <col min="8203" max="8206" width="16.5703125" style="166" customWidth="1"/>
    <col min="8207" max="8207" width="11.140625" style="166" bestFit="1" customWidth="1"/>
    <col min="8208" max="8208" width="15.42578125" style="166" customWidth="1"/>
    <col min="8209" max="8209" width="16.5703125" style="166" customWidth="1"/>
    <col min="8210" max="8448" width="11.42578125" style="166" customWidth="1"/>
    <col min="8449" max="8449" width="0" style="166" hidden="1" customWidth="1"/>
    <col min="8450" max="8450" width="45.7109375" style="166" customWidth="1"/>
    <col min="8451" max="8451" width="11.140625" style="166" bestFit="1" customWidth="1"/>
    <col min="8452" max="8452" width="15.42578125" style="166" customWidth="1"/>
    <col min="8453" max="8453" width="16.5703125" style="166" customWidth="1"/>
    <col min="8454" max="8454" width="11.140625" style="166" bestFit="1" customWidth="1"/>
    <col min="8455" max="8455" width="15.42578125" style="166" customWidth="1"/>
    <col min="8456" max="8456" width="16.5703125" style="166" customWidth="1"/>
    <col min="8457" max="8457" width="11.140625" style="166" bestFit="1" customWidth="1"/>
    <col min="8458" max="8458" width="15.42578125" style="166" customWidth="1"/>
    <col min="8459" max="8462" width="16.5703125" style="166" customWidth="1"/>
    <col min="8463" max="8463" width="11.140625" style="166" bestFit="1" customWidth="1"/>
    <col min="8464" max="8464" width="15.42578125" style="166" customWidth="1"/>
    <col min="8465" max="8465" width="16.5703125" style="166" customWidth="1"/>
    <col min="8466" max="8704" width="11.42578125" style="166" customWidth="1"/>
    <col min="8705" max="8705" width="0" style="166" hidden="1" customWidth="1"/>
    <col min="8706" max="8706" width="45.7109375" style="166" customWidth="1"/>
    <col min="8707" max="8707" width="11.140625" style="166" bestFit="1" customWidth="1"/>
    <col min="8708" max="8708" width="15.42578125" style="166" customWidth="1"/>
    <col min="8709" max="8709" width="16.5703125" style="166" customWidth="1"/>
    <col min="8710" max="8710" width="11.140625" style="166" bestFit="1" customWidth="1"/>
    <col min="8711" max="8711" width="15.42578125" style="166" customWidth="1"/>
    <col min="8712" max="8712" width="16.5703125" style="166" customWidth="1"/>
    <col min="8713" max="8713" width="11.140625" style="166" bestFit="1" customWidth="1"/>
    <col min="8714" max="8714" width="15.42578125" style="166" customWidth="1"/>
    <col min="8715" max="8718" width="16.5703125" style="166" customWidth="1"/>
    <col min="8719" max="8719" width="11.140625" style="166" bestFit="1" customWidth="1"/>
    <col min="8720" max="8720" width="15.42578125" style="166" customWidth="1"/>
    <col min="8721" max="8721" width="16.5703125" style="166" customWidth="1"/>
    <col min="8722" max="8960" width="11.42578125" style="166" customWidth="1"/>
    <col min="8961" max="8961" width="0" style="166" hidden="1" customWidth="1"/>
    <col min="8962" max="8962" width="45.7109375" style="166" customWidth="1"/>
    <col min="8963" max="8963" width="11.140625" style="166" bestFit="1" customWidth="1"/>
    <col min="8964" max="8964" width="15.42578125" style="166" customWidth="1"/>
    <col min="8965" max="8965" width="16.5703125" style="166" customWidth="1"/>
    <col min="8966" max="8966" width="11.140625" style="166" bestFit="1" customWidth="1"/>
    <col min="8967" max="8967" width="15.42578125" style="166" customWidth="1"/>
    <col min="8968" max="8968" width="16.5703125" style="166" customWidth="1"/>
    <col min="8969" max="8969" width="11.140625" style="166" bestFit="1" customWidth="1"/>
    <col min="8970" max="8970" width="15.42578125" style="166" customWidth="1"/>
    <col min="8971" max="8974" width="16.5703125" style="166" customWidth="1"/>
    <col min="8975" max="8975" width="11.140625" style="166" bestFit="1" customWidth="1"/>
    <col min="8976" max="8976" width="15.42578125" style="166" customWidth="1"/>
    <col min="8977" max="8977" width="16.5703125" style="166" customWidth="1"/>
    <col min="8978" max="9216" width="11.42578125" style="166" customWidth="1"/>
    <col min="9217" max="9217" width="0" style="166" hidden="1" customWidth="1"/>
    <col min="9218" max="9218" width="45.7109375" style="166" customWidth="1"/>
    <col min="9219" max="9219" width="11.140625" style="166" bestFit="1" customWidth="1"/>
    <col min="9220" max="9220" width="15.42578125" style="166" customWidth="1"/>
    <col min="9221" max="9221" width="16.5703125" style="166" customWidth="1"/>
    <col min="9222" max="9222" width="11.140625" style="166" bestFit="1" customWidth="1"/>
    <col min="9223" max="9223" width="15.42578125" style="166" customWidth="1"/>
    <col min="9224" max="9224" width="16.5703125" style="166" customWidth="1"/>
    <col min="9225" max="9225" width="11.140625" style="166" bestFit="1" customWidth="1"/>
    <col min="9226" max="9226" width="15.42578125" style="166" customWidth="1"/>
    <col min="9227" max="9230" width="16.5703125" style="166" customWidth="1"/>
    <col min="9231" max="9231" width="11.140625" style="166" bestFit="1" customWidth="1"/>
    <col min="9232" max="9232" width="15.42578125" style="166" customWidth="1"/>
    <col min="9233" max="9233" width="16.5703125" style="166" customWidth="1"/>
    <col min="9234" max="9472" width="11.42578125" style="166" customWidth="1"/>
    <col min="9473" max="9473" width="0" style="166" hidden="1" customWidth="1"/>
    <col min="9474" max="9474" width="45.7109375" style="166" customWidth="1"/>
    <col min="9475" max="9475" width="11.140625" style="166" bestFit="1" customWidth="1"/>
    <col min="9476" max="9476" width="15.42578125" style="166" customWidth="1"/>
    <col min="9477" max="9477" width="16.5703125" style="166" customWidth="1"/>
    <col min="9478" max="9478" width="11.140625" style="166" bestFit="1" customWidth="1"/>
    <col min="9479" max="9479" width="15.42578125" style="166" customWidth="1"/>
    <col min="9480" max="9480" width="16.5703125" style="166" customWidth="1"/>
    <col min="9481" max="9481" width="11.140625" style="166" bestFit="1" customWidth="1"/>
    <col min="9482" max="9482" width="15.42578125" style="166" customWidth="1"/>
    <col min="9483" max="9486" width="16.5703125" style="166" customWidth="1"/>
    <col min="9487" max="9487" width="11.140625" style="166" bestFit="1" customWidth="1"/>
    <col min="9488" max="9488" width="15.42578125" style="166" customWidth="1"/>
    <col min="9489" max="9489" width="16.5703125" style="166" customWidth="1"/>
    <col min="9490" max="9728" width="11.42578125" style="166" customWidth="1"/>
    <col min="9729" max="9729" width="0" style="166" hidden="1" customWidth="1"/>
    <col min="9730" max="9730" width="45.7109375" style="166" customWidth="1"/>
    <col min="9731" max="9731" width="11.140625" style="166" bestFit="1" customWidth="1"/>
    <col min="9732" max="9732" width="15.42578125" style="166" customWidth="1"/>
    <col min="9733" max="9733" width="16.5703125" style="166" customWidth="1"/>
    <col min="9734" max="9734" width="11.140625" style="166" bestFit="1" customWidth="1"/>
    <col min="9735" max="9735" width="15.42578125" style="166" customWidth="1"/>
    <col min="9736" max="9736" width="16.5703125" style="166" customWidth="1"/>
    <col min="9737" max="9737" width="11.140625" style="166" bestFit="1" customWidth="1"/>
    <col min="9738" max="9738" width="15.42578125" style="166" customWidth="1"/>
    <col min="9739" max="9742" width="16.5703125" style="166" customWidth="1"/>
    <col min="9743" max="9743" width="11.140625" style="166" bestFit="1" customWidth="1"/>
    <col min="9744" max="9744" width="15.42578125" style="166" customWidth="1"/>
    <col min="9745" max="9745" width="16.5703125" style="166" customWidth="1"/>
    <col min="9746" max="9984" width="11.42578125" style="166" customWidth="1"/>
    <col min="9985" max="9985" width="0" style="166" hidden="1" customWidth="1"/>
    <col min="9986" max="9986" width="45.7109375" style="166" customWidth="1"/>
    <col min="9987" max="9987" width="11.140625" style="166" bestFit="1" customWidth="1"/>
    <col min="9988" max="9988" width="15.42578125" style="166" customWidth="1"/>
    <col min="9989" max="9989" width="16.5703125" style="166" customWidth="1"/>
    <col min="9990" max="9990" width="11.140625" style="166" bestFit="1" customWidth="1"/>
    <col min="9991" max="9991" width="15.42578125" style="166" customWidth="1"/>
    <col min="9992" max="9992" width="16.5703125" style="166" customWidth="1"/>
    <col min="9993" max="9993" width="11.140625" style="166" bestFit="1" customWidth="1"/>
    <col min="9994" max="9994" width="15.42578125" style="166" customWidth="1"/>
    <col min="9995" max="9998" width="16.5703125" style="166" customWidth="1"/>
    <col min="9999" max="9999" width="11.140625" style="166" bestFit="1" customWidth="1"/>
    <col min="10000" max="10000" width="15.42578125" style="166" customWidth="1"/>
    <col min="10001" max="10001" width="16.5703125" style="166" customWidth="1"/>
    <col min="10002" max="10240" width="11.42578125" style="166" customWidth="1"/>
    <col min="10241" max="10241" width="0" style="166" hidden="1" customWidth="1"/>
    <col min="10242" max="10242" width="45.7109375" style="166" customWidth="1"/>
    <col min="10243" max="10243" width="11.140625" style="166" bestFit="1" customWidth="1"/>
    <col min="10244" max="10244" width="15.42578125" style="166" customWidth="1"/>
    <col min="10245" max="10245" width="16.5703125" style="166" customWidth="1"/>
    <col min="10246" max="10246" width="11.140625" style="166" bestFit="1" customWidth="1"/>
    <col min="10247" max="10247" width="15.42578125" style="166" customWidth="1"/>
    <col min="10248" max="10248" width="16.5703125" style="166" customWidth="1"/>
    <col min="10249" max="10249" width="11.140625" style="166" bestFit="1" customWidth="1"/>
    <col min="10250" max="10250" width="15.42578125" style="166" customWidth="1"/>
    <col min="10251" max="10254" width="16.5703125" style="166" customWidth="1"/>
    <col min="10255" max="10255" width="11.140625" style="166" bestFit="1" customWidth="1"/>
    <col min="10256" max="10256" width="15.42578125" style="166" customWidth="1"/>
    <col min="10257" max="10257" width="16.5703125" style="166" customWidth="1"/>
    <col min="10258" max="10496" width="11.42578125" style="166" customWidth="1"/>
    <col min="10497" max="10497" width="0" style="166" hidden="1" customWidth="1"/>
    <col min="10498" max="10498" width="45.7109375" style="166" customWidth="1"/>
    <col min="10499" max="10499" width="11.140625" style="166" bestFit="1" customWidth="1"/>
    <col min="10500" max="10500" width="15.42578125" style="166" customWidth="1"/>
    <col min="10501" max="10501" width="16.5703125" style="166" customWidth="1"/>
    <col min="10502" max="10502" width="11.140625" style="166" bestFit="1" customWidth="1"/>
    <col min="10503" max="10503" width="15.42578125" style="166" customWidth="1"/>
    <col min="10504" max="10504" width="16.5703125" style="166" customWidth="1"/>
    <col min="10505" max="10505" width="11.140625" style="166" bestFit="1" customWidth="1"/>
    <col min="10506" max="10506" width="15.42578125" style="166" customWidth="1"/>
    <col min="10507" max="10510" width="16.5703125" style="166" customWidth="1"/>
    <col min="10511" max="10511" width="11.140625" style="166" bestFit="1" customWidth="1"/>
    <col min="10512" max="10512" width="15.42578125" style="166" customWidth="1"/>
    <col min="10513" max="10513" width="16.5703125" style="166" customWidth="1"/>
    <col min="10514" max="10752" width="11.42578125" style="166" customWidth="1"/>
    <col min="10753" max="10753" width="0" style="166" hidden="1" customWidth="1"/>
    <col min="10754" max="10754" width="45.7109375" style="166" customWidth="1"/>
    <col min="10755" max="10755" width="11.140625" style="166" bestFit="1" customWidth="1"/>
    <col min="10756" max="10756" width="15.42578125" style="166" customWidth="1"/>
    <col min="10757" max="10757" width="16.5703125" style="166" customWidth="1"/>
    <col min="10758" max="10758" width="11.140625" style="166" bestFit="1" customWidth="1"/>
    <col min="10759" max="10759" width="15.42578125" style="166" customWidth="1"/>
    <col min="10760" max="10760" width="16.5703125" style="166" customWidth="1"/>
    <col min="10761" max="10761" width="11.140625" style="166" bestFit="1" customWidth="1"/>
    <col min="10762" max="10762" width="15.42578125" style="166" customWidth="1"/>
    <col min="10763" max="10766" width="16.5703125" style="166" customWidth="1"/>
    <col min="10767" max="10767" width="11.140625" style="166" bestFit="1" customWidth="1"/>
    <col min="10768" max="10768" width="15.42578125" style="166" customWidth="1"/>
    <col min="10769" max="10769" width="16.5703125" style="166" customWidth="1"/>
    <col min="10770" max="11008" width="11.42578125" style="166" customWidth="1"/>
    <col min="11009" max="11009" width="0" style="166" hidden="1" customWidth="1"/>
    <col min="11010" max="11010" width="45.7109375" style="166" customWidth="1"/>
    <col min="11011" max="11011" width="11.140625" style="166" bestFit="1" customWidth="1"/>
    <col min="11012" max="11012" width="15.42578125" style="166" customWidth="1"/>
    <col min="11013" max="11013" width="16.5703125" style="166" customWidth="1"/>
    <col min="11014" max="11014" width="11.140625" style="166" bestFit="1" customWidth="1"/>
    <col min="11015" max="11015" width="15.42578125" style="166" customWidth="1"/>
    <col min="11016" max="11016" width="16.5703125" style="166" customWidth="1"/>
    <col min="11017" max="11017" width="11.140625" style="166" bestFit="1" customWidth="1"/>
    <col min="11018" max="11018" width="15.42578125" style="166" customWidth="1"/>
    <col min="11019" max="11022" width="16.5703125" style="166" customWidth="1"/>
    <col min="11023" max="11023" width="11.140625" style="166" bestFit="1" customWidth="1"/>
    <col min="11024" max="11024" width="15.42578125" style="166" customWidth="1"/>
    <col min="11025" max="11025" width="16.5703125" style="166" customWidth="1"/>
    <col min="11026" max="11264" width="11.42578125" style="166" customWidth="1"/>
    <col min="11265" max="11265" width="0" style="166" hidden="1" customWidth="1"/>
    <col min="11266" max="11266" width="45.7109375" style="166" customWidth="1"/>
    <col min="11267" max="11267" width="11.140625" style="166" bestFit="1" customWidth="1"/>
    <col min="11268" max="11268" width="15.42578125" style="166" customWidth="1"/>
    <col min="11269" max="11269" width="16.5703125" style="166" customWidth="1"/>
    <col min="11270" max="11270" width="11.140625" style="166" bestFit="1" customWidth="1"/>
    <col min="11271" max="11271" width="15.42578125" style="166" customWidth="1"/>
    <col min="11272" max="11272" width="16.5703125" style="166" customWidth="1"/>
    <col min="11273" max="11273" width="11.140625" style="166" bestFit="1" customWidth="1"/>
    <col min="11274" max="11274" width="15.42578125" style="166" customWidth="1"/>
    <col min="11275" max="11278" width="16.5703125" style="166" customWidth="1"/>
    <col min="11279" max="11279" width="11.140625" style="166" bestFit="1" customWidth="1"/>
    <col min="11280" max="11280" width="15.42578125" style="166" customWidth="1"/>
    <col min="11281" max="11281" width="16.5703125" style="166" customWidth="1"/>
    <col min="11282" max="11520" width="11.42578125" style="166" customWidth="1"/>
    <col min="11521" max="11521" width="0" style="166" hidden="1" customWidth="1"/>
    <col min="11522" max="11522" width="45.7109375" style="166" customWidth="1"/>
    <col min="11523" max="11523" width="11.140625" style="166" bestFit="1" customWidth="1"/>
    <col min="11524" max="11524" width="15.42578125" style="166" customWidth="1"/>
    <col min="11525" max="11525" width="16.5703125" style="166" customWidth="1"/>
    <col min="11526" max="11526" width="11.140625" style="166" bestFit="1" customWidth="1"/>
    <col min="11527" max="11527" width="15.42578125" style="166" customWidth="1"/>
    <col min="11528" max="11528" width="16.5703125" style="166" customWidth="1"/>
    <col min="11529" max="11529" width="11.140625" style="166" bestFit="1" customWidth="1"/>
    <col min="11530" max="11530" width="15.42578125" style="166" customWidth="1"/>
    <col min="11531" max="11534" width="16.5703125" style="166" customWidth="1"/>
    <col min="11535" max="11535" width="11.140625" style="166" bestFit="1" customWidth="1"/>
    <col min="11536" max="11536" width="15.42578125" style="166" customWidth="1"/>
    <col min="11537" max="11537" width="16.5703125" style="166" customWidth="1"/>
    <col min="11538" max="11776" width="11.42578125" style="166" customWidth="1"/>
    <col min="11777" max="11777" width="0" style="166" hidden="1" customWidth="1"/>
    <col min="11778" max="11778" width="45.7109375" style="166" customWidth="1"/>
    <col min="11779" max="11779" width="11.140625" style="166" bestFit="1" customWidth="1"/>
    <col min="11780" max="11780" width="15.42578125" style="166" customWidth="1"/>
    <col min="11781" max="11781" width="16.5703125" style="166" customWidth="1"/>
    <col min="11782" max="11782" width="11.140625" style="166" bestFit="1" customWidth="1"/>
    <col min="11783" max="11783" width="15.42578125" style="166" customWidth="1"/>
    <col min="11784" max="11784" width="16.5703125" style="166" customWidth="1"/>
    <col min="11785" max="11785" width="11.140625" style="166" bestFit="1" customWidth="1"/>
    <col min="11786" max="11786" width="15.42578125" style="166" customWidth="1"/>
    <col min="11787" max="11790" width="16.5703125" style="166" customWidth="1"/>
    <col min="11791" max="11791" width="11.140625" style="166" bestFit="1" customWidth="1"/>
    <col min="11792" max="11792" width="15.42578125" style="166" customWidth="1"/>
    <col min="11793" max="11793" width="16.5703125" style="166" customWidth="1"/>
    <col min="11794" max="12032" width="11.42578125" style="166" customWidth="1"/>
    <col min="12033" max="12033" width="0" style="166" hidden="1" customWidth="1"/>
    <col min="12034" max="12034" width="45.7109375" style="166" customWidth="1"/>
    <col min="12035" max="12035" width="11.140625" style="166" bestFit="1" customWidth="1"/>
    <col min="12036" max="12036" width="15.42578125" style="166" customWidth="1"/>
    <col min="12037" max="12037" width="16.5703125" style="166" customWidth="1"/>
    <col min="12038" max="12038" width="11.140625" style="166" bestFit="1" customWidth="1"/>
    <col min="12039" max="12039" width="15.42578125" style="166" customWidth="1"/>
    <col min="12040" max="12040" width="16.5703125" style="166" customWidth="1"/>
    <col min="12041" max="12041" width="11.140625" style="166" bestFit="1" customWidth="1"/>
    <col min="12042" max="12042" width="15.42578125" style="166" customWidth="1"/>
    <col min="12043" max="12046" width="16.5703125" style="166" customWidth="1"/>
    <col min="12047" max="12047" width="11.140625" style="166" bestFit="1" customWidth="1"/>
    <col min="12048" max="12048" width="15.42578125" style="166" customWidth="1"/>
    <col min="12049" max="12049" width="16.5703125" style="166" customWidth="1"/>
    <col min="12050" max="12288" width="11.42578125" style="166" customWidth="1"/>
    <col min="12289" max="12289" width="0" style="166" hidden="1" customWidth="1"/>
    <col min="12290" max="12290" width="45.7109375" style="166" customWidth="1"/>
    <col min="12291" max="12291" width="11.140625" style="166" bestFit="1" customWidth="1"/>
    <col min="12292" max="12292" width="15.42578125" style="166" customWidth="1"/>
    <col min="12293" max="12293" width="16.5703125" style="166" customWidth="1"/>
    <col min="12294" max="12294" width="11.140625" style="166" bestFit="1" customWidth="1"/>
    <col min="12295" max="12295" width="15.42578125" style="166" customWidth="1"/>
    <col min="12296" max="12296" width="16.5703125" style="166" customWidth="1"/>
    <col min="12297" max="12297" width="11.140625" style="166" bestFit="1" customWidth="1"/>
    <col min="12298" max="12298" width="15.42578125" style="166" customWidth="1"/>
    <col min="12299" max="12302" width="16.5703125" style="166" customWidth="1"/>
    <col min="12303" max="12303" width="11.140625" style="166" bestFit="1" customWidth="1"/>
    <col min="12304" max="12304" width="15.42578125" style="166" customWidth="1"/>
    <col min="12305" max="12305" width="16.5703125" style="166" customWidth="1"/>
    <col min="12306" max="12544" width="11.42578125" style="166" customWidth="1"/>
    <col min="12545" max="12545" width="0" style="166" hidden="1" customWidth="1"/>
    <col min="12546" max="12546" width="45.7109375" style="166" customWidth="1"/>
    <col min="12547" max="12547" width="11.140625" style="166" bestFit="1" customWidth="1"/>
    <col min="12548" max="12548" width="15.42578125" style="166" customWidth="1"/>
    <col min="12549" max="12549" width="16.5703125" style="166" customWidth="1"/>
    <col min="12550" max="12550" width="11.140625" style="166" bestFit="1" customWidth="1"/>
    <col min="12551" max="12551" width="15.42578125" style="166" customWidth="1"/>
    <col min="12552" max="12552" width="16.5703125" style="166" customWidth="1"/>
    <col min="12553" max="12553" width="11.140625" style="166" bestFit="1" customWidth="1"/>
    <col min="12554" max="12554" width="15.42578125" style="166" customWidth="1"/>
    <col min="12555" max="12558" width="16.5703125" style="166" customWidth="1"/>
    <col min="12559" max="12559" width="11.140625" style="166" bestFit="1" customWidth="1"/>
    <col min="12560" max="12560" width="15.42578125" style="166" customWidth="1"/>
    <col min="12561" max="12561" width="16.5703125" style="166" customWidth="1"/>
    <col min="12562" max="12800" width="11.42578125" style="166" customWidth="1"/>
    <col min="12801" max="12801" width="0" style="166" hidden="1" customWidth="1"/>
    <col min="12802" max="12802" width="45.7109375" style="166" customWidth="1"/>
    <col min="12803" max="12803" width="11.140625" style="166" bestFit="1" customWidth="1"/>
    <col min="12804" max="12804" width="15.42578125" style="166" customWidth="1"/>
    <col min="12805" max="12805" width="16.5703125" style="166" customWidth="1"/>
    <col min="12806" max="12806" width="11.140625" style="166" bestFit="1" customWidth="1"/>
    <col min="12807" max="12807" width="15.42578125" style="166" customWidth="1"/>
    <col min="12808" max="12808" width="16.5703125" style="166" customWidth="1"/>
    <col min="12809" max="12809" width="11.140625" style="166" bestFit="1" customWidth="1"/>
    <col min="12810" max="12810" width="15.42578125" style="166" customWidth="1"/>
    <col min="12811" max="12814" width="16.5703125" style="166" customWidth="1"/>
    <col min="12815" max="12815" width="11.140625" style="166" bestFit="1" customWidth="1"/>
    <col min="12816" max="12816" width="15.42578125" style="166" customWidth="1"/>
    <col min="12817" max="12817" width="16.5703125" style="166" customWidth="1"/>
    <col min="12818" max="13056" width="11.42578125" style="166" customWidth="1"/>
    <col min="13057" max="13057" width="0" style="166" hidden="1" customWidth="1"/>
    <col min="13058" max="13058" width="45.7109375" style="166" customWidth="1"/>
    <col min="13059" max="13059" width="11.140625" style="166" bestFit="1" customWidth="1"/>
    <col min="13060" max="13060" width="15.42578125" style="166" customWidth="1"/>
    <col min="13061" max="13061" width="16.5703125" style="166" customWidth="1"/>
    <col min="13062" max="13062" width="11.140625" style="166" bestFit="1" customWidth="1"/>
    <col min="13063" max="13063" width="15.42578125" style="166" customWidth="1"/>
    <col min="13064" max="13064" width="16.5703125" style="166" customWidth="1"/>
    <col min="13065" max="13065" width="11.140625" style="166" bestFit="1" customWidth="1"/>
    <col min="13066" max="13066" width="15.42578125" style="166" customWidth="1"/>
    <col min="13067" max="13070" width="16.5703125" style="166" customWidth="1"/>
    <col min="13071" max="13071" width="11.140625" style="166" bestFit="1" customWidth="1"/>
    <col min="13072" max="13072" width="15.42578125" style="166" customWidth="1"/>
    <col min="13073" max="13073" width="16.5703125" style="166" customWidth="1"/>
    <col min="13074" max="13312" width="11.42578125" style="166" customWidth="1"/>
    <col min="13313" max="13313" width="0" style="166" hidden="1" customWidth="1"/>
    <col min="13314" max="13314" width="45.7109375" style="166" customWidth="1"/>
    <col min="13315" max="13315" width="11.140625" style="166" bestFit="1" customWidth="1"/>
    <col min="13316" max="13316" width="15.42578125" style="166" customWidth="1"/>
    <col min="13317" max="13317" width="16.5703125" style="166" customWidth="1"/>
    <col min="13318" max="13318" width="11.140625" style="166" bestFit="1" customWidth="1"/>
    <col min="13319" max="13319" width="15.42578125" style="166" customWidth="1"/>
    <col min="13320" max="13320" width="16.5703125" style="166" customWidth="1"/>
    <col min="13321" max="13321" width="11.140625" style="166" bestFit="1" customWidth="1"/>
    <col min="13322" max="13322" width="15.42578125" style="166" customWidth="1"/>
    <col min="13323" max="13326" width="16.5703125" style="166" customWidth="1"/>
    <col min="13327" max="13327" width="11.140625" style="166" bestFit="1" customWidth="1"/>
    <col min="13328" max="13328" width="15.42578125" style="166" customWidth="1"/>
    <col min="13329" max="13329" width="16.5703125" style="166" customWidth="1"/>
    <col min="13330" max="13568" width="11.42578125" style="166" customWidth="1"/>
    <col min="13569" max="13569" width="0" style="166" hidden="1" customWidth="1"/>
    <col min="13570" max="13570" width="45.7109375" style="166" customWidth="1"/>
    <col min="13571" max="13571" width="11.140625" style="166" bestFit="1" customWidth="1"/>
    <col min="13572" max="13572" width="15.42578125" style="166" customWidth="1"/>
    <col min="13573" max="13573" width="16.5703125" style="166" customWidth="1"/>
    <col min="13574" max="13574" width="11.140625" style="166" bestFit="1" customWidth="1"/>
    <col min="13575" max="13575" width="15.42578125" style="166" customWidth="1"/>
    <col min="13576" max="13576" width="16.5703125" style="166" customWidth="1"/>
    <col min="13577" max="13577" width="11.140625" style="166" bestFit="1" customWidth="1"/>
    <col min="13578" max="13578" width="15.42578125" style="166" customWidth="1"/>
    <col min="13579" max="13582" width="16.5703125" style="166" customWidth="1"/>
    <col min="13583" max="13583" width="11.140625" style="166" bestFit="1" customWidth="1"/>
    <col min="13584" max="13584" width="15.42578125" style="166" customWidth="1"/>
    <col min="13585" max="13585" width="16.5703125" style="166" customWidth="1"/>
    <col min="13586" max="13824" width="11.42578125" style="166" customWidth="1"/>
    <col min="13825" max="13825" width="0" style="166" hidden="1" customWidth="1"/>
    <col min="13826" max="13826" width="45.7109375" style="166" customWidth="1"/>
    <col min="13827" max="13827" width="11.140625" style="166" bestFit="1" customWidth="1"/>
    <col min="13828" max="13828" width="15.42578125" style="166" customWidth="1"/>
    <col min="13829" max="13829" width="16.5703125" style="166" customWidth="1"/>
    <col min="13830" max="13830" width="11.140625" style="166" bestFit="1" customWidth="1"/>
    <col min="13831" max="13831" width="15.42578125" style="166" customWidth="1"/>
    <col min="13832" max="13832" width="16.5703125" style="166" customWidth="1"/>
    <col min="13833" max="13833" width="11.140625" style="166" bestFit="1" customWidth="1"/>
    <col min="13834" max="13834" width="15.42578125" style="166" customWidth="1"/>
    <col min="13835" max="13838" width="16.5703125" style="166" customWidth="1"/>
    <col min="13839" max="13839" width="11.140625" style="166" bestFit="1" customWidth="1"/>
    <col min="13840" max="13840" width="15.42578125" style="166" customWidth="1"/>
    <col min="13841" max="13841" width="16.5703125" style="166" customWidth="1"/>
    <col min="13842" max="14080" width="11.42578125" style="166" customWidth="1"/>
    <col min="14081" max="14081" width="0" style="166" hidden="1" customWidth="1"/>
    <col min="14082" max="14082" width="45.7109375" style="166" customWidth="1"/>
    <col min="14083" max="14083" width="11.140625" style="166" bestFit="1" customWidth="1"/>
    <col min="14084" max="14084" width="15.42578125" style="166" customWidth="1"/>
    <col min="14085" max="14085" width="16.5703125" style="166" customWidth="1"/>
    <col min="14086" max="14086" width="11.140625" style="166" bestFit="1" customWidth="1"/>
    <col min="14087" max="14087" width="15.42578125" style="166" customWidth="1"/>
    <col min="14088" max="14088" width="16.5703125" style="166" customWidth="1"/>
    <col min="14089" max="14089" width="11.140625" style="166" bestFit="1" customWidth="1"/>
    <col min="14090" max="14090" width="15.42578125" style="166" customWidth="1"/>
    <col min="14091" max="14094" width="16.5703125" style="166" customWidth="1"/>
    <col min="14095" max="14095" width="11.140625" style="166" bestFit="1" customWidth="1"/>
    <col min="14096" max="14096" width="15.42578125" style="166" customWidth="1"/>
    <col min="14097" max="14097" width="16.5703125" style="166" customWidth="1"/>
    <col min="14098" max="14336" width="11.42578125" style="166" customWidth="1"/>
    <col min="14337" max="14337" width="0" style="166" hidden="1" customWidth="1"/>
    <col min="14338" max="14338" width="45.7109375" style="166" customWidth="1"/>
    <col min="14339" max="14339" width="11.140625" style="166" bestFit="1" customWidth="1"/>
    <col min="14340" max="14340" width="15.42578125" style="166" customWidth="1"/>
    <col min="14341" max="14341" width="16.5703125" style="166" customWidth="1"/>
    <col min="14342" max="14342" width="11.140625" style="166" bestFit="1" customWidth="1"/>
    <col min="14343" max="14343" width="15.42578125" style="166" customWidth="1"/>
    <col min="14344" max="14344" width="16.5703125" style="166" customWidth="1"/>
    <col min="14345" max="14345" width="11.140625" style="166" bestFit="1" customWidth="1"/>
    <col min="14346" max="14346" width="15.42578125" style="166" customWidth="1"/>
    <col min="14347" max="14350" width="16.5703125" style="166" customWidth="1"/>
    <col min="14351" max="14351" width="11.140625" style="166" bestFit="1" customWidth="1"/>
    <col min="14352" max="14352" width="15.42578125" style="166" customWidth="1"/>
    <col min="14353" max="14353" width="16.5703125" style="166" customWidth="1"/>
    <col min="14354" max="14592" width="11.42578125" style="166" customWidth="1"/>
    <col min="14593" max="14593" width="0" style="166" hidden="1" customWidth="1"/>
    <col min="14594" max="14594" width="45.7109375" style="166" customWidth="1"/>
    <col min="14595" max="14595" width="11.140625" style="166" bestFit="1" customWidth="1"/>
    <col min="14596" max="14596" width="15.42578125" style="166" customWidth="1"/>
    <col min="14597" max="14597" width="16.5703125" style="166" customWidth="1"/>
    <col min="14598" max="14598" width="11.140625" style="166" bestFit="1" customWidth="1"/>
    <col min="14599" max="14599" width="15.42578125" style="166" customWidth="1"/>
    <col min="14600" max="14600" width="16.5703125" style="166" customWidth="1"/>
    <col min="14601" max="14601" width="11.140625" style="166" bestFit="1" customWidth="1"/>
    <col min="14602" max="14602" width="15.42578125" style="166" customWidth="1"/>
    <col min="14603" max="14606" width="16.5703125" style="166" customWidth="1"/>
    <col min="14607" max="14607" width="11.140625" style="166" bestFit="1" customWidth="1"/>
    <col min="14608" max="14608" width="15.42578125" style="166" customWidth="1"/>
    <col min="14609" max="14609" width="16.5703125" style="166" customWidth="1"/>
    <col min="14610" max="14848" width="11.42578125" style="166" customWidth="1"/>
    <col min="14849" max="14849" width="0" style="166" hidden="1" customWidth="1"/>
    <col min="14850" max="14850" width="45.7109375" style="166" customWidth="1"/>
    <col min="14851" max="14851" width="11.140625" style="166" bestFit="1" customWidth="1"/>
    <col min="14852" max="14852" width="15.42578125" style="166" customWidth="1"/>
    <col min="14853" max="14853" width="16.5703125" style="166" customWidth="1"/>
    <col min="14854" max="14854" width="11.140625" style="166" bestFit="1" customWidth="1"/>
    <col min="14855" max="14855" width="15.42578125" style="166" customWidth="1"/>
    <col min="14856" max="14856" width="16.5703125" style="166" customWidth="1"/>
    <col min="14857" max="14857" width="11.140625" style="166" bestFit="1" customWidth="1"/>
    <col min="14858" max="14858" width="15.42578125" style="166" customWidth="1"/>
    <col min="14859" max="14862" width="16.5703125" style="166" customWidth="1"/>
    <col min="14863" max="14863" width="11.140625" style="166" bestFit="1" customWidth="1"/>
    <col min="14864" max="14864" width="15.42578125" style="166" customWidth="1"/>
    <col min="14865" max="14865" width="16.5703125" style="166" customWidth="1"/>
    <col min="14866" max="15104" width="11.42578125" style="166" customWidth="1"/>
    <col min="15105" max="15105" width="0" style="166" hidden="1" customWidth="1"/>
    <col min="15106" max="15106" width="45.7109375" style="166" customWidth="1"/>
    <col min="15107" max="15107" width="11.140625" style="166" bestFit="1" customWidth="1"/>
    <col min="15108" max="15108" width="15.42578125" style="166" customWidth="1"/>
    <col min="15109" max="15109" width="16.5703125" style="166" customWidth="1"/>
    <col min="15110" max="15110" width="11.140625" style="166" bestFit="1" customWidth="1"/>
    <col min="15111" max="15111" width="15.42578125" style="166" customWidth="1"/>
    <col min="15112" max="15112" width="16.5703125" style="166" customWidth="1"/>
    <col min="15113" max="15113" width="11.140625" style="166" bestFit="1" customWidth="1"/>
    <col min="15114" max="15114" width="15.42578125" style="166" customWidth="1"/>
    <col min="15115" max="15118" width="16.5703125" style="166" customWidth="1"/>
    <col min="15119" max="15119" width="11.140625" style="166" bestFit="1" customWidth="1"/>
    <col min="15120" max="15120" width="15.42578125" style="166" customWidth="1"/>
    <col min="15121" max="15121" width="16.5703125" style="166" customWidth="1"/>
    <col min="15122" max="15360" width="11.42578125" style="166" customWidth="1"/>
    <col min="15361" max="15361" width="0" style="166" hidden="1" customWidth="1"/>
    <col min="15362" max="15362" width="45.7109375" style="166" customWidth="1"/>
    <col min="15363" max="15363" width="11.140625" style="166" bestFit="1" customWidth="1"/>
    <col min="15364" max="15364" width="15.42578125" style="166" customWidth="1"/>
    <col min="15365" max="15365" width="16.5703125" style="166" customWidth="1"/>
    <col min="15366" max="15366" width="11.140625" style="166" bestFit="1" customWidth="1"/>
    <col min="15367" max="15367" width="15.42578125" style="166" customWidth="1"/>
    <col min="15368" max="15368" width="16.5703125" style="166" customWidth="1"/>
    <col min="15369" max="15369" width="11.140625" style="166" bestFit="1" customWidth="1"/>
    <col min="15370" max="15370" width="15.42578125" style="166" customWidth="1"/>
    <col min="15371" max="15374" width="16.5703125" style="166" customWidth="1"/>
    <col min="15375" max="15375" width="11.140625" style="166" bestFit="1" customWidth="1"/>
    <col min="15376" max="15376" width="15.42578125" style="166" customWidth="1"/>
    <col min="15377" max="15377" width="16.5703125" style="166" customWidth="1"/>
    <col min="15378" max="15616" width="11.42578125" style="166" customWidth="1"/>
    <col min="15617" max="15617" width="0" style="166" hidden="1" customWidth="1"/>
    <col min="15618" max="15618" width="45.7109375" style="166" customWidth="1"/>
    <col min="15619" max="15619" width="11.140625" style="166" bestFit="1" customWidth="1"/>
    <col min="15620" max="15620" width="15.42578125" style="166" customWidth="1"/>
    <col min="15621" max="15621" width="16.5703125" style="166" customWidth="1"/>
    <col min="15622" max="15622" width="11.140625" style="166" bestFit="1" customWidth="1"/>
    <col min="15623" max="15623" width="15.42578125" style="166" customWidth="1"/>
    <col min="15624" max="15624" width="16.5703125" style="166" customWidth="1"/>
    <col min="15625" max="15625" width="11.140625" style="166" bestFit="1" customWidth="1"/>
    <col min="15626" max="15626" width="15.42578125" style="166" customWidth="1"/>
    <col min="15627" max="15630" width="16.5703125" style="166" customWidth="1"/>
    <col min="15631" max="15631" width="11.140625" style="166" bestFit="1" customWidth="1"/>
    <col min="15632" max="15632" width="15.42578125" style="166" customWidth="1"/>
    <col min="15633" max="15633" width="16.5703125" style="166" customWidth="1"/>
    <col min="15634" max="15872" width="11.42578125" style="166" customWidth="1"/>
    <col min="15873" max="15873" width="0" style="166" hidden="1" customWidth="1"/>
    <col min="15874" max="15874" width="45.7109375" style="166" customWidth="1"/>
    <col min="15875" max="15875" width="11.140625" style="166" bestFit="1" customWidth="1"/>
    <col min="15876" max="15876" width="15.42578125" style="166" customWidth="1"/>
    <col min="15877" max="15877" width="16.5703125" style="166" customWidth="1"/>
    <col min="15878" max="15878" width="11.140625" style="166" bestFit="1" customWidth="1"/>
    <col min="15879" max="15879" width="15.42578125" style="166" customWidth="1"/>
    <col min="15880" max="15880" width="16.5703125" style="166" customWidth="1"/>
    <col min="15881" max="15881" width="11.140625" style="166" bestFit="1" customWidth="1"/>
    <col min="15882" max="15882" width="15.42578125" style="166" customWidth="1"/>
    <col min="15883" max="15886" width="16.5703125" style="166" customWidth="1"/>
    <col min="15887" max="15887" width="11.140625" style="166" bestFit="1" customWidth="1"/>
    <col min="15888" max="15888" width="15.42578125" style="166" customWidth="1"/>
    <col min="15889" max="15889" width="16.5703125" style="166" customWidth="1"/>
    <col min="15890" max="16128" width="11.42578125" style="166" customWidth="1"/>
    <col min="16129" max="16129" width="0" style="166" hidden="1" customWidth="1"/>
    <col min="16130" max="16130" width="45.7109375" style="166" customWidth="1"/>
    <col min="16131" max="16131" width="11.140625" style="166" bestFit="1" customWidth="1"/>
    <col min="16132" max="16132" width="15.42578125" style="166" customWidth="1"/>
    <col min="16133" max="16133" width="16.5703125" style="166" customWidth="1"/>
    <col min="16134" max="16134" width="11.140625" style="166" bestFit="1" customWidth="1"/>
    <col min="16135" max="16135" width="15.42578125" style="166" customWidth="1"/>
    <col min="16136" max="16136" width="16.5703125" style="166" customWidth="1"/>
    <col min="16137" max="16137" width="11.140625" style="166" bestFit="1" customWidth="1"/>
    <col min="16138" max="16138" width="15.42578125" style="166" customWidth="1"/>
    <col min="16139" max="16142" width="16.5703125" style="166" customWidth="1"/>
    <col min="16143" max="16143" width="11.140625" style="166" bestFit="1" customWidth="1"/>
    <col min="16144" max="16144" width="15.42578125" style="166" customWidth="1"/>
    <col min="16145" max="16145" width="16.5703125" style="166" customWidth="1"/>
    <col min="16146" max="16384" width="11.42578125" style="166" customWidth="1"/>
  </cols>
  <sheetData>
    <row r="1" spans="1:17" s="189" customFormat="1" ht="30" customHeight="1">
      <c r="A1" s="114"/>
      <c r="B1" s="776" t="s">
        <v>0</v>
      </c>
      <c r="C1" s="776"/>
      <c r="D1" s="776"/>
      <c r="E1" s="776"/>
      <c r="F1" s="776"/>
      <c r="G1" s="776"/>
      <c r="H1" s="776"/>
      <c r="I1" s="776"/>
      <c r="J1" s="776"/>
      <c r="K1" s="776"/>
      <c r="L1" s="776"/>
      <c r="M1" s="776"/>
      <c r="N1" s="776"/>
      <c r="O1" s="776"/>
      <c r="P1" s="776"/>
      <c r="Q1" s="776"/>
    </row>
    <row r="2" spans="1:17" s="189" customFormat="1" ht="15" customHeight="1">
      <c r="A2" s="114"/>
      <c r="B2" s="777" t="s">
        <v>1083</v>
      </c>
      <c r="C2" s="777"/>
      <c r="D2" s="777"/>
      <c r="E2" s="777"/>
      <c r="F2" s="777"/>
      <c r="G2" s="777"/>
      <c r="H2" s="777"/>
      <c r="I2" s="777"/>
      <c r="J2" s="777"/>
      <c r="K2" s="777"/>
      <c r="L2" s="777"/>
      <c r="M2" s="777"/>
      <c r="N2" s="777"/>
      <c r="O2" s="777"/>
      <c r="P2" s="777"/>
      <c r="Q2" s="777"/>
    </row>
    <row r="3" spans="1:17" s="556" customFormat="1" ht="30" customHeight="1">
      <c r="A3" s="114"/>
      <c r="B3" s="778" t="s">
        <v>3</v>
      </c>
      <c r="C3" s="778"/>
      <c r="D3" s="778"/>
      <c r="E3" s="778"/>
      <c r="F3" s="778"/>
      <c r="G3" s="778"/>
      <c r="H3" s="778"/>
      <c r="I3" s="778"/>
      <c r="J3" s="778"/>
      <c r="K3" s="778"/>
      <c r="L3" s="778"/>
      <c r="M3" s="778"/>
      <c r="N3" s="778"/>
      <c r="O3" s="778"/>
      <c r="P3" s="778"/>
      <c r="Q3" s="778"/>
    </row>
    <row r="4" spans="1:17" s="247" customFormat="1" ht="15" customHeight="1">
      <c r="A4" s="114"/>
      <c r="B4" s="114"/>
      <c r="C4" s="114"/>
      <c r="D4" s="114"/>
      <c r="E4" s="114"/>
      <c r="F4" s="114"/>
      <c r="G4" s="114"/>
      <c r="H4" s="114"/>
      <c r="I4" s="114"/>
      <c r="J4" s="114"/>
      <c r="K4" s="114"/>
      <c r="L4" s="114"/>
      <c r="M4" s="114"/>
      <c r="N4" s="114"/>
      <c r="O4" s="114"/>
      <c r="P4" s="114"/>
      <c r="Q4" s="114"/>
    </row>
    <row r="5" spans="1:17" s="247" customFormat="1" ht="15" customHeight="1">
      <c r="A5" s="114"/>
      <c r="B5" s="706"/>
      <c r="C5" s="835" t="str">
        <f>"DIC-20"</f>
        <v>DIC-20</v>
      </c>
      <c r="D5" s="835"/>
      <c r="E5" s="835"/>
      <c r="F5" s="835" t="str">
        <f>"DIC-21"</f>
        <v>DIC-21</v>
      </c>
      <c r="G5" s="835"/>
      <c r="H5" s="835"/>
      <c r="I5" s="835" t="str">
        <f>"DIC-22"</f>
        <v>DIC-22</v>
      </c>
      <c r="J5" s="835"/>
      <c r="K5" s="835"/>
      <c r="L5" s="835" t="str">
        <f>UPPER("dic-23")</f>
        <v>DIC-23</v>
      </c>
      <c r="M5" s="835"/>
      <c r="N5" s="835"/>
      <c r="O5" s="835" t="str">
        <f>UPPER("MAR-24")</f>
        <v>MAR-24</v>
      </c>
      <c r="P5" s="835"/>
      <c r="Q5" s="835"/>
    </row>
    <row r="6" spans="1:17" s="247" customFormat="1" ht="15" customHeight="1" thickBot="1">
      <c r="A6" s="114"/>
      <c r="B6" s="736"/>
      <c r="C6" s="737" t="s">
        <v>1084</v>
      </c>
      <c r="D6" s="738" t="s">
        <v>1044</v>
      </c>
      <c r="E6" s="737" t="s">
        <v>1045</v>
      </c>
      <c r="F6" s="737" t="s">
        <v>1084</v>
      </c>
      <c r="G6" s="738" t="s">
        <v>1044</v>
      </c>
      <c r="H6" s="737" t="s">
        <v>1045</v>
      </c>
      <c r="I6" s="737" t="s">
        <v>1084</v>
      </c>
      <c r="J6" s="738" t="s">
        <v>1044</v>
      </c>
      <c r="K6" s="737" t="s">
        <v>1045</v>
      </c>
      <c r="L6" s="737" t="s">
        <v>1084</v>
      </c>
      <c r="M6" s="738" t="s">
        <v>1044</v>
      </c>
      <c r="N6" s="737" t="s">
        <v>1045</v>
      </c>
      <c r="O6" s="737" t="s">
        <v>1084</v>
      </c>
      <c r="P6" s="738" t="s">
        <v>1044</v>
      </c>
      <c r="Q6" s="737" t="s">
        <v>1045</v>
      </c>
    </row>
    <row r="7" spans="1:17" s="145" customFormat="1" ht="15" customHeight="1" thickTop="1">
      <c r="A7" s="114"/>
      <c r="B7" s="354" t="s">
        <v>334</v>
      </c>
      <c r="C7" s="354"/>
      <c r="D7" s="354"/>
      <c r="E7" s="354"/>
      <c r="F7" s="611"/>
      <c r="G7" s="611"/>
      <c r="H7" s="611"/>
      <c r="I7" s="611"/>
      <c r="J7" s="611"/>
      <c r="K7" s="611"/>
      <c r="L7" s="611"/>
      <c r="M7" s="611"/>
      <c r="N7" s="611"/>
      <c r="O7" s="611"/>
      <c r="P7" s="611"/>
      <c r="Q7" s="611"/>
    </row>
    <row r="8" spans="1:17" s="145" customFormat="1" ht="15" customHeight="1">
      <c r="A8" s="114" t="s">
        <v>1062</v>
      </c>
      <c r="B8" s="114" t="s">
        <v>343</v>
      </c>
      <c r="C8" s="273">
        <v>19513299.219260003</v>
      </c>
      <c r="D8" s="559">
        <v>0.10189901271198498</v>
      </c>
      <c r="E8" s="273">
        <v>3</v>
      </c>
      <c r="F8" s="273">
        <v>19598291.262990002</v>
      </c>
      <c r="G8" s="559">
        <v>9.8296351384206088E-2</v>
      </c>
      <c r="H8" s="273">
        <v>3</v>
      </c>
      <c r="I8" s="273">
        <v>20339044.25646</v>
      </c>
      <c r="J8" s="559">
        <v>9.4708962685514458E-2</v>
      </c>
      <c r="K8" s="273">
        <v>4</v>
      </c>
      <c r="L8" s="273">
        <v>22390592.432410005</v>
      </c>
      <c r="M8" s="559">
        <v>0.10476307663684875</v>
      </c>
      <c r="N8" s="561">
        <v>3</v>
      </c>
      <c r="O8" s="273">
        <v>22109564.039139982</v>
      </c>
      <c r="P8" s="559">
        <v>0.10348203406307663</v>
      </c>
      <c r="Q8" s="561">
        <v>3</v>
      </c>
    </row>
    <row r="9" spans="1:17" s="145" customFormat="1" ht="15" customHeight="1">
      <c r="A9" s="114" t="s">
        <v>1062</v>
      </c>
      <c r="B9" s="114" t="s">
        <v>404</v>
      </c>
      <c r="C9" s="273">
        <v>20111436.971809998</v>
      </c>
      <c r="D9" s="559">
        <v>0.10502250667707624</v>
      </c>
      <c r="E9" s="273">
        <v>2</v>
      </c>
      <c r="F9" s="273">
        <v>22125826.554990001</v>
      </c>
      <c r="G9" s="559">
        <v>0.1109733492849154</v>
      </c>
      <c r="H9" s="273">
        <v>2</v>
      </c>
      <c r="I9" s="273">
        <v>24697830.654620003</v>
      </c>
      <c r="J9" s="559">
        <v>0.11500569507530445</v>
      </c>
      <c r="K9" s="273">
        <v>2</v>
      </c>
      <c r="L9" s="273">
        <v>30726086.533279978</v>
      </c>
      <c r="M9" s="559">
        <v>0.14376392084994891</v>
      </c>
      <c r="N9" s="561">
        <v>1</v>
      </c>
      <c r="O9" s="273">
        <v>30964012.876930013</v>
      </c>
      <c r="P9" s="559">
        <v>0.14492456882404692</v>
      </c>
      <c r="Q9" s="561">
        <v>1</v>
      </c>
    </row>
    <row r="10" spans="1:17" s="145" customFormat="1" ht="15" customHeight="1">
      <c r="A10" s="114" t="s">
        <v>1062</v>
      </c>
      <c r="B10" s="114" t="s">
        <v>341</v>
      </c>
      <c r="C10" s="273">
        <v>25681501.997009996</v>
      </c>
      <c r="D10" s="559">
        <v>0.13410954748148263</v>
      </c>
      <c r="E10" s="273">
        <v>1</v>
      </c>
      <c r="F10" s="273">
        <v>25320421.576700002</v>
      </c>
      <c r="G10" s="559">
        <v>0.12699602343392352</v>
      </c>
      <c r="H10" s="273">
        <v>1</v>
      </c>
      <c r="I10" s="273">
        <v>25988637.388270002</v>
      </c>
      <c r="J10" s="559">
        <v>0.12101634952051712</v>
      </c>
      <c r="K10" s="273">
        <v>1</v>
      </c>
      <c r="L10" s="273">
        <v>27632598.431060053</v>
      </c>
      <c r="M10" s="559">
        <v>0.12928983615985642</v>
      </c>
      <c r="N10" s="561">
        <v>2</v>
      </c>
      <c r="O10" s="273">
        <v>27355984.569749996</v>
      </c>
      <c r="P10" s="559">
        <v>0.12803748287684383</v>
      </c>
      <c r="Q10" s="561">
        <v>2</v>
      </c>
    </row>
    <row r="11" spans="1:17" s="145" customFormat="1" ht="15" customHeight="1">
      <c r="A11" s="114" t="s">
        <v>1062</v>
      </c>
      <c r="B11" s="114" t="s">
        <v>340</v>
      </c>
      <c r="C11" s="273">
        <v>16345417.584729999</v>
      </c>
      <c r="D11" s="559">
        <v>8.5356246350999296E-2</v>
      </c>
      <c r="E11" s="273">
        <v>5</v>
      </c>
      <c r="F11" s="273">
        <v>16089936.252730004</v>
      </c>
      <c r="G11" s="559">
        <v>8.0699996057030307E-2</v>
      </c>
      <c r="H11" s="273">
        <v>5</v>
      </c>
      <c r="I11" s="273">
        <v>17355460.971329998</v>
      </c>
      <c r="J11" s="559">
        <v>8.0815877324300761E-2</v>
      </c>
      <c r="K11" s="273">
        <v>5</v>
      </c>
      <c r="L11" s="273">
        <v>19030451.932790019</v>
      </c>
      <c r="M11" s="559">
        <v>8.9041355215903811E-2</v>
      </c>
      <c r="N11" s="561">
        <v>4</v>
      </c>
      <c r="O11" s="273">
        <v>18273706.160700005</v>
      </c>
      <c r="P11" s="559">
        <v>8.5528610154077339E-2</v>
      </c>
      <c r="Q11" s="561">
        <v>4</v>
      </c>
    </row>
    <row r="12" spans="1:17" s="145" customFormat="1" ht="15" customHeight="1">
      <c r="A12" s="114" t="s">
        <v>1062</v>
      </c>
      <c r="B12" s="114" t="s">
        <v>335</v>
      </c>
      <c r="C12" s="273">
        <v>15973089.098619999</v>
      </c>
      <c r="D12" s="559">
        <v>8.3411933525984888E-2</v>
      </c>
      <c r="E12" s="273">
        <v>6</v>
      </c>
      <c r="F12" s="273">
        <v>15817386.780310001</v>
      </c>
      <c r="G12" s="559">
        <v>7.9333008580873707E-2</v>
      </c>
      <c r="H12" s="273">
        <v>6</v>
      </c>
      <c r="I12" s="273">
        <v>16057812.36081</v>
      </c>
      <c r="J12" s="559">
        <v>7.4773363611120094E-2</v>
      </c>
      <c r="K12" s="273">
        <v>6</v>
      </c>
      <c r="L12" s="273">
        <v>16858927.502620008</v>
      </c>
      <c r="M12" s="559">
        <v>7.888103538589368E-2</v>
      </c>
      <c r="N12" s="561">
        <v>5</v>
      </c>
      <c r="O12" s="273">
        <v>17436955.979819991</v>
      </c>
      <c r="P12" s="559">
        <v>8.1612268313649108E-2</v>
      </c>
      <c r="Q12" s="561">
        <v>5</v>
      </c>
    </row>
    <row r="13" spans="1:17" s="145" customFormat="1" ht="15" customHeight="1">
      <c r="A13" s="114" t="s">
        <v>1062</v>
      </c>
      <c r="B13" s="114" t="s">
        <v>338</v>
      </c>
      <c r="C13" s="273">
        <v>10108545.860170001</v>
      </c>
      <c r="D13" s="559">
        <v>5.2787120074042064E-2</v>
      </c>
      <c r="E13" s="273">
        <v>9</v>
      </c>
      <c r="F13" s="273">
        <v>10601623.353329999</v>
      </c>
      <c r="G13" s="559">
        <v>5.3173048629492785E-2</v>
      </c>
      <c r="H13" s="273">
        <v>9</v>
      </c>
      <c r="I13" s="273">
        <v>11397054.536939999</v>
      </c>
      <c r="J13" s="559">
        <v>5.3070498262030585E-2</v>
      </c>
      <c r="K13" s="273">
        <v>9</v>
      </c>
      <c r="L13" s="273">
        <v>13368267.585089991</v>
      </c>
      <c r="M13" s="559">
        <v>6.2548628212779331E-2</v>
      </c>
      <c r="N13" s="561">
        <v>8</v>
      </c>
      <c r="O13" s="273">
        <v>13463926.581370007</v>
      </c>
      <c r="P13" s="559">
        <v>6.3016824151286593E-2</v>
      </c>
      <c r="Q13" s="561">
        <v>8</v>
      </c>
    </row>
    <row r="14" spans="1:17" s="145" customFormat="1" ht="15" customHeight="1">
      <c r="A14" s="114" t="s">
        <v>1062</v>
      </c>
      <c r="B14" s="114" t="s">
        <v>336</v>
      </c>
      <c r="C14" s="273">
        <v>8442511.4861699995</v>
      </c>
      <c r="D14" s="559">
        <v>4.408703703612972E-2</v>
      </c>
      <c r="E14" s="273">
        <v>10</v>
      </c>
      <c r="F14" s="273">
        <v>8784116.941300001</v>
      </c>
      <c r="G14" s="559">
        <v>4.4057241209214039E-2</v>
      </c>
      <c r="H14" s="273">
        <v>10</v>
      </c>
      <c r="I14" s="273">
        <v>9534881.6552400012</v>
      </c>
      <c r="J14" s="559">
        <v>4.4399271642771625E-2</v>
      </c>
      <c r="K14" s="273">
        <v>10</v>
      </c>
      <c r="L14" s="273">
        <v>10440000.570479995</v>
      </c>
      <c r="M14" s="559">
        <v>4.884759450450224E-2</v>
      </c>
      <c r="N14" s="561">
        <v>9</v>
      </c>
      <c r="O14" s="273">
        <v>10667552.202430006</v>
      </c>
      <c r="P14" s="559">
        <v>4.9928619054962126E-2</v>
      </c>
      <c r="Q14" s="561">
        <v>9</v>
      </c>
    </row>
    <row r="15" spans="1:17" s="145" customFormat="1" ht="15" customHeight="1">
      <c r="A15" s="114" t="s">
        <v>1062</v>
      </c>
      <c r="B15" s="114" t="s">
        <v>345</v>
      </c>
      <c r="C15" s="273">
        <v>12218608.015070001</v>
      </c>
      <c r="D15" s="559">
        <v>6.3805924970183739E-2</v>
      </c>
      <c r="E15" s="273">
        <v>8</v>
      </c>
      <c r="F15" s="273">
        <v>13157632.404539999</v>
      </c>
      <c r="G15" s="559">
        <v>6.5992858298992416E-2</v>
      </c>
      <c r="H15" s="273">
        <v>8</v>
      </c>
      <c r="I15" s="273">
        <v>14325664.206240002</v>
      </c>
      <c r="J15" s="559">
        <v>6.6707598432166421E-2</v>
      </c>
      <c r="K15" s="273">
        <v>8</v>
      </c>
      <c r="L15" s="273">
        <v>16155607.809210008</v>
      </c>
      <c r="M15" s="559">
        <v>7.5590281237099322E-2</v>
      </c>
      <c r="N15" s="561">
        <v>7</v>
      </c>
      <c r="O15" s="273">
        <v>16444564.576660004</v>
      </c>
      <c r="P15" s="559">
        <v>7.6967460265697174E-2</v>
      </c>
      <c r="Q15" s="561">
        <v>7</v>
      </c>
    </row>
    <row r="16" spans="1:17" s="145" customFormat="1" ht="15" customHeight="1">
      <c r="A16" s="114" t="s">
        <v>1062</v>
      </c>
      <c r="B16" s="114" t="s">
        <v>342</v>
      </c>
      <c r="C16" s="273">
        <v>82041.368229999993</v>
      </c>
      <c r="D16" s="559">
        <v>4.2842047886951148E-4</v>
      </c>
      <c r="E16" s="273">
        <v>50</v>
      </c>
      <c r="F16" s="273">
        <v>107566.4837</v>
      </c>
      <c r="G16" s="559">
        <v>5.3950585472243629E-4</v>
      </c>
      <c r="H16" s="273">
        <v>47</v>
      </c>
      <c r="I16" s="273">
        <v>112714.87134</v>
      </c>
      <c r="J16" s="559">
        <v>5.2485792396326787E-4</v>
      </c>
      <c r="K16" s="273">
        <v>46</v>
      </c>
      <c r="L16" s="273">
        <v>117051.10033000003</v>
      </c>
      <c r="M16" s="559">
        <v>5.4766900122523376E-4</v>
      </c>
      <c r="N16" s="561">
        <v>46</v>
      </c>
      <c r="O16" s="273">
        <v>112599.80524999999</v>
      </c>
      <c r="P16" s="559">
        <v>5.2701432112134644E-4</v>
      </c>
      <c r="Q16" s="561">
        <v>47</v>
      </c>
    </row>
    <row r="17" spans="1:17" s="145" customFormat="1" ht="15" customHeight="1">
      <c r="A17" s="114" t="s">
        <v>1085</v>
      </c>
      <c r="B17" s="114" t="s">
        <v>339</v>
      </c>
      <c r="C17" s="273">
        <v>12905007.11906</v>
      </c>
      <c r="D17" s="559">
        <v>6.7390320434348658E-2</v>
      </c>
      <c r="E17" s="273">
        <v>7</v>
      </c>
      <c r="F17" s="273">
        <v>13876697.968430001</v>
      </c>
      <c r="G17" s="559">
        <v>6.9599372784767563E-2</v>
      </c>
      <c r="H17" s="273">
        <v>7</v>
      </c>
      <c r="I17" s="273">
        <v>15170827.55572</v>
      </c>
      <c r="J17" s="559">
        <v>7.0643110008805132E-2</v>
      </c>
      <c r="K17" s="273">
        <v>7</v>
      </c>
      <c r="L17" s="273">
        <v>16824713.584440004</v>
      </c>
      <c r="M17" s="559">
        <v>7.8720952291033264E-2</v>
      </c>
      <c r="N17" s="561">
        <v>6</v>
      </c>
      <c r="O17" s="273">
        <v>16816610.281630002</v>
      </c>
      <c r="P17" s="559">
        <v>7.8708790227996345E-2</v>
      </c>
      <c r="Q17" s="561">
        <v>6</v>
      </c>
    </row>
    <row r="18" spans="1:17" s="145" customFormat="1" ht="15" customHeight="1">
      <c r="A18" s="114"/>
      <c r="B18" s="114" t="s">
        <v>337</v>
      </c>
      <c r="C18" s="273">
        <v>3215531.8658499997</v>
      </c>
      <c r="D18" s="559">
        <v>1.6791601263517485E-2</v>
      </c>
      <c r="E18" s="273">
        <v>13</v>
      </c>
      <c r="F18" s="273">
        <v>3444045.79764</v>
      </c>
      <c r="G18" s="559">
        <v>1.7273808791046157E-2</v>
      </c>
      <c r="H18" s="273">
        <v>13</v>
      </c>
      <c r="I18" s="273">
        <v>3947649.89004</v>
      </c>
      <c r="J18" s="559">
        <v>1.8382271134127857E-2</v>
      </c>
      <c r="K18" s="273">
        <v>13</v>
      </c>
      <c r="L18" s="273">
        <v>4188536.7264000005</v>
      </c>
      <c r="M18" s="559">
        <v>1.9597694674167596E-2</v>
      </c>
      <c r="N18" s="561">
        <v>11</v>
      </c>
      <c r="O18" s="273">
        <v>4180646.2738000024</v>
      </c>
      <c r="P18" s="559">
        <v>1.9567178228624825E-2</v>
      </c>
      <c r="Q18" s="561">
        <v>11</v>
      </c>
    </row>
    <row r="19" spans="1:17" s="145" customFormat="1" ht="15" customHeight="1">
      <c r="A19" s="114" t="s">
        <v>1062</v>
      </c>
      <c r="B19" s="114" t="s">
        <v>1048</v>
      </c>
      <c r="C19" s="273">
        <v>16775325.838169999</v>
      </c>
      <c r="D19" s="559">
        <v>8.7601238382176802E-2</v>
      </c>
      <c r="E19" s="273">
        <v>4</v>
      </c>
      <c r="F19" s="273">
        <v>18567618.147810005</v>
      </c>
      <c r="G19" s="559">
        <v>9.3126951392518711E-2</v>
      </c>
      <c r="H19" s="273">
        <v>4</v>
      </c>
      <c r="I19" s="273">
        <v>20984435.415589999</v>
      </c>
      <c r="J19" s="559">
        <v>9.7714233062867126E-2</v>
      </c>
      <c r="K19" s="273">
        <v>3</v>
      </c>
      <c r="L19" s="566" t="s">
        <v>1086</v>
      </c>
      <c r="M19" s="566" t="s">
        <v>1086</v>
      </c>
      <c r="N19" s="559"/>
      <c r="O19" s="566" t="s">
        <v>1086</v>
      </c>
      <c r="P19" s="566" t="s">
        <v>1086</v>
      </c>
      <c r="Q19" s="559"/>
    </row>
    <row r="20" spans="1:17" s="145" customFormat="1" ht="15" customHeight="1">
      <c r="A20" s="114" t="s">
        <v>1062</v>
      </c>
      <c r="B20" s="114" t="s">
        <v>344</v>
      </c>
      <c r="C20" s="273">
        <v>7763556.7714499999</v>
      </c>
      <c r="D20" s="559">
        <v>4.0541519577659314E-2</v>
      </c>
      <c r="E20" s="273">
        <v>11</v>
      </c>
      <c r="F20" s="273">
        <v>8558062.4795300029</v>
      </c>
      <c r="G20" s="559">
        <v>4.2923452119750259E-2</v>
      </c>
      <c r="H20" s="273">
        <v>11</v>
      </c>
      <c r="I20" s="273">
        <v>8993744.6667600013</v>
      </c>
      <c r="J20" s="559">
        <v>4.1879461852130852E-2</v>
      </c>
      <c r="K20" s="273">
        <v>11</v>
      </c>
      <c r="L20" s="273">
        <v>9494855.2282200027</v>
      </c>
      <c r="M20" s="559">
        <v>4.4425365203377552E-2</v>
      </c>
      <c r="N20" s="561">
        <v>10</v>
      </c>
      <c r="O20" s="273">
        <v>9584453.2243200019</v>
      </c>
      <c r="P20" s="559">
        <v>4.4859261506887078E-2</v>
      </c>
      <c r="Q20" s="561">
        <v>10</v>
      </c>
    </row>
    <row r="21" spans="1:17" s="145" customFormat="1" ht="15" customHeight="1">
      <c r="A21" s="114" t="s">
        <v>1062</v>
      </c>
      <c r="B21" s="248" t="s">
        <v>346</v>
      </c>
      <c r="C21" s="273">
        <v>169135873.1956</v>
      </c>
      <c r="D21" s="559">
        <v>0.88323242896445531</v>
      </c>
      <c r="E21" s="273"/>
      <c r="F21" s="273">
        <v>176049226.00400004</v>
      </c>
      <c r="G21" s="559">
        <v>0.88298496782145353</v>
      </c>
      <c r="H21" s="273"/>
      <c r="I21" s="273">
        <v>188905758.42936</v>
      </c>
      <c r="J21" s="559">
        <v>0.87964155053561977</v>
      </c>
      <c r="K21" s="273"/>
      <c r="L21" s="273">
        <v>187227689.43633005</v>
      </c>
      <c r="M21" s="559">
        <v>0.87601740937263606</v>
      </c>
      <c r="N21" s="273"/>
      <c r="O21" s="273">
        <v>187410576.57180002</v>
      </c>
      <c r="P21" s="332">
        <f>SUM(P8:P20)</f>
        <v>0.87716011198826938</v>
      </c>
      <c r="Q21" s="273"/>
    </row>
    <row r="22" spans="1:17" s="145" customFormat="1" ht="15" customHeight="1">
      <c r="A22" s="114"/>
      <c r="B22" s="248"/>
      <c r="C22" s="273"/>
      <c r="D22" s="410"/>
      <c r="E22" s="273"/>
      <c r="F22" s="273"/>
      <c r="G22" s="410"/>
      <c r="H22" s="273"/>
      <c r="I22" s="273"/>
      <c r="J22" s="410"/>
      <c r="K22" s="273"/>
      <c r="L22" s="273"/>
      <c r="M22" s="410"/>
      <c r="N22" s="273"/>
      <c r="O22" s="273"/>
      <c r="P22" s="410"/>
      <c r="Q22" s="273"/>
    </row>
    <row r="23" spans="1:17" s="247" customFormat="1" ht="15" customHeight="1">
      <c r="A23" s="114"/>
      <c r="B23" s="354" t="s">
        <v>347</v>
      </c>
      <c r="C23" s="611"/>
      <c r="D23" s="413"/>
      <c r="E23" s="611"/>
      <c r="F23" s="611"/>
      <c r="G23" s="413"/>
      <c r="H23" s="611"/>
      <c r="I23" s="611"/>
      <c r="J23" s="413"/>
      <c r="K23" s="611"/>
      <c r="L23" s="611"/>
      <c r="M23" s="413"/>
      <c r="N23" s="611"/>
      <c r="O23" s="611"/>
      <c r="P23" s="413"/>
      <c r="Q23" s="611"/>
    </row>
    <row r="24" spans="1:17" s="145" customFormat="1" ht="15" customHeight="1">
      <c r="A24" s="114" t="s">
        <v>1062</v>
      </c>
      <c r="B24" s="114" t="s">
        <v>349</v>
      </c>
      <c r="C24" s="273">
        <v>3424424.5969900005</v>
      </c>
      <c r="D24" s="559">
        <v>1.7882446561508596E-2</v>
      </c>
      <c r="E24" s="273">
        <v>12</v>
      </c>
      <c r="F24" s="273">
        <v>3615748.2094799997</v>
      </c>
      <c r="G24" s="559">
        <v>1.8134992063672209E-2</v>
      </c>
      <c r="H24" s="273">
        <v>12</v>
      </c>
      <c r="I24" s="273">
        <v>4144646.3068400011</v>
      </c>
      <c r="J24" s="559">
        <v>1.9299586916159527E-2</v>
      </c>
      <c r="K24" s="273">
        <v>12</v>
      </c>
      <c r="L24" s="273">
        <v>3829260.7833399959</v>
      </c>
      <c r="M24" s="559">
        <v>1.7916682737114525E-2</v>
      </c>
      <c r="N24" s="561">
        <v>13</v>
      </c>
      <c r="O24" s="273">
        <v>3808996.4862799984</v>
      </c>
      <c r="P24" s="559">
        <v>1.7827701326068215E-2</v>
      </c>
      <c r="Q24" s="561">
        <v>13</v>
      </c>
    </row>
    <row r="25" spans="1:17" s="145" customFormat="1" ht="15" customHeight="1">
      <c r="A25" s="114" t="s">
        <v>1062</v>
      </c>
      <c r="B25" s="114" t="s">
        <v>348</v>
      </c>
      <c r="C25" s="273">
        <v>794282.52010999992</v>
      </c>
      <c r="D25" s="559">
        <v>4.1477688377507859E-3</v>
      </c>
      <c r="E25" s="273">
        <v>19</v>
      </c>
      <c r="F25" s="273">
        <v>693635.13957999996</v>
      </c>
      <c r="G25" s="559">
        <v>3.4789667373372017E-3</v>
      </c>
      <c r="H25" s="273">
        <v>23</v>
      </c>
      <c r="I25" s="273">
        <v>641816.22237000009</v>
      </c>
      <c r="J25" s="559">
        <v>2.988623648630475E-3</v>
      </c>
      <c r="K25" s="273">
        <v>23</v>
      </c>
      <c r="L25" s="273">
        <v>538348.12887000013</v>
      </c>
      <c r="M25" s="559">
        <v>2.5188706575032531E-3</v>
      </c>
      <c r="N25" s="561">
        <v>22</v>
      </c>
      <c r="O25" s="273">
        <v>508548.57705000008</v>
      </c>
      <c r="P25" s="559">
        <v>2.3802206628703968E-3</v>
      </c>
      <c r="Q25" s="561">
        <v>23</v>
      </c>
    </row>
    <row r="26" spans="1:17" s="145" customFormat="1" ht="15" customHeight="1">
      <c r="A26" s="114" t="s">
        <v>1062</v>
      </c>
      <c r="B26" s="248" t="s">
        <v>346</v>
      </c>
      <c r="C26" s="273">
        <v>4218707.1171000004</v>
      </c>
      <c r="D26" s="559">
        <v>2.2030210177230412E-2</v>
      </c>
      <c r="E26" s="567"/>
      <c r="F26" s="273">
        <v>4309383.3490599999</v>
      </c>
      <c r="G26" s="559">
        <v>2.1613958801009411E-2</v>
      </c>
      <c r="H26" s="567"/>
      <c r="I26" s="273">
        <v>4786462.5292100012</v>
      </c>
      <c r="J26" s="559">
        <v>2.2288210564790002E-2</v>
      </c>
      <c r="K26" s="567"/>
      <c r="L26" s="273">
        <v>4367608.912209996</v>
      </c>
      <c r="M26" s="559">
        <v>2.0435553394617778E-2</v>
      </c>
      <c r="N26" s="567"/>
      <c r="O26" s="273">
        <v>4317545.0633299984</v>
      </c>
      <c r="P26" s="559">
        <v>2.0207921988938612E-2</v>
      </c>
      <c r="Q26" s="567"/>
    </row>
    <row r="27" spans="1:17" s="145" customFormat="1" ht="15" customHeight="1">
      <c r="A27" s="114"/>
      <c r="B27" s="248"/>
      <c r="C27" s="273"/>
      <c r="D27" s="410"/>
      <c r="E27" s="567"/>
      <c r="F27" s="273"/>
      <c r="G27" s="410"/>
      <c r="H27" s="567"/>
      <c r="I27" s="273"/>
      <c r="J27" s="410"/>
      <c r="K27" s="567"/>
      <c r="L27" s="273"/>
      <c r="M27" s="410"/>
      <c r="N27" s="567"/>
      <c r="O27" s="273"/>
      <c r="P27" s="410"/>
      <c r="Q27" s="567"/>
    </row>
    <row r="28" spans="1:17" s="145" customFormat="1" ht="15" customHeight="1">
      <c r="A28" s="114"/>
      <c r="B28" s="354" t="s">
        <v>405</v>
      </c>
      <c r="C28" s="611"/>
      <c r="D28" s="413"/>
      <c r="E28" s="611"/>
      <c r="F28" s="611"/>
      <c r="G28" s="413"/>
      <c r="H28" s="611"/>
      <c r="I28" s="611"/>
      <c r="J28" s="413"/>
      <c r="K28" s="611"/>
      <c r="L28" s="611"/>
      <c r="M28" s="413"/>
      <c r="N28" s="611"/>
      <c r="O28" s="611"/>
      <c r="P28" s="413"/>
      <c r="Q28" s="611"/>
    </row>
    <row r="29" spans="1:17" s="145" customFormat="1" ht="15" customHeight="1">
      <c r="A29" s="114"/>
      <c r="B29" s="114" t="s">
        <v>406</v>
      </c>
      <c r="C29" s="561">
        <v>2371300.1074399999</v>
      </c>
      <c r="D29" s="559">
        <v>1.2382997861712666E-2</v>
      </c>
      <c r="E29" s="561">
        <v>14</v>
      </c>
      <c r="F29" s="561">
        <v>2626807.0635199999</v>
      </c>
      <c r="G29" s="559">
        <v>1.3174901151810083E-2</v>
      </c>
      <c r="H29" s="561">
        <v>14</v>
      </c>
      <c r="I29" s="561">
        <v>3239511.4605099997</v>
      </c>
      <c r="J29" s="559">
        <v>1.5084817465564542E-2</v>
      </c>
      <c r="K29" s="561">
        <v>14</v>
      </c>
      <c r="L29" s="561">
        <v>3830853.2217499968</v>
      </c>
      <c r="M29" s="559">
        <v>1.7924133578251934E-2</v>
      </c>
      <c r="N29" s="561">
        <v>12</v>
      </c>
      <c r="O29" s="561">
        <v>3915192.7805999997</v>
      </c>
      <c r="P29" s="559">
        <v>1.832474452993875E-2</v>
      </c>
      <c r="Q29" s="561">
        <v>12</v>
      </c>
    </row>
    <row r="30" spans="1:17" s="145" customFormat="1" ht="15" customHeight="1">
      <c r="A30" s="114"/>
      <c r="B30" s="248" t="s">
        <v>346</v>
      </c>
      <c r="C30" s="561">
        <v>2371300.1074399999</v>
      </c>
      <c r="D30" s="559">
        <v>1.2382997861712666E-2</v>
      </c>
      <c r="E30" s="568"/>
      <c r="F30" s="561">
        <v>2626807.0635199999</v>
      </c>
      <c r="G30" s="559">
        <v>1.3174901151810083E-2</v>
      </c>
      <c r="H30" s="568"/>
      <c r="I30" s="561">
        <v>3239511.4605099997</v>
      </c>
      <c r="J30" s="559">
        <v>1.5084817465564542E-2</v>
      </c>
      <c r="K30" s="568"/>
      <c r="L30" s="273">
        <v>3830853.2217499968</v>
      </c>
      <c r="M30" s="559">
        <v>1.7924133578251934E-2</v>
      </c>
      <c r="N30" s="568"/>
      <c r="O30" s="273">
        <v>3915192.7805999997</v>
      </c>
      <c r="P30" s="559">
        <v>1.832474452993875E-2</v>
      </c>
      <c r="Q30" s="568"/>
    </row>
    <row r="31" spans="1:17" s="145" customFormat="1" ht="15" customHeight="1">
      <c r="A31" s="114"/>
      <c r="B31" s="248"/>
      <c r="C31" s="273"/>
      <c r="D31" s="410"/>
      <c r="E31" s="273"/>
      <c r="F31" s="273"/>
      <c r="G31" s="410"/>
      <c r="H31" s="273"/>
      <c r="I31" s="273"/>
      <c r="J31" s="410"/>
      <c r="K31" s="273"/>
      <c r="L31" s="273"/>
      <c r="M31" s="410"/>
      <c r="N31" s="273"/>
      <c r="O31" s="273"/>
      <c r="P31" s="410"/>
      <c r="Q31" s="273"/>
    </row>
    <row r="32" spans="1:17" s="145" customFormat="1" ht="15" customHeight="1">
      <c r="A32" s="114"/>
      <c r="B32" s="354" t="s">
        <v>1087</v>
      </c>
      <c r="C32" s="611"/>
      <c r="D32" s="413"/>
      <c r="E32" s="611"/>
      <c r="F32" s="611"/>
      <c r="G32" s="413"/>
      <c r="H32" s="611"/>
      <c r="I32" s="611"/>
      <c r="J32" s="413"/>
      <c r="K32" s="611"/>
      <c r="L32" s="611"/>
      <c r="M32" s="413"/>
      <c r="N32" s="611"/>
      <c r="O32" s="611"/>
      <c r="P32" s="413"/>
      <c r="Q32" s="611"/>
    </row>
    <row r="33" spans="1:17" s="145" customFormat="1" ht="15" customHeight="1">
      <c r="A33" s="114" t="s">
        <v>1062</v>
      </c>
      <c r="B33" s="114" t="s">
        <v>351</v>
      </c>
      <c r="C33" s="273">
        <v>1812032.7058700002</v>
      </c>
      <c r="D33" s="559">
        <v>9.4624888237266423E-3</v>
      </c>
      <c r="E33" s="273">
        <v>15</v>
      </c>
      <c r="F33" s="273">
        <v>1671830.6194199999</v>
      </c>
      <c r="G33" s="559">
        <v>8.3851621458304413E-3</v>
      </c>
      <c r="H33" s="273">
        <v>16</v>
      </c>
      <c r="I33" s="273">
        <v>1605459.4961400002</v>
      </c>
      <c r="J33" s="559">
        <v>7.4758381758638541E-3</v>
      </c>
      <c r="K33" s="273">
        <v>17</v>
      </c>
      <c r="L33" s="273">
        <v>1536258.3794999993</v>
      </c>
      <c r="M33" s="559">
        <v>7.187981060858265E-3</v>
      </c>
      <c r="N33" s="561">
        <v>16</v>
      </c>
      <c r="O33" s="273">
        <v>1514655.3496100011</v>
      </c>
      <c r="P33" s="559">
        <v>7.0892223928382906E-3</v>
      </c>
      <c r="Q33" s="561">
        <v>16</v>
      </c>
    </row>
    <row r="34" spans="1:17" s="145" customFormat="1" ht="15" customHeight="1">
      <c r="A34" s="114" t="s">
        <v>1062</v>
      </c>
      <c r="B34" s="114" t="s">
        <v>353</v>
      </c>
      <c r="C34" s="273">
        <v>781167.69137999997</v>
      </c>
      <c r="D34" s="559">
        <v>4.0792819277865764E-3</v>
      </c>
      <c r="E34" s="273">
        <v>20</v>
      </c>
      <c r="F34" s="273">
        <v>764914.02136999997</v>
      </c>
      <c r="G34" s="559">
        <v>3.836470048043392E-3</v>
      </c>
      <c r="H34" s="273">
        <v>21</v>
      </c>
      <c r="I34" s="273">
        <v>806716.48396999994</v>
      </c>
      <c r="J34" s="559">
        <v>3.7564833634617452E-3</v>
      </c>
      <c r="K34" s="273">
        <v>21</v>
      </c>
      <c r="L34" s="273">
        <v>767495.63785000006</v>
      </c>
      <c r="M34" s="559">
        <v>3.5910262119791653E-3</v>
      </c>
      <c r="N34" s="561">
        <v>20</v>
      </c>
      <c r="O34" s="273">
        <v>746514.53484000009</v>
      </c>
      <c r="P34" s="559">
        <v>3.4940011655652525E-3</v>
      </c>
      <c r="Q34" s="561">
        <v>20</v>
      </c>
    </row>
    <row r="35" spans="1:17" s="145" customFormat="1" ht="15" customHeight="1">
      <c r="A35" s="114" t="s">
        <v>1062</v>
      </c>
      <c r="B35" s="114" t="s">
        <v>352</v>
      </c>
      <c r="C35" s="273">
        <v>252403.64713999999</v>
      </c>
      <c r="D35" s="559">
        <v>1.3180610005799562E-3</v>
      </c>
      <c r="E35" s="273">
        <v>29</v>
      </c>
      <c r="F35" s="273">
        <v>240231.60378</v>
      </c>
      <c r="G35" s="559">
        <v>1.2048953565326089E-3</v>
      </c>
      <c r="H35" s="273">
        <v>33</v>
      </c>
      <c r="I35" s="273">
        <v>247765.51426</v>
      </c>
      <c r="J35" s="559">
        <v>1.1537225913333953E-3</v>
      </c>
      <c r="K35" s="273">
        <v>33</v>
      </c>
      <c r="L35" s="273">
        <v>262305.55360999994</v>
      </c>
      <c r="M35" s="559">
        <v>1.2272983351409102E-3</v>
      </c>
      <c r="N35" s="561">
        <v>32</v>
      </c>
      <c r="O35" s="273">
        <v>267977.87880999997</v>
      </c>
      <c r="P35" s="559">
        <v>1.2542488822518687E-3</v>
      </c>
      <c r="Q35" s="561">
        <v>31</v>
      </c>
    </row>
    <row r="36" spans="1:17" s="145" customFormat="1" ht="15" customHeight="1">
      <c r="A36" s="114" t="s">
        <v>1062</v>
      </c>
      <c r="B36" s="248" t="s">
        <v>346</v>
      </c>
      <c r="C36" s="273">
        <v>2845604.0443900004</v>
      </c>
      <c r="D36" s="559">
        <v>1.4859826530064204E-2</v>
      </c>
      <c r="E36" s="273"/>
      <c r="F36" s="273">
        <v>2676976.2445699996</v>
      </c>
      <c r="G36" s="559">
        <v>1.3426527550406442E-2</v>
      </c>
      <c r="H36" s="273"/>
      <c r="I36" s="273">
        <v>2659941.49437</v>
      </c>
      <c r="J36" s="559">
        <v>1.2386044130658993E-2</v>
      </c>
      <c r="K36" s="273"/>
      <c r="L36" s="273">
        <v>2566059.5709599992</v>
      </c>
      <c r="M36" s="559">
        <v>1.200630560797834E-2</v>
      </c>
      <c r="N36" s="273"/>
      <c r="O36" s="273">
        <v>2529147.7632600013</v>
      </c>
      <c r="P36" s="559">
        <v>1.1837472440655413E-2</v>
      </c>
      <c r="Q36" s="273"/>
    </row>
    <row r="37" spans="1:17" s="145" customFormat="1" ht="15" customHeight="1">
      <c r="A37" s="114"/>
      <c r="B37" s="248"/>
      <c r="C37" s="273"/>
      <c r="D37" s="410"/>
      <c r="E37" s="273"/>
      <c r="F37" s="273"/>
      <c r="G37" s="410"/>
      <c r="H37" s="273"/>
      <c r="I37" s="273"/>
      <c r="J37" s="410"/>
      <c r="K37" s="273"/>
      <c r="L37" s="273"/>
      <c r="M37" s="410"/>
      <c r="N37" s="273"/>
      <c r="O37" s="273"/>
      <c r="P37" s="410"/>
      <c r="Q37" s="273"/>
    </row>
    <row r="38" spans="1:17" s="145" customFormat="1" ht="15" customHeight="1">
      <c r="A38" s="114"/>
      <c r="B38" s="354" t="s">
        <v>354</v>
      </c>
      <c r="C38" s="611"/>
      <c r="D38" s="413"/>
      <c r="E38" s="611"/>
      <c r="F38" s="611"/>
      <c r="G38" s="413"/>
      <c r="H38" s="611"/>
      <c r="I38" s="611"/>
      <c r="J38" s="413"/>
      <c r="K38" s="611"/>
      <c r="L38" s="611"/>
      <c r="M38" s="413"/>
      <c r="N38" s="611"/>
      <c r="O38" s="611"/>
      <c r="P38" s="413"/>
      <c r="Q38" s="611"/>
    </row>
    <row r="39" spans="1:17" s="145" customFormat="1" ht="15" customHeight="1">
      <c r="A39" s="114" t="s">
        <v>1062</v>
      </c>
      <c r="B39" s="114" t="s">
        <v>366</v>
      </c>
      <c r="C39" s="273">
        <v>1171948.66977</v>
      </c>
      <c r="D39" s="559">
        <v>6.119951631387296E-3</v>
      </c>
      <c r="E39" s="273">
        <v>17</v>
      </c>
      <c r="F39" s="273">
        <v>1145621.8426999999</v>
      </c>
      <c r="G39" s="559">
        <v>5.7459319127539351E-3</v>
      </c>
      <c r="H39" s="273">
        <v>18</v>
      </c>
      <c r="I39" s="273">
        <v>1215264.87301</v>
      </c>
      <c r="J39" s="559">
        <v>5.6588930167829352E-3</v>
      </c>
      <c r="K39" s="273">
        <v>18</v>
      </c>
      <c r="L39" s="273">
        <v>1305703.5706900014</v>
      </c>
      <c r="M39" s="559">
        <v>6.1092409079450327E-3</v>
      </c>
      <c r="N39" s="561">
        <v>17</v>
      </c>
      <c r="O39" s="273">
        <v>1283405.8049600006</v>
      </c>
      <c r="P39" s="559">
        <v>6.0068775209910054E-3</v>
      </c>
      <c r="Q39" s="561">
        <v>17</v>
      </c>
    </row>
    <row r="40" spans="1:17" s="145" customFormat="1" ht="15" customHeight="1">
      <c r="A40" s="114" t="s">
        <v>1062</v>
      </c>
      <c r="B40" s="114" t="s">
        <v>380</v>
      </c>
      <c r="C40" s="273">
        <v>758492.71574000013</v>
      </c>
      <c r="D40" s="559">
        <v>3.9608724208526512E-3</v>
      </c>
      <c r="E40" s="273">
        <v>22</v>
      </c>
      <c r="F40" s="273">
        <v>754205.56166999985</v>
      </c>
      <c r="G40" s="559">
        <v>3.7827611556032338E-3</v>
      </c>
      <c r="H40" s="273">
        <v>22</v>
      </c>
      <c r="I40" s="273">
        <v>771164.66134999995</v>
      </c>
      <c r="J40" s="559">
        <v>3.5909359464118915E-3</v>
      </c>
      <c r="K40" s="273">
        <v>22</v>
      </c>
      <c r="L40" s="273">
        <v>751518.82091000048</v>
      </c>
      <c r="M40" s="559">
        <v>3.5162724732136245E-3</v>
      </c>
      <c r="N40" s="561">
        <v>21</v>
      </c>
      <c r="O40" s="273">
        <v>745086.86848999921</v>
      </c>
      <c r="P40" s="559">
        <v>3.4873190881801008E-3</v>
      </c>
      <c r="Q40" s="561">
        <v>21</v>
      </c>
    </row>
    <row r="41" spans="1:17" s="145" customFormat="1" ht="15" customHeight="1">
      <c r="A41" s="114" t="s">
        <v>1062</v>
      </c>
      <c r="B41" s="114" t="s">
        <v>363</v>
      </c>
      <c r="C41" s="273">
        <v>364911.22950999998</v>
      </c>
      <c r="D41" s="559">
        <v>1.9055758141021235E-3</v>
      </c>
      <c r="E41" s="273">
        <v>23</v>
      </c>
      <c r="F41" s="273">
        <v>365390.73890000005</v>
      </c>
      <c r="G41" s="559">
        <v>1.8326381612296498E-3</v>
      </c>
      <c r="H41" s="273">
        <v>26</v>
      </c>
      <c r="I41" s="273">
        <v>332437.98602999997</v>
      </c>
      <c r="J41" s="559">
        <v>1.5480008016680901E-3</v>
      </c>
      <c r="K41" s="273">
        <v>28</v>
      </c>
      <c r="L41" s="273">
        <v>339168.86053999997</v>
      </c>
      <c r="M41" s="559">
        <v>1.5869331477872007E-3</v>
      </c>
      <c r="N41" s="561">
        <v>25</v>
      </c>
      <c r="O41" s="273">
        <v>333501.88053000008</v>
      </c>
      <c r="P41" s="559">
        <v>1.56092869583547E-3</v>
      </c>
      <c r="Q41" s="561">
        <v>25</v>
      </c>
    </row>
    <row r="42" spans="1:17" s="145" customFormat="1" ht="15" customHeight="1">
      <c r="A42" s="114" t="s">
        <v>1062</v>
      </c>
      <c r="B42" s="114" t="s">
        <v>381</v>
      </c>
      <c r="C42" s="273">
        <v>101158.48117</v>
      </c>
      <c r="D42" s="559">
        <v>5.282500067220298E-4</v>
      </c>
      <c r="E42" s="273">
        <v>47</v>
      </c>
      <c r="F42" s="273">
        <v>93882.000149999993</v>
      </c>
      <c r="G42" s="559">
        <v>4.7087054435319091E-4</v>
      </c>
      <c r="H42" s="273">
        <v>50</v>
      </c>
      <c r="I42" s="273">
        <v>86289.497499999998</v>
      </c>
      <c r="J42" s="559">
        <v>4.0180790679402811E-4</v>
      </c>
      <c r="K42" s="273">
        <v>52</v>
      </c>
      <c r="L42" s="273">
        <v>93887.669860000009</v>
      </c>
      <c r="M42" s="559">
        <v>4.3928990188580035E-4</v>
      </c>
      <c r="N42" s="561">
        <v>52</v>
      </c>
      <c r="O42" s="273">
        <v>92609.783919999973</v>
      </c>
      <c r="P42" s="559">
        <v>4.3345263602748E-4</v>
      </c>
      <c r="Q42" s="561">
        <v>52</v>
      </c>
    </row>
    <row r="43" spans="1:17" s="145" customFormat="1" ht="15" customHeight="1">
      <c r="A43" s="114" t="s">
        <v>1062</v>
      </c>
      <c r="B43" s="114" t="s">
        <v>370</v>
      </c>
      <c r="C43" s="273">
        <v>199593.82615000004</v>
      </c>
      <c r="D43" s="559">
        <v>1.0422856505830167E-3</v>
      </c>
      <c r="E43" s="273">
        <v>36</v>
      </c>
      <c r="F43" s="273">
        <v>183462.43691999998</v>
      </c>
      <c r="G43" s="559">
        <v>9.2016635140770755E-4</v>
      </c>
      <c r="H43" s="273">
        <v>38</v>
      </c>
      <c r="I43" s="273">
        <v>201660.94502000004</v>
      </c>
      <c r="J43" s="559">
        <v>9.3903620426798542E-4</v>
      </c>
      <c r="K43" s="273">
        <v>38</v>
      </c>
      <c r="L43" s="273">
        <v>203466.33937999999</v>
      </c>
      <c r="M43" s="559">
        <v>9.5199623546502561E-4</v>
      </c>
      <c r="N43" s="561">
        <v>37</v>
      </c>
      <c r="O43" s="273">
        <v>202780.49884000016</v>
      </c>
      <c r="P43" s="559">
        <v>9.4909779546719665E-4</v>
      </c>
      <c r="Q43" s="561">
        <v>37</v>
      </c>
    </row>
    <row r="44" spans="1:17" s="145" customFormat="1" ht="15" customHeight="1">
      <c r="A44" s="114" t="s">
        <v>1062</v>
      </c>
      <c r="B44" s="114" t="s">
        <v>356</v>
      </c>
      <c r="C44" s="273">
        <v>112733.19877000002</v>
      </c>
      <c r="D44" s="559">
        <v>5.8869499206977774E-4</v>
      </c>
      <c r="E44" s="273">
        <v>44</v>
      </c>
      <c r="F44" s="273">
        <v>112333.33829</v>
      </c>
      <c r="G44" s="559">
        <v>5.6341428671216316E-4</v>
      </c>
      <c r="H44" s="273">
        <v>45</v>
      </c>
      <c r="I44" s="273">
        <v>122448.88518000003</v>
      </c>
      <c r="J44" s="559">
        <v>5.7018445661290477E-4</v>
      </c>
      <c r="K44" s="273">
        <v>45</v>
      </c>
      <c r="L44" s="273">
        <v>116734.80641999998</v>
      </c>
      <c r="M44" s="559">
        <v>5.4618909741147221E-4</v>
      </c>
      <c r="N44" s="561">
        <v>47</v>
      </c>
      <c r="O44" s="273">
        <v>113730.68009000007</v>
      </c>
      <c r="P44" s="559">
        <v>5.3230728974373984E-4</v>
      </c>
      <c r="Q44" s="561">
        <v>46</v>
      </c>
    </row>
    <row r="45" spans="1:17" s="145" customFormat="1" ht="15" customHeight="1">
      <c r="A45" s="114" t="s">
        <v>1062</v>
      </c>
      <c r="B45" s="114" t="s">
        <v>379</v>
      </c>
      <c r="C45" s="273">
        <v>328517.22124000004</v>
      </c>
      <c r="D45" s="559">
        <v>1.7155252917050658E-3</v>
      </c>
      <c r="E45" s="273">
        <v>26</v>
      </c>
      <c r="F45" s="273">
        <v>327425.90900000004</v>
      </c>
      <c r="G45" s="559">
        <v>1.6422233842465529E-3</v>
      </c>
      <c r="H45" s="273">
        <v>28</v>
      </c>
      <c r="I45" s="273">
        <v>335223.63727000001</v>
      </c>
      <c r="J45" s="559">
        <v>1.5609722144846105E-3</v>
      </c>
      <c r="K45" s="273">
        <v>27</v>
      </c>
      <c r="L45" s="273">
        <v>321017.86709999986</v>
      </c>
      <c r="M45" s="559">
        <v>1.5020066804536608E-3</v>
      </c>
      <c r="N45" s="561">
        <v>26</v>
      </c>
      <c r="O45" s="273">
        <v>316115.79964999994</v>
      </c>
      <c r="P45" s="559">
        <v>1.4795545443296964E-3</v>
      </c>
      <c r="Q45" s="561">
        <v>26</v>
      </c>
    </row>
    <row r="46" spans="1:17" s="145" customFormat="1" ht="15" customHeight="1">
      <c r="A46" s="114" t="s">
        <v>1062</v>
      </c>
      <c r="B46" s="114" t="s">
        <v>377</v>
      </c>
      <c r="C46" s="273">
        <v>189189.47148000001</v>
      </c>
      <c r="D46" s="559">
        <v>9.8795043913219006E-4</v>
      </c>
      <c r="E46" s="273">
        <v>37</v>
      </c>
      <c r="F46" s="273">
        <v>178029.16958000002</v>
      </c>
      <c r="G46" s="559">
        <v>8.9291548813344229E-4</v>
      </c>
      <c r="H46" s="273">
        <v>39</v>
      </c>
      <c r="I46" s="273">
        <v>188683.34272000002</v>
      </c>
      <c r="J46" s="559">
        <v>8.7860586956394588E-4</v>
      </c>
      <c r="K46" s="273">
        <v>39</v>
      </c>
      <c r="L46" s="273">
        <v>193135.33474000011</v>
      </c>
      <c r="M46" s="559">
        <v>9.0365862072333948E-4</v>
      </c>
      <c r="N46" s="561">
        <v>38</v>
      </c>
      <c r="O46" s="273">
        <v>190284.75978999998</v>
      </c>
      <c r="P46" s="559">
        <v>8.9061249509101912E-4</v>
      </c>
      <c r="Q46" s="561">
        <v>38</v>
      </c>
    </row>
    <row r="47" spans="1:17" s="145" customFormat="1" ht="15" customHeight="1">
      <c r="A47" s="114" t="s">
        <v>1062</v>
      </c>
      <c r="B47" s="114" t="s">
        <v>364</v>
      </c>
      <c r="C47" s="273">
        <v>176077.60759</v>
      </c>
      <c r="D47" s="559">
        <v>9.1948441728386841E-4</v>
      </c>
      <c r="E47" s="273">
        <v>39</v>
      </c>
      <c r="F47" s="273">
        <v>173292.81723000002</v>
      </c>
      <c r="G47" s="559">
        <v>8.6916004187399213E-4</v>
      </c>
      <c r="H47" s="273">
        <v>40</v>
      </c>
      <c r="I47" s="273">
        <v>182158.52492999999</v>
      </c>
      <c r="J47" s="559">
        <v>8.4822299036810462E-4</v>
      </c>
      <c r="K47" s="273">
        <v>40</v>
      </c>
      <c r="L47" s="273">
        <v>182136.48229999995</v>
      </c>
      <c r="M47" s="559">
        <v>8.5219622085306039E-4</v>
      </c>
      <c r="N47" s="561">
        <v>40</v>
      </c>
      <c r="O47" s="273">
        <v>180002.67728000003</v>
      </c>
      <c r="P47" s="559">
        <v>8.4248803589066638E-4</v>
      </c>
      <c r="Q47" s="561">
        <v>40</v>
      </c>
    </row>
    <row r="48" spans="1:17" s="145" customFormat="1" ht="15" customHeight="1">
      <c r="A48" s="114" t="s">
        <v>1062</v>
      </c>
      <c r="B48" s="114" t="s">
        <v>378</v>
      </c>
      <c r="C48" s="273">
        <v>154314.53187999999</v>
      </c>
      <c r="D48" s="559">
        <v>8.0583740077215863E-4</v>
      </c>
      <c r="E48" s="273">
        <v>41</v>
      </c>
      <c r="F48" s="273">
        <v>154198.69886999999</v>
      </c>
      <c r="G48" s="559">
        <v>7.7339239853711902E-4</v>
      </c>
      <c r="H48" s="273">
        <v>42</v>
      </c>
      <c r="I48" s="273">
        <v>158832.99768</v>
      </c>
      <c r="J48" s="559">
        <v>7.3960743980020893E-4</v>
      </c>
      <c r="K48" s="273">
        <v>42</v>
      </c>
      <c r="L48" s="273">
        <v>162942.3877600001</v>
      </c>
      <c r="M48" s="559">
        <v>7.6238920018851218E-4</v>
      </c>
      <c r="N48" s="561">
        <v>42</v>
      </c>
      <c r="O48" s="273">
        <v>161003.09500999987</v>
      </c>
      <c r="P48" s="559">
        <v>7.5356202105980759E-4</v>
      </c>
      <c r="Q48" s="561">
        <v>42</v>
      </c>
    </row>
    <row r="49" spans="1:17" s="145" customFormat="1" ht="15" customHeight="1">
      <c r="A49" s="114" t="s">
        <v>1062</v>
      </c>
      <c r="B49" s="114" t="s">
        <v>368</v>
      </c>
      <c r="C49" s="273">
        <v>116177.84432999999</v>
      </c>
      <c r="D49" s="559">
        <v>6.0668488187737963E-4</v>
      </c>
      <c r="E49" s="273">
        <v>42</v>
      </c>
      <c r="F49" s="273">
        <v>120698.57520000001</v>
      </c>
      <c r="G49" s="559">
        <v>6.053706111530748E-4</v>
      </c>
      <c r="H49" s="273">
        <v>43</v>
      </c>
      <c r="I49" s="273">
        <v>134899.13662999996</v>
      </c>
      <c r="J49" s="559">
        <v>6.2815917681780333E-4</v>
      </c>
      <c r="K49" s="273">
        <v>43</v>
      </c>
      <c r="L49" s="273">
        <v>135188.38142999992</v>
      </c>
      <c r="M49" s="559">
        <v>6.3253131005422967E-4</v>
      </c>
      <c r="N49" s="561">
        <v>43</v>
      </c>
      <c r="O49" s="273">
        <v>136077.48379999996</v>
      </c>
      <c r="P49" s="559">
        <v>6.3689970498202091E-4</v>
      </c>
      <c r="Q49" s="561">
        <v>43</v>
      </c>
    </row>
    <row r="50" spans="1:17" s="145" customFormat="1" ht="15" customHeight="1">
      <c r="A50" s="114" t="s">
        <v>1062</v>
      </c>
      <c r="B50" s="114" t="s">
        <v>384</v>
      </c>
      <c r="C50" s="273">
        <v>55025.075279999997</v>
      </c>
      <c r="D50" s="559">
        <v>2.8734214416931619E-4</v>
      </c>
      <c r="E50" s="273">
        <v>54</v>
      </c>
      <c r="F50" s="273">
        <v>55079.264549999993</v>
      </c>
      <c r="G50" s="559">
        <v>2.7625320338077512E-4</v>
      </c>
      <c r="H50" s="273">
        <v>58</v>
      </c>
      <c r="I50" s="273">
        <v>55820.14824000001</v>
      </c>
      <c r="J50" s="559">
        <v>2.5992707769849696E-4</v>
      </c>
      <c r="K50" s="273">
        <v>61</v>
      </c>
      <c r="L50" s="273">
        <v>56536.70883000001</v>
      </c>
      <c r="M50" s="559">
        <v>2.6452893454391631E-4</v>
      </c>
      <c r="N50" s="561">
        <v>62</v>
      </c>
      <c r="O50" s="273">
        <v>56657.160820000005</v>
      </c>
      <c r="P50" s="559">
        <v>2.6517927877335519E-4</v>
      </c>
      <c r="Q50" s="561">
        <v>62</v>
      </c>
    </row>
    <row r="51" spans="1:17" s="145" customFormat="1" ht="15" customHeight="1">
      <c r="A51" s="114" t="s">
        <v>1062</v>
      </c>
      <c r="B51" s="114" t="s">
        <v>359</v>
      </c>
      <c r="C51" s="273">
        <v>112742.14984</v>
      </c>
      <c r="D51" s="559">
        <v>5.8874199033052336E-4</v>
      </c>
      <c r="E51" s="273">
        <v>43</v>
      </c>
      <c r="F51" s="273">
        <v>118230.98081000001</v>
      </c>
      <c r="G51" s="559">
        <v>5.9299425027659449E-4</v>
      </c>
      <c r="H51" s="273">
        <v>44</v>
      </c>
      <c r="I51" s="273">
        <v>122727.0907</v>
      </c>
      <c r="J51" s="559">
        <v>5.7147992339493968E-4</v>
      </c>
      <c r="K51" s="273">
        <v>44</v>
      </c>
      <c r="L51" s="273">
        <v>126543.42386000004</v>
      </c>
      <c r="M51" s="559">
        <v>5.9208252089591967E-4</v>
      </c>
      <c r="N51" s="561">
        <v>44</v>
      </c>
      <c r="O51" s="273">
        <v>128003.09695000001</v>
      </c>
      <c r="P51" s="559">
        <v>5.9910818753866504E-4</v>
      </c>
      <c r="Q51" s="561">
        <v>44</v>
      </c>
    </row>
    <row r="52" spans="1:17" s="145" customFormat="1" ht="15" customHeight="1">
      <c r="A52" s="114" t="s">
        <v>1062</v>
      </c>
      <c r="B52" s="114" t="s">
        <v>382</v>
      </c>
      <c r="C52" s="273">
        <v>185443.72385000001</v>
      </c>
      <c r="D52" s="559">
        <v>9.6839394063306993E-4</v>
      </c>
      <c r="E52" s="273">
        <v>38</v>
      </c>
      <c r="F52" s="273">
        <v>186615.20939999999</v>
      </c>
      <c r="G52" s="559">
        <v>9.3597926220538369E-4</v>
      </c>
      <c r="H52" s="273">
        <v>37</v>
      </c>
      <c r="I52" s="273">
        <v>208062.24525000001</v>
      </c>
      <c r="J52" s="559">
        <v>9.6884392271224238E-4</v>
      </c>
      <c r="K52" s="273">
        <v>37</v>
      </c>
      <c r="L52" s="273">
        <v>208345.54465000003</v>
      </c>
      <c r="M52" s="559">
        <v>9.7482549097360402E-4</v>
      </c>
      <c r="N52" s="561">
        <v>36</v>
      </c>
      <c r="O52" s="273">
        <v>206351.99311999994</v>
      </c>
      <c r="P52" s="559">
        <v>9.6581388684216702E-4</v>
      </c>
      <c r="Q52" s="561">
        <v>35</v>
      </c>
    </row>
    <row r="53" spans="1:17" s="145" customFormat="1" ht="15" customHeight="1">
      <c r="A53" s="114" t="s">
        <v>1062</v>
      </c>
      <c r="B53" s="114" t="s">
        <v>383</v>
      </c>
      <c r="C53" s="273">
        <v>80083.997929999983</v>
      </c>
      <c r="D53" s="559">
        <v>4.1820096817184042E-4</v>
      </c>
      <c r="E53" s="273">
        <v>51</v>
      </c>
      <c r="F53" s="273">
        <v>73732.826199999996</v>
      </c>
      <c r="G53" s="559">
        <v>3.6981120932683088E-4</v>
      </c>
      <c r="H53" s="273">
        <v>52</v>
      </c>
      <c r="I53" s="273">
        <v>69782.360900000014</v>
      </c>
      <c r="J53" s="559">
        <v>3.2494226037617661E-4</v>
      </c>
      <c r="K53" s="273">
        <v>53</v>
      </c>
      <c r="L53" s="273">
        <v>67908.69789000001</v>
      </c>
      <c r="M53" s="559">
        <v>3.1773719890773486E-4</v>
      </c>
      <c r="N53" s="561">
        <v>57</v>
      </c>
      <c r="O53" s="273">
        <v>67285.171160000013</v>
      </c>
      <c r="P53" s="559">
        <v>3.1492282532541069E-4</v>
      </c>
      <c r="Q53" s="561">
        <v>57</v>
      </c>
    </row>
    <row r="54" spans="1:17" s="145" customFormat="1" ht="15" customHeight="1">
      <c r="A54" s="114" t="s">
        <v>1062</v>
      </c>
      <c r="B54" s="114" t="s">
        <v>361</v>
      </c>
      <c r="C54" s="273">
        <v>230552.75467999998</v>
      </c>
      <c r="D54" s="559">
        <v>1.2039544455187342E-3</v>
      </c>
      <c r="E54" s="273">
        <v>32</v>
      </c>
      <c r="F54" s="273">
        <v>242044.13655999998</v>
      </c>
      <c r="G54" s="559">
        <v>1.2139862184168142E-3</v>
      </c>
      <c r="H54" s="273">
        <v>32</v>
      </c>
      <c r="I54" s="273">
        <v>252019.86357999998</v>
      </c>
      <c r="J54" s="559">
        <v>1.1735330114258265E-3</v>
      </c>
      <c r="K54" s="273">
        <v>32</v>
      </c>
      <c r="L54" s="273">
        <v>241892.3898299998</v>
      </c>
      <c r="M54" s="559">
        <v>1.1317874259079239E-3</v>
      </c>
      <c r="N54" s="561">
        <v>34</v>
      </c>
      <c r="O54" s="273">
        <v>235981.82078000007</v>
      </c>
      <c r="P54" s="559">
        <v>1.1044939091966236E-3</v>
      </c>
      <c r="Q54" s="561">
        <v>34</v>
      </c>
    </row>
    <row r="55" spans="1:17" s="145" customFormat="1" ht="15" customHeight="1">
      <c r="A55" s="114" t="s">
        <v>1062</v>
      </c>
      <c r="B55" s="114" t="s">
        <v>373</v>
      </c>
      <c r="C55" s="273">
        <v>103063.68607000001</v>
      </c>
      <c r="D55" s="559">
        <v>5.3820319394214274E-4</v>
      </c>
      <c r="E55" s="273">
        <v>46</v>
      </c>
      <c r="F55" s="273">
        <v>97577.613290000008</v>
      </c>
      <c r="G55" s="559">
        <v>4.8940610354632999E-4</v>
      </c>
      <c r="H55" s="273">
        <v>49</v>
      </c>
      <c r="I55" s="273">
        <v>100584.39077</v>
      </c>
      <c r="J55" s="559">
        <v>4.6837222005431499E-4</v>
      </c>
      <c r="K55" s="273">
        <v>50</v>
      </c>
      <c r="L55" s="273">
        <v>100502.21013000005</v>
      </c>
      <c r="M55" s="559">
        <v>4.7023859568724215E-4</v>
      </c>
      <c r="N55" s="561">
        <v>50</v>
      </c>
      <c r="O55" s="273">
        <v>100315.87457</v>
      </c>
      <c r="P55" s="559">
        <v>4.6952037276461184E-4</v>
      </c>
      <c r="Q55" s="561">
        <v>50</v>
      </c>
    </row>
    <row r="56" spans="1:17" s="145" customFormat="1" ht="15" customHeight="1">
      <c r="A56" s="114" t="s">
        <v>1062</v>
      </c>
      <c r="B56" s="114" t="s">
        <v>362</v>
      </c>
      <c r="C56" s="273">
        <v>61295.356189999999</v>
      </c>
      <c r="D56" s="559">
        <v>3.2008426582204883E-4</v>
      </c>
      <c r="E56" s="273">
        <v>53</v>
      </c>
      <c r="F56" s="273">
        <v>62107.243459999998</v>
      </c>
      <c r="G56" s="559">
        <v>3.115024337952003E-4</v>
      </c>
      <c r="H56" s="273">
        <v>53</v>
      </c>
      <c r="I56" s="273">
        <v>63011.15750999999</v>
      </c>
      <c r="J56" s="559">
        <v>2.9341208417353343E-4</v>
      </c>
      <c r="K56" s="273">
        <v>56</v>
      </c>
      <c r="L56" s="273">
        <v>61816.334880000002</v>
      </c>
      <c r="M56" s="559">
        <v>2.8923171407776354E-4</v>
      </c>
      <c r="N56" s="561">
        <v>59</v>
      </c>
      <c r="O56" s="273">
        <v>59960.167280000052</v>
      </c>
      <c r="P56" s="559">
        <v>2.8063873452739924E-4</v>
      </c>
      <c r="Q56" s="561">
        <v>59</v>
      </c>
    </row>
    <row r="57" spans="1:17" s="145" customFormat="1" ht="15" customHeight="1">
      <c r="A57" s="114" t="s">
        <v>1062</v>
      </c>
      <c r="B57" s="114" t="s">
        <v>360</v>
      </c>
      <c r="C57" s="273">
        <v>224060.40239999999</v>
      </c>
      <c r="D57" s="559">
        <v>1.1700478114053065E-3</v>
      </c>
      <c r="E57" s="273">
        <v>34</v>
      </c>
      <c r="F57" s="273">
        <v>252382.11810000002</v>
      </c>
      <c r="G57" s="559">
        <v>1.2658369564440765E-3</v>
      </c>
      <c r="H57" s="273">
        <v>30</v>
      </c>
      <c r="I57" s="273">
        <v>292589.02283999999</v>
      </c>
      <c r="J57" s="559">
        <v>1.362443706642868E-3</v>
      </c>
      <c r="K57" s="273">
        <v>30</v>
      </c>
      <c r="L57" s="273">
        <v>273975.94635000022</v>
      </c>
      <c r="M57" s="559">
        <v>1.2819027969341158E-3</v>
      </c>
      <c r="N57" s="561">
        <v>31</v>
      </c>
      <c r="O57" s="273">
        <v>271017.96821999986</v>
      </c>
      <c r="P57" s="559">
        <v>1.2684777759253709E-3</v>
      </c>
      <c r="Q57" s="561">
        <v>30</v>
      </c>
    </row>
    <row r="58" spans="1:17" s="145" customFormat="1" ht="15" customHeight="1">
      <c r="A58" s="114" t="s">
        <v>1062</v>
      </c>
      <c r="B58" s="114" t="s">
        <v>355</v>
      </c>
      <c r="C58" s="273">
        <v>239471.45837000001</v>
      </c>
      <c r="D58" s="559">
        <v>1.2505244998886019E-3</v>
      </c>
      <c r="E58" s="273">
        <v>30</v>
      </c>
      <c r="F58" s="273">
        <v>251409.29581999997</v>
      </c>
      <c r="G58" s="559">
        <v>1.2609577106268736E-3</v>
      </c>
      <c r="H58" s="273">
        <v>31</v>
      </c>
      <c r="I58" s="273">
        <v>294848.8062799999</v>
      </c>
      <c r="J58" s="559">
        <v>1.372966410797382E-3</v>
      </c>
      <c r="K58" s="273">
        <v>29</v>
      </c>
      <c r="L58" s="273">
        <v>310404.70128000039</v>
      </c>
      <c r="M58" s="559">
        <v>1.452348865122666E-3</v>
      </c>
      <c r="N58" s="561">
        <v>27</v>
      </c>
      <c r="O58" s="273">
        <v>312603.50564000016</v>
      </c>
      <c r="P58" s="559">
        <v>1.4631155350512269E-3</v>
      </c>
      <c r="Q58" s="561">
        <v>27</v>
      </c>
    </row>
    <row r="59" spans="1:17" s="145" customFormat="1" ht="15" customHeight="1">
      <c r="A59" s="114" t="s">
        <v>1062</v>
      </c>
      <c r="B59" s="114" t="s">
        <v>365</v>
      </c>
      <c r="C59" s="273">
        <v>64833.583039999998</v>
      </c>
      <c r="D59" s="559">
        <v>3.3856502635299312E-4</v>
      </c>
      <c r="E59" s="273">
        <v>52</v>
      </c>
      <c r="F59" s="273">
        <v>59798.658579999988</v>
      </c>
      <c r="G59" s="559">
        <v>2.9992359421578862E-4</v>
      </c>
      <c r="H59" s="273">
        <v>55</v>
      </c>
      <c r="I59" s="273">
        <v>60463.207350000004</v>
      </c>
      <c r="J59" s="559">
        <v>2.8154752880971172E-4</v>
      </c>
      <c r="K59" s="273">
        <v>58</v>
      </c>
      <c r="L59" s="273">
        <v>62890.788979999983</v>
      </c>
      <c r="M59" s="559">
        <v>2.9425896458758666E-4</v>
      </c>
      <c r="N59" s="561">
        <v>58</v>
      </c>
      <c r="O59" s="273">
        <v>62511.954570000038</v>
      </c>
      <c r="P59" s="559">
        <v>2.9258216944986256E-4</v>
      </c>
      <c r="Q59" s="561">
        <v>58</v>
      </c>
    </row>
    <row r="60" spans="1:17" s="145" customFormat="1" ht="15" customHeight="1">
      <c r="A60" s="114" t="s">
        <v>1062</v>
      </c>
      <c r="B60" s="114" t="s">
        <v>375</v>
      </c>
      <c r="C60" s="273">
        <v>163526.15749999997</v>
      </c>
      <c r="D60" s="559">
        <v>8.5393750963074237E-4</v>
      </c>
      <c r="E60" s="273">
        <v>40</v>
      </c>
      <c r="F60" s="273">
        <v>163435.53535999998</v>
      </c>
      <c r="G60" s="559">
        <v>8.1972028055069489E-4</v>
      </c>
      <c r="H60" s="273">
        <v>41</v>
      </c>
      <c r="I60" s="273">
        <v>175343.41076999999</v>
      </c>
      <c r="J60" s="559">
        <v>8.1648834322646448E-4</v>
      </c>
      <c r="K60" s="273">
        <v>41</v>
      </c>
      <c r="L60" s="273">
        <v>185751.54394000018</v>
      </c>
      <c r="M60" s="559">
        <v>8.6911068976590962E-4</v>
      </c>
      <c r="N60" s="561">
        <v>39</v>
      </c>
      <c r="O60" s="273">
        <v>187924.94403000004</v>
      </c>
      <c r="P60" s="559">
        <v>8.7956756745578401E-4</v>
      </c>
      <c r="Q60" s="561">
        <v>39</v>
      </c>
    </row>
    <row r="61" spans="1:17" s="145" customFormat="1" ht="15" customHeight="1">
      <c r="A61" s="114" t="s">
        <v>1062</v>
      </c>
      <c r="B61" s="114" t="s">
        <v>367</v>
      </c>
      <c r="C61" s="273">
        <v>90660.458660000004</v>
      </c>
      <c r="D61" s="559">
        <v>4.7342914657683247E-4</v>
      </c>
      <c r="E61" s="273">
        <v>49</v>
      </c>
      <c r="F61" s="273">
        <v>86701.80481999999</v>
      </c>
      <c r="G61" s="559">
        <v>4.3485786377334135E-4</v>
      </c>
      <c r="H61" s="273">
        <v>51</v>
      </c>
      <c r="I61" s="273">
        <v>94280.300720000014</v>
      </c>
      <c r="J61" s="559">
        <v>4.3901716178396696E-4</v>
      </c>
      <c r="K61" s="273">
        <v>51</v>
      </c>
      <c r="L61" s="273">
        <v>97189.130820000006</v>
      </c>
      <c r="M61" s="559">
        <v>4.5473706830670316E-4</v>
      </c>
      <c r="N61" s="561">
        <v>51</v>
      </c>
      <c r="O61" s="273">
        <v>94752.312169999976</v>
      </c>
      <c r="P61" s="559">
        <v>4.434805669697234E-4</v>
      </c>
      <c r="Q61" s="561">
        <v>51</v>
      </c>
    </row>
    <row r="62" spans="1:17" s="145" customFormat="1" ht="15" customHeight="1">
      <c r="A62" s="114" t="s">
        <v>1062</v>
      </c>
      <c r="B62" s="114" t="s">
        <v>374</v>
      </c>
      <c r="C62" s="273">
        <v>95531.935710000005</v>
      </c>
      <c r="D62" s="559">
        <v>4.9887087172708982E-4</v>
      </c>
      <c r="E62" s="273">
        <v>48</v>
      </c>
      <c r="F62" s="273">
        <v>100788.91200999999</v>
      </c>
      <c r="G62" s="559">
        <v>5.0551255605001675E-4</v>
      </c>
      <c r="H62" s="273">
        <v>48</v>
      </c>
      <c r="I62" s="273">
        <v>102376.97871000001</v>
      </c>
      <c r="J62" s="559">
        <v>4.7671942369767407E-4</v>
      </c>
      <c r="K62" s="273">
        <v>49</v>
      </c>
      <c r="L62" s="273">
        <v>101320.43742</v>
      </c>
      <c r="M62" s="559">
        <v>4.7406698962310551E-4</v>
      </c>
      <c r="N62" s="561">
        <v>49</v>
      </c>
      <c r="O62" s="273">
        <v>102512.22247999994</v>
      </c>
      <c r="P62" s="559">
        <v>4.7980020229153645E-4</v>
      </c>
      <c r="Q62" s="561">
        <v>49</v>
      </c>
    </row>
    <row r="63" spans="1:17" s="145" customFormat="1" ht="15" customHeight="1">
      <c r="A63" s="114" t="s">
        <v>1062</v>
      </c>
      <c r="B63" s="114" t="s">
        <v>372</v>
      </c>
      <c r="C63" s="273">
        <v>220042.41217000003</v>
      </c>
      <c r="D63" s="559">
        <v>1.1490656989969045E-3</v>
      </c>
      <c r="E63" s="273">
        <v>35</v>
      </c>
      <c r="F63" s="273">
        <v>212535.55826000002</v>
      </c>
      <c r="G63" s="559">
        <v>1.0659842552608371E-3</v>
      </c>
      <c r="H63" s="273">
        <v>36</v>
      </c>
      <c r="I63" s="273">
        <v>208506.03451</v>
      </c>
      <c r="J63" s="559">
        <v>9.7091043183310341E-4</v>
      </c>
      <c r="K63" s="273">
        <v>36</v>
      </c>
      <c r="L63" s="273">
        <v>210424.33940999996</v>
      </c>
      <c r="M63" s="559">
        <v>9.8455193905270513E-4</v>
      </c>
      <c r="N63" s="561">
        <v>35</v>
      </c>
      <c r="O63" s="273">
        <v>204128.27377999999</v>
      </c>
      <c r="P63" s="559">
        <v>9.5540594754127297E-4</v>
      </c>
      <c r="Q63" s="561">
        <v>36</v>
      </c>
    </row>
    <row r="64" spans="1:17" s="145" customFormat="1" ht="15" customHeight="1">
      <c r="A64" s="114"/>
      <c r="B64" s="114" t="s">
        <v>357</v>
      </c>
      <c r="C64" s="273">
        <v>109291.15242</v>
      </c>
      <c r="D64" s="559">
        <v>5.707207683490911E-4</v>
      </c>
      <c r="E64" s="273">
        <v>45</v>
      </c>
      <c r="F64" s="273">
        <v>107826.59182000002</v>
      </c>
      <c r="G64" s="559">
        <v>5.4081044188354708E-4</v>
      </c>
      <c r="H64" s="273">
        <v>46</v>
      </c>
      <c r="I64" s="273">
        <v>108773.71429</v>
      </c>
      <c r="J64" s="559">
        <v>5.0650588680362367E-4</v>
      </c>
      <c r="K64" s="273">
        <v>48</v>
      </c>
      <c r="L64" s="273">
        <v>105046.83013000002</v>
      </c>
      <c r="M64" s="559">
        <v>4.9150236415529717E-4</v>
      </c>
      <c r="N64" s="561">
        <v>48</v>
      </c>
      <c r="O64" s="273">
        <v>104456.13270999993</v>
      </c>
      <c r="P64" s="559">
        <v>4.8889851758533026E-4</v>
      </c>
      <c r="Q64" s="561">
        <v>48</v>
      </c>
    </row>
    <row r="65" spans="1:17" s="145" customFormat="1" ht="15" customHeight="1">
      <c r="A65" s="114"/>
      <c r="B65" s="114" t="s">
        <v>358</v>
      </c>
      <c r="C65" s="273">
        <v>252509.16699</v>
      </c>
      <c r="D65" s="559">
        <v>1.3186093136219874E-3</v>
      </c>
      <c r="E65" s="273">
        <v>28</v>
      </c>
      <c r="F65" s="273">
        <v>271467.56900999998</v>
      </c>
      <c r="G65" s="559">
        <v>1.3615611276894608E-3</v>
      </c>
      <c r="H65" s="273">
        <v>29</v>
      </c>
      <c r="I65" s="273">
        <v>290512.09653000004</v>
      </c>
      <c r="J65" s="559">
        <v>1.3527724785402067E-3</v>
      </c>
      <c r="K65" s="273">
        <v>31</v>
      </c>
      <c r="L65" s="273">
        <v>306708.36460999976</v>
      </c>
      <c r="M65" s="559">
        <v>1.4350541194385657E-3</v>
      </c>
      <c r="N65" s="561">
        <v>28</v>
      </c>
      <c r="O65" s="273">
        <v>301910.76172000001</v>
      </c>
      <c r="P65" s="559">
        <v>1.4130690081907973E-3</v>
      </c>
      <c r="Q65" s="561">
        <v>28</v>
      </c>
    </row>
    <row r="66" spans="1:17" s="145" customFormat="1" ht="15" customHeight="1">
      <c r="A66" s="114"/>
      <c r="B66" s="114" t="s">
        <v>376</v>
      </c>
      <c r="C66" s="273">
        <v>238228.51446000001</v>
      </c>
      <c r="D66" s="559">
        <v>1.2440387399057162E-3</v>
      </c>
      <c r="E66" s="273">
        <v>31</v>
      </c>
      <c r="F66" s="273">
        <v>218562.05544999999</v>
      </c>
      <c r="G66" s="559">
        <v>1.0962104967966407E-3</v>
      </c>
      <c r="H66" s="273">
        <v>35</v>
      </c>
      <c r="I66" s="273">
        <v>235561.91799999998</v>
      </c>
      <c r="J66" s="559">
        <v>1.0968964234838255E-3</v>
      </c>
      <c r="K66" s="273">
        <v>35</v>
      </c>
      <c r="L66" s="273">
        <v>276900.36009999999</v>
      </c>
      <c r="M66" s="559">
        <v>1.2955858016484357E-3</v>
      </c>
      <c r="N66" s="561">
        <v>30</v>
      </c>
      <c r="O66" s="273">
        <v>274964.16205999994</v>
      </c>
      <c r="P66" s="559">
        <v>1.286947618417402E-3</v>
      </c>
      <c r="Q66" s="561">
        <v>29</v>
      </c>
    </row>
    <row r="67" spans="1:17" s="145" customFormat="1" ht="15" customHeight="1">
      <c r="A67" s="114"/>
      <c r="B67" s="114" t="s">
        <v>369</v>
      </c>
      <c r="C67" s="273">
        <v>51576.978990000003</v>
      </c>
      <c r="D67" s="559">
        <v>2.6933658827479911E-4</v>
      </c>
      <c r="E67" s="273">
        <v>56</v>
      </c>
      <c r="F67" s="273">
        <v>61559.615409999999</v>
      </c>
      <c r="G67" s="559">
        <v>3.0875577397122361E-4</v>
      </c>
      <c r="H67" s="273">
        <v>54</v>
      </c>
      <c r="I67" s="273">
        <v>67246.83481</v>
      </c>
      <c r="J67" s="559">
        <v>3.1313555781837632E-4</v>
      </c>
      <c r="K67" s="273">
        <v>54</v>
      </c>
      <c r="L67" s="273">
        <v>82420.255149999983</v>
      </c>
      <c r="M67" s="559">
        <v>3.8563515158311038E-4</v>
      </c>
      <c r="N67" s="561">
        <v>53</v>
      </c>
      <c r="O67" s="273">
        <v>83874.972470000124</v>
      </c>
      <c r="P67" s="559">
        <v>3.925700544259933E-4</v>
      </c>
      <c r="Q67" s="561">
        <v>53</v>
      </c>
    </row>
    <row r="68" spans="1:17" s="145" customFormat="1" ht="15" customHeight="1">
      <c r="A68" s="114"/>
      <c r="B68" s="114" t="s">
        <v>371</v>
      </c>
      <c r="C68" s="273">
        <v>224300.96023999999</v>
      </c>
      <c r="D68" s="559">
        <v>1.1713063203874928E-3</v>
      </c>
      <c r="E68" s="273">
        <v>33</v>
      </c>
      <c r="F68" s="273">
        <v>229251.12529999999</v>
      </c>
      <c r="G68" s="559">
        <v>1.1498221383344971E-3</v>
      </c>
      <c r="H68" s="273">
        <v>34</v>
      </c>
      <c r="I68" s="273">
        <v>236952.31825000001</v>
      </c>
      <c r="J68" s="559">
        <v>1.103370836132461E-3</v>
      </c>
      <c r="K68" s="273">
        <v>34</v>
      </c>
      <c r="L68" s="273">
        <v>251416.56172999981</v>
      </c>
      <c r="M68" s="559">
        <v>1.1763499605382248E-3</v>
      </c>
      <c r="N68" s="561">
        <v>33</v>
      </c>
      <c r="O68" s="273">
        <v>252737.64262999996</v>
      </c>
      <c r="P68" s="559">
        <v>1.1829181840654996E-3</v>
      </c>
      <c r="Q68" s="561">
        <v>32</v>
      </c>
    </row>
    <row r="69" spans="1:17" s="145" customFormat="1" ht="15" customHeight="1">
      <c r="A69" s="114"/>
      <c r="B69" s="114" t="s">
        <v>1050</v>
      </c>
      <c r="C69" s="273">
        <v>54122.804880000003</v>
      </c>
      <c r="D69" s="559">
        <v>2.8263187403681784E-4</v>
      </c>
      <c r="E69" s="273">
        <v>55</v>
      </c>
      <c r="F69" s="273">
        <v>54887.714740000003</v>
      </c>
      <c r="G69" s="559">
        <v>2.7529247434686729E-4</v>
      </c>
      <c r="H69" s="273">
        <v>59</v>
      </c>
      <c r="I69" s="273">
        <v>60755.906430000003</v>
      </c>
      <c r="J69" s="559">
        <v>2.8291048499861916E-4</v>
      </c>
      <c r="K69" s="273">
        <v>57</v>
      </c>
      <c r="L69" s="273">
        <v>69280.947770000028</v>
      </c>
      <c r="M69" s="559">
        <v>3.2415780255086381E-4</v>
      </c>
      <c r="N69" s="561">
        <v>56</v>
      </c>
      <c r="O69" s="273">
        <v>69095.224150000024</v>
      </c>
      <c r="P69" s="559">
        <v>3.2339463258653845E-4</v>
      </c>
      <c r="Q69" s="561">
        <v>56</v>
      </c>
    </row>
    <row r="70" spans="1:17" s="145" customFormat="1" ht="15" customHeight="1">
      <c r="A70" s="114"/>
      <c r="B70" s="114" t="s">
        <v>386</v>
      </c>
      <c r="C70" s="559" t="s">
        <v>1052</v>
      </c>
      <c r="D70" s="559" t="s">
        <v>1052</v>
      </c>
      <c r="E70" s="559" t="s">
        <v>1052</v>
      </c>
      <c r="F70" s="273">
        <v>55476.561350000004</v>
      </c>
      <c r="G70" s="559">
        <v>2.7824586821734534E-4</v>
      </c>
      <c r="H70" s="273">
        <v>57</v>
      </c>
      <c r="I70" s="273">
        <v>64144.507459999993</v>
      </c>
      <c r="J70" s="559">
        <v>2.9868953953331948E-4</v>
      </c>
      <c r="K70" s="273">
        <v>55</v>
      </c>
      <c r="L70" s="273">
        <v>70035.984689999983</v>
      </c>
      <c r="M70" s="559">
        <v>3.2769053581606811E-4</v>
      </c>
      <c r="N70" s="561">
        <v>55</v>
      </c>
      <c r="O70" s="273">
        <v>71144.090269999971</v>
      </c>
      <c r="P70" s="559">
        <v>3.329841854716692E-4</v>
      </c>
      <c r="Q70" s="561">
        <v>55</v>
      </c>
    </row>
    <row r="71" spans="1:17" s="145" customFormat="1" ht="15" customHeight="1">
      <c r="A71" s="114"/>
      <c r="B71" s="114" t="s">
        <v>387</v>
      </c>
      <c r="C71" s="559" t="s">
        <v>1052</v>
      </c>
      <c r="D71" s="559" t="s">
        <v>1052</v>
      </c>
      <c r="E71" s="559" t="s">
        <v>1052</v>
      </c>
      <c r="F71" s="273">
        <v>57641.103479999998</v>
      </c>
      <c r="G71" s="559">
        <v>2.8910225314097347E-4</v>
      </c>
      <c r="H71" s="273">
        <v>56</v>
      </c>
      <c r="I71" s="273">
        <v>58411.458989999999</v>
      </c>
      <c r="J71" s="559">
        <v>2.7199354208265171E-4</v>
      </c>
      <c r="K71" s="273">
        <v>59</v>
      </c>
      <c r="L71" s="273">
        <v>59545.684880000023</v>
      </c>
      <c r="M71" s="559">
        <v>2.7860759679799335E-4</v>
      </c>
      <c r="N71" s="561">
        <v>61</v>
      </c>
      <c r="O71" s="273">
        <v>58822.363659999981</v>
      </c>
      <c r="P71" s="559">
        <v>2.7531333630817143E-4</v>
      </c>
      <c r="Q71" s="561">
        <v>61</v>
      </c>
    </row>
    <row r="72" spans="1:17" s="145" customFormat="1" ht="15" customHeight="1">
      <c r="A72" s="114"/>
      <c r="B72" s="114" t="s">
        <v>388</v>
      </c>
      <c r="C72" s="559" t="s">
        <v>1052</v>
      </c>
      <c r="D72" s="559" t="s">
        <v>1052</v>
      </c>
      <c r="E72" s="559" t="s">
        <v>1052</v>
      </c>
      <c r="F72" s="273">
        <v>20014.280970000003</v>
      </c>
      <c r="G72" s="559">
        <v>1.0038277156562702E-4</v>
      </c>
      <c r="H72" s="273">
        <v>63</v>
      </c>
      <c r="I72" s="273">
        <v>21244.862650000003</v>
      </c>
      <c r="J72" s="559">
        <v>9.8926915080518705E-5</v>
      </c>
      <c r="K72" s="273">
        <v>64</v>
      </c>
      <c r="L72" s="273">
        <v>22485.21096</v>
      </c>
      <c r="M72" s="559">
        <v>1.0520578614027521E-4</v>
      </c>
      <c r="N72" s="561">
        <v>67</v>
      </c>
      <c r="O72" s="273">
        <v>21944.484660000013</v>
      </c>
      <c r="P72" s="559">
        <v>1.027093933223984E-4</v>
      </c>
      <c r="Q72" s="561">
        <v>67</v>
      </c>
    </row>
    <row r="73" spans="1:17" s="145" customFormat="1" ht="15" customHeight="1">
      <c r="A73" s="114"/>
      <c r="B73" s="114" t="s">
        <v>390</v>
      </c>
      <c r="C73" s="559" t="s">
        <v>1052</v>
      </c>
      <c r="D73" s="559" t="s">
        <v>1052</v>
      </c>
      <c r="E73" s="559" t="s">
        <v>1052</v>
      </c>
      <c r="F73" s="273">
        <v>32707.584079999997</v>
      </c>
      <c r="G73" s="559">
        <v>1.6404675971560414E-4</v>
      </c>
      <c r="H73" s="273">
        <v>61</v>
      </c>
      <c r="I73" s="273">
        <v>35713.16822</v>
      </c>
      <c r="J73" s="559">
        <v>1.6629872444744748E-4</v>
      </c>
      <c r="K73" s="273">
        <v>62</v>
      </c>
      <c r="L73" s="273">
        <v>37764.224399999999</v>
      </c>
      <c r="M73" s="559">
        <v>1.7669458040876494E-4</v>
      </c>
      <c r="N73" s="561">
        <v>63</v>
      </c>
      <c r="O73" s="273">
        <v>37624.370209999979</v>
      </c>
      <c r="P73" s="559">
        <v>1.7609783498130299E-4</v>
      </c>
      <c r="Q73" s="561">
        <v>63</v>
      </c>
    </row>
    <row r="74" spans="1:17" s="145" customFormat="1" ht="15" customHeight="1">
      <c r="A74" s="114"/>
      <c r="B74" s="114" t="s">
        <v>389</v>
      </c>
      <c r="C74" s="559" t="s">
        <v>1052</v>
      </c>
      <c r="D74" s="559" t="s">
        <v>1052</v>
      </c>
      <c r="E74" s="559" t="s">
        <v>1052</v>
      </c>
      <c r="F74" s="273">
        <v>17310.47928</v>
      </c>
      <c r="G74" s="559">
        <v>8.6821699458522163E-5</v>
      </c>
      <c r="H74" s="273">
        <v>64</v>
      </c>
      <c r="I74" s="273">
        <v>18932.089799999998</v>
      </c>
      <c r="J74" s="559">
        <v>8.8157465209188056E-5</v>
      </c>
      <c r="K74" s="273">
        <v>65</v>
      </c>
      <c r="L74" s="273">
        <v>19470.536860000004</v>
      </c>
      <c r="M74" s="559">
        <v>9.1100463347821136E-5</v>
      </c>
      <c r="N74" s="561">
        <v>68</v>
      </c>
      <c r="O74" s="273">
        <v>18890.993620000005</v>
      </c>
      <c r="P74" s="559">
        <v>8.8417774398877045E-5</v>
      </c>
      <c r="Q74" s="561">
        <v>68</v>
      </c>
    </row>
    <row r="75" spans="1:17" s="145" customFormat="1" ht="15" customHeight="1">
      <c r="A75" s="114"/>
      <c r="B75" s="114" t="s">
        <v>391</v>
      </c>
      <c r="C75" s="559" t="s">
        <v>1052</v>
      </c>
      <c r="D75" s="559" t="s">
        <v>1052</v>
      </c>
      <c r="E75" s="559" t="s">
        <v>1052</v>
      </c>
      <c r="F75" s="559" t="s">
        <v>1052</v>
      </c>
      <c r="G75" s="559" t="s">
        <v>1052</v>
      </c>
      <c r="H75" s="559" t="s">
        <v>1052</v>
      </c>
      <c r="I75" s="273">
        <v>111453.74949000002</v>
      </c>
      <c r="J75" s="559">
        <v>5.1898549747520417E-4</v>
      </c>
      <c r="K75" s="273">
        <v>47</v>
      </c>
      <c r="L75" s="273">
        <v>119392.16505</v>
      </c>
      <c r="M75" s="559">
        <v>5.5862258110095755E-4</v>
      </c>
      <c r="N75" s="561">
        <v>45</v>
      </c>
      <c r="O75" s="273">
        <v>119341.99337999983</v>
      </c>
      <c r="P75" s="559">
        <v>5.5857058973402473E-4</v>
      </c>
      <c r="Q75" s="561">
        <v>45</v>
      </c>
    </row>
    <row r="76" spans="1:17" s="145" customFormat="1" ht="15" customHeight="1">
      <c r="A76" s="114"/>
      <c r="B76" s="114" t="s">
        <v>1088</v>
      </c>
      <c r="C76" s="559" t="s">
        <v>1052</v>
      </c>
      <c r="D76" s="559" t="s">
        <v>1052</v>
      </c>
      <c r="E76" s="559" t="s">
        <v>1052</v>
      </c>
      <c r="F76" s="559" t="s">
        <v>1052</v>
      </c>
      <c r="G76" s="559" t="s">
        <v>1052</v>
      </c>
      <c r="H76" s="559" t="s">
        <v>1052</v>
      </c>
      <c r="I76" s="559" t="s">
        <v>1052</v>
      </c>
      <c r="J76" s="559" t="s">
        <v>1052</v>
      </c>
      <c r="K76" s="559" t="s">
        <v>1052</v>
      </c>
      <c r="L76" s="273">
        <v>165422.75217000014</v>
      </c>
      <c r="M76" s="559">
        <v>7.7399454772706213E-4</v>
      </c>
      <c r="N76" s="561">
        <v>41</v>
      </c>
      <c r="O76" s="273">
        <v>164295.03873000009</v>
      </c>
      <c r="P76" s="559">
        <v>7.6896969855013428E-4</v>
      </c>
      <c r="Q76" s="561">
        <v>41</v>
      </c>
    </row>
    <row r="77" spans="1:17" s="145" customFormat="1" ht="15" customHeight="1">
      <c r="A77" s="114"/>
      <c r="B77" s="114" t="s">
        <v>1089</v>
      </c>
      <c r="C77" s="559" t="s">
        <v>1052</v>
      </c>
      <c r="D77" s="559" t="s">
        <v>1052</v>
      </c>
      <c r="E77" s="559" t="s">
        <v>1052</v>
      </c>
      <c r="F77" s="559" t="s">
        <v>1052</v>
      </c>
      <c r="G77" s="559" t="s">
        <v>1052</v>
      </c>
      <c r="H77" s="559" t="s">
        <v>1052</v>
      </c>
      <c r="I77" s="559" t="s">
        <v>1052</v>
      </c>
      <c r="J77" s="559" t="s">
        <v>1052</v>
      </c>
      <c r="K77" s="559" t="s">
        <v>1052</v>
      </c>
      <c r="L77" s="273">
        <v>81978.498210000034</v>
      </c>
      <c r="M77" s="559">
        <v>3.8356822029043562E-4</v>
      </c>
      <c r="N77" s="561">
        <v>54</v>
      </c>
      <c r="O77" s="273">
        <v>81722.471989999976</v>
      </c>
      <c r="P77" s="559">
        <v>3.8249544926427032E-4</v>
      </c>
      <c r="Q77" s="561">
        <v>54</v>
      </c>
    </row>
    <row r="78" spans="1:17" s="145" customFormat="1" ht="15" customHeight="1">
      <c r="A78" s="114"/>
      <c r="B78" s="114" t="s">
        <v>1090</v>
      </c>
      <c r="C78" s="559" t="s">
        <v>1052</v>
      </c>
      <c r="D78" s="559" t="s">
        <v>1052</v>
      </c>
      <c r="E78" s="559" t="s">
        <v>1052</v>
      </c>
      <c r="F78" s="559" t="s">
        <v>1052</v>
      </c>
      <c r="G78" s="559" t="s">
        <v>1052</v>
      </c>
      <c r="H78" s="559" t="s">
        <v>1052</v>
      </c>
      <c r="I78" s="559" t="s">
        <v>1052</v>
      </c>
      <c r="J78" s="559" t="s">
        <v>1052</v>
      </c>
      <c r="K78" s="559" t="s">
        <v>1052</v>
      </c>
      <c r="L78" s="273">
        <v>24951.986759999996</v>
      </c>
      <c r="M78" s="559">
        <v>1.167475540931077E-4</v>
      </c>
      <c r="N78" s="561">
        <v>66</v>
      </c>
      <c r="O78" s="273">
        <v>23489.920240000007</v>
      </c>
      <c r="P78" s="559">
        <v>1.0994268010493012E-4</v>
      </c>
      <c r="Q78" s="561">
        <v>65</v>
      </c>
    </row>
    <row r="79" spans="1:17" s="145" customFormat="1" ht="15" customHeight="1">
      <c r="A79" s="114"/>
      <c r="B79" s="114" t="s">
        <v>1091</v>
      </c>
      <c r="C79" s="559" t="s">
        <v>1052</v>
      </c>
      <c r="D79" s="559" t="s">
        <v>1052</v>
      </c>
      <c r="E79" s="559" t="s">
        <v>1052</v>
      </c>
      <c r="F79" s="559" t="s">
        <v>1052</v>
      </c>
      <c r="G79" s="559" t="s">
        <v>1052</v>
      </c>
      <c r="H79" s="559" t="s">
        <v>1052</v>
      </c>
      <c r="I79" s="559" t="s">
        <v>1052</v>
      </c>
      <c r="J79" s="559" t="s">
        <v>1052</v>
      </c>
      <c r="K79" s="559" t="s">
        <v>1052</v>
      </c>
      <c r="L79" s="273">
        <v>31083.561840000002</v>
      </c>
      <c r="M79" s="559">
        <v>1.454365078110461E-4</v>
      </c>
      <c r="N79" s="561">
        <v>64</v>
      </c>
      <c r="O79" s="273">
        <v>30213.268169999985</v>
      </c>
      <c r="P79" s="559">
        <v>1.4141076867865834E-4</v>
      </c>
      <c r="Q79" s="561">
        <v>64</v>
      </c>
    </row>
    <row r="80" spans="1:17" s="145" customFormat="1" ht="15" customHeight="1">
      <c r="A80" s="114" t="s">
        <v>1062</v>
      </c>
      <c r="B80" s="248" t="s">
        <v>346</v>
      </c>
      <c r="C80" s="273">
        <v>6529477.5273000002</v>
      </c>
      <c r="D80" s="559">
        <v>3.4097123286258579E-2</v>
      </c>
      <c r="E80" s="273"/>
      <c r="F80" s="273">
        <v>6697684.9266199982</v>
      </c>
      <c r="G80" s="559">
        <v>3.3592622038993922E-2</v>
      </c>
      <c r="H80" s="273"/>
      <c r="I80" s="273">
        <v>7139182.1303700004</v>
      </c>
      <c r="J80" s="559">
        <v>3.3243672881804652E-2</v>
      </c>
      <c r="K80" s="273"/>
      <c r="L80" s="273">
        <v>7634306.6447100006</v>
      </c>
      <c r="M80" s="559">
        <v>3.5720066563815878E-2</v>
      </c>
      <c r="N80" s="273"/>
      <c r="O80" s="273">
        <v>7559133.6885999981</v>
      </c>
      <c r="P80" s="559">
        <v>3.5379916513337203E-2</v>
      </c>
      <c r="Q80" s="273"/>
    </row>
    <row r="81" spans="1:17" s="145" customFormat="1" ht="15" customHeight="1">
      <c r="A81" s="114"/>
      <c r="B81" s="248"/>
      <c r="C81" s="192"/>
      <c r="D81" s="410"/>
      <c r="E81" s="273"/>
      <c r="F81" s="192"/>
      <c r="G81" s="410"/>
      <c r="H81" s="273"/>
      <c r="I81" s="192"/>
      <c r="J81" s="410"/>
      <c r="K81" s="273"/>
      <c r="L81" s="192"/>
      <c r="M81" s="410"/>
      <c r="N81" s="273"/>
      <c r="O81" s="192"/>
      <c r="P81" s="410"/>
      <c r="Q81" s="273"/>
    </row>
    <row r="82" spans="1:17" s="145" customFormat="1" ht="15" customHeight="1">
      <c r="A82" s="114"/>
      <c r="B82" s="354" t="s">
        <v>396</v>
      </c>
      <c r="C82" s="611"/>
      <c r="D82" s="413"/>
      <c r="E82" s="611"/>
      <c r="F82" s="611"/>
      <c r="G82" s="413"/>
      <c r="H82" s="611"/>
      <c r="I82" s="611"/>
      <c r="J82" s="413"/>
      <c r="K82" s="611"/>
      <c r="L82" s="611"/>
      <c r="M82" s="413"/>
      <c r="N82" s="611"/>
      <c r="O82" s="611"/>
      <c r="P82" s="413"/>
      <c r="Q82" s="611"/>
    </row>
    <row r="83" spans="1:17" s="145" customFormat="1" ht="15" customHeight="1">
      <c r="A83" s="114"/>
      <c r="B83" s="114" t="s">
        <v>397</v>
      </c>
      <c r="C83" s="273">
        <v>770888.8261699999</v>
      </c>
      <c r="D83" s="559">
        <v>4.0256046919861883E-3</v>
      </c>
      <c r="E83" s="192">
        <v>21</v>
      </c>
      <c r="F83" s="273">
        <v>821143.84735000005</v>
      </c>
      <c r="G83" s="559">
        <v>4.1184939581197033E-3</v>
      </c>
      <c r="H83" s="192">
        <v>20</v>
      </c>
      <c r="I83" s="273">
        <v>863681.98626000003</v>
      </c>
      <c r="J83" s="559">
        <v>4.0217437937315513E-3</v>
      </c>
      <c r="K83" s="192">
        <v>20</v>
      </c>
      <c r="L83" s="273">
        <v>848197.59763000126</v>
      </c>
      <c r="M83" s="559">
        <v>3.9686216517915698E-3</v>
      </c>
      <c r="N83" s="350">
        <v>19</v>
      </c>
      <c r="O83" s="273">
        <v>848010.56812999921</v>
      </c>
      <c r="P83" s="559">
        <v>3.9690451761838982E-3</v>
      </c>
      <c r="Q83" s="350">
        <v>19</v>
      </c>
    </row>
    <row r="84" spans="1:17" s="145" customFormat="1" ht="15" customHeight="1">
      <c r="A84" s="114"/>
      <c r="B84" s="114" t="s">
        <v>429</v>
      </c>
      <c r="C84" s="273">
        <v>2271682.6220799997</v>
      </c>
      <c r="D84" s="559">
        <v>1.1862794440581276E-2</v>
      </c>
      <c r="E84" s="192">
        <v>14</v>
      </c>
      <c r="F84" s="273">
        <v>2527737.87751</v>
      </c>
      <c r="G84" s="559">
        <v>1.2678013979928114E-2</v>
      </c>
      <c r="H84" s="192">
        <v>15</v>
      </c>
      <c r="I84" s="273">
        <v>2912334.1314899996</v>
      </c>
      <c r="J84" s="559">
        <v>1.3561312965796338E-2</v>
      </c>
      <c r="K84" s="192">
        <v>15</v>
      </c>
      <c r="L84" s="273">
        <v>2948280.742389997</v>
      </c>
      <c r="M84" s="559">
        <v>1.3794675701160237E-2</v>
      </c>
      <c r="N84" s="350">
        <v>14</v>
      </c>
      <c r="O84" s="273">
        <v>2805173.6791099985</v>
      </c>
      <c r="P84" s="559">
        <v>1.3129389512186796E-2</v>
      </c>
      <c r="Q84" s="350">
        <v>14</v>
      </c>
    </row>
    <row r="85" spans="1:17" s="145" customFormat="1" ht="15" customHeight="1">
      <c r="A85" s="114"/>
      <c r="B85" s="114" t="s">
        <v>430</v>
      </c>
      <c r="C85" s="273">
        <v>1377303.4752199999</v>
      </c>
      <c r="D85" s="559">
        <v>7.1923161688474636E-3</v>
      </c>
      <c r="E85" s="192">
        <v>16</v>
      </c>
      <c r="F85" s="273">
        <v>1467789.9495600001</v>
      </c>
      <c r="G85" s="559">
        <v>7.361784489478199E-3</v>
      </c>
      <c r="H85" s="192">
        <v>17</v>
      </c>
      <c r="I85" s="273">
        <v>1730560.3254999998</v>
      </c>
      <c r="J85" s="559">
        <v>8.0583714370331908E-3</v>
      </c>
      <c r="K85" s="192">
        <v>16</v>
      </c>
      <c r="L85" s="273">
        <v>1788073.5733899986</v>
      </c>
      <c r="M85" s="559">
        <v>8.3661961766689098E-3</v>
      </c>
      <c r="N85" s="350">
        <v>15</v>
      </c>
      <c r="O85" s="273">
        <v>1787177.6238200006</v>
      </c>
      <c r="P85" s="559">
        <v>8.3647409518122478E-3</v>
      </c>
      <c r="Q85" s="350">
        <v>15</v>
      </c>
    </row>
    <row r="86" spans="1:17" s="145" customFormat="1" ht="15" customHeight="1">
      <c r="A86" s="114"/>
      <c r="B86" s="114" t="s">
        <v>431</v>
      </c>
      <c r="C86" s="273">
        <v>46097.48431</v>
      </c>
      <c r="D86" s="559">
        <v>2.4071986950973136E-4</v>
      </c>
      <c r="E86" s="192">
        <v>57</v>
      </c>
      <c r="F86" s="273">
        <v>49962.5599</v>
      </c>
      <c r="G86" s="559">
        <v>2.5059007839419058E-4</v>
      </c>
      <c r="H86" s="192">
        <v>60</v>
      </c>
      <c r="I86" s="273">
        <v>55988.344259999998</v>
      </c>
      <c r="J86" s="559">
        <v>2.6071028414522914E-4</v>
      </c>
      <c r="K86" s="192">
        <v>60</v>
      </c>
      <c r="L86" s="273">
        <v>60386.657499999994</v>
      </c>
      <c r="M86" s="559">
        <v>2.825424135878797E-4</v>
      </c>
      <c r="N86" s="350">
        <v>60</v>
      </c>
      <c r="O86" s="273">
        <v>59323.932430000001</v>
      </c>
      <c r="P86" s="559">
        <v>2.7766088854620894E-4</v>
      </c>
      <c r="Q86" s="350">
        <v>60</v>
      </c>
    </row>
    <row r="87" spans="1:17" s="145" customFormat="1" ht="15" customHeight="1">
      <c r="A87" s="114"/>
      <c r="B87" s="114" t="s">
        <v>432</v>
      </c>
      <c r="C87" s="273">
        <v>332900.15563000005</v>
      </c>
      <c r="D87" s="559">
        <v>1.7384134446881484E-3</v>
      </c>
      <c r="E87" s="192">
        <v>25</v>
      </c>
      <c r="F87" s="273">
        <v>365446.85824000003</v>
      </c>
      <c r="G87" s="559">
        <v>1.8329196309909703E-3</v>
      </c>
      <c r="H87" s="192">
        <v>25</v>
      </c>
      <c r="I87" s="273">
        <v>434221.26226999995</v>
      </c>
      <c r="J87" s="559">
        <v>2.0219556438855076E-3</v>
      </c>
      <c r="K87" s="192">
        <v>25</v>
      </c>
      <c r="L87" s="273">
        <v>463569.13645000028</v>
      </c>
      <c r="M87" s="559">
        <v>2.1689881192286926E-3</v>
      </c>
      <c r="N87" s="350">
        <v>24</v>
      </c>
      <c r="O87" s="273">
        <v>466263.54155999998</v>
      </c>
      <c r="P87" s="559">
        <v>2.1823089593565538E-3</v>
      </c>
      <c r="Q87" s="350">
        <v>24</v>
      </c>
    </row>
    <row r="88" spans="1:17" s="145" customFormat="1" ht="15" customHeight="1">
      <c r="A88" s="114"/>
      <c r="B88" s="114" t="s">
        <v>433</v>
      </c>
      <c r="C88" s="273">
        <v>272962.42324999999</v>
      </c>
      <c r="D88" s="559">
        <v>1.4254154721807339E-3</v>
      </c>
      <c r="E88" s="192">
        <v>27</v>
      </c>
      <c r="F88" s="273">
        <v>340924.92345</v>
      </c>
      <c r="G88" s="559">
        <v>1.7099284637308769E-3</v>
      </c>
      <c r="H88" s="192">
        <v>27</v>
      </c>
      <c r="I88" s="273">
        <v>447043.63884999999</v>
      </c>
      <c r="J88" s="559">
        <v>2.0816631684742858E-3</v>
      </c>
      <c r="K88" s="192">
        <v>24</v>
      </c>
      <c r="L88" s="273">
        <v>499955.15790999989</v>
      </c>
      <c r="M88" s="559">
        <v>2.3392342422926937E-3</v>
      </c>
      <c r="N88" s="350">
        <v>23</v>
      </c>
      <c r="O88" s="273">
        <v>559035.63196999964</v>
      </c>
      <c r="P88" s="559">
        <v>2.6165212578403842E-3</v>
      </c>
      <c r="Q88" s="350">
        <v>22</v>
      </c>
    </row>
    <row r="89" spans="1:17" s="145" customFormat="1" ht="15" customHeight="1">
      <c r="A89" s="114"/>
      <c r="B89" s="114" t="s">
        <v>434</v>
      </c>
      <c r="C89" s="273">
        <v>37846.343829999998</v>
      </c>
      <c r="D89" s="559">
        <v>1.9763290846400619E-4</v>
      </c>
      <c r="E89" s="192">
        <v>58</v>
      </c>
      <c r="F89" s="273">
        <v>27865.578449999997</v>
      </c>
      <c r="G89" s="559">
        <v>1.3976140338407613E-4</v>
      </c>
      <c r="H89" s="192">
        <v>62</v>
      </c>
      <c r="I89" s="273">
        <v>30794.973169999997</v>
      </c>
      <c r="J89" s="559">
        <v>1.433971000841204E-4</v>
      </c>
      <c r="K89" s="192">
        <v>63</v>
      </c>
      <c r="L89" s="273">
        <v>26462.598299999991</v>
      </c>
      <c r="M89" s="559">
        <v>1.2381553646165165E-4</v>
      </c>
      <c r="N89" s="350">
        <v>65</v>
      </c>
      <c r="O89" s="273">
        <v>23261.831810000003</v>
      </c>
      <c r="P89" s="559">
        <v>1.0887513057564631E-4</v>
      </c>
      <c r="Q89" s="350">
        <v>66</v>
      </c>
    </row>
    <row r="90" spans="1:17" s="145" customFormat="1" ht="15" customHeight="1">
      <c r="A90" s="114"/>
      <c r="B90" s="114" t="s">
        <v>435</v>
      </c>
      <c r="C90" s="273">
        <v>950834.13968000002</v>
      </c>
      <c r="D90" s="559">
        <v>4.9652826953037275E-3</v>
      </c>
      <c r="E90" s="192">
        <v>18</v>
      </c>
      <c r="F90" s="273">
        <v>1033638.8509099999</v>
      </c>
      <c r="G90" s="559">
        <v>5.1842748089618593E-3</v>
      </c>
      <c r="H90" s="192">
        <v>19</v>
      </c>
      <c r="I90" s="273">
        <v>1128672.6568500001</v>
      </c>
      <c r="J90" s="559">
        <v>5.2556754975256748E-3</v>
      </c>
      <c r="K90" s="192">
        <v>19</v>
      </c>
      <c r="L90" s="273">
        <v>1160675.9426500003</v>
      </c>
      <c r="M90" s="559">
        <v>5.4306728639471153E-3</v>
      </c>
      <c r="N90" s="350">
        <v>18</v>
      </c>
      <c r="O90" s="273">
        <v>1129699.6720199995</v>
      </c>
      <c r="P90" s="559">
        <v>5.2874683432956281E-3</v>
      </c>
      <c r="Q90" s="350">
        <v>18</v>
      </c>
    </row>
    <row r="91" spans="1:17" s="145" customFormat="1" ht="15" customHeight="1">
      <c r="A91" s="114"/>
      <c r="B91" s="114" t="s">
        <v>436</v>
      </c>
      <c r="C91" s="192">
        <v>334970.45262999996</v>
      </c>
      <c r="D91" s="559">
        <v>1.7492230446596246E-3</v>
      </c>
      <c r="E91" s="192">
        <v>24</v>
      </c>
      <c r="F91" s="192">
        <v>385053.09297999996</v>
      </c>
      <c r="G91" s="559">
        <v>1.9312558233387023E-3</v>
      </c>
      <c r="H91" s="192">
        <v>24</v>
      </c>
      <c r="I91" s="273">
        <v>418956.37221</v>
      </c>
      <c r="J91" s="559">
        <v>1.9508745308862165E-3</v>
      </c>
      <c r="K91" s="192">
        <v>26</v>
      </c>
      <c r="L91" s="273">
        <v>303872.36136000033</v>
      </c>
      <c r="M91" s="559">
        <v>1.4217847775612163E-3</v>
      </c>
      <c r="N91" s="350">
        <v>29</v>
      </c>
      <c r="O91" s="273">
        <v>246521.13464999999</v>
      </c>
      <c r="P91" s="559">
        <v>1.1538223190633253E-3</v>
      </c>
      <c r="Q91" s="350">
        <v>33</v>
      </c>
    </row>
    <row r="92" spans="1:17" s="145" customFormat="1" ht="15" customHeight="1">
      <c r="A92" s="114"/>
      <c r="B92" s="248" t="s">
        <v>346</v>
      </c>
      <c r="C92" s="273">
        <v>6395485.9227999998</v>
      </c>
      <c r="D92" s="559">
        <v>3.3397413180278841E-2</v>
      </c>
      <c r="E92" s="192"/>
      <c r="F92" s="273">
        <v>7019563.5383499991</v>
      </c>
      <c r="G92" s="559">
        <v>3.5207022636326683E-2</v>
      </c>
      <c r="H92" s="192"/>
      <c r="I92" s="273">
        <v>8022253.6908599986</v>
      </c>
      <c r="J92" s="559">
        <v>3.7355704421562108E-2</v>
      </c>
      <c r="K92" s="192"/>
      <c r="L92" s="273">
        <v>8099473.767579997</v>
      </c>
      <c r="M92" s="559">
        <v>3.7896531482699961E-2</v>
      </c>
      <c r="N92" s="192"/>
      <c r="O92" s="273">
        <v>7924467.6154999975</v>
      </c>
      <c r="P92" s="559">
        <v>3.7089832538860688E-2</v>
      </c>
      <c r="Q92" s="192"/>
    </row>
    <row r="93" spans="1:17" s="145" customFormat="1" ht="15" customHeight="1">
      <c r="A93" s="114"/>
      <c r="B93" s="248"/>
      <c r="C93" s="273"/>
      <c r="D93" s="410"/>
      <c r="E93" s="273"/>
      <c r="F93" s="273"/>
      <c r="G93" s="410"/>
      <c r="H93" s="273"/>
      <c r="I93" s="273"/>
      <c r="J93" s="410"/>
      <c r="K93" s="273"/>
      <c r="L93" s="273"/>
      <c r="M93" s="410"/>
      <c r="N93" s="273"/>
      <c r="O93" s="273"/>
      <c r="P93" s="410"/>
      <c r="Q93" s="273"/>
    </row>
    <row r="94" spans="1:17" s="141" customFormat="1" ht="15" customHeight="1">
      <c r="A94" s="114"/>
      <c r="B94" s="354" t="s">
        <v>8</v>
      </c>
      <c r="C94" s="466">
        <v>191496447.91463</v>
      </c>
      <c r="D94" s="741">
        <v>1</v>
      </c>
      <c r="E94" s="611"/>
      <c r="F94" s="466">
        <v>199379641.12612003</v>
      </c>
      <c r="G94" s="741">
        <v>1</v>
      </c>
      <c r="H94" s="611"/>
      <c r="I94" s="466">
        <v>214753109.73468</v>
      </c>
      <c r="J94" s="741">
        <v>1</v>
      </c>
      <c r="K94" s="611"/>
      <c r="L94" s="466">
        <v>213725991.55354005</v>
      </c>
      <c r="M94" s="742">
        <v>1</v>
      </c>
      <c r="N94" s="611"/>
      <c r="O94" s="466">
        <f>O92+O80+O36+O30+O26+O21</f>
        <v>213656063.48309001</v>
      </c>
      <c r="P94" s="743">
        <f>P92+P80+P36+P30+P26+P21</f>
        <v>1</v>
      </c>
      <c r="Q94" s="611"/>
    </row>
    <row r="95" spans="1:17" s="247" customFormat="1" ht="15" customHeight="1" thickBot="1">
      <c r="A95" s="114"/>
      <c r="B95" s="128"/>
      <c r="C95" s="128"/>
      <c r="D95" s="128"/>
      <c r="E95" s="128"/>
      <c r="F95" s="269"/>
      <c r="G95" s="552"/>
      <c r="H95" s="269"/>
      <c r="I95" s="269"/>
      <c r="J95" s="552"/>
      <c r="K95" s="269"/>
      <c r="L95" s="269"/>
      <c r="M95" s="269"/>
      <c r="N95" s="269"/>
      <c r="O95" s="269"/>
      <c r="P95" s="552"/>
      <c r="Q95" s="269"/>
    </row>
    <row r="96" spans="1:17" s="247" customFormat="1" ht="15" customHeight="1" thickTop="1">
      <c r="A96" s="114"/>
      <c r="B96" s="237" t="s">
        <v>1092</v>
      </c>
      <c r="C96" s="237"/>
      <c r="D96" s="237"/>
      <c r="E96" s="237"/>
      <c r="F96" s="273"/>
      <c r="G96" s="334"/>
      <c r="H96" s="273"/>
      <c r="I96" s="273"/>
      <c r="J96" s="334"/>
      <c r="K96" s="273"/>
      <c r="L96" s="273"/>
      <c r="M96" s="273"/>
      <c r="N96" s="273"/>
      <c r="O96" s="273"/>
      <c r="P96" s="334"/>
      <c r="Q96" s="273"/>
    </row>
    <row r="97" spans="1:17" s="247" customFormat="1" ht="15" customHeight="1">
      <c r="A97" s="114"/>
      <c r="B97" s="237" t="s">
        <v>1070</v>
      </c>
      <c r="C97" s="237"/>
      <c r="D97" s="237"/>
      <c r="E97" s="237"/>
      <c r="F97" s="273"/>
      <c r="G97" s="334"/>
      <c r="H97" s="273"/>
      <c r="I97" s="273"/>
      <c r="J97" s="334"/>
      <c r="K97" s="273"/>
      <c r="L97" s="273"/>
      <c r="M97" s="273"/>
      <c r="N97" s="273"/>
      <c r="O97" s="273"/>
      <c r="P97" s="334"/>
      <c r="Q97" s="273"/>
    </row>
    <row r="98" spans="1:17" s="247" customFormat="1" ht="15" customHeight="1">
      <c r="A98" s="114"/>
      <c r="B98" s="237" t="s">
        <v>1071</v>
      </c>
      <c r="C98" s="237"/>
      <c r="D98" s="237"/>
      <c r="E98" s="237"/>
      <c r="F98" s="273"/>
      <c r="G98" s="334"/>
      <c r="H98" s="273"/>
      <c r="I98" s="273"/>
      <c r="J98" s="334"/>
      <c r="K98" s="334"/>
      <c r="L98" s="334"/>
      <c r="M98" s="334"/>
      <c r="N98" s="334"/>
      <c r="O98" s="334"/>
      <c r="P98" s="334"/>
      <c r="Q98" s="273"/>
    </row>
    <row r="99" spans="1:17" s="247" customFormat="1" ht="15" customHeight="1">
      <c r="A99" s="114" t="s">
        <v>715</v>
      </c>
      <c r="B99" s="237" t="s">
        <v>1093</v>
      </c>
      <c r="C99" s="237"/>
      <c r="D99" s="237"/>
      <c r="E99" s="237"/>
      <c r="F99" s="273"/>
      <c r="G99" s="334"/>
      <c r="H99" s="273"/>
      <c r="I99" s="273"/>
      <c r="J99" s="334"/>
      <c r="K99" s="273"/>
      <c r="L99" s="273"/>
      <c r="M99" s="273"/>
      <c r="N99" s="273"/>
      <c r="O99" s="273"/>
      <c r="P99" s="334"/>
      <c r="Q99" s="273"/>
    </row>
    <row r="100" spans="1:17" s="247" customFormat="1" ht="15" customHeight="1">
      <c r="A100" s="114"/>
      <c r="B100" s="237" t="s">
        <v>1094</v>
      </c>
      <c r="C100" s="237"/>
      <c r="D100" s="237"/>
      <c r="E100" s="237"/>
      <c r="F100" s="273"/>
      <c r="G100" s="334"/>
      <c r="H100" s="273"/>
      <c r="I100" s="273"/>
      <c r="J100" s="334"/>
      <c r="K100" s="273"/>
      <c r="L100" s="273"/>
      <c r="M100" s="273"/>
      <c r="N100" s="273"/>
      <c r="O100" s="273"/>
      <c r="P100" s="334"/>
      <c r="Q100" s="273"/>
    </row>
    <row r="101" spans="1:17" s="247" customFormat="1" ht="15" customHeight="1">
      <c r="A101" s="114"/>
      <c r="B101" s="237" t="s">
        <v>1095</v>
      </c>
      <c r="C101" s="237"/>
      <c r="D101" s="237"/>
      <c r="E101" s="237"/>
      <c r="F101" s="273"/>
      <c r="G101" s="334"/>
      <c r="H101" s="273"/>
      <c r="I101" s="273"/>
      <c r="J101" s="334"/>
      <c r="K101" s="273"/>
      <c r="L101" s="273"/>
      <c r="M101" s="273"/>
      <c r="N101" s="273"/>
      <c r="O101" s="273"/>
      <c r="P101" s="334"/>
      <c r="Q101" s="273"/>
    </row>
    <row r="102" spans="1:17">
      <c r="B102" s="237" t="s">
        <v>1096</v>
      </c>
      <c r="C102" s="237"/>
      <c r="D102" s="237"/>
      <c r="E102" s="237"/>
    </row>
    <row r="103" spans="1:17">
      <c r="B103" s="237" t="s">
        <v>1097</v>
      </c>
      <c r="C103" s="237"/>
      <c r="D103" s="237"/>
      <c r="E103" s="237"/>
    </row>
    <row r="104" spans="1:17">
      <c r="B104" s="237" t="s">
        <v>1098</v>
      </c>
    </row>
    <row r="105" spans="1:17">
      <c r="B105" s="132"/>
    </row>
  </sheetData>
  <mergeCells count="8">
    <mergeCell ref="B1:Q1"/>
    <mergeCell ref="B2:Q2"/>
    <mergeCell ref="B3:Q3"/>
    <mergeCell ref="C5:E5"/>
    <mergeCell ref="F5:H5"/>
    <mergeCell ref="I5:K5"/>
    <mergeCell ref="L5:N5"/>
    <mergeCell ref="O5:Q5"/>
  </mergeCells>
  <pageMargins left="0.9" right="0.65" top="0.56000000000000005" bottom="0.28000000000000003" header="0.5" footer="0.23"/>
  <pageSetup scale="35"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R47"/>
  <sheetViews>
    <sheetView topLeftCell="B1" zoomScaleNormal="100" workbookViewId="0">
      <selection activeCell="O14" sqref="O14"/>
    </sheetView>
  </sheetViews>
  <sheetFormatPr baseColWidth="10" defaultColWidth="9.140625" defaultRowHeight="12.75"/>
  <cols>
    <col min="1" max="1" width="26" style="166" hidden="1" customWidth="1"/>
    <col min="2" max="2" width="48.85546875" style="188" customWidth="1"/>
    <col min="3" max="3" width="21.140625" style="188" customWidth="1"/>
    <col min="4" max="4" width="15.42578125" style="188" customWidth="1"/>
    <col min="5" max="5" width="16.5703125" style="188" customWidth="1"/>
    <col min="6" max="6" width="21.140625" style="166" customWidth="1"/>
    <col min="7" max="7" width="15.42578125" style="166" customWidth="1"/>
    <col min="8" max="8" width="16.5703125" style="166" customWidth="1"/>
    <col min="9" max="9" width="21.140625" style="166" customWidth="1"/>
    <col min="10" max="10" width="15.42578125" style="166" customWidth="1"/>
    <col min="11" max="11" width="16.5703125" style="166" customWidth="1"/>
    <col min="12" max="12" width="23" style="166" customWidth="1"/>
    <col min="13" max="14" width="16.5703125" style="166" customWidth="1"/>
    <col min="15" max="15" width="21.140625" style="166" customWidth="1"/>
    <col min="16" max="16" width="15.42578125" style="166" customWidth="1"/>
    <col min="17" max="17" width="16.5703125" style="166" customWidth="1"/>
    <col min="18" max="256" width="11.42578125" style="166" customWidth="1"/>
    <col min="257" max="257" width="0" style="166" hidden="1" customWidth="1"/>
    <col min="258" max="258" width="48.85546875" style="166" customWidth="1"/>
    <col min="259" max="259" width="21.140625" style="166" customWidth="1"/>
    <col min="260" max="260" width="15.42578125" style="166" customWidth="1"/>
    <col min="261" max="261" width="16.5703125" style="166" customWidth="1"/>
    <col min="262" max="262" width="21.140625" style="166" customWidth="1"/>
    <col min="263" max="263" width="15.42578125" style="166" customWidth="1"/>
    <col min="264" max="264" width="16.5703125" style="166" customWidth="1"/>
    <col min="265" max="265" width="21.140625" style="166" customWidth="1"/>
    <col min="266" max="266" width="15.42578125" style="166" customWidth="1"/>
    <col min="267" max="267" width="16.5703125" style="166" customWidth="1"/>
    <col min="268" max="268" width="23" style="166" customWidth="1"/>
    <col min="269" max="270" width="16.5703125" style="166" customWidth="1"/>
    <col min="271" max="271" width="21.140625" style="166" customWidth="1"/>
    <col min="272" max="272" width="15.42578125" style="166" customWidth="1"/>
    <col min="273" max="273" width="16.5703125" style="166" customWidth="1"/>
    <col min="274" max="512" width="11.42578125" style="166" customWidth="1"/>
    <col min="513" max="513" width="0" style="166" hidden="1" customWidth="1"/>
    <col min="514" max="514" width="48.85546875" style="166" customWidth="1"/>
    <col min="515" max="515" width="21.140625" style="166" customWidth="1"/>
    <col min="516" max="516" width="15.42578125" style="166" customWidth="1"/>
    <col min="517" max="517" width="16.5703125" style="166" customWidth="1"/>
    <col min="518" max="518" width="21.140625" style="166" customWidth="1"/>
    <col min="519" max="519" width="15.42578125" style="166" customWidth="1"/>
    <col min="520" max="520" width="16.5703125" style="166" customWidth="1"/>
    <col min="521" max="521" width="21.140625" style="166" customWidth="1"/>
    <col min="522" max="522" width="15.42578125" style="166" customWidth="1"/>
    <col min="523" max="523" width="16.5703125" style="166" customWidth="1"/>
    <col min="524" max="524" width="23" style="166" customWidth="1"/>
    <col min="525" max="526" width="16.5703125" style="166" customWidth="1"/>
    <col min="527" max="527" width="21.140625" style="166" customWidth="1"/>
    <col min="528" max="528" width="15.42578125" style="166" customWidth="1"/>
    <col min="529" max="529" width="16.5703125" style="166" customWidth="1"/>
    <col min="530" max="768" width="11.42578125" style="166" customWidth="1"/>
    <col min="769" max="769" width="0" style="166" hidden="1" customWidth="1"/>
    <col min="770" max="770" width="48.85546875" style="166" customWidth="1"/>
    <col min="771" max="771" width="21.140625" style="166" customWidth="1"/>
    <col min="772" max="772" width="15.42578125" style="166" customWidth="1"/>
    <col min="773" max="773" width="16.5703125" style="166" customWidth="1"/>
    <col min="774" max="774" width="21.140625" style="166" customWidth="1"/>
    <col min="775" max="775" width="15.42578125" style="166" customWidth="1"/>
    <col min="776" max="776" width="16.5703125" style="166" customWidth="1"/>
    <col min="777" max="777" width="21.140625" style="166" customWidth="1"/>
    <col min="778" max="778" width="15.42578125" style="166" customWidth="1"/>
    <col min="779" max="779" width="16.5703125" style="166" customWidth="1"/>
    <col min="780" max="780" width="23" style="166" customWidth="1"/>
    <col min="781" max="782" width="16.5703125" style="166" customWidth="1"/>
    <col min="783" max="783" width="21.140625" style="166" customWidth="1"/>
    <col min="784" max="784" width="15.42578125" style="166" customWidth="1"/>
    <col min="785" max="785" width="16.5703125" style="166" customWidth="1"/>
    <col min="786" max="1024" width="11.42578125" style="166" customWidth="1"/>
    <col min="1025" max="1025" width="0" style="166" hidden="1" customWidth="1"/>
    <col min="1026" max="1026" width="48.85546875" style="166" customWidth="1"/>
    <col min="1027" max="1027" width="21.140625" style="166" customWidth="1"/>
    <col min="1028" max="1028" width="15.42578125" style="166" customWidth="1"/>
    <col min="1029" max="1029" width="16.5703125" style="166" customWidth="1"/>
    <col min="1030" max="1030" width="21.140625" style="166" customWidth="1"/>
    <col min="1031" max="1031" width="15.42578125" style="166" customWidth="1"/>
    <col min="1032" max="1032" width="16.5703125" style="166" customWidth="1"/>
    <col min="1033" max="1033" width="21.140625" style="166" customWidth="1"/>
    <col min="1034" max="1034" width="15.42578125" style="166" customWidth="1"/>
    <col min="1035" max="1035" width="16.5703125" style="166" customWidth="1"/>
    <col min="1036" max="1036" width="23" style="166" customWidth="1"/>
    <col min="1037" max="1038" width="16.5703125" style="166" customWidth="1"/>
    <col min="1039" max="1039" width="21.140625" style="166" customWidth="1"/>
    <col min="1040" max="1040" width="15.42578125" style="166" customWidth="1"/>
    <col min="1041" max="1041" width="16.5703125" style="166" customWidth="1"/>
    <col min="1042" max="1280" width="11.42578125" style="166" customWidth="1"/>
    <col min="1281" max="1281" width="0" style="166" hidden="1" customWidth="1"/>
    <col min="1282" max="1282" width="48.85546875" style="166" customWidth="1"/>
    <col min="1283" max="1283" width="21.140625" style="166" customWidth="1"/>
    <col min="1284" max="1284" width="15.42578125" style="166" customWidth="1"/>
    <col min="1285" max="1285" width="16.5703125" style="166" customWidth="1"/>
    <col min="1286" max="1286" width="21.140625" style="166" customWidth="1"/>
    <col min="1287" max="1287" width="15.42578125" style="166" customWidth="1"/>
    <col min="1288" max="1288" width="16.5703125" style="166" customWidth="1"/>
    <col min="1289" max="1289" width="21.140625" style="166" customWidth="1"/>
    <col min="1290" max="1290" width="15.42578125" style="166" customWidth="1"/>
    <col min="1291" max="1291" width="16.5703125" style="166" customWidth="1"/>
    <col min="1292" max="1292" width="23" style="166" customWidth="1"/>
    <col min="1293" max="1294" width="16.5703125" style="166" customWidth="1"/>
    <col min="1295" max="1295" width="21.140625" style="166" customWidth="1"/>
    <col min="1296" max="1296" width="15.42578125" style="166" customWidth="1"/>
    <col min="1297" max="1297" width="16.5703125" style="166" customWidth="1"/>
    <col min="1298" max="1536" width="11.42578125" style="166" customWidth="1"/>
    <col min="1537" max="1537" width="0" style="166" hidden="1" customWidth="1"/>
    <col min="1538" max="1538" width="48.85546875" style="166" customWidth="1"/>
    <col min="1539" max="1539" width="21.140625" style="166" customWidth="1"/>
    <col min="1540" max="1540" width="15.42578125" style="166" customWidth="1"/>
    <col min="1541" max="1541" width="16.5703125" style="166" customWidth="1"/>
    <col min="1542" max="1542" width="21.140625" style="166" customWidth="1"/>
    <col min="1543" max="1543" width="15.42578125" style="166" customWidth="1"/>
    <col min="1544" max="1544" width="16.5703125" style="166" customWidth="1"/>
    <col min="1545" max="1545" width="21.140625" style="166" customWidth="1"/>
    <col min="1546" max="1546" width="15.42578125" style="166" customWidth="1"/>
    <col min="1547" max="1547" width="16.5703125" style="166" customWidth="1"/>
    <col min="1548" max="1548" width="23" style="166" customWidth="1"/>
    <col min="1549" max="1550" width="16.5703125" style="166" customWidth="1"/>
    <col min="1551" max="1551" width="21.140625" style="166" customWidth="1"/>
    <col min="1552" max="1552" width="15.42578125" style="166" customWidth="1"/>
    <col min="1553" max="1553" width="16.5703125" style="166" customWidth="1"/>
    <col min="1554" max="1792" width="11.42578125" style="166" customWidth="1"/>
    <col min="1793" max="1793" width="0" style="166" hidden="1" customWidth="1"/>
    <col min="1794" max="1794" width="48.85546875" style="166" customWidth="1"/>
    <col min="1795" max="1795" width="21.140625" style="166" customWidth="1"/>
    <col min="1796" max="1796" width="15.42578125" style="166" customWidth="1"/>
    <col min="1797" max="1797" width="16.5703125" style="166" customWidth="1"/>
    <col min="1798" max="1798" width="21.140625" style="166" customWidth="1"/>
    <col min="1799" max="1799" width="15.42578125" style="166" customWidth="1"/>
    <col min="1800" max="1800" width="16.5703125" style="166" customWidth="1"/>
    <col min="1801" max="1801" width="21.140625" style="166" customWidth="1"/>
    <col min="1802" max="1802" width="15.42578125" style="166" customWidth="1"/>
    <col min="1803" max="1803" width="16.5703125" style="166" customWidth="1"/>
    <col min="1804" max="1804" width="23" style="166" customWidth="1"/>
    <col min="1805" max="1806" width="16.5703125" style="166" customWidth="1"/>
    <col min="1807" max="1807" width="21.140625" style="166" customWidth="1"/>
    <col min="1808" max="1808" width="15.42578125" style="166" customWidth="1"/>
    <col min="1809" max="1809" width="16.5703125" style="166" customWidth="1"/>
    <col min="1810" max="2048" width="11.42578125" style="166" customWidth="1"/>
    <col min="2049" max="2049" width="0" style="166" hidden="1" customWidth="1"/>
    <col min="2050" max="2050" width="48.85546875" style="166" customWidth="1"/>
    <col min="2051" max="2051" width="21.140625" style="166" customWidth="1"/>
    <col min="2052" max="2052" width="15.42578125" style="166" customWidth="1"/>
    <col min="2053" max="2053" width="16.5703125" style="166" customWidth="1"/>
    <col min="2054" max="2054" width="21.140625" style="166" customWidth="1"/>
    <col min="2055" max="2055" width="15.42578125" style="166" customWidth="1"/>
    <col min="2056" max="2056" width="16.5703125" style="166" customWidth="1"/>
    <col min="2057" max="2057" width="21.140625" style="166" customWidth="1"/>
    <col min="2058" max="2058" width="15.42578125" style="166" customWidth="1"/>
    <col min="2059" max="2059" width="16.5703125" style="166" customWidth="1"/>
    <col min="2060" max="2060" width="23" style="166" customWidth="1"/>
    <col min="2061" max="2062" width="16.5703125" style="166" customWidth="1"/>
    <col min="2063" max="2063" width="21.140625" style="166" customWidth="1"/>
    <col min="2064" max="2064" width="15.42578125" style="166" customWidth="1"/>
    <col min="2065" max="2065" width="16.5703125" style="166" customWidth="1"/>
    <col min="2066" max="2304" width="11.42578125" style="166" customWidth="1"/>
    <col min="2305" max="2305" width="0" style="166" hidden="1" customWidth="1"/>
    <col min="2306" max="2306" width="48.85546875" style="166" customWidth="1"/>
    <col min="2307" max="2307" width="21.140625" style="166" customWidth="1"/>
    <col min="2308" max="2308" width="15.42578125" style="166" customWidth="1"/>
    <col min="2309" max="2309" width="16.5703125" style="166" customWidth="1"/>
    <col min="2310" max="2310" width="21.140625" style="166" customWidth="1"/>
    <col min="2311" max="2311" width="15.42578125" style="166" customWidth="1"/>
    <col min="2312" max="2312" width="16.5703125" style="166" customWidth="1"/>
    <col min="2313" max="2313" width="21.140625" style="166" customWidth="1"/>
    <col min="2314" max="2314" width="15.42578125" style="166" customWidth="1"/>
    <col min="2315" max="2315" width="16.5703125" style="166" customWidth="1"/>
    <col min="2316" max="2316" width="23" style="166" customWidth="1"/>
    <col min="2317" max="2318" width="16.5703125" style="166" customWidth="1"/>
    <col min="2319" max="2319" width="21.140625" style="166" customWidth="1"/>
    <col min="2320" max="2320" width="15.42578125" style="166" customWidth="1"/>
    <col min="2321" max="2321" width="16.5703125" style="166" customWidth="1"/>
    <col min="2322" max="2560" width="11.42578125" style="166" customWidth="1"/>
    <col min="2561" max="2561" width="0" style="166" hidden="1" customWidth="1"/>
    <col min="2562" max="2562" width="48.85546875" style="166" customWidth="1"/>
    <col min="2563" max="2563" width="21.140625" style="166" customWidth="1"/>
    <col min="2564" max="2564" width="15.42578125" style="166" customWidth="1"/>
    <col min="2565" max="2565" width="16.5703125" style="166" customWidth="1"/>
    <col min="2566" max="2566" width="21.140625" style="166" customWidth="1"/>
    <col min="2567" max="2567" width="15.42578125" style="166" customWidth="1"/>
    <col min="2568" max="2568" width="16.5703125" style="166" customWidth="1"/>
    <col min="2569" max="2569" width="21.140625" style="166" customWidth="1"/>
    <col min="2570" max="2570" width="15.42578125" style="166" customWidth="1"/>
    <col min="2571" max="2571" width="16.5703125" style="166" customWidth="1"/>
    <col min="2572" max="2572" width="23" style="166" customWidth="1"/>
    <col min="2573" max="2574" width="16.5703125" style="166" customWidth="1"/>
    <col min="2575" max="2575" width="21.140625" style="166" customWidth="1"/>
    <col min="2576" max="2576" width="15.42578125" style="166" customWidth="1"/>
    <col min="2577" max="2577" width="16.5703125" style="166" customWidth="1"/>
    <col min="2578" max="2816" width="11.42578125" style="166" customWidth="1"/>
    <col min="2817" max="2817" width="0" style="166" hidden="1" customWidth="1"/>
    <col min="2818" max="2818" width="48.85546875" style="166" customWidth="1"/>
    <col min="2819" max="2819" width="21.140625" style="166" customWidth="1"/>
    <col min="2820" max="2820" width="15.42578125" style="166" customWidth="1"/>
    <col min="2821" max="2821" width="16.5703125" style="166" customWidth="1"/>
    <col min="2822" max="2822" width="21.140625" style="166" customWidth="1"/>
    <col min="2823" max="2823" width="15.42578125" style="166" customWidth="1"/>
    <col min="2824" max="2824" width="16.5703125" style="166" customWidth="1"/>
    <col min="2825" max="2825" width="21.140625" style="166" customWidth="1"/>
    <col min="2826" max="2826" width="15.42578125" style="166" customWidth="1"/>
    <col min="2827" max="2827" width="16.5703125" style="166" customWidth="1"/>
    <col min="2828" max="2828" width="23" style="166" customWidth="1"/>
    <col min="2829" max="2830" width="16.5703125" style="166" customWidth="1"/>
    <col min="2831" max="2831" width="21.140625" style="166" customWidth="1"/>
    <col min="2832" max="2832" width="15.42578125" style="166" customWidth="1"/>
    <col min="2833" max="2833" width="16.5703125" style="166" customWidth="1"/>
    <col min="2834" max="3072" width="11.42578125" style="166" customWidth="1"/>
    <col min="3073" max="3073" width="0" style="166" hidden="1" customWidth="1"/>
    <col min="3074" max="3074" width="48.85546875" style="166" customWidth="1"/>
    <col min="3075" max="3075" width="21.140625" style="166" customWidth="1"/>
    <col min="3076" max="3076" width="15.42578125" style="166" customWidth="1"/>
    <col min="3077" max="3077" width="16.5703125" style="166" customWidth="1"/>
    <col min="3078" max="3078" width="21.140625" style="166" customWidth="1"/>
    <col min="3079" max="3079" width="15.42578125" style="166" customWidth="1"/>
    <col min="3080" max="3080" width="16.5703125" style="166" customWidth="1"/>
    <col min="3081" max="3081" width="21.140625" style="166" customWidth="1"/>
    <col min="3082" max="3082" width="15.42578125" style="166" customWidth="1"/>
    <col min="3083" max="3083" width="16.5703125" style="166" customWidth="1"/>
    <col min="3084" max="3084" width="23" style="166" customWidth="1"/>
    <col min="3085" max="3086" width="16.5703125" style="166" customWidth="1"/>
    <col min="3087" max="3087" width="21.140625" style="166" customWidth="1"/>
    <col min="3088" max="3088" width="15.42578125" style="166" customWidth="1"/>
    <col min="3089" max="3089" width="16.5703125" style="166" customWidth="1"/>
    <col min="3090" max="3328" width="11.42578125" style="166" customWidth="1"/>
    <col min="3329" max="3329" width="0" style="166" hidden="1" customWidth="1"/>
    <col min="3330" max="3330" width="48.85546875" style="166" customWidth="1"/>
    <col min="3331" max="3331" width="21.140625" style="166" customWidth="1"/>
    <col min="3332" max="3332" width="15.42578125" style="166" customWidth="1"/>
    <col min="3333" max="3333" width="16.5703125" style="166" customWidth="1"/>
    <col min="3334" max="3334" width="21.140625" style="166" customWidth="1"/>
    <col min="3335" max="3335" width="15.42578125" style="166" customWidth="1"/>
    <col min="3336" max="3336" width="16.5703125" style="166" customWidth="1"/>
    <col min="3337" max="3337" width="21.140625" style="166" customWidth="1"/>
    <col min="3338" max="3338" width="15.42578125" style="166" customWidth="1"/>
    <col min="3339" max="3339" width="16.5703125" style="166" customWidth="1"/>
    <col min="3340" max="3340" width="23" style="166" customWidth="1"/>
    <col min="3341" max="3342" width="16.5703125" style="166" customWidth="1"/>
    <col min="3343" max="3343" width="21.140625" style="166" customWidth="1"/>
    <col min="3344" max="3344" width="15.42578125" style="166" customWidth="1"/>
    <col min="3345" max="3345" width="16.5703125" style="166" customWidth="1"/>
    <col min="3346" max="3584" width="11.42578125" style="166" customWidth="1"/>
    <col min="3585" max="3585" width="0" style="166" hidden="1" customWidth="1"/>
    <col min="3586" max="3586" width="48.85546875" style="166" customWidth="1"/>
    <col min="3587" max="3587" width="21.140625" style="166" customWidth="1"/>
    <col min="3588" max="3588" width="15.42578125" style="166" customWidth="1"/>
    <col min="3589" max="3589" width="16.5703125" style="166" customWidth="1"/>
    <col min="3590" max="3590" width="21.140625" style="166" customWidth="1"/>
    <col min="3591" max="3591" width="15.42578125" style="166" customWidth="1"/>
    <col min="3592" max="3592" width="16.5703125" style="166" customWidth="1"/>
    <col min="3593" max="3593" width="21.140625" style="166" customWidth="1"/>
    <col min="3594" max="3594" width="15.42578125" style="166" customWidth="1"/>
    <col min="3595" max="3595" width="16.5703125" style="166" customWidth="1"/>
    <col min="3596" max="3596" width="23" style="166" customWidth="1"/>
    <col min="3597" max="3598" width="16.5703125" style="166" customWidth="1"/>
    <col min="3599" max="3599" width="21.140625" style="166" customWidth="1"/>
    <col min="3600" max="3600" width="15.42578125" style="166" customWidth="1"/>
    <col min="3601" max="3601" width="16.5703125" style="166" customWidth="1"/>
    <col min="3602" max="3840" width="11.42578125" style="166" customWidth="1"/>
    <col min="3841" max="3841" width="0" style="166" hidden="1" customWidth="1"/>
    <col min="3842" max="3842" width="48.85546875" style="166" customWidth="1"/>
    <col min="3843" max="3843" width="21.140625" style="166" customWidth="1"/>
    <col min="3844" max="3844" width="15.42578125" style="166" customWidth="1"/>
    <col min="3845" max="3845" width="16.5703125" style="166" customWidth="1"/>
    <col min="3846" max="3846" width="21.140625" style="166" customWidth="1"/>
    <col min="3847" max="3847" width="15.42578125" style="166" customWidth="1"/>
    <col min="3848" max="3848" width="16.5703125" style="166" customWidth="1"/>
    <col min="3849" max="3849" width="21.140625" style="166" customWidth="1"/>
    <col min="3850" max="3850" width="15.42578125" style="166" customWidth="1"/>
    <col min="3851" max="3851" width="16.5703125" style="166" customWidth="1"/>
    <col min="3852" max="3852" width="23" style="166" customWidth="1"/>
    <col min="3853" max="3854" width="16.5703125" style="166" customWidth="1"/>
    <col min="3855" max="3855" width="21.140625" style="166" customWidth="1"/>
    <col min="3856" max="3856" width="15.42578125" style="166" customWidth="1"/>
    <col min="3857" max="3857" width="16.5703125" style="166" customWidth="1"/>
    <col min="3858" max="4096" width="11.42578125" style="166" customWidth="1"/>
    <col min="4097" max="4097" width="0" style="166" hidden="1" customWidth="1"/>
    <col min="4098" max="4098" width="48.85546875" style="166" customWidth="1"/>
    <col min="4099" max="4099" width="21.140625" style="166" customWidth="1"/>
    <col min="4100" max="4100" width="15.42578125" style="166" customWidth="1"/>
    <col min="4101" max="4101" width="16.5703125" style="166" customWidth="1"/>
    <col min="4102" max="4102" width="21.140625" style="166" customWidth="1"/>
    <col min="4103" max="4103" width="15.42578125" style="166" customWidth="1"/>
    <col min="4104" max="4104" width="16.5703125" style="166" customWidth="1"/>
    <col min="4105" max="4105" width="21.140625" style="166" customWidth="1"/>
    <col min="4106" max="4106" width="15.42578125" style="166" customWidth="1"/>
    <col min="4107" max="4107" width="16.5703125" style="166" customWidth="1"/>
    <col min="4108" max="4108" width="23" style="166" customWidth="1"/>
    <col min="4109" max="4110" width="16.5703125" style="166" customWidth="1"/>
    <col min="4111" max="4111" width="21.140625" style="166" customWidth="1"/>
    <col min="4112" max="4112" width="15.42578125" style="166" customWidth="1"/>
    <col min="4113" max="4113" width="16.5703125" style="166" customWidth="1"/>
    <col min="4114" max="4352" width="11.42578125" style="166" customWidth="1"/>
    <col min="4353" max="4353" width="0" style="166" hidden="1" customWidth="1"/>
    <col min="4354" max="4354" width="48.85546875" style="166" customWidth="1"/>
    <col min="4355" max="4355" width="21.140625" style="166" customWidth="1"/>
    <col min="4356" max="4356" width="15.42578125" style="166" customWidth="1"/>
    <col min="4357" max="4357" width="16.5703125" style="166" customWidth="1"/>
    <col min="4358" max="4358" width="21.140625" style="166" customWidth="1"/>
    <col min="4359" max="4359" width="15.42578125" style="166" customWidth="1"/>
    <col min="4360" max="4360" width="16.5703125" style="166" customWidth="1"/>
    <col min="4361" max="4361" width="21.140625" style="166" customWidth="1"/>
    <col min="4362" max="4362" width="15.42578125" style="166" customWidth="1"/>
    <col min="4363" max="4363" width="16.5703125" style="166" customWidth="1"/>
    <col min="4364" max="4364" width="23" style="166" customWidth="1"/>
    <col min="4365" max="4366" width="16.5703125" style="166" customWidth="1"/>
    <col min="4367" max="4367" width="21.140625" style="166" customWidth="1"/>
    <col min="4368" max="4368" width="15.42578125" style="166" customWidth="1"/>
    <col min="4369" max="4369" width="16.5703125" style="166" customWidth="1"/>
    <col min="4370" max="4608" width="11.42578125" style="166" customWidth="1"/>
    <col min="4609" max="4609" width="0" style="166" hidden="1" customWidth="1"/>
    <col min="4610" max="4610" width="48.85546875" style="166" customWidth="1"/>
    <col min="4611" max="4611" width="21.140625" style="166" customWidth="1"/>
    <col min="4612" max="4612" width="15.42578125" style="166" customWidth="1"/>
    <col min="4613" max="4613" width="16.5703125" style="166" customWidth="1"/>
    <col min="4614" max="4614" width="21.140625" style="166" customWidth="1"/>
    <col min="4615" max="4615" width="15.42578125" style="166" customWidth="1"/>
    <col min="4616" max="4616" width="16.5703125" style="166" customWidth="1"/>
    <col min="4617" max="4617" width="21.140625" style="166" customWidth="1"/>
    <col min="4618" max="4618" width="15.42578125" style="166" customWidth="1"/>
    <col min="4619" max="4619" width="16.5703125" style="166" customWidth="1"/>
    <col min="4620" max="4620" width="23" style="166" customWidth="1"/>
    <col min="4621" max="4622" width="16.5703125" style="166" customWidth="1"/>
    <col min="4623" max="4623" width="21.140625" style="166" customWidth="1"/>
    <col min="4624" max="4624" width="15.42578125" style="166" customWidth="1"/>
    <col min="4625" max="4625" width="16.5703125" style="166" customWidth="1"/>
    <col min="4626" max="4864" width="11.42578125" style="166" customWidth="1"/>
    <col min="4865" max="4865" width="0" style="166" hidden="1" customWidth="1"/>
    <col min="4866" max="4866" width="48.85546875" style="166" customWidth="1"/>
    <col min="4867" max="4867" width="21.140625" style="166" customWidth="1"/>
    <col min="4868" max="4868" width="15.42578125" style="166" customWidth="1"/>
    <col min="4869" max="4869" width="16.5703125" style="166" customWidth="1"/>
    <col min="4870" max="4870" width="21.140625" style="166" customWidth="1"/>
    <col min="4871" max="4871" width="15.42578125" style="166" customWidth="1"/>
    <col min="4872" max="4872" width="16.5703125" style="166" customWidth="1"/>
    <col min="4873" max="4873" width="21.140625" style="166" customWidth="1"/>
    <col min="4874" max="4874" width="15.42578125" style="166" customWidth="1"/>
    <col min="4875" max="4875" width="16.5703125" style="166" customWidth="1"/>
    <col min="4876" max="4876" width="23" style="166" customWidth="1"/>
    <col min="4877" max="4878" width="16.5703125" style="166" customWidth="1"/>
    <col min="4879" max="4879" width="21.140625" style="166" customWidth="1"/>
    <col min="4880" max="4880" width="15.42578125" style="166" customWidth="1"/>
    <col min="4881" max="4881" width="16.5703125" style="166" customWidth="1"/>
    <col min="4882" max="5120" width="11.42578125" style="166" customWidth="1"/>
    <col min="5121" max="5121" width="0" style="166" hidden="1" customWidth="1"/>
    <col min="5122" max="5122" width="48.85546875" style="166" customWidth="1"/>
    <col min="5123" max="5123" width="21.140625" style="166" customWidth="1"/>
    <col min="5124" max="5124" width="15.42578125" style="166" customWidth="1"/>
    <col min="5125" max="5125" width="16.5703125" style="166" customWidth="1"/>
    <col min="5126" max="5126" width="21.140625" style="166" customWidth="1"/>
    <col min="5127" max="5127" width="15.42578125" style="166" customWidth="1"/>
    <col min="5128" max="5128" width="16.5703125" style="166" customWidth="1"/>
    <col min="5129" max="5129" width="21.140625" style="166" customWidth="1"/>
    <col min="5130" max="5130" width="15.42578125" style="166" customWidth="1"/>
    <col min="5131" max="5131" width="16.5703125" style="166" customWidth="1"/>
    <col min="5132" max="5132" width="23" style="166" customWidth="1"/>
    <col min="5133" max="5134" width="16.5703125" style="166" customWidth="1"/>
    <col min="5135" max="5135" width="21.140625" style="166" customWidth="1"/>
    <col min="5136" max="5136" width="15.42578125" style="166" customWidth="1"/>
    <col min="5137" max="5137" width="16.5703125" style="166" customWidth="1"/>
    <col min="5138" max="5376" width="11.42578125" style="166" customWidth="1"/>
    <col min="5377" max="5377" width="0" style="166" hidden="1" customWidth="1"/>
    <col min="5378" max="5378" width="48.85546875" style="166" customWidth="1"/>
    <col min="5379" max="5379" width="21.140625" style="166" customWidth="1"/>
    <col min="5380" max="5380" width="15.42578125" style="166" customWidth="1"/>
    <col min="5381" max="5381" width="16.5703125" style="166" customWidth="1"/>
    <col min="5382" max="5382" width="21.140625" style="166" customWidth="1"/>
    <col min="5383" max="5383" width="15.42578125" style="166" customWidth="1"/>
    <col min="5384" max="5384" width="16.5703125" style="166" customWidth="1"/>
    <col min="5385" max="5385" width="21.140625" style="166" customWidth="1"/>
    <col min="5386" max="5386" width="15.42578125" style="166" customWidth="1"/>
    <col min="5387" max="5387" width="16.5703125" style="166" customWidth="1"/>
    <col min="5388" max="5388" width="23" style="166" customWidth="1"/>
    <col min="5389" max="5390" width="16.5703125" style="166" customWidth="1"/>
    <col min="5391" max="5391" width="21.140625" style="166" customWidth="1"/>
    <col min="5392" max="5392" width="15.42578125" style="166" customWidth="1"/>
    <col min="5393" max="5393" width="16.5703125" style="166" customWidth="1"/>
    <col min="5394" max="5632" width="11.42578125" style="166" customWidth="1"/>
    <col min="5633" max="5633" width="0" style="166" hidden="1" customWidth="1"/>
    <col min="5634" max="5634" width="48.85546875" style="166" customWidth="1"/>
    <col min="5635" max="5635" width="21.140625" style="166" customWidth="1"/>
    <col min="5636" max="5636" width="15.42578125" style="166" customWidth="1"/>
    <col min="5637" max="5637" width="16.5703125" style="166" customWidth="1"/>
    <col min="5638" max="5638" width="21.140625" style="166" customWidth="1"/>
    <col min="5639" max="5639" width="15.42578125" style="166" customWidth="1"/>
    <col min="5640" max="5640" width="16.5703125" style="166" customWidth="1"/>
    <col min="5641" max="5641" width="21.140625" style="166" customWidth="1"/>
    <col min="5642" max="5642" width="15.42578125" style="166" customWidth="1"/>
    <col min="5643" max="5643" width="16.5703125" style="166" customWidth="1"/>
    <col min="5644" max="5644" width="23" style="166" customWidth="1"/>
    <col min="5645" max="5646" width="16.5703125" style="166" customWidth="1"/>
    <col min="5647" max="5647" width="21.140625" style="166" customWidth="1"/>
    <col min="5648" max="5648" width="15.42578125" style="166" customWidth="1"/>
    <col min="5649" max="5649" width="16.5703125" style="166" customWidth="1"/>
    <col min="5650" max="5888" width="11.42578125" style="166" customWidth="1"/>
    <col min="5889" max="5889" width="0" style="166" hidden="1" customWidth="1"/>
    <col min="5890" max="5890" width="48.85546875" style="166" customWidth="1"/>
    <col min="5891" max="5891" width="21.140625" style="166" customWidth="1"/>
    <col min="5892" max="5892" width="15.42578125" style="166" customWidth="1"/>
    <col min="5893" max="5893" width="16.5703125" style="166" customWidth="1"/>
    <col min="5894" max="5894" width="21.140625" style="166" customWidth="1"/>
    <col min="5895" max="5895" width="15.42578125" style="166" customWidth="1"/>
    <col min="5896" max="5896" width="16.5703125" style="166" customWidth="1"/>
    <col min="5897" max="5897" width="21.140625" style="166" customWidth="1"/>
    <col min="5898" max="5898" width="15.42578125" style="166" customWidth="1"/>
    <col min="5899" max="5899" width="16.5703125" style="166" customWidth="1"/>
    <col min="5900" max="5900" width="23" style="166" customWidth="1"/>
    <col min="5901" max="5902" width="16.5703125" style="166" customWidth="1"/>
    <col min="5903" max="5903" width="21.140625" style="166" customWidth="1"/>
    <col min="5904" max="5904" width="15.42578125" style="166" customWidth="1"/>
    <col min="5905" max="5905" width="16.5703125" style="166" customWidth="1"/>
    <col min="5906" max="6144" width="11.42578125" style="166" customWidth="1"/>
    <col min="6145" max="6145" width="0" style="166" hidden="1" customWidth="1"/>
    <col min="6146" max="6146" width="48.85546875" style="166" customWidth="1"/>
    <col min="6147" max="6147" width="21.140625" style="166" customWidth="1"/>
    <col min="6148" max="6148" width="15.42578125" style="166" customWidth="1"/>
    <col min="6149" max="6149" width="16.5703125" style="166" customWidth="1"/>
    <col min="6150" max="6150" width="21.140625" style="166" customWidth="1"/>
    <col min="6151" max="6151" width="15.42578125" style="166" customWidth="1"/>
    <col min="6152" max="6152" width="16.5703125" style="166" customWidth="1"/>
    <col min="6153" max="6153" width="21.140625" style="166" customWidth="1"/>
    <col min="6154" max="6154" width="15.42578125" style="166" customWidth="1"/>
    <col min="6155" max="6155" width="16.5703125" style="166" customWidth="1"/>
    <col min="6156" max="6156" width="23" style="166" customWidth="1"/>
    <col min="6157" max="6158" width="16.5703125" style="166" customWidth="1"/>
    <col min="6159" max="6159" width="21.140625" style="166" customWidth="1"/>
    <col min="6160" max="6160" width="15.42578125" style="166" customWidth="1"/>
    <col min="6161" max="6161" width="16.5703125" style="166" customWidth="1"/>
    <col min="6162" max="6400" width="11.42578125" style="166" customWidth="1"/>
    <col min="6401" max="6401" width="0" style="166" hidden="1" customWidth="1"/>
    <col min="6402" max="6402" width="48.85546875" style="166" customWidth="1"/>
    <col min="6403" max="6403" width="21.140625" style="166" customWidth="1"/>
    <col min="6404" max="6404" width="15.42578125" style="166" customWidth="1"/>
    <col min="6405" max="6405" width="16.5703125" style="166" customWidth="1"/>
    <col min="6406" max="6406" width="21.140625" style="166" customWidth="1"/>
    <col min="6407" max="6407" width="15.42578125" style="166" customWidth="1"/>
    <col min="6408" max="6408" width="16.5703125" style="166" customWidth="1"/>
    <col min="6409" max="6409" width="21.140625" style="166" customWidth="1"/>
    <col min="6410" max="6410" width="15.42578125" style="166" customWidth="1"/>
    <col min="6411" max="6411" width="16.5703125" style="166" customWidth="1"/>
    <col min="6412" max="6412" width="23" style="166" customWidth="1"/>
    <col min="6413" max="6414" width="16.5703125" style="166" customWidth="1"/>
    <col min="6415" max="6415" width="21.140625" style="166" customWidth="1"/>
    <col min="6416" max="6416" width="15.42578125" style="166" customWidth="1"/>
    <col min="6417" max="6417" width="16.5703125" style="166" customWidth="1"/>
    <col min="6418" max="6656" width="11.42578125" style="166" customWidth="1"/>
    <col min="6657" max="6657" width="0" style="166" hidden="1" customWidth="1"/>
    <col min="6658" max="6658" width="48.85546875" style="166" customWidth="1"/>
    <col min="6659" max="6659" width="21.140625" style="166" customWidth="1"/>
    <col min="6660" max="6660" width="15.42578125" style="166" customWidth="1"/>
    <col min="6661" max="6661" width="16.5703125" style="166" customWidth="1"/>
    <col min="6662" max="6662" width="21.140625" style="166" customWidth="1"/>
    <col min="6663" max="6663" width="15.42578125" style="166" customWidth="1"/>
    <col min="6664" max="6664" width="16.5703125" style="166" customWidth="1"/>
    <col min="6665" max="6665" width="21.140625" style="166" customWidth="1"/>
    <col min="6666" max="6666" width="15.42578125" style="166" customWidth="1"/>
    <col min="6667" max="6667" width="16.5703125" style="166" customWidth="1"/>
    <col min="6668" max="6668" width="23" style="166" customWidth="1"/>
    <col min="6669" max="6670" width="16.5703125" style="166" customWidth="1"/>
    <col min="6671" max="6671" width="21.140625" style="166" customWidth="1"/>
    <col min="6672" max="6672" width="15.42578125" style="166" customWidth="1"/>
    <col min="6673" max="6673" width="16.5703125" style="166" customWidth="1"/>
    <col min="6674" max="6912" width="11.42578125" style="166" customWidth="1"/>
    <col min="6913" max="6913" width="0" style="166" hidden="1" customWidth="1"/>
    <col min="6914" max="6914" width="48.85546875" style="166" customWidth="1"/>
    <col min="6915" max="6915" width="21.140625" style="166" customWidth="1"/>
    <col min="6916" max="6916" width="15.42578125" style="166" customWidth="1"/>
    <col min="6917" max="6917" width="16.5703125" style="166" customWidth="1"/>
    <col min="6918" max="6918" width="21.140625" style="166" customWidth="1"/>
    <col min="6919" max="6919" width="15.42578125" style="166" customWidth="1"/>
    <col min="6920" max="6920" width="16.5703125" style="166" customWidth="1"/>
    <col min="6921" max="6921" width="21.140625" style="166" customWidth="1"/>
    <col min="6922" max="6922" width="15.42578125" style="166" customWidth="1"/>
    <col min="6923" max="6923" width="16.5703125" style="166" customWidth="1"/>
    <col min="6924" max="6924" width="23" style="166" customWidth="1"/>
    <col min="6925" max="6926" width="16.5703125" style="166" customWidth="1"/>
    <col min="6927" max="6927" width="21.140625" style="166" customWidth="1"/>
    <col min="6928" max="6928" width="15.42578125" style="166" customWidth="1"/>
    <col min="6929" max="6929" width="16.5703125" style="166" customWidth="1"/>
    <col min="6930" max="7168" width="11.42578125" style="166" customWidth="1"/>
    <col min="7169" max="7169" width="0" style="166" hidden="1" customWidth="1"/>
    <col min="7170" max="7170" width="48.85546875" style="166" customWidth="1"/>
    <col min="7171" max="7171" width="21.140625" style="166" customWidth="1"/>
    <col min="7172" max="7172" width="15.42578125" style="166" customWidth="1"/>
    <col min="7173" max="7173" width="16.5703125" style="166" customWidth="1"/>
    <col min="7174" max="7174" width="21.140625" style="166" customWidth="1"/>
    <col min="7175" max="7175" width="15.42578125" style="166" customWidth="1"/>
    <col min="7176" max="7176" width="16.5703125" style="166" customWidth="1"/>
    <col min="7177" max="7177" width="21.140625" style="166" customWidth="1"/>
    <col min="7178" max="7178" width="15.42578125" style="166" customWidth="1"/>
    <col min="7179" max="7179" width="16.5703125" style="166" customWidth="1"/>
    <col min="7180" max="7180" width="23" style="166" customWidth="1"/>
    <col min="7181" max="7182" width="16.5703125" style="166" customWidth="1"/>
    <col min="7183" max="7183" width="21.140625" style="166" customWidth="1"/>
    <col min="7184" max="7184" width="15.42578125" style="166" customWidth="1"/>
    <col min="7185" max="7185" width="16.5703125" style="166" customWidth="1"/>
    <col min="7186" max="7424" width="11.42578125" style="166" customWidth="1"/>
    <col min="7425" max="7425" width="0" style="166" hidden="1" customWidth="1"/>
    <col min="7426" max="7426" width="48.85546875" style="166" customWidth="1"/>
    <col min="7427" max="7427" width="21.140625" style="166" customWidth="1"/>
    <col min="7428" max="7428" width="15.42578125" style="166" customWidth="1"/>
    <col min="7429" max="7429" width="16.5703125" style="166" customWidth="1"/>
    <col min="7430" max="7430" width="21.140625" style="166" customWidth="1"/>
    <col min="7431" max="7431" width="15.42578125" style="166" customWidth="1"/>
    <col min="7432" max="7432" width="16.5703125" style="166" customWidth="1"/>
    <col min="7433" max="7433" width="21.140625" style="166" customWidth="1"/>
    <col min="7434" max="7434" width="15.42578125" style="166" customWidth="1"/>
    <col min="7435" max="7435" width="16.5703125" style="166" customWidth="1"/>
    <col min="7436" max="7436" width="23" style="166" customWidth="1"/>
    <col min="7437" max="7438" width="16.5703125" style="166" customWidth="1"/>
    <col min="7439" max="7439" width="21.140625" style="166" customWidth="1"/>
    <col min="7440" max="7440" width="15.42578125" style="166" customWidth="1"/>
    <col min="7441" max="7441" width="16.5703125" style="166" customWidth="1"/>
    <col min="7442" max="7680" width="11.42578125" style="166" customWidth="1"/>
    <col min="7681" max="7681" width="0" style="166" hidden="1" customWidth="1"/>
    <col min="7682" max="7682" width="48.85546875" style="166" customWidth="1"/>
    <col min="7683" max="7683" width="21.140625" style="166" customWidth="1"/>
    <col min="7684" max="7684" width="15.42578125" style="166" customWidth="1"/>
    <col min="7685" max="7685" width="16.5703125" style="166" customWidth="1"/>
    <col min="7686" max="7686" width="21.140625" style="166" customWidth="1"/>
    <col min="7687" max="7687" width="15.42578125" style="166" customWidth="1"/>
    <col min="7688" max="7688" width="16.5703125" style="166" customWidth="1"/>
    <col min="7689" max="7689" width="21.140625" style="166" customWidth="1"/>
    <col min="7690" max="7690" width="15.42578125" style="166" customWidth="1"/>
    <col min="7691" max="7691" width="16.5703125" style="166" customWidth="1"/>
    <col min="7692" max="7692" width="23" style="166" customWidth="1"/>
    <col min="7693" max="7694" width="16.5703125" style="166" customWidth="1"/>
    <col min="7695" max="7695" width="21.140625" style="166" customWidth="1"/>
    <col min="7696" max="7696" width="15.42578125" style="166" customWidth="1"/>
    <col min="7697" max="7697" width="16.5703125" style="166" customWidth="1"/>
    <col min="7698" max="7936" width="11.42578125" style="166" customWidth="1"/>
    <col min="7937" max="7937" width="0" style="166" hidden="1" customWidth="1"/>
    <col min="7938" max="7938" width="48.85546875" style="166" customWidth="1"/>
    <col min="7939" max="7939" width="21.140625" style="166" customWidth="1"/>
    <col min="7940" max="7940" width="15.42578125" style="166" customWidth="1"/>
    <col min="7941" max="7941" width="16.5703125" style="166" customWidth="1"/>
    <col min="7942" max="7942" width="21.140625" style="166" customWidth="1"/>
    <col min="7943" max="7943" width="15.42578125" style="166" customWidth="1"/>
    <col min="7944" max="7944" width="16.5703125" style="166" customWidth="1"/>
    <col min="7945" max="7945" width="21.140625" style="166" customWidth="1"/>
    <col min="7946" max="7946" width="15.42578125" style="166" customWidth="1"/>
    <col min="7947" max="7947" width="16.5703125" style="166" customWidth="1"/>
    <col min="7948" max="7948" width="23" style="166" customWidth="1"/>
    <col min="7949" max="7950" width="16.5703125" style="166" customWidth="1"/>
    <col min="7951" max="7951" width="21.140625" style="166" customWidth="1"/>
    <col min="7952" max="7952" width="15.42578125" style="166" customWidth="1"/>
    <col min="7953" max="7953" width="16.5703125" style="166" customWidth="1"/>
    <col min="7954" max="8192" width="11.42578125" style="166" customWidth="1"/>
    <col min="8193" max="8193" width="0" style="166" hidden="1" customWidth="1"/>
    <col min="8194" max="8194" width="48.85546875" style="166" customWidth="1"/>
    <col min="8195" max="8195" width="21.140625" style="166" customWidth="1"/>
    <col min="8196" max="8196" width="15.42578125" style="166" customWidth="1"/>
    <col min="8197" max="8197" width="16.5703125" style="166" customWidth="1"/>
    <col min="8198" max="8198" width="21.140625" style="166" customWidth="1"/>
    <col min="8199" max="8199" width="15.42578125" style="166" customWidth="1"/>
    <col min="8200" max="8200" width="16.5703125" style="166" customWidth="1"/>
    <col min="8201" max="8201" width="21.140625" style="166" customWidth="1"/>
    <col min="8202" max="8202" width="15.42578125" style="166" customWidth="1"/>
    <col min="8203" max="8203" width="16.5703125" style="166" customWidth="1"/>
    <col min="8204" max="8204" width="23" style="166" customWidth="1"/>
    <col min="8205" max="8206" width="16.5703125" style="166" customWidth="1"/>
    <col min="8207" max="8207" width="21.140625" style="166" customWidth="1"/>
    <col min="8208" max="8208" width="15.42578125" style="166" customWidth="1"/>
    <col min="8209" max="8209" width="16.5703125" style="166" customWidth="1"/>
    <col min="8210" max="8448" width="11.42578125" style="166" customWidth="1"/>
    <col min="8449" max="8449" width="0" style="166" hidden="1" customWidth="1"/>
    <col min="8450" max="8450" width="48.85546875" style="166" customWidth="1"/>
    <col min="8451" max="8451" width="21.140625" style="166" customWidth="1"/>
    <col min="8452" max="8452" width="15.42578125" style="166" customWidth="1"/>
    <col min="8453" max="8453" width="16.5703125" style="166" customWidth="1"/>
    <col min="8454" max="8454" width="21.140625" style="166" customWidth="1"/>
    <col min="8455" max="8455" width="15.42578125" style="166" customWidth="1"/>
    <col min="8456" max="8456" width="16.5703125" style="166" customWidth="1"/>
    <col min="8457" max="8457" width="21.140625" style="166" customWidth="1"/>
    <col min="8458" max="8458" width="15.42578125" style="166" customWidth="1"/>
    <col min="8459" max="8459" width="16.5703125" style="166" customWidth="1"/>
    <col min="8460" max="8460" width="23" style="166" customWidth="1"/>
    <col min="8461" max="8462" width="16.5703125" style="166" customWidth="1"/>
    <col min="8463" max="8463" width="21.140625" style="166" customWidth="1"/>
    <col min="8464" max="8464" width="15.42578125" style="166" customWidth="1"/>
    <col min="8465" max="8465" width="16.5703125" style="166" customWidth="1"/>
    <col min="8466" max="8704" width="11.42578125" style="166" customWidth="1"/>
    <col min="8705" max="8705" width="0" style="166" hidden="1" customWidth="1"/>
    <col min="8706" max="8706" width="48.85546875" style="166" customWidth="1"/>
    <col min="8707" max="8707" width="21.140625" style="166" customWidth="1"/>
    <col min="8708" max="8708" width="15.42578125" style="166" customWidth="1"/>
    <col min="8709" max="8709" width="16.5703125" style="166" customWidth="1"/>
    <col min="8710" max="8710" width="21.140625" style="166" customWidth="1"/>
    <col min="8711" max="8711" width="15.42578125" style="166" customWidth="1"/>
    <col min="8712" max="8712" width="16.5703125" style="166" customWidth="1"/>
    <col min="8713" max="8713" width="21.140625" style="166" customWidth="1"/>
    <col min="8714" max="8714" width="15.42578125" style="166" customWidth="1"/>
    <col min="8715" max="8715" width="16.5703125" style="166" customWidth="1"/>
    <col min="8716" max="8716" width="23" style="166" customWidth="1"/>
    <col min="8717" max="8718" width="16.5703125" style="166" customWidth="1"/>
    <col min="8719" max="8719" width="21.140625" style="166" customWidth="1"/>
    <col min="8720" max="8720" width="15.42578125" style="166" customWidth="1"/>
    <col min="8721" max="8721" width="16.5703125" style="166" customWidth="1"/>
    <col min="8722" max="8960" width="11.42578125" style="166" customWidth="1"/>
    <col min="8961" max="8961" width="0" style="166" hidden="1" customWidth="1"/>
    <col min="8962" max="8962" width="48.85546875" style="166" customWidth="1"/>
    <col min="8963" max="8963" width="21.140625" style="166" customWidth="1"/>
    <col min="8964" max="8964" width="15.42578125" style="166" customWidth="1"/>
    <col min="8965" max="8965" width="16.5703125" style="166" customWidth="1"/>
    <col min="8966" max="8966" width="21.140625" style="166" customWidth="1"/>
    <col min="8967" max="8967" width="15.42578125" style="166" customWidth="1"/>
    <col min="8968" max="8968" width="16.5703125" style="166" customWidth="1"/>
    <col min="8969" max="8969" width="21.140625" style="166" customWidth="1"/>
    <col min="8970" max="8970" width="15.42578125" style="166" customWidth="1"/>
    <col min="8971" max="8971" width="16.5703125" style="166" customWidth="1"/>
    <col min="8972" max="8972" width="23" style="166" customWidth="1"/>
    <col min="8973" max="8974" width="16.5703125" style="166" customWidth="1"/>
    <col min="8975" max="8975" width="21.140625" style="166" customWidth="1"/>
    <col min="8976" max="8976" width="15.42578125" style="166" customWidth="1"/>
    <col min="8977" max="8977" width="16.5703125" style="166" customWidth="1"/>
    <col min="8978" max="9216" width="11.42578125" style="166" customWidth="1"/>
    <col min="9217" max="9217" width="0" style="166" hidden="1" customWidth="1"/>
    <col min="9218" max="9218" width="48.85546875" style="166" customWidth="1"/>
    <col min="9219" max="9219" width="21.140625" style="166" customWidth="1"/>
    <col min="9220" max="9220" width="15.42578125" style="166" customWidth="1"/>
    <col min="9221" max="9221" width="16.5703125" style="166" customWidth="1"/>
    <col min="9222" max="9222" width="21.140625" style="166" customWidth="1"/>
    <col min="9223" max="9223" width="15.42578125" style="166" customWidth="1"/>
    <col min="9224" max="9224" width="16.5703125" style="166" customWidth="1"/>
    <col min="9225" max="9225" width="21.140625" style="166" customWidth="1"/>
    <col min="9226" max="9226" width="15.42578125" style="166" customWidth="1"/>
    <col min="9227" max="9227" width="16.5703125" style="166" customWidth="1"/>
    <col min="9228" max="9228" width="23" style="166" customWidth="1"/>
    <col min="9229" max="9230" width="16.5703125" style="166" customWidth="1"/>
    <col min="9231" max="9231" width="21.140625" style="166" customWidth="1"/>
    <col min="9232" max="9232" width="15.42578125" style="166" customWidth="1"/>
    <col min="9233" max="9233" width="16.5703125" style="166" customWidth="1"/>
    <col min="9234" max="9472" width="11.42578125" style="166" customWidth="1"/>
    <col min="9473" max="9473" width="0" style="166" hidden="1" customWidth="1"/>
    <col min="9474" max="9474" width="48.85546875" style="166" customWidth="1"/>
    <col min="9475" max="9475" width="21.140625" style="166" customWidth="1"/>
    <col min="9476" max="9476" width="15.42578125" style="166" customWidth="1"/>
    <col min="9477" max="9477" width="16.5703125" style="166" customWidth="1"/>
    <col min="9478" max="9478" width="21.140625" style="166" customWidth="1"/>
    <col min="9479" max="9479" width="15.42578125" style="166" customWidth="1"/>
    <col min="9480" max="9480" width="16.5703125" style="166" customWidth="1"/>
    <col min="9481" max="9481" width="21.140625" style="166" customWidth="1"/>
    <col min="9482" max="9482" width="15.42578125" style="166" customWidth="1"/>
    <col min="9483" max="9483" width="16.5703125" style="166" customWidth="1"/>
    <col min="9484" max="9484" width="23" style="166" customWidth="1"/>
    <col min="9485" max="9486" width="16.5703125" style="166" customWidth="1"/>
    <col min="9487" max="9487" width="21.140625" style="166" customWidth="1"/>
    <col min="9488" max="9488" width="15.42578125" style="166" customWidth="1"/>
    <col min="9489" max="9489" width="16.5703125" style="166" customWidth="1"/>
    <col min="9490" max="9728" width="11.42578125" style="166" customWidth="1"/>
    <col min="9729" max="9729" width="0" style="166" hidden="1" customWidth="1"/>
    <col min="9730" max="9730" width="48.85546875" style="166" customWidth="1"/>
    <col min="9731" max="9731" width="21.140625" style="166" customWidth="1"/>
    <col min="9732" max="9732" width="15.42578125" style="166" customWidth="1"/>
    <col min="9733" max="9733" width="16.5703125" style="166" customWidth="1"/>
    <col min="9734" max="9734" width="21.140625" style="166" customWidth="1"/>
    <col min="9735" max="9735" width="15.42578125" style="166" customWidth="1"/>
    <col min="9736" max="9736" width="16.5703125" style="166" customWidth="1"/>
    <col min="9737" max="9737" width="21.140625" style="166" customWidth="1"/>
    <col min="9738" max="9738" width="15.42578125" style="166" customWidth="1"/>
    <col min="9739" max="9739" width="16.5703125" style="166" customWidth="1"/>
    <col min="9740" max="9740" width="23" style="166" customWidth="1"/>
    <col min="9741" max="9742" width="16.5703125" style="166" customWidth="1"/>
    <col min="9743" max="9743" width="21.140625" style="166" customWidth="1"/>
    <col min="9744" max="9744" width="15.42578125" style="166" customWidth="1"/>
    <col min="9745" max="9745" width="16.5703125" style="166" customWidth="1"/>
    <col min="9746" max="9984" width="11.42578125" style="166" customWidth="1"/>
    <col min="9985" max="9985" width="0" style="166" hidden="1" customWidth="1"/>
    <col min="9986" max="9986" width="48.85546875" style="166" customWidth="1"/>
    <col min="9987" max="9987" width="21.140625" style="166" customWidth="1"/>
    <col min="9988" max="9988" width="15.42578125" style="166" customWidth="1"/>
    <col min="9989" max="9989" width="16.5703125" style="166" customWidth="1"/>
    <col min="9990" max="9990" width="21.140625" style="166" customWidth="1"/>
    <col min="9991" max="9991" width="15.42578125" style="166" customWidth="1"/>
    <col min="9992" max="9992" width="16.5703125" style="166" customWidth="1"/>
    <col min="9993" max="9993" width="21.140625" style="166" customWidth="1"/>
    <col min="9994" max="9994" width="15.42578125" style="166" customWidth="1"/>
    <col min="9995" max="9995" width="16.5703125" style="166" customWidth="1"/>
    <col min="9996" max="9996" width="23" style="166" customWidth="1"/>
    <col min="9997" max="9998" width="16.5703125" style="166" customWidth="1"/>
    <col min="9999" max="9999" width="21.140625" style="166" customWidth="1"/>
    <col min="10000" max="10000" width="15.42578125" style="166" customWidth="1"/>
    <col min="10001" max="10001" width="16.5703125" style="166" customWidth="1"/>
    <col min="10002" max="10240" width="11.42578125" style="166" customWidth="1"/>
    <col min="10241" max="10241" width="0" style="166" hidden="1" customWidth="1"/>
    <col min="10242" max="10242" width="48.85546875" style="166" customWidth="1"/>
    <col min="10243" max="10243" width="21.140625" style="166" customWidth="1"/>
    <col min="10244" max="10244" width="15.42578125" style="166" customWidth="1"/>
    <col min="10245" max="10245" width="16.5703125" style="166" customWidth="1"/>
    <col min="10246" max="10246" width="21.140625" style="166" customWidth="1"/>
    <col min="10247" max="10247" width="15.42578125" style="166" customWidth="1"/>
    <col min="10248" max="10248" width="16.5703125" style="166" customWidth="1"/>
    <col min="10249" max="10249" width="21.140625" style="166" customWidth="1"/>
    <col min="10250" max="10250" width="15.42578125" style="166" customWidth="1"/>
    <col min="10251" max="10251" width="16.5703125" style="166" customWidth="1"/>
    <col min="10252" max="10252" width="23" style="166" customWidth="1"/>
    <col min="10253" max="10254" width="16.5703125" style="166" customWidth="1"/>
    <col min="10255" max="10255" width="21.140625" style="166" customWidth="1"/>
    <col min="10256" max="10256" width="15.42578125" style="166" customWidth="1"/>
    <col min="10257" max="10257" width="16.5703125" style="166" customWidth="1"/>
    <col min="10258" max="10496" width="11.42578125" style="166" customWidth="1"/>
    <col min="10497" max="10497" width="0" style="166" hidden="1" customWidth="1"/>
    <col min="10498" max="10498" width="48.85546875" style="166" customWidth="1"/>
    <col min="10499" max="10499" width="21.140625" style="166" customWidth="1"/>
    <col min="10500" max="10500" width="15.42578125" style="166" customWidth="1"/>
    <col min="10501" max="10501" width="16.5703125" style="166" customWidth="1"/>
    <col min="10502" max="10502" width="21.140625" style="166" customWidth="1"/>
    <col min="10503" max="10503" width="15.42578125" style="166" customWidth="1"/>
    <col min="10504" max="10504" width="16.5703125" style="166" customWidth="1"/>
    <col min="10505" max="10505" width="21.140625" style="166" customWidth="1"/>
    <col min="10506" max="10506" width="15.42578125" style="166" customWidth="1"/>
    <col min="10507" max="10507" width="16.5703125" style="166" customWidth="1"/>
    <col min="10508" max="10508" width="23" style="166" customWidth="1"/>
    <col min="10509" max="10510" width="16.5703125" style="166" customWidth="1"/>
    <col min="10511" max="10511" width="21.140625" style="166" customWidth="1"/>
    <col min="10512" max="10512" width="15.42578125" style="166" customWidth="1"/>
    <col min="10513" max="10513" width="16.5703125" style="166" customWidth="1"/>
    <col min="10514" max="10752" width="11.42578125" style="166" customWidth="1"/>
    <col min="10753" max="10753" width="0" style="166" hidden="1" customWidth="1"/>
    <col min="10754" max="10754" width="48.85546875" style="166" customWidth="1"/>
    <col min="10755" max="10755" width="21.140625" style="166" customWidth="1"/>
    <col min="10756" max="10756" width="15.42578125" style="166" customWidth="1"/>
    <col min="10757" max="10757" width="16.5703125" style="166" customWidth="1"/>
    <col min="10758" max="10758" width="21.140625" style="166" customWidth="1"/>
    <col min="10759" max="10759" width="15.42578125" style="166" customWidth="1"/>
    <col min="10760" max="10760" width="16.5703125" style="166" customWidth="1"/>
    <col min="10761" max="10761" width="21.140625" style="166" customWidth="1"/>
    <col min="10762" max="10762" width="15.42578125" style="166" customWidth="1"/>
    <col min="10763" max="10763" width="16.5703125" style="166" customWidth="1"/>
    <col min="10764" max="10764" width="23" style="166" customWidth="1"/>
    <col min="10765" max="10766" width="16.5703125" style="166" customWidth="1"/>
    <col min="10767" max="10767" width="21.140625" style="166" customWidth="1"/>
    <col min="10768" max="10768" width="15.42578125" style="166" customWidth="1"/>
    <col min="10769" max="10769" width="16.5703125" style="166" customWidth="1"/>
    <col min="10770" max="11008" width="11.42578125" style="166" customWidth="1"/>
    <col min="11009" max="11009" width="0" style="166" hidden="1" customWidth="1"/>
    <col min="11010" max="11010" width="48.85546875" style="166" customWidth="1"/>
    <col min="11011" max="11011" width="21.140625" style="166" customWidth="1"/>
    <col min="11012" max="11012" width="15.42578125" style="166" customWidth="1"/>
    <col min="11013" max="11013" width="16.5703125" style="166" customWidth="1"/>
    <col min="11014" max="11014" width="21.140625" style="166" customWidth="1"/>
    <col min="11015" max="11015" width="15.42578125" style="166" customWidth="1"/>
    <col min="11016" max="11016" width="16.5703125" style="166" customWidth="1"/>
    <col min="11017" max="11017" width="21.140625" style="166" customWidth="1"/>
    <col min="11018" max="11018" width="15.42578125" style="166" customWidth="1"/>
    <col min="11019" max="11019" width="16.5703125" style="166" customWidth="1"/>
    <col min="11020" max="11020" width="23" style="166" customWidth="1"/>
    <col min="11021" max="11022" width="16.5703125" style="166" customWidth="1"/>
    <col min="11023" max="11023" width="21.140625" style="166" customWidth="1"/>
    <col min="11024" max="11024" width="15.42578125" style="166" customWidth="1"/>
    <col min="11025" max="11025" width="16.5703125" style="166" customWidth="1"/>
    <col min="11026" max="11264" width="11.42578125" style="166" customWidth="1"/>
    <col min="11265" max="11265" width="0" style="166" hidden="1" customWidth="1"/>
    <col min="11266" max="11266" width="48.85546875" style="166" customWidth="1"/>
    <col min="11267" max="11267" width="21.140625" style="166" customWidth="1"/>
    <col min="11268" max="11268" width="15.42578125" style="166" customWidth="1"/>
    <col min="11269" max="11269" width="16.5703125" style="166" customWidth="1"/>
    <col min="11270" max="11270" width="21.140625" style="166" customWidth="1"/>
    <col min="11271" max="11271" width="15.42578125" style="166" customWidth="1"/>
    <col min="11272" max="11272" width="16.5703125" style="166" customWidth="1"/>
    <col min="11273" max="11273" width="21.140625" style="166" customWidth="1"/>
    <col min="11274" max="11274" width="15.42578125" style="166" customWidth="1"/>
    <col min="11275" max="11275" width="16.5703125" style="166" customWidth="1"/>
    <col min="11276" max="11276" width="23" style="166" customWidth="1"/>
    <col min="11277" max="11278" width="16.5703125" style="166" customWidth="1"/>
    <col min="11279" max="11279" width="21.140625" style="166" customWidth="1"/>
    <col min="11280" max="11280" width="15.42578125" style="166" customWidth="1"/>
    <col min="11281" max="11281" width="16.5703125" style="166" customWidth="1"/>
    <col min="11282" max="11520" width="11.42578125" style="166" customWidth="1"/>
    <col min="11521" max="11521" width="0" style="166" hidden="1" customWidth="1"/>
    <col min="11522" max="11522" width="48.85546875" style="166" customWidth="1"/>
    <col min="11523" max="11523" width="21.140625" style="166" customWidth="1"/>
    <col min="11524" max="11524" width="15.42578125" style="166" customWidth="1"/>
    <col min="11525" max="11525" width="16.5703125" style="166" customWidth="1"/>
    <col min="11526" max="11526" width="21.140625" style="166" customWidth="1"/>
    <col min="11527" max="11527" width="15.42578125" style="166" customWidth="1"/>
    <col min="11528" max="11528" width="16.5703125" style="166" customWidth="1"/>
    <col min="11529" max="11529" width="21.140625" style="166" customWidth="1"/>
    <col min="11530" max="11530" width="15.42578125" style="166" customWidth="1"/>
    <col min="11531" max="11531" width="16.5703125" style="166" customWidth="1"/>
    <col min="11532" max="11532" width="23" style="166" customWidth="1"/>
    <col min="11533" max="11534" width="16.5703125" style="166" customWidth="1"/>
    <col min="11535" max="11535" width="21.140625" style="166" customWidth="1"/>
    <col min="11536" max="11536" width="15.42578125" style="166" customWidth="1"/>
    <col min="11537" max="11537" width="16.5703125" style="166" customWidth="1"/>
    <col min="11538" max="11776" width="11.42578125" style="166" customWidth="1"/>
    <col min="11777" max="11777" width="0" style="166" hidden="1" customWidth="1"/>
    <col min="11778" max="11778" width="48.85546875" style="166" customWidth="1"/>
    <col min="11779" max="11779" width="21.140625" style="166" customWidth="1"/>
    <col min="11780" max="11780" width="15.42578125" style="166" customWidth="1"/>
    <col min="11781" max="11781" width="16.5703125" style="166" customWidth="1"/>
    <col min="11782" max="11782" width="21.140625" style="166" customWidth="1"/>
    <col min="11783" max="11783" width="15.42578125" style="166" customWidth="1"/>
    <col min="11784" max="11784" width="16.5703125" style="166" customWidth="1"/>
    <col min="11785" max="11785" width="21.140625" style="166" customWidth="1"/>
    <col min="11786" max="11786" width="15.42578125" style="166" customWidth="1"/>
    <col min="11787" max="11787" width="16.5703125" style="166" customWidth="1"/>
    <col min="11788" max="11788" width="23" style="166" customWidth="1"/>
    <col min="11789" max="11790" width="16.5703125" style="166" customWidth="1"/>
    <col min="11791" max="11791" width="21.140625" style="166" customWidth="1"/>
    <col min="11792" max="11792" width="15.42578125" style="166" customWidth="1"/>
    <col min="11793" max="11793" width="16.5703125" style="166" customWidth="1"/>
    <col min="11794" max="12032" width="11.42578125" style="166" customWidth="1"/>
    <col min="12033" max="12033" width="0" style="166" hidden="1" customWidth="1"/>
    <col min="12034" max="12034" width="48.85546875" style="166" customWidth="1"/>
    <col min="12035" max="12035" width="21.140625" style="166" customWidth="1"/>
    <col min="12036" max="12036" width="15.42578125" style="166" customWidth="1"/>
    <col min="12037" max="12037" width="16.5703125" style="166" customWidth="1"/>
    <col min="12038" max="12038" width="21.140625" style="166" customWidth="1"/>
    <col min="12039" max="12039" width="15.42578125" style="166" customWidth="1"/>
    <col min="12040" max="12040" width="16.5703125" style="166" customWidth="1"/>
    <col min="12041" max="12041" width="21.140625" style="166" customWidth="1"/>
    <col min="12042" max="12042" width="15.42578125" style="166" customWidth="1"/>
    <col min="12043" max="12043" width="16.5703125" style="166" customWidth="1"/>
    <col min="12044" max="12044" width="23" style="166" customWidth="1"/>
    <col min="12045" max="12046" width="16.5703125" style="166" customWidth="1"/>
    <col min="12047" max="12047" width="21.140625" style="166" customWidth="1"/>
    <col min="12048" max="12048" width="15.42578125" style="166" customWidth="1"/>
    <col min="12049" max="12049" width="16.5703125" style="166" customWidth="1"/>
    <col min="12050" max="12288" width="11.42578125" style="166" customWidth="1"/>
    <col min="12289" max="12289" width="0" style="166" hidden="1" customWidth="1"/>
    <col min="12290" max="12290" width="48.85546875" style="166" customWidth="1"/>
    <col min="12291" max="12291" width="21.140625" style="166" customWidth="1"/>
    <col min="12292" max="12292" width="15.42578125" style="166" customWidth="1"/>
    <col min="12293" max="12293" width="16.5703125" style="166" customWidth="1"/>
    <col min="12294" max="12294" width="21.140625" style="166" customWidth="1"/>
    <col min="12295" max="12295" width="15.42578125" style="166" customWidth="1"/>
    <col min="12296" max="12296" width="16.5703125" style="166" customWidth="1"/>
    <col min="12297" max="12297" width="21.140625" style="166" customWidth="1"/>
    <col min="12298" max="12298" width="15.42578125" style="166" customWidth="1"/>
    <col min="12299" max="12299" width="16.5703125" style="166" customWidth="1"/>
    <col min="12300" max="12300" width="23" style="166" customWidth="1"/>
    <col min="12301" max="12302" width="16.5703125" style="166" customWidth="1"/>
    <col min="12303" max="12303" width="21.140625" style="166" customWidth="1"/>
    <col min="12304" max="12304" width="15.42578125" style="166" customWidth="1"/>
    <col min="12305" max="12305" width="16.5703125" style="166" customWidth="1"/>
    <col min="12306" max="12544" width="11.42578125" style="166" customWidth="1"/>
    <col min="12545" max="12545" width="0" style="166" hidden="1" customWidth="1"/>
    <col min="12546" max="12546" width="48.85546875" style="166" customWidth="1"/>
    <col min="12547" max="12547" width="21.140625" style="166" customWidth="1"/>
    <col min="12548" max="12548" width="15.42578125" style="166" customWidth="1"/>
    <col min="12549" max="12549" width="16.5703125" style="166" customWidth="1"/>
    <col min="12550" max="12550" width="21.140625" style="166" customWidth="1"/>
    <col min="12551" max="12551" width="15.42578125" style="166" customWidth="1"/>
    <col min="12552" max="12552" width="16.5703125" style="166" customWidth="1"/>
    <col min="12553" max="12553" width="21.140625" style="166" customWidth="1"/>
    <col min="12554" max="12554" width="15.42578125" style="166" customWidth="1"/>
    <col min="12555" max="12555" width="16.5703125" style="166" customWidth="1"/>
    <col min="12556" max="12556" width="23" style="166" customWidth="1"/>
    <col min="12557" max="12558" width="16.5703125" style="166" customWidth="1"/>
    <col min="12559" max="12559" width="21.140625" style="166" customWidth="1"/>
    <col min="12560" max="12560" width="15.42578125" style="166" customWidth="1"/>
    <col min="12561" max="12561" width="16.5703125" style="166" customWidth="1"/>
    <col min="12562" max="12800" width="11.42578125" style="166" customWidth="1"/>
    <col min="12801" max="12801" width="0" style="166" hidden="1" customWidth="1"/>
    <col min="12802" max="12802" width="48.85546875" style="166" customWidth="1"/>
    <col min="12803" max="12803" width="21.140625" style="166" customWidth="1"/>
    <col min="12804" max="12804" width="15.42578125" style="166" customWidth="1"/>
    <col min="12805" max="12805" width="16.5703125" style="166" customWidth="1"/>
    <col min="12806" max="12806" width="21.140625" style="166" customWidth="1"/>
    <col min="12807" max="12807" width="15.42578125" style="166" customWidth="1"/>
    <col min="12808" max="12808" width="16.5703125" style="166" customWidth="1"/>
    <col min="12809" max="12809" width="21.140625" style="166" customWidth="1"/>
    <col min="12810" max="12810" width="15.42578125" style="166" customWidth="1"/>
    <col min="12811" max="12811" width="16.5703125" style="166" customWidth="1"/>
    <col min="12812" max="12812" width="23" style="166" customWidth="1"/>
    <col min="12813" max="12814" width="16.5703125" style="166" customWidth="1"/>
    <col min="12815" max="12815" width="21.140625" style="166" customWidth="1"/>
    <col min="12816" max="12816" width="15.42578125" style="166" customWidth="1"/>
    <col min="12817" max="12817" width="16.5703125" style="166" customWidth="1"/>
    <col min="12818" max="13056" width="11.42578125" style="166" customWidth="1"/>
    <col min="13057" max="13057" width="0" style="166" hidden="1" customWidth="1"/>
    <col min="13058" max="13058" width="48.85546875" style="166" customWidth="1"/>
    <col min="13059" max="13059" width="21.140625" style="166" customWidth="1"/>
    <col min="13060" max="13060" width="15.42578125" style="166" customWidth="1"/>
    <col min="13061" max="13061" width="16.5703125" style="166" customWidth="1"/>
    <col min="13062" max="13062" width="21.140625" style="166" customWidth="1"/>
    <col min="13063" max="13063" width="15.42578125" style="166" customWidth="1"/>
    <col min="13064" max="13064" width="16.5703125" style="166" customWidth="1"/>
    <col min="13065" max="13065" width="21.140625" style="166" customWidth="1"/>
    <col min="13066" max="13066" width="15.42578125" style="166" customWidth="1"/>
    <col min="13067" max="13067" width="16.5703125" style="166" customWidth="1"/>
    <col min="13068" max="13068" width="23" style="166" customWidth="1"/>
    <col min="13069" max="13070" width="16.5703125" style="166" customWidth="1"/>
    <col min="13071" max="13071" width="21.140625" style="166" customWidth="1"/>
    <col min="13072" max="13072" width="15.42578125" style="166" customWidth="1"/>
    <col min="13073" max="13073" width="16.5703125" style="166" customWidth="1"/>
    <col min="13074" max="13312" width="11.42578125" style="166" customWidth="1"/>
    <col min="13313" max="13313" width="0" style="166" hidden="1" customWidth="1"/>
    <col min="13314" max="13314" width="48.85546875" style="166" customWidth="1"/>
    <col min="13315" max="13315" width="21.140625" style="166" customWidth="1"/>
    <col min="13316" max="13316" width="15.42578125" style="166" customWidth="1"/>
    <col min="13317" max="13317" width="16.5703125" style="166" customWidth="1"/>
    <col min="13318" max="13318" width="21.140625" style="166" customWidth="1"/>
    <col min="13319" max="13319" width="15.42578125" style="166" customWidth="1"/>
    <col min="13320" max="13320" width="16.5703125" style="166" customWidth="1"/>
    <col min="13321" max="13321" width="21.140625" style="166" customWidth="1"/>
    <col min="13322" max="13322" width="15.42578125" style="166" customWidth="1"/>
    <col min="13323" max="13323" width="16.5703125" style="166" customWidth="1"/>
    <col min="13324" max="13324" width="23" style="166" customWidth="1"/>
    <col min="13325" max="13326" width="16.5703125" style="166" customWidth="1"/>
    <col min="13327" max="13327" width="21.140625" style="166" customWidth="1"/>
    <col min="13328" max="13328" width="15.42578125" style="166" customWidth="1"/>
    <col min="13329" max="13329" width="16.5703125" style="166" customWidth="1"/>
    <col min="13330" max="13568" width="11.42578125" style="166" customWidth="1"/>
    <col min="13569" max="13569" width="0" style="166" hidden="1" customWidth="1"/>
    <col min="13570" max="13570" width="48.85546875" style="166" customWidth="1"/>
    <col min="13571" max="13571" width="21.140625" style="166" customWidth="1"/>
    <col min="13572" max="13572" width="15.42578125" style="166" customWidth="1"/>
    <col min="13573" max="13573" width="16.5703125" style="166" customWidth="1"/>
    <col min="13574" max="13574" width="21.140625" style="166" customWidth="1"/>
    <col min="13575" max="13575" width="15.42578125" style="166" customWidth="1"/>
    <col min="13576" max="13576" width="16.5703125" style="166" customWidth="1"/>
    <col min="13577" max="13577" width="21.140625" style="166" customWidth="1"/>
    <col min="13578" max="13578" width="15.42578125" style="166" customWidth="1"/>
    <col min="13579" max="13579" width="16.5703125" style="166" customWidth="1"/>
    <col min="13580" max="13580" width="23" style="166" customWidth="1"/>
    <col min="13581" max="13582" width="16.5703125" style="166" customWidth="1"/>
    <col min="13583" max="13583" width="21.140625" style="166" customWidth="1"/>
    <col min="13584" max="13584" width="15.42578125" style="166" customWidth="1"/>
    <col min="13585" max="13585" width="16.5703125" style="166" customWidth="1"/>
    <col min="13586" max="13824" width="11.42578125" style="166" customWidth="1"/>
    <col min="13825" max="13825" width="0" style="166" hidden="1" customWidth="1"/>
    <col min="13826" max="13826" width="48.85546875" style="166" customWidth="1"/>
    <col min="13827" max="13827" width="21.140625" style="166" customWidth="1"/>
    <col min="13828" max="13828" width="15.42578125" style="166" customWidth="1"/>
    <col min="13829" max="13829" width="16.5703125" style="166" customWidth="1"/>
    <col min="13830" max="13830" width="21.140625" style="166" customWidth="1"/>
    <col min="13831" max="13831" width="15.42578125" style="166" customWidth="1"/>
    <col min="13832" max="13832" width="16.5703125" style="166" customWidth="1"/>
    <col min="13833" max="13833" width="21.140625" style="166" customWidth="1"/>
    <col min="13834" max="13834" width="15.42578125" style="166" customWidth="1"/>
    <col min="13835" max="13835" width="16.5703125" style="166" customWidth="1"/>
    <col min="13836" max="13836" width="23" style="166" customWidth="1"/>
    <col min="13837" max="13838" width="16.5703125" style="166" customWidth="1"/>
    <col min="13839" max="13839" width="21.140625" style="166" customWidth="1"/>
    <col min="13840" max="13840" width="15.42578125" style="166" customWidth="1"/>
    <col min="13841" max="13841" width="16.5703125" style="166" customWidth="1"/>
    <col min="13842" max="14080" width="11.42578125" style="166" customWidth="1"/>
    <col min="14081" max="14081" width="0" style="166" hidden="1" customWidth="1"/>
    <col min="14082" max="14082" width="48.85546875" style="166" customWidth="1"/>
    <col min="14083" max="14083" width="21.140625" style="166" customWidth="1"/>
    <col min="14084" max="14084" width="15.42578125" style="166" customWidth="1"/>
    <col min="14085" max="14085" width="16.5703125" style="166" customWidth="1"/>
    <col min="14086" max="14086" width="21.140625" style="166" customWidth="1"/>
    <col min="14087" max="14087" width="15.42578125" style="166" customWidth="1"/>
    <col min="14088" max="14088" width="16.5703125" style="166" customWidth="1"/>
    <col min="14089" max="14089" width="21.140625" style="166" customWidth="1"/>
    <col min="14090" max="14090" width="15.42578125" style="166" customWidth="1"/>
    <col min="14091" max="14091" width="16.5703125" style="166" customWidth="1"/>
    <col min="14092" max="14092" width="23" style="166" customWidth="1"/>
    <col min="14093" max="14094" width="16.5703125" style="166" customWidth="1"/>
    <col min="14095" max="14095" width="21.140625" style="166" customWidth="1"/>
    <col min="14096" max="14096" width="15.42578125" style="166" customWidth="1"/>
    <col min="14097" max="14097" width="16.5703125" style="166" customWidth="1"/>
    <col min="14098" max="14336" width="11.42578125" style="166" customWidth="1"/>
    <col min="14337" max="14337" width="0" style="166" hidden="1" customWidth="1"/>
    <col min="14338" max="14338" width="48.85546875" style="166" customWidth="1"/>
    <col min="14339" max="14339" width="21.140625" style="166" customWidth="1"/>
    <col min="14340" max="14340" width="15.42578125" style="166" customWidth="1"/>
    <col min="14341" max="14341" width="16.5703125" style="166" customWidth="1"/>
    <col min="14342" max="14342" width="21.140625" style="166" customWidth="1"/>
    <col min="14343" max="14343" width="15.42578125" style="166" customWidth="1"/>
    <col min="14344" max="14344" width="16.5703125" style="166" customWidth="1"/>
    <col min="14345" max="14345" width="21.140625" style="166" customWidth="1"/>
    <col min="14346" max="14346" width="15.42578125" style="166" customWidth="1"/>
    <col min="14347" max="14347" width="16.5703125" style="166" customWidth="1"/>
    <col min="14348" max="14348" width="23" style="166" customWidth="1"/>
    <col min="14349" max="14350" width="16.5703125" style="166" customWidth="1"/>
    <col min="14351" max="14351" width="21.140625" style="166" customWidth="1"/>
    <col min="14352" max="14352" width="15.42578125" style="166" customWidth="1"/>
    <col min="14353" max="14353" width="16.5703125" style="166" customWidth="1"/>
    <col min="14354" max="14592" width="11.42578125" style="166" customWidth="1"/>
    <col min="14593" max="14593" width="0" style="166" hidden="1" customWidth="1"/>
    <col min="14594" max="14594" width="48.85546875" style="166" customWidth="1"/>
    <col min="14595" max="14595" width="21.140625" style="166" customWidth="1"/>
    <col min="14596" max="14596" width="15.42578125" style="166" customWidth="1"/>
    <col min="14597" max="14597" width="16.5703125" style="166" customWidth="1"/>
    <col min="14598" max="14598" width="21.140625" style="166" customWidth="1"/>
    <col min="14599" max="14599" width="15.42578125" style="166" customWidth="1"/>
    <col min="14600" max="14600" width="16.5703125" style="166" customWidth="1"/>
    <col min="14601" max="14601" width="21.140625" style="166" customWidth="1"/>
    <col min="14602" max="14602" width="15.42578125" style="166" customWidth="1"/>
    <col min="14603" max="14603" width="16.5703125" style="166" customWidth="1"/>
    <col min="14604" max="14604" width="23" style="166" customWidth="1"/>
    <col min="14605" max="14606" width="16.5703125" style="166" customWidth="1"/>
    <col min="14607" max="14607" width="21.140625" style="166" customWidth="1"/>
    <col min="14608" max="14608" width="15.42578125" style="166" customWidth="1"/>
    <col min="14609" max="14609" width="16.5703125" style="166" customWidth="1"/>
    <col min="14610" max="14848" width="11.42578125" style="166" customWidth="1"/>
    <col min="14849" max="14849" width="0" style="166" hidden="1" customWidth="1"/>
    <col min="14850" max="14850" width="48.85546875" style="166" customWidth="1"/>
    <col min="14851" max="14851" width="21.140625" style="166" customWidth="1"/>
    <col min="14852" max="14852" width="15.42578125" style="166" customWidth="1"/>
    <col min="14853" max="14853" width="16.5703125" style="166" customWidth="1"/>
    <col min="14854" max="14854" width="21.140625" style="166" customWidth="1"/>
    <col min="14855" max="14855" width="15.42578125" style="166" customWidth="1"/>
    <col min="14856" max="14856" width="16.5703125" style="166" customWidth="1"/>
    <col min="14857" max="14857" width="21.140625" style="166" customWidth="1"/>
    <col min="14858" max="14858" width="15.42578125" style="166" customWidth="1"/>
    <col min="14859" max="14859" width="16.5703125" style="166" customWidth="1"/>
    <col min="14860" max="14860" width="23" style="166" customWidth="1"/>
    <col min="14861" max="14862" width="16.5703125" style="166" customWidth="1"/>
    <col min="14863" max="14863" width="21.140625" style="166" customWidth="1"/>
    <col min="14864" max="14864" width="15.42578125" style="166" customWidth="1"/>
    <col min="14865" max="14865" width="16.5703125" style="166" customWidth="1"/>
    <col min="14866" max="15104" width="11.42578125" style="166" customWidth="1"/>
    <col min="15105" max="15105" width="0" style="166" hidden="1" customWidth="1"/>
    <col min="15106" max="15106" width="48.85546875" style="166" customWidth="1"/>
    <col min="15107" max="15107" width="21.140625" style="166" customWidth="1"/>
    <col min="15108" max="15108" width="15.42578125" style="166" customWidth="1"/>
    <col min="15109" max="15109" width="16.5703125" style="166" customWidth="1"/>
    <col min="15110" max="15110" width="21.140625" style="166" customWidth="1"/>
    <col min="15111" max="15111" width="15.42578125" style="166" customWidth="1"/>
    <col min="15112" max="15112" width="16.5703125" style="166" customWidth="1"/>
    <col min="15113" max="15113" width="21.140625" style="166" customWidth="1"/>
    <col min="15114" max="15114" width="15.42578125" style="166" customWidth="1"/>
    <col min="15115" max="15115" width="16.5703125" style="166" customWidth="1"/>
    <col min="15116" max="15116" width="23" style="166" customWidth="1"/>
    <col min="15117" max="15118" width="16.5703125" style="166" customWidth="1"/>
    <col min="15119" max="15119" width="21.140625" style="166" customWidth="1"/>
    <col min="15120" max="15120" width="15.42578125" style="166" customWidth="1"/>
    <col min="15121" max="15121" width="16.5703125" style="166" customWidth="1"/>
    <col min="15122" max="15360" width="11.42578125" style="166" customWidth="1"/>
    <col min="15361" max="15361" width="0" style="166" hidden="1" customWidth="1"/>
    <col min="15362" max="15362" width="48.85546875" style="166" customWidth="1"/>
    <col min="15363" max="15363" width="21.140625" style="166" customWidth="1"/>
    <col min="15364" max="15364" width="15.42578125" style="166" customWidth="1"/>
    <col min="15365" max="15365" width="16.5703125" style="166" customWidth="1"/>
    <col min="15366" max="15366" width="21.140625" style="166" customWidth="1"/>
    <col min="15367" max="15367" width="15.42578125" style="166" customWidth="1"/>
    <col min="15368" max="15368" width="16.5703125" style="166" customWidth="1"/>
    <col min="15369" max="15369" width="21.140625" style="166" customWidth="1"/>
    <col min="15370" max="15370" width="15.42578125" style="166" customWidth="1"/>
    <col min="15371" max="15371" width="16.5703125" style="166" customWidth="1"/>
    <col min="15372" max="15372" width="23" style="166" customWidth="1"/>
    <col min="15373" max="15374" width="16.5703125" style="166" customWidth="1"/>
    <col min="15375" max="15375" width="21.140625" style="166" customWidth="1"/>
    <col min="15376" max="15376" width="15.42578125" style="166" customWidth="1"/>
    <col min="15377" max="15377" width="16.5703125" style="166" customWidth="1"/>
    <col min="15378" max="15616" width="11.42578125" style="166" customWidth="1"/>
    <col min="15617" max="15617" width="0" style="166" hidden="1" customWidth="1"/>
    <col min="15618" max="15618" width="48.85546875" style="166" customWidth="1"/>
    <col min="15619" max="15619" width="21.140625" style="166" customWidth="1"/>
    <col min="15620" max="15620" width="15.42578125" style="166" customWidth="1"/>
    <col min="15621" max="15621" width="16.5703125" style="166" customWidth="1"/>
    <col min="15622" max="15622" width="21.140625" style="166" customWidth="1"/>
    <col min="15623" max="15623" width="15.42578125" style="166" customWidth="1"/>
    <col min="15624" max="15624" width="16.5703125" style="166" customWidth="1"/>
    <col min="15625" max="15625" width="21.140625" style="166" customWidth="1"/>
    <col min="15626" max="15626" width="15.42578125" style="166" customWidth="1"/>
    <col min="15627" max="15627" width="16.5703125" style="166" customWidth="1"/>
    <col min="15628" max="15628" width="23" style="166" customWidth="1"/>
    <col min="15629" max="15630" width="16.5703125" style="166" customWidth="1"/>
    <col min="15631" max="15631" width="21.140625" style="166" customWidth="1"/>
    <col min="15632" max="15632" width="15.42578125" style="166" customWidth="1"/>
    <col min="15633" max="15633" width="16.5703125" style="166" customWidth="1"/>
    <col min="15634" max="15872" width="11.42578125" style="166" customWidth="1"/>
    <col min="15873" max="15873" width="0" style="166" hidden="1" customWidth="1"/>
    <col min="15874" max="15874" width="48.85546875" style="166" customWidth="1"/>
    <col min="15875" max="15875" width="21.140625" style="166" customWidth="1"/>
    <col min="15876" max="15876" width="15.42578125" style="166" customWidth="1"/>
    <col min="15877" max="15877" width="16.5703125" style="166" customWidth="1"/>
    <col min="15878" max="15878" width="21.140625" style="166" customWidth="1"/>
    <col min="15879" max="15879" width="15.42578125" style="166" customWidth="1"/>
    <col min="15880" max="15880" width="16.5703125" style="166" customWidth="1"/>
    <col min="15881" max="15881" width="21.140625" style="166" customWidth="1"/>
    <col min="15882" max="15882" width="15.42578125" style="166" customWidth="1"/>
    <col min="15883" max="15883" width="16.5703125" style="166" customWidth="1"/>
    <col min="15884" max="15884" width="23" style="166" customWidth="1"/>
    <col min="15885" max="15886" width="16.5703125" style="166" customWidth="1"/>
    <col min="15887" max="15887" width="21.140625" style="166" customWidth="1"/>
    <col min="15888" max="15888" width="15.42578125" style="166" customWidth="1"/>
    <col min="15889" max="15889" width="16.5703125" style="166" customWidth="1"/>
    <col min="15890" max="16128" width="11.42578125" style="166" customWidth="1"/>
    <col min="16129" max="16129" width="0" style="166" hidden="1" customWidth="1"/>
    <col min="16130" max="16130" width="48.85546875" style="166" customWidth="1"/>
    <col min="16131" max="16131" width="21.140625" style="166" customWidth="1"/>
    <col min="16132" max="16132" width="15.42578125" style="166" customWidth="1"/>
    <col min="16133" max="16133" width="16.5703125" style="166" customWidth="1"/>
    <col min="16134" max="16134" width="21.140625" style="166" customWidth="1"/>
    <col min="16135" max="16135" width="15.42578125" style="166" customWidth="1"/>
    <col min="16136" max="16136" width="16.5703125" style="166" customWidth="1"/>
    <col min="16137" max="16137" width="21.140625" style="166" customWidth="1"/>
    <col min="16138" max="16138" width="15.42578125" style="166" customWidth="1"/>
    <col min="16139" max="16139" width="16.5703125" style="166" customWidth="1"/>
    <col min="16140" max="16140" width="23" style="166" customWidth="1"/>
    <col min="16141" max="16142" width="16.5703125" style="166" customWidth="1"/>
    <col min="16143" max="16143" width="21.140625" style="166" customWidth="1"/>
    <col min="16144" max="16144" width="15.42578125" style="166" customWidth="1"/>
    <col min="16145" max="16145" width="16.5703125" style="166" customWidth="1"/>
    <col min="16146" max="16384" width="11.42578125" style="166" customWidth="1"/>
  </cols>
  <sheetData>
    <row r="1" spans="1:17" s="569" customFormat="1" ht="30" customHeight="1">
      <c r="A1" s="114"/>
      <c r="B1" s="776" t="s">
        <v>0</v>
      </c>
      <c r="C1" s="776"/>
      <c r="D1" s="776"/>
      <c r="E1" s="776"/>
      <c r="F1" s="776"/>
      <c r="G1" s="776"/>
      <c r="H1" s="776"/>
      <c r="I1" s="776"/>
      <c r="J1" s="776"/>
      <c r="K1" s="776"/>
      <c r="L1" s="776"/>
      <c r="M1" s="776"/>
      <c r="N1" s="776"/>
      <c r="O1" s="776"/>
      <c r="P1" s="776"/>
      <c r="Q1" s="776"/>
    </row>
    <row r="2" spans="1:17" s="570" customFormat="1" ht="15" customHeight="1">
      <c r="A2" s="114"/>
      <c r="B2" s="777" t="s">
        <v>1099</v>
      </c>
      <c r="C2" s="777"/>
      <c r="D2" s="777"/>
      <c r="E2" s="777"/>
      <c r="F2" s="777"/>
      <c r="G2" s="777"/>
      <c r="H2" s="777"/>
      <c r="I2" s="777"/>
      <c r="J2" s="777"/>
      <c r="K2" s="777"/>
      <c r="L2" s="777"/>
      <c r="M2" s="777"/>
      <c r="N2" s="777"/>
      <c r="O2" s="777"/>
      <c r="P2" s="777"/>
      <c r="Q2" s="777"/>
    </row>
    <row r="3" spans="1:17" s="571" customFormat="1" ht="30" customHeight="1">
      <c r="A3" s="114"/>
      <c r="B3" s="778" t="s">
        <v>3</v>
      </c>
      <c r="C3" s="778"/>
      <c r="D3" s="778"/>
      <c r="E3" s="778"/>
      <c r="F3" s="778"/>
      <c r="G3" s="778"/>
      <c r="H3" s="778"/>
      <c r="I3" s="778"/>
      <c r="J3" s="778"/>
      <c r="K3" s="778"/>
      <c r="L3" s="778"/>
      <c r="M3" s="778"/>
      <c r="N3" s="778"/>
      <c r="O3" s="778"/>
      <c r="P3" s="778"/>
      <c r="Q3" s="778"/>
    </row>
    <row r="4" spans="1:17" s="247" customFormat="1" ht="15" customHeight="1">
      <c r="A4" s="114"/>
      <c r="B4" s="114"/>
      <c r="C4" s="114"/>
      <c r="D4" s="114"/>
      <c r="E4" s="114"/>
      <c r="F4" s="114"/>
      <c r="G4" s="114"/>
      <c r="H4" s="114"/>
      <c r="I4" s="114"/>
      <c r="J4" s="114"/>
      <c r="K4" s="114"/>
      <c r="L4" s="114"/>
      <c r="M4" s="114"/>
      <c r="N4" s="114"/>
      <c r="O4" s="114"/>
      <c r="P4" s="114"/>
      <c r="Q4" s="114"/>
    </row>
    <row r="5" spans="1:17" s="572" customFormat="1" ht="15" customHeight="1">
      <c r="A5" s="248"/>
      <c r="B5" s="744"/>
      <c r="C5" s="835" t="str">
        <f>"DIC-20"</f>
        <v>DIC-20</v>
      </c>
      <c r="D5" s="835"/>
      <c r="E5" s="835"/>
      <c r="F5" s="835" t="str">
        <f>"DIC-21"</f>
        <v>DIC-21</v>
      </c>
      <c r="G5" s="835"/>
      <c r="H5" s="835"/>
      <c r="I5" s="835" t="str">
        <f>"DIC-22"</f>
        <v>DIC-22</v>
      </c>
      <c r="J5" s="835"/>
      <c r="K5" s="835"/>
      <c r="L5" s="835" t="str">
        <f>UPPER("dic-23")</f>
        <v>DIC-23</v>
      </c>
      <c r="M5" s="835"/>
      <c r="N5" s="835"/>
      <c r="O5" s="835" t="str">
        <f>UPPER("MAR-24")</f>
        <v>MAR-24</v>
      </c>
      <c r="P5" s="835"/>
      <c r="Q5" s="835"/>
    </row>
    <row r="6" spans="1:17" s="573" customFormat="1" ht="15" customHeight="1">
      <c r="A6" s="114"/>
      <c r="B6" s="720"/>
      <c r="C6" s="745" t="s">
        <v>1100</v>
      </c>
      <c r="D6" s="746" t="s">
        <v>1044</v>
      </c>
      <c r="E6" s="745" t="s">
        <v>1045</v>
      </c>
      <c r="F6" s="745" t="s">
        <v>1100</v>
      </c>
      <c r="G6" s="746" t="s">
        <v>1044</v>
      </c>
      <c r="H6" s="745" t="s">
        <v>1045</v>
      </c>
      <c r="I6" s="745" t="s">
        <v>1100</v>
      </c>
      <c r="J6" s="746" t="s">
        <v>1044</v>
      </c>
      <c r="K6" s="745" t="s">
        <v>1045</v>
      </c>
      <c r="L6" s="745" t="s">
        <v>1100</v>
      </c>
      <c r="M6" s="746" t="s">
        <v>1044</v>
      </c>
      <c r="N6" s="745" t="s">
        <v>1045</v>
      </c>
      <c r="O6" s="745" t="s">
        <v>1100</v>
      </c>
      <c r="P6" s="746" t="s">
        <v>1044</v>
      </c>
      <c r="Q6" s="745" t="s">
        <v>1045</v>
      </c>
    </row>
    <row r="7" spans="1:17" s="247" customFormat="1" ht="15" customHeight="1">
      <c r="A7" s="114"/>
      <c r="B7" s="248"/>
      <c r="C7" s="248"/>
      <c r="D7" s="248"/>
      <c r="E7" s="248"/>
      <c r="F7" s="114"/>
      <c r="G7" s="114"/>
      <c r="H7" s="114"/>
      <c r="I7" s="114"/>
      <c r="J7" s="114"/>
      <c r="K7" s="114"/>
      <c r="L7" s="114"/>
      <c r="M7" s="114"/>
      <c r="N7" s="114"/>
      <c r="O7" s="114"/>
      <c r="P7" s="114"/>
      <c r="Q7" s="114"/>
    </row>
    <row r="8" spans="1:17" s="141" customFormat="1" ht="15" customHeight="1">
      <c r="A8" s="114"/>
      <c r="B8" s="747" t="s">
        <v>334</v>
      </c>
      <c r="C8" s="747"/>
      <c r="D8" s="747"/>
      <c r="E8" s="747"/>
      <c r="F8" s="748"/>
      <c r="G8" s="748"/>
      <c r="H8" s="748"/>
      <c r="I8" s="748"/>
      <c r="J8" s="748"/>
      <c r="K8" s="748"/>
      <c r="L8" s="748"/>
      <c r="M8" s="748"/>
      <c r="N8" s="748"/>
      <c r="O8" s="748"/>
      <c r="P8" s="748"/>
      <c r="Q8" s="748"/>
    </row>
    <row r="9" spans="1:17" s="145" customFormat="1" ht="15" customHeight="1">
      <c r="A9" s="114" t="s">
        <v>1101</v>
      </c>
      <c r="B9" s="114" t="s">
        <v>343</v>
      </c>
      <c r="C9" s="192">
        <v>2955995</v>
      </c>
      <c r="D9" s="410">
        <v>0.18110000000000001</v>
      </c>
      <c r="E9" s="192">
        <v>2</v>
      </c>
      <c r="F9" s="192">
        <v>2294984.9506199998</v>
      </c>
      <c r="G9" s="410">
        <v>0.14535333994872021</v>
      </c>
      <c r="H9" s="192">
        <v>3</v>
      </c>
      <c r="I9" s="192">
        <v>2420343.7037199996</v>
      </c>
      <c r="J9" s="410">
        <v>0.1420547836206805</v>
      </c>
      <c r="K9" s="192">
        <v>3</v>
      </c>
      <c r="L9" s="192">
        <v>2637949.07339</v>
      </c>
      <c r="M9" s="410">
        <v>0.16930709895599294</v>
      </c>
      <c r="N9" s="192">
        <v>2</v>
      </c>
      <c r="O9" s="192">
        <v>2352838.3988899998</v>
      </c>
      <c r="P9" s="410">
        <v>0.15696268160476731</v>
      </c>
      <c r="Q9" s="192">
        <v>2</v>
      </c>
    </row>
    <row r="10" spans="1:17" s="145" customFormat="1" ht="15" customHeight="1">
      <c r="A10" s="114" t="s">
        <v>1101</v>
      </c>
      <c r="B10" s="114" t="s">
        <v>404</v>
      </c>
      <c r="C10" s="192">
        <v>824850</v>
      </c>
      <c r="D10" s="410">
        <v>5.0500000000000003E-2</v>
      </c>
      <c r="E10" s="192">
        <v>5</v>
      </c>
      <c r="F10" s="192">
        <v>808695.75572000002</v>
      </c>
      <c r="G10" s="410">
        <v>5.1218910635775911E-2</v>
      </c>
      <c r="H10" s="192">
        <v>5</v>
      </c>
      <c r="I10" s="192">
        <v>892157.75495000009</v>
      </c>
      <c r="J10" s="410">
        <v>5.2362512249870062E-2</v>
      </c>
      <c r="K10" s="192">
        <v>5</v>
      </c>
      <c r="L10" s="192">
        <v>1030468.3020499999</v>
      </c>
      <c r="M10" s="410">
        <v>6.6136833552282906E-2</v>
      </c>
      <c r="N10" s="192">
        <v>5</v>
      </c>
      <c r="O10" s="192">
        <v>1045039.35416</v>
      </c>
      <c r="P10" s="410">
        <v>6.9716721509158183E-2</v>
      </c>
      <c r="Q10" s="192">
        <v>5</v>
      </c>
    </row>
    <row r="11" spans="1:17" s="145" customFormat="1" ht="15" customHeight="1">
      <c r="A11" s="114" t="s">
        <v>1101</v>
      </c>
      <c r="B11" s="114" t="s">
        <v>341</v>
      </c>
      <c r="C11" s="192">
        <v>2018812</v>
      </c>
      <c r="D11" s="410">
        <v>0.1237</v>
      </c>
      <c r="E11" s="192">
        <v>4</v>
      </c>
      <c r="F11" s="192">
        <v>1778459.1049200001</v>
      </c>
      <c r="G11" s="410">
        <v>0.11263907015708195</v>
      </c>
      <c r="H11" s="192">
        <v>4</v>
      </c>
      <c r="I11" s="192">
        <v>2062948.76449</v>
      </c>
      <c r="J11" s="410">
        <v>0.1210785641352362</v>
      </c>
      <c r="K11" s="192">
        <v>4</v>
      </c>
      <c r="L11" s="192">
        <v>1509292.6690100001</v>
      </c>
      <c r="M11" s="410">
        <v>9.6868421700517071E-2</v>
      </c>
      <c r="N11" s="192">
        <v>4</v>
      </c>
      <c r="O11" s="192">
        <v>1485358.3855399999</v>
      </c>
      <c r="P11" s="410">
        <v>9.9091308373952761E-2</v>
      </c>
      <c r="Q11" s="192">
        <v>4</v>
      </c>
    </row>
    <row r="12" spans="1:17" s="145" customFormat="1" ht="15" customHeight="1">
      <c r="A12" s="114" t="s">
        <v>1101</v>
      </c>
      <c r="B12" s="114" t="s">
        <v>340</v>
      </c>
      <c r="C12" s="192">
        <v>5624757</v>
      </c>
      <c r="D12" s="410">
        <v>0.34449999999999997</v>
      </c>
      <c r="E12" s="192">
        <v>1</v>
      </c>
      <c r="F12" s="192">
        <v>5409835.8529099999</v>
      </c>
      <c r="G12" s="410">
        <v>0.342633057172061</v>
      </c>
      <c r="H12" s="192">
        <v>1</v>
      </c>
      <c r="I12" s="192">
        <v>6135911.4183599995</v>
      </c>
      <c r="J12" s="410">
        <v>0.36012883935083817</v>
      </c>
      <c r="K12" s="192">
        <v>1</v>
      </c>
      <c r="L12" s="192">
        <v>5859416.1399799995</v>
      </c>
      <c r="M12" s="410">
        <v>0.37606516298704551</v>
      </c>
      <c r="N12" s="192">
        <v>1</v>
      </c>
      <c r="O12" s="192">
        <v>5851895.2083900003</v>
      </c>
      <c r="P12" s="410">
        <v>0.39039194736549621</v>
      </c>
      <c r="Q12" s="192">
        <v>1</v>
      </c>
    </row>
    <row r="13" spans="1:17" s="145" customFormat="1" ht="15" customHeight="1">
      <c r="A13" s="114" t="s">
        <v>1101</v>
      </c>
      <c r="B13" s="114" t="s">
        <v>335</v>
      </c>
      <c r="C13" s="192">
        <v>2832813</v>
      </c>
      <c r="D13" s="410">
        <v>0.17349999999999999</v>
      </c>
      <c r="E13" s="192">
        <v>3</v>
      </c>
      <c r="F13" s="192">
        <v>3100260.53449</v>
      </c>
      <c r="G13" s="410">
        <v>0.19635563330277417</v>
      </c>
      <c r="H13" s="192">
        <v>2</v>
      </c>
      <c r="I13" s="192">
        <v>2786936.6253200001</v>
      </c>
      <c r="J13" s="410">
        <v>0.16357085097703214</v>
      </c>
      <c r="K13" s="192">
        <v>2</v>
      </c>
      <c r="L13" s="192">
        <v>2072460.6982200001</v>
      </c>
      <c r="M13" s="410">
        <v>0.13301329887503277</v>
      </c>
      <c r="N13" s="192">
        <v>3</v>
      </c>
      <c r="O13" s="192">
        <v>1754669.3601600002</v>
      </c>
      <c r="P13" s="410">
        <v>0.11705759657372511</v>
      </c>
      <c r="Q13" s="192">
        <v>3</v>
      </c>
    </row>
    <row r="14" spans="1:17" s="145" customFormat="1" ht="15" customHeight="1">
      <c r="A14" s="114" t="s">
        <v>1101</v>
      </c>
      <c r="B14" s="114" t="s">
        <v>338</v>
      </c>
      <c r="C14" s="192">
        <v>269632</v>
      </c>
      <c r="D14" s="410">
        <v>1.6500000000000001E-2</v>
      </c>
      <c r="E14" s="192">
        <v>9</v>
      </c>
      <c r="F14" s="192">
        <v>335408.88043999998</v>
      </c>
      <c r="G14" s="410">
        <v>2.1243189855011554E-2</v>
      </c>
      <c r="H14" s="192">
        <v>9</v>
      </c>
      <c r="I14" s="192">
        <v>346682.42413999996</v>
      </c>
      <c r="J14" s="410">
        <v>2.034748067830534E-2</v>
      </c>
      <c r="K14" s="192">
        <v>9</v>
      </c>
      <c r="L14" s="192">
        <v>341420.74091000005</v>
      </c>
      <c r="M14" s="410">
        <v>2.1912839694283134E-2</v>
      </c>
      <c r="N14" s="192">
        <v>9</v>
      </c>
      <c r="O14" s="192">
        <v>321582.04837999999</v>
      </c>
      <c r="P14" s="410">
        <v>2.1453398879197182E-2</v>
      </c>
      <c r="Q14" s="192">
        <v>9</v>
      </c>
    </row>
    <row r="15" spans="1:17" s="145" customFormat="1" ht="15" customHeight="1">
      <c r="A15" s="114" t="s">
        <v>1101</v>
      </c>
      <c r="B15" s="114" t="s">
        <v>336</v>
      </c>
      <c r="C15" s="192">
        <v>534954</v>
      </c>
      <c r="D15" s="410">
        <v>3.2800000000000003E-2</v>
      </c>
      <c r="E15" s="192">
        <v>6</v>
      </c>
      <c r="F15" s="192">
        <v>592495.92102999997</v>
      </c>
      <c r="G15" s="410">
        <v>3.7525850008052405E-2</v>
      </c>
      <c r="H15" s="192">
        <v>6</v>
      </c>
      <c r="I15" s="192">
        <v>805560.82851999998</v>
      </c>
      <c r="J15" s="410">
        <v>4.7279966482786408E-2</v>
      </c>
      <c r="K15" s="192">
        <v>6</v>
      </c>
      <c r="L15" s="192">
        <v>806004.75236000004</v>
      </c>
      <c r="M15" s="410">
        <v>5.17304627838963E-2</v>
      </c>
      <c r="N15" s="192">
        <v>6</v>
      </c>
      <c r="O15" s="192">
        <v>853343.87469000008</v>
      </c>
      <c r="P15" s="410">
        <v>5.6928322389474512E-2</v>
      </c>
      <c r="Q15" s="192">
        <v>6</v>
      </c>
    </row>
    <row r="16" spans="1:17" s="145" customFormat="1" ht="15" customHeight="1">
      <c r="A16" s="114" t="s">
        <v>1101</v>
      </c>
      <c r="B16" s="114" t="s">
        <v>345</v>
      </c>
      <c r="C16" s="192">
        <v>401</v>
      </c>
      <c r="D16" s="410">
        <v>0</v>
      </c>
      <c r="E16" s="192">
        <v>18</v>
      </c>
      <c r="F16" s="192">
        <v>304.08785</v>
      </c>
      <c r="G16" s="410">
        <v>1.9259466003637442E-5</v>
      </c>
      <c r="H16" s="192">
        <v>19</v>
      </c>
      <c r="I16" s="192">
        <v>27.818999999999999</v>
      </c>
      <c r="J16" s="410">
        <v>1.6327524142417756E-6</v>
      </c>
      <c r="K16" s="192">
        <v>20</v>
      </c>
      <c r="L16" s="192">
        <v>421.19416999999999</v>
      </c>
      <c r="M16" s="410">
        <v>2.7032805045108814E-5</v>
      </c>
      <c r="N16" s="192">
        <v>18</v>
      </c>
      <c r="O16" s="192">
        <v>311.09336999999999</v>
      </c>
      <c r="P16" s="410">
        <v>2.0753677603910518E-5</v>
      </c>
      <c r="Q16" s="192">
        <v>18</v>
      </c>
    </row>
    <row r="17" spans="1:18" s="145" customFormat="1" ht="15" customHeight="1">
      <c r="A17" s="114" t="s">
        <v>1101</v>
      </c>
      <c r="B17" s="114" t="s">
        <v>342</v>
      </c>
      <c r="C17" s="192">
        <v>28633</v>
      </c>
      <c r="D17" s="410">
        <v>1.8E-3</v>
      </c>
      <c r="E17" s="192">
        <v>14</v>
      </c>
      <c r="F17" s="192">
        <v>44567.894289999997</v>
      </c>
      <c r="G17" s="410">
        <v>2.8227166752369821E-3</v>
      </c>
      <c r="H17" s="192">
        <v>13</v>
      </c>
      <c r="I17" s="192">
        <v>16156.58959</v>
      </c>
      <c r="J17" s="410">
        <v>9.4826236237772891E-4</v>
      </c>
      <c r="K17" s="192">
        <v>15</v>
      </c>
      <c r="L17" s="192">
        <v>6758.2307999999994</v>
      </c>
      <c r="M17" s="410">
        <v>4.3375228974857315E-4</v>
      </c>
      <c r="N17" s="192">
        <v>16</v>
      </c>
      <c r="O17" s="192">
        <v>10397.481750000001</v>
      </c>
      <c r="P17" s="410">
        <v>6.9363736080921095E-4</v>
      </c>
      <c r="Q17" s="192">
        <v>16</v>
      </c>
    </row>
    <row r="18" spans="1:18" s="145" customFormat="1" ht="15" customHeight="1">
      <c r="A18" s="114"/>
      <c r="B18" s="114" t="s">
        <v>339</v>
      </c>
      <c r="C18" s="192">
        <v>136082</v>
      </c>
      <c r="D18" s="410">
        <v>8.3000000000000001E-3</v>
      </c>
      <c r="E18" s="192">
        <v>11</v>
      </c>
      <c r="F18" s="192">
        <v>212207.88043000002</v>
      </c>
      <c r="G18" s="410">
        <v>1.3440229390439455E-2</v>
      </c>
      <c r="H18" s="192">
        <v>11</v>
      </c>
      <c r="I18" s="192">
        <v>322471.07654000004</v>
      </c>
      <c r="J18" s="410">
        <v>1.8926468555441587E-2</v>
      </c>
      <c r="K18" s="192">
        <v>10</v>
      </c>
      <c r="L18" s="192">
        <v>313221.12099000002</v>
      </c>
      <c r="M18" s="410">
        <v>2.0102950379709935E-2</v>
      </c>
      <c r="N18" s="192">
        <v>10</v>
      </c>
      <c r="O18" s="192">
        <v>343409.65391000005</v>
      </c>
      <c r="P18" s="410">
        <v>2.2909563271369719E-2</v>
      </c>
      <c r="Q18" s="192">
        <v>10</v>
      </c>
    </row>
    <row r="19" spans="1:18" s="145" customFormat="1" ht="15" customHeight="1">
      <c r="A19" s="114"/>
      <c r="B19" s="114" t="s">
        <v>337</v>
      </c>
      <c r="C19" s="192">
        <v>427926</v>
      </c>
      <c r="D19" s="410">
        <v>2.6200000000000001E-2</v>
      </c>
      <c r="E19" s="192">
        <v>7</v>
      </c>
      <c r="F19" s="192">
        <v>384956.83626000001</v>
      </c>
      <c r="G19" s="410">
        <v>2.4381319743019311E-2</v>
      </c>
      <c r="H19" s="192">
        <v>8</v>
      </c>
      <c r="I19" s="192">
        <v>372815.85666000005</v>
      </c>
      <c r="J19" s="410">
        <v>2.1881303786233541E-2</v>
      </c>
      <c r="K19" s="192">
        <v>8</v>
      </c>
      <c r="L19" s="192">
        <v>374142.53429000004</v>
      </c>
      <c r="M19" s="410">
        <v>2.4012968148501464E-2</v>
      </c>
      <c r="N19" s="192">
        <v>8</v>
      </c>
      <c r="O19" s="192">
        <v>329593.59527999995</v>
      </c>
      <c r="P19" s="410">
        <v>2.1987865626178028E-2</v>
      </c>
      <c r="Q19" s="192">
        <v>8</v>
      </c>
    </row>
    <row r="20" spans="1:18" s="145" customFormat="1" ht="15" customHeight="1">
      <c r="A20" s="114" t="s">
        <v>1101</v>
      </c>
      <c r="B20" s="114" t="s">
        <v>1048</v>
      </c>
      <c r="C20" s="192">
        <v>373107</v>
      </c>
      <c r="D20" s="410">
        <v>2.29E-2</v>
      </c>
      <c r="E20" s="192">
        <v>8</v>
      </c>
      <c r="F20" s="192">
        <v>423511.22766000003</v>
      </c>
      <c r="G20" s="410">
        <v>2.6823169986161983E-2</v>
      </c>
      <c r="H20" s="192">
        <v>7</v>
      </c>
      <c r="I20" s="192">
        <v>463817.16988999996</v>
      </c>
      <c r="J20" s="410">
        <v>2.7222351770541189E-2</v>
      </c>
      <c r="K20" s="192">
        <v>7</v>
      </c>
      <c r="L20" s="192" t="s">
        <v>1052</v>
      </c>
      <c r="M20" s="192" t="s">
        <v>1052</v>
      </c>
      <c r="N20" s="192" t="s">
        <v>1052</v>
      </c>
      <c r="O20" s="192" t="s">
        <v>1052</v>
      </c>
      <c r="P20" s="192" t="s">
        <v>1052</v>
      </c>
      <c r="Q20" s="192" t="s">
        <v>1052</v>
      </c>
    </row>
    <row r="21" spans="1:18" s="145" customFormat="1" ht="15" customHeight="1">
      <c r="A21" s="114" t="s">
        <v>1101</v>
      </c>
      <c r="B21" s="114" t="s">
        <v>344</v>
      </c>
      <c r="C21" s="192">
        <v>219758</v>
      </c>
      <c r="D21" s="410">
        <v>1.35E-2</v>
      </c>
      <c r="E21" s="192">
        <v>10</v>
      </c>
      <c r="F21" s="192">
        <v>285013.8296</v>
      </c>
      <c r="G21" s="410">
        <v>1.8051409031132663E-2</v>
      </c>
      <c r="H21" s="192">
        <v>10</v>
      </c>
      <c r="I21" s="192">
        <v>278957.12169999996</v>
      </c>
      <c r="J21" s="410">
        <v>1.6372548040030618E-2</v>
      </c>
      <c r="K21" s="192">
        <v>11</v>
      </c>
      <c r="L21" s="192">
        <v>485093.38314999995</v>
      </c>
      <c r="M21" s="410">
        <v>3.1133941990142508E-2</v>
      </c>
      <c r="N21" s="192">
        <v>7</v>
      </c>
      <c r="O21" s="192">
        <v>502805.64168</v>
      </c>
      <c r="P21" s="192">
        <v>3.3543196966409387E-2</v>
      </c>
      <c r="Q21" s="192">
        <v>7</v>
      </c>
    </row>
    <row r="22" spans="1:18" s="141" customFormat="1" ht="15" customHeight="1">
      <c r="A22" s="114"/>
      <c r="B22" s="248" t="s">
        <v>346</v>
      </c>
      <c r="C22" s="273">
        <v>16247720</v>
      </c>
      <c r="D22" s="410">
        <v>0.99529999999999996</v>
      </c>
      <c r="E22" s="558"/>
      <c r="F22" s="273">
        <v>15670702.756220004</v>
      </c>
      <c r="G22" s="410">
        <v>0.99250715537147149</v>
      </c>
      <c r="H22" s="558"/>
      <c r="I22" s="273">
        <v>16904787.152880002</v>
      </c>
      <c r="J22" s="410">
        <v>0.9921755647617877</v>
      </c>
      <c r="K22" s="558"/>
      <c r="L22" s="273">
        <v>15436648.839319998</v>
      </c>
      <c r="M22" s="410">
        <v>0.99074476416219814</v>
      </c>
      <c r="N22" s="558"/>
      <c r="O22" s="273">
        <v>14851244.0962</v>
      </c>
      <c r="P22" s="332">
        <v>0.99075699359814151</v>
      </c>
      <c r="Q22" s="558"/>
    </row>
    <row r="23" spans="1:18" s="145" customFormat="1" ht="15" customHeight="1">
      <c r="A23" s="114"/>
      <c r="B23" s="114"/>
      <c r="C23" s="558"/>
      <c r="D23" s="558"/>
      <c r="E23" s="558"/>
      <c r="F23" s="558"/>
      <c r="G23" s="558"/>
      <c r="H23" s="558"/>
      <c r="I23" s="558"/>
      <c r="J23" s="558"/>
      <c r="K23" s="558"/>
      <c r="L23" s="558"/>
      <c r="M23" s="558"/>
      <c r="N23" s="558"/>
      <c r="O23" s="558"/>
      <c r="P23" s="558"/>
      <c r="Q23" s="558"/>
    </row>
    <row r="24" spans="1:18" s="141" customFormat="1" ht="15" customHeight="1">
      <c r="A24" s="114"/>
      <c r="B24" s="354" t="s">
        <v>347</v>
      </c>
      <c r="C24" s="740"/>
      <c r="D24" s="740"/>
      <c r="E24" s="740"/>
      <c r="F24" s="740"/>
      <c r="G24" s="740"/>
      <c r="H24" s="740"/>
      <c r="I24" s="740"/>
      <c r="J24" s="740"/>
      <c r="K24" s="740"/>
      <c r="L24" s="740"/>
      <c r="M24" s="740"/>
      <c r="N24" s="740"/>
      <c r="O24" s="740"/>
      <c r="P24" s="740"/>
      <c r="Q24" s="740"/>
    </row>
    <row r="25" spans="1:18" s="145" customFormat="1" ht="15" customHeight="1">
      <c r="A25" s="114"/>
      <c r="B25" s="114" t="s">
        <v>349</v>
      </c>
      <c r="C25" s="192">
        <v>33164</v>
      </c>
      <c r="D25" s="410">
        <v>2E-3</v>
      </c>
      <c r="E25" s="192">
        <v>12</v>
      </c>
      <c r="F25" s="192">
        <v>56016.253600000004</v>
      </c>
      <c r="G25" s="410">
        <v>3.5478008472233716E-3</v>
      </c>
      <c r="H25" s="192">
        <v>12</v>
      </c>
      <c r="I25" s="192">
        <v>39187.9421</v>
      </c>
      <c r="J25" s="410">
        <v>2.3000182275761862E-3</v>
      </c>
      <c r="K25" s="192">
        <v>12</v>
      </c>
      <c r="L25" s="192">
        <v>33479.770069999999</v>
      </c>
      <c r="M25" s="410">
        <v>2.1487764117375584E-3</v>
      </c>
      <c r="N25" s="192">
        <v>13</v>
      </c>
      <c r="O25" s="192">
        <v>33052.339200000002</v>
      </c>
      <c r="P25" s="410">
        <v>2.2049894274889037E-3</v>
      </c>
      <c r="Q25" s="192">
        <v>13</v>
      </c>
    </row>
    <row r="26" spans="1:18" s="145" customFormat="1" ht="15" customHeight="1">
      <c r="A26" s="114" t="s">
        <v>1101</v>
      </c>
      <c r="B26" s="114" t="s">
        <v>348</v>
      </c>
      <c r="C26" s="192">
        <v>31953</v>
      </c>
      <c r="D26" s="410">
        <v>2E-3</v>
      </c>
      <c r="E26" s="192">
        <v>13</v>
      </c>
      <c r="F26" s="192">
        <v>29703.61508</v>
      </c>
      <c r="G26" s="410">
        <v>1.8812845196491488E-3</v>
      </c>
      <c r="H26" s="192">
        <v>14</v>
      </c>
      <c r="I26" s="192">
        <v>32284.249309999999</v>
      </c>
      <c r="J26" s="410">
        <v>1.8948267731725037E-3</v>
      </c>
      <c r="K26" s="192">
        <v>13</v>
      </c>
      <c r="L26" s="192">
        <v>37018.515009999996</v>
      </c>
      <c r="M26" s="410">
        <v>2.3758977939432645E-3</v>
      </c>
      <c r="N26" s="192">
        <v>12</v>
      </c>
      <c r="O26" s="192">
        <v>33155.372199999998</v>
      </c>
      <c r="P26" s="410">
        <v>2.2118629705173637E-3</v>
      </c>
      <c r="Q26" s="192">
        <v>12</v>
      </c>
    </row>
    <row r="27" spans="1:18" s="141" customFormat="1" ht="15" customHeight="1">
      <c r="A27" s="114"/>
      <c r="B27" s="248" t="s">
        <v>346</v>
      </c>
      <c r="C27" s="273">
        <v>65116</v>
      </c>
      <c r="D27" s="410">
        <v>4.0000000000000001E-3</v>
      </c>
      <c r="E27" s="558"/>
      <c r="F27" s="273">
        <v>85719.86868</v>
      </c>
      <c r="G27" s="410">
        <v>5.4290853668725204E-3</v>
      </c>
      <c r="H27" s="558"/>
      <c r="I27" s="273">
        <v>71472.191409999999</v>
      </c>
      <c r="J27" s="410">
        <v>4.1948450007486893E-3</v>
      </c>
      <c r="K27" s="558"/>
      <c r="L27" s="273">
        <v>70498.285080000001</v>
      </c>
      <c r="M27" s="410">
        <v>4.5246742056808233E-3</v>
      </c>
      <c r="N27" s="558"/>
      <c r="O27" s="273">
        <v>66207.7114</v>
      </c>
      <c r="P27" s="332">
        <v>4.4168523980062675E-3</v>
      </c>
      <c r="Q27" s="558"/>
    </row>
    <row r="28" spans="1:18" s="145" customFormat="1" ht="15" customHeight="1">
      <c r="A28" s="114"/>
      <c r="B28" s="114"/>
      <c r="C28" s="558"/>
      <c r="D28" s="558"/>
      <c r="E28" s="558"/>
      <c r="F28" s="558"/>
      <c r="G28" s="558"/>
      <c r="H28" s="558"/>
      <c r="I28" s="558"/>
      <c r="J28" s="558"/>
      <c r="K28" s="558"/>
      <c r="L28" s="558"/>
      <c r="M28" s="558"/>
      <c r="N28" s="558"/>
      <c r="O28" s="558"/>
      <c r="P28" s="558"/>
      <c r="Q28" s="558"/>
    </row>
    <row r="29" spans="1:18" s="141" customFormat="1" ht="15" customHeight="1">
      <c r="A29" s="114"/>
      <c r="B29" s="354" t="s">
        <v>1102</v>
      </c>
      <c r="C29" s="740"/>
      <c r="D29" s="740"/>
      <c r="E29" s="740"/>
      <c r="F29" s="740"/>
      <c r="G29" s="740"/>
      <c r="H29" s="740"/>
      <c r="I29" s="740"/>
      <c r="J29" s="740"/>
      <c r="K29" s="740"/>
      <c r="L29" s="740"/>
      <c r="M29" s="740"/>
      <c r="N29" s="740"/>
      <c r="O29" s="740"/>
      <c r="P29" s="740"/>
      <c r="Q29" s="740"/>
    </row>
    <row r="30" spans="1:18" s="145" customFormat="1" ht="15" customHeight="1">
      <c r="A30" s="114" t="s">
        <v>1101</v>
      </c>
      <c r="B30" s="114" t="s">
        <v>351</v>
      </c>
      <c r="C30" s="192">
        <v>2329</v>
      </c>
      <c r="D30" s="410">
        <v>1E-4</v>
      </c>
      <c r="E30" s="192">
        <v>16</v>
      </c>
      <c r="F30" s="192">
        <v>2265.47982</v>
      </c>
      <c r="G30" s="410">
        <v>1.4348462648282946E-4</v>
      </c>
      <c r="H30" s="192">
        <v>17</v>
      </c>
      <c r="I30" s="192">
        <v>1996.8187700000001</v>
      </c>
      <c r="J30" s="410">
        <v>1.1719726329202319E-4</v>
      </c>
      <c r="K30" s="192">
        <v>18</v>
      </c>
      <c r="L30" s="350">
        <v>1799.26611</v>
      </c>
      <c r="M30" s="410">
        <v>1.1547930489137899E-4</v>
      </c>
      <c r="N30" s="192">
        <v>17</v>
      </c>
      <c r="O30" s="350">
        <v>1833.8216299999999</v>
      </c>
      <c r="P30" s="410">
        <v>1.2233800704945167E-4</v>
      </c>
      <c r="Q30" s="192">
        <v>17</v>
      </c>
      <c r="R30" s="574"/>
    </row>
    <row r="31" spans="1:18" s="145" customFormat="1" ht="15" customHeight="1">
      <c r="A31" s="114"/>
      <c r="B31" s="114" t="s">
        <v>353</v>
      </c>
      <c r="C31" s="192" t="s">
        <v>1052</v>
      </c>
      <c r="D31" s="192" t="s">
        <v>1052</v>
      </c>
      <c r="E31" s="192" t="s">
        <v>1052</v>
      </c>
      <c r="F31" s="192">
        <v>1194.7472600000001</v>
      </c>
      <c r="G31" s="192">
        <v>7.5669561401118081E-5</v>
      </c>
      <c r="H31" s="192">
        <v>18</v>
      </c>
      <c r="I31" s="192">
        <v>30999.52794</v>
      </c>
      <c r="J31" s="192">
        <v>1.8194239219378979E-3</v>
      </c>
      <c r="K31" s="192">
        <v>14</v>
      </c>
      <c r="L31" s="350">
        <v>45043.187159999994</v>
      </c>
      <c r="M31" s="559">
        <v>2.8909319830011616E-3</v>
      </c>
      <c r="N31" s="350">
        <v>11</v>
      </c>
      <c r="O31" s="350">
        <v>44460.914539999998</v>
      </c>
      <c r="P31" s="559">
        <v>2.9660789181658789E-3</v>
      </c>
      <c r="Q31" s="350">
        <v>11</v>
      </c>
      <c r="R31" s="574"/>
    </row>
    <row r="32" spans="1:18" s="141" customFormat="1" ht="15" customHeight="1">
      <c r="A32" s="114"/>
      <c r="B32" s="248" t="s">
        <v>346</v>
      </c>
      <c r="C32" s="273">
        <v>2329</v>
      </c>
      <c r="D32" s="410">
        <v>1E-4</v>
      </c>
      <c r="E32" s="558"/>
      <c r="F32" s="273">
        <v>3460.2270800000001</v>
      </c>
      <c r="G32" s="410">
        <v>2.1915418788394755E-4</v>
      </c>
      <c r="H32" s="558"/>
      <c r="I32" s="273">
        <v>32996.346709999998</v>
      </c>
      <c r="J32" s="410">
        <v>1.9366211852299205E-3</v>
      </c>
      <c r="K32" s="558"/>
      <c r="L32" s="273">
        <v>46842.453269999991</v>
      </c>
      <c r="M32" s="410">
        <v>3.0064112878925406E-3</v>
      </c>
      <c r="N32" s="562"/>
      <c r="O32" s="273">
        <v>46294.736169999996</v>
      </c>
      <c r="P32" s="332">
        <v>3.0884169252153306E-3</v>
      </c>
      <c r="Q32" s="562"/>
    </row>
    <row r="33" spans="1:17" s="145" customFormat="1" ht="15" customHeight="1">
      <c r="A33" s="114"/>
      <c r="B33" s="114"/>
      <c r="C33" s="558"/>
      <c r="D33" s="558"/>
      <c r="E33" s="558"/>
      <c r="F33" s="558"/>
      <c r="G33" s="558"/>
      <c r="H33" s="558"/>
      <c r="I33" s="558"/>
      <c r="J33" s="558"/>
      <c r="K33" s="558"/>
      <c r="L33" s="558"/>
      <c r="M33" s="558"/>
      <c r="N33" s="558"/>
      <c r="O33" s="558"/>
      <c r="P33" s="558"/>
      <c r="Q33" s="558"/>
    </row>
    <row r="34" spans="1:17" s="141" customFormat="1" ht="15" customHeight="1">
      <c r="A34" s="114"/>
      <c r="B34" s="354" t="s">
        <v>1103</v>
      </c>
      <c r="C34" s="740"/>
      <c r="D34" s="740"/>
      <c r="E34" s="740"/>
      <c r="F34" s="740"/>
      <c r="G34" s="740"/>
      <c r="H34" s="740"/>
      <c r="I34" s="740"/>
      <c r="J34" s="740"/>
      <c r="K34" s="740"/>
      <c r="L34" s="740"/>
      <c r="M34" s="740"/>
      <c r="N34" s="740"/>
      <c r="O34" s="740"/>
      <c r="P34" s="740"/>
      <c r="Q34" s="740"/>
    </row>
    <row r="35" spans="1:17" s="145" customFormat="1" ht="15" customHeight="1">
      <c r="A35" s="114" t="s">
        <v>1101</v>
      </c>
      <c r="B35" s="114" t="s">
        <v>366</v>
      </c>
      <c r="C35" s="192">
        <v>8908</v>
      </c>
      <c r="D35" s="410">
        <v>5.0000000000000001E-4</v>
      </c>
      <c r="E35" s="192">
        <v>15</v>
      </c>
      <c r="F35" s="192">
        <v>14227.542230000001</v>
      </c>
      <c r="G35" s="410">
        <v>9.0110428908620008E-4</v>
      </c>
      <c r="H35" s="192">
        <v>16</v>
      </c>
      <c r="I35" s="192">
        <v>13148.910749999999</v>
      </c>
      <c r="J35" s="410">
        <v>7.7173571198505106E-4</v>
      </c>
      <c r="K35" s="192">
        <v>17</v>
      </c>
      <c r="L35" s="192">
        <v>12301.561089999999</v>
      </c>
      <c r="M35" s="410">
        <v>7.8953064021865802E-4</v>
      </c>
      <c r="N35" s="192">
        <v>15</v>
      </c>
      <c r="O35" s="192">
        <v>11486.14983</v>
      </c>
      <c r="P35" s="410">
        <v>7.6626464421929543E-4</v>
      </c>
      <c r="Q35" s="575">
        <v>15</v>
      </c>
    </row>
    <row r="36" spans="1:17" s="141" customFormat="1" ht="15" customHeight="1">
      <c r="A36" s="114"/>
      <c r="B36" s="248" t="s">
        <v>346</v>
      </c>
      <c r="C36" s="273">
        <v>8908</v>
      </c>
      <c r="D36" s="410">
        <v>5.0000000000000001E-4</v>
      </c>
      <c r="E36" s="558"/>
      <c r="F36" s="273">
        <v>14227.542230000001</v>
      </c>
      <c r="G36" s="410">
        <v>9.0110428908620008E-4</v>
      </c>
      <c r="H36" s="558"/>
      <c r="I36" s="273">
        <v>13148.910749999999</v>
      </c>
      <c r="J36" s="410">
        <v>7.7173571198505095E-4</v>
      </c>
      <c r="K36" s="558"/>
      <c r="L36" s="273">
        <v>12301.561089999999</v>
      </c>
      <c r="M36" s="410">
        <v>7.8953064021865802E-4</v>
      </c>
      <c r="N36" s="562"/>
      <c r="O36" s="192">
        <v>11486.14983</v>
      </c>
      <c r="P36" s="410">
        <v>7.6626464421929543E-4</v>
      </c>
      <c r="Q36" s="562"/>
    </row>
    <row r="37" spans="1:17" s="141" customFormat="1" ht="15" customHeight="1">
      <c r="A37" s="114"/>
      <c r="B37" s="248"/>
      <c r="C37" s="192"/>
      <c r="D37" s="410"/>
      <c r="E37" s="558"/>
      <c r="F37" s="192"/>
      <c r="G37" s="410"/>
      <c r="H37" s="558"/>
      <c r="I37" s="192"/>
      <c r="J37" s="410"/>
      <c r="K37" s="558"/>
      <c r="L37" s="192"/>
      <c r="M37" s="410"/>
      <c r="N37" s="558"/>
      <c r="O37" s="192"/>
      <c r="P37" s="410"/>
      <c r="Q37" s="558"/>
    </row>
    <row r="38" spans="1:17" s="141" customFormat="1" ht="15" customHeight="1">
      <c r="A38" s="114"/>
      <c r="B38" s="354" t="s">
        <v>396</v>
      </c>
      <c r="C38" s="740"/>
      <c r="D38" s="740"/>
      <c r="E38" s="740"/>
      <c r="F38" s="740"/>
      <c r="G38" s="740"/>
      <c r="H38" s="740"/>
      <c r="I38" s="740"/>
      <c r="J38" s="740"/>
      <c r="K38" s="740"/>
      <c r="L38" s="740"/>
      <c r="M38" s="740"/>
      <c r="N38" s="740"/>
      <c r="O38" s="740"/>
      <c r="P38" s="740"/>
      <c r="Q38" s="740"/>
    </row>
    <row r="39" spans="1:17" s="145" customFormat="1" ht="15" customHeight="1">
      <c r="A39" s="114" t="s">
        <v>1101</v>
      </c>
      <c r="B39" s="114" t="s">
        <v>435</v>
      </c>
      <c r="C39" s="192">
        <v>905</v>
      </c>
      <c r="D39" s="410">
        <v>1E-4</v>
      </c>
      <c r="E39" s="192">
        <v>17</v>
      </c>
      <c r="F39" s="192">
        <v>14896.94081</v>
      </c>
      <c r="G39" s="410">
        <v>9.4350078468572233E-4</v>
      </c>
      <c r="H39" s="192">
        <v>15</v>
      </c>
      <c r="I39" s="192">
        <v>15386.93685</v>
      </c>
      <c r="J39" s="410">
        <v>9.0308991299555138E-4</v>
      </c>
      <c r="K39" s="192">
        <v>16</v>
      </c>
      <c r="L39" s="192">
        <v>14332.17251</v>
      </c>
      <c r="M39" s="410">
        <v>9.1985799645730583E-4</v>
      </c>
      <c r="N39" s="192">
        <v>14</v>
      </c>
      <c r="O39" s="192">
        <v>14332.17251</v>
      </c>
      <c r="P39" s="410">
        <v>9.5612866206749771E-4</v>
      </c>
      <c r="Q39" s="558">
        <v>14</v>
      </c>
    </row>
    <row r="40" spans="1:17" s="145" customFormat="1" ht="15" customHeight="1">
      <c r="A40" s="114"/>
      <c r="B40" s="114" t="s">
        <v>430</v>
      </c>
      <c r="C40" s="192" t="s">
        <v>1052</v>
      </c>
      <c r="D40" s="192" t="s">
        <v>1052</v>
      </c>
      <c r="E40" s="192" t="s">
        <v>1052</v>
      </c>
      <c r="F40" s="192" t="s">
        <v>1052</v>
      </c>
      <c r="G40" s="192" t="s">
        <v>1052</v>
      </c>
      <c r="H40" s="192" t="s">
        <v>1052</v>
      </c>
      <c r="I40" s="192">
        <v>309.12953999999996</v>
      </c>
      <c r="J40" s="410">
        <v>1.8143427252900877E-5</v>
      </c>
      <c r="K40" s="192">
        <v>19</v>
      </c>
      <c r="L40" s="192">
        <v>230</v>
      </c>
      <c r="M40" s="410">
        <v>1.47617075525405E-5</v>
      </c>
      <c r="N40" s="192">
        <v>19</v>
      </c>
      <c r="O40" s="192">
        <v>230</v>
      </c>
      <c r="P40" s="410">
        <v>1.5343772350080683E-5</v>
      </c>
      <c r="Q40" s="558">
        <v>19</v>
      </c>
    </row>
    <row r="41" spans="1:17" s="145" customFormat="1" ht="15" customHeight="1">
      <c r="A41" s="114"/>
      <c r="B41" s="248" t="s">
        <v>346</v>
      </c>
      <c r="C41" s="273">
        <v>905</v>
      </c>
      <c r="D41" s="410">
        <v>1E-4</v>
      </c>
      <c r="E41" s="192"/>
      <c r="F41" s="273">
        <v>14896.94081</v>
      </c>
      <c r="G41" s="410">
        <v>9.4350078468572233E-4</v>
      </c>
      <c r="H41" s="192"/>
      <c r="I41" s="273">
        <v>15696.06639</v>
      </c>
      <c r="J41" s="410">
        <v>9.2123334024845206E-4</v>
      </c>
      <c r="K41" s="192"/>
      <c r="L41" s="273">
        <v>14562.17251</v>
      </c>
      <c r="M41" s="410">
        <v>9.3461970400984633E-4</v>
      </c>
      <c r="N41" s="192"/>
      <c r="O41" s="273">
        <v>14562.17251</v>
      </c>
      <c r="P41" s="332">
        <v>9.7147243441757832E-4</v>
      </c>
      <c r="Q41" s="192"/>
    </row>
    <row r="42" spans="1:17" s="141" customFormat="1" ht="15" customHeight="1">
      <c r="A42" s="114"/>
      <c r="B42" s="248"/>
      <c r="C42" s="192"/>
      <c r="D42" s="410"/>
      <c r="E42" s="558"/>
      <c r="F42" s="192"/>
      <c r="G42" s="410"/>
      <c r="H42" s="558"/>
      <c r="I42" s="192"/>
      <c r="J42" s="410"/>
      <c r="K42" s="558"/>
      <c r="L42" s="192"/>
      <c r="M42" s="410"/>
      <c r="N42" s="558"/>
      <c r="O42" s="192"/>
      <c r="P42" s="410"/>
      <c r="Q42" s="558"/>
    </row>
    <row r="43" spans="1:17" s="141" customFormat="1" ht="15" customHeight="1">
      <c r="A43" s="114"/>
      <c r="B43" s="354" t="s">
        <v>8</v>
      </c>
      <c r="C43" s="466">
        <v>16324979</v>
      </c>
      <c r="D43" s="413">
        <v>1</v>
      </c>
      <c r="E43" s="740"/>
      <c r="F43" s="466">
        <v>15789007.335020006</v>
      </c>
      <c r="G43" s="413">
        <v>1</v>
      </c>
      <c r="H43" s="740"/>
      <c r="I43" s="466">
        <v>17038100.668140005</v>
      </c>
      <c r="J43" s="413">
        <v>0.99999999999999989</v>
      </c>
      <c r="K43" s="740"/>
      <c r="L43" s="466">
        <v>15580853.311269999</v>
      </c>
      <c r="M43" s="741">
        <v>1</v>
      </c>
      <c r="N43" s="740"/>
      <c r="O43" s="466">
        <f>O41+O36+O32+O27+O22</f>
        <v>14989794.866110001</v>
      </c>
      <c r="P43" s="742">
        <f>P41+P36+P32+P27+P22</f>
        <v>1</v>
      </c>
      <c r="Q43" s="740"/>
    </row>
    <row r="44" spans="1:17" s="115" customFormat="1" ht="15" customHeight="1" thickBot="1">
      <c r="A44" s="114"/>
      <c r="B44" s="128"/>
      <c r="C44" s="128"/>
      <c r="D44" s="128"/>
      <c r="E44" s="128"/>
      <c r="F44" s="269"/>
      <c r="G44" s="128"/>
      <c r="H44" s="128"/>
      <c r="I44" s="269"/>
      <c r="J44" s="128"/>
      <c r="K44" s="128"/>
      <c r="L44" s="128"/>
      <c r="M44" s="128"/>
      <c r="N44" s="128"/>
      <c r="O44" s="269"/>
      <c r="P44" s="128"/>
      <c r="Q44" s="128"/>
    </row>
    <row r="45" spans="1:17" s="247" customFormat="1" ht="15" customHeight="1" thickTop="1">
      <c r="A45" s="114"/>
      <c r="B45" s="237" t="s">
        <v>1104</v>
      </c>
      <c r="C45" s="237"/>
      <c r="D45" s="237"/>
      <c r="E45" s="237"/>
      <c r="F45" s="273"/>
      <c r="G45" s="334"/>
      <c r="H45" s="273"/>
      <c r="I45" s="273"/>
      <c r="J45" s="334"/>
      <c r="K45" s="273"/>
      <c r="L45" s="273"/>
      <c r="M45" s="273"/>
      <c r="N45" s="273"/>
      <c r="O45" s="273"/>
      <c r="P45" s="334"/>
      <c r="Q45" s="273"/>
    </row>
    <row r="46" spans="1:17" s="247" customFormat="1" ht="15" customHeight="1">
      <c r="A46" s="114"/>
      <c r="B46" s="132"/>
      <c r="C46" s="237"/>
      <c r="D46" s="237"/>
      <c r="E46" s="237"/>
      <c r="F46" s="273"/>
      <c r="G46" s="334"/>
      <c r="H46" s="273"/>
      <c r="I46" s="273"/>
      <c r="J46" s="334"/>
      <c r="K46" s="273"/>
      <c r="L46" s="273"/>
      <c r="M46" s="273"/>
      <c r="N46" s="273"/>
      <c r="O46" s="273"/>
      <c r="P46" s="334"/>
      <c r="Q46" s="273"/>
    </row>
    <row r="47" spans="1:17" s="247" customFormat="1" ht="15" customHeight="1">
      <c r="A47" s="114"/>
      <c r="B47" s="114"/>
      <c r="C47" s="114"/>
      <c r="D47" s="114"/>
      <c r="E47" s="114"/>
      <c r="F47" s="273"/>
      <c r="G47" s="334"/>
      <c r="H47" s="273"/>
      <c r="I47" s="273"/>
      <c r="J47" s="334"/>
      <c r="K47" s="273"/>
      <c r="L47" s="273"/>
      <c r="M47" s="273"/>
      <c r="N47" s="273"/>
      <c r="O47" s="273"/>
      <c r="P47" s="334"/>
      <c r="Q47" s="273"/>
    </row>
  </sheetData>
  <mergeCells count="8">
    <mergeCell ref="B1:Q1"/>
    <mergeCell ref="B2:Q2"/>
    <mergeCell ref="B3:Q3"/>
    <mergeCell ref="C5:E5"/>
    <mergeCell ref="F5:H5"/>
    <mergeCell ref="I5:K5"/>
    <mergeCell ref="L5:N5"/>
    <mergeCell ref="O5:Q5"/>
  </mergeCells>
  <pageMargins left="0.94" right="0.65" top="0.52" bottom="0.32" header="0.5" footer="0.25"/>
  <pageSetup scale="34"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E80"/>
  <sheetViews>
    <sheetView zoomScaleNormal="100" workbookViewId="0">
      <selection activeCell="H22" sqref="H22"/>
    </sheetView>
  </sheetViews>
  <sheetFormatPr baseColWidth="10" defaultColWidth="9.140625" defaultRowHeight="12.75"/>
  <cols>
    <col min="1" max="1" width="94" style="188" bestFit="1" customWidth="1"/>
    <col min="2" max="5" width="10.7109375" style="461" customWidth="1"/>
    <col min="6" max="256" width="11.42578125" style="166" customWidth="1"/>
    <col min="257" max="257" width="94" style="166" bestFit="1" customWidth="1"/>
    <col min="258" max="261" width="10.7109375" style="166" customWidth="1"/>
    <col min="262" max="512" width="11.42578125" style="166" customWidth="1"/>
    <col min="513" max="513" width="94" style="166" bestFit="1" customWidth="1"/>
    <col min="514" max="517" width="10.7109375" style="166" customWidth="1"/>
    <col min="518" max="768" width="11.42578125" style="166" customWidth="1"/>
    <col min="769" max="769" width="94" style="166" bestFit="1" customWidth="1"/>
    <col min="770" max="773" width="10.7109375" style="166" customWidth="1"/>
    <col min="774" max="1024" width="11.42578125" style="166" customWidth="1"/>
    <col min="1025" max="1025" width="94" style="166" bestFit="1" customWidth="1"/>
    <col min="1026" max="1029" width="10.7109375" style="166" customWidth="1"/>
    <col min="1030" max="1280" width="11.42578125" style="166" customWidth="1"/>
    <col min="1281" max="1281" width="94" style="166" bestFit="1" customWidth="1"/>
    <col min="1282" max="1285" width="10.7109375" style="166" customWidth="1"/>
    <col min="1286" max="1536" width="11.42578125" style="166" customWidth="1"/>
    <col min="1537" max="1537" width="94" style="166" bestFit="1" customWidth="1"/>
    <col min="1538" max="1541" width="10.7109375" style="166" customWidth="1"/>
    <col min="1542" max="1792" width="11.42578125" style="166" customWidth="1"/>
    <col min="1793" max="1793" width="94" style="166" bestFit="1" customWidth="1"/>
    <col min="1794" max="1797" width="10.7109375" style="166" customWidth="1"/>
    <col min="1798" max="2048" width="11.42578125" style="166" customWidth="1"/>
    <col min="2049" max="2049" width="94" style="166" bestFit="1" customWidth="1"/>
    <col min="2050" max="2053" width="10.7109375" style="166" customWidth="1"/>
    <col min="2054" max="2304" width="11.42578125" style="166" customWidth="1"/>
    <col min="2305" max="2305" width="94" style="166" bestFit="1" customWidth="1"/>
    <col min="2306" max="2309" width="10.7109375" style="166" customWidth="1"/>
    <col min="2310" max="2560" width="11.42578125" style="166" customWidth="1"/>
    <col min="2561" max="2561" width="94" style="166" bestFit="1" customWidth="1"/>
    <col min="2562" max="2565" width="10.7109375" style="166" customWidth="1"/>
    <col min="2566" max="2816" width="11.42578125" style="166" customWidth="1"/>
    <col min="2817" max="2817" width="94" style="166" bestFit="1" customWidth="1"/>
    <col min="2818" max="2821" width="10.7109375" style="166" customWidth="1"/>
    <col min="2822" max="3072" width="11.42578125" style="166" customWidth="1"/>
    <col min="3073" max="3073" width="94" style="166" bestFit="1" customWidth="1"/>
    <col min="3074" max="3077" width="10.7109375" style="166" customWidth="1"/>
    <col min="3078" max="3328" width="11.42578125" style="166" customWidth="1"/>
    <col min="3329" max="3329" width="94" style="166" bestFit="1" customWidth="1"/>
    <col min="3330" max="3333" width="10.7109375" style="166" customWidth="1"/>
    <col min="3334" max="3584" width="11.42578125" style="166" customWidth="1"/>
    <col min="3585" max="3585" width="94" style="166" bestFit="1" customWidth="1"/>
    <col min="3586" max="3589" width="10.7109375" style="166" customWidth="1"/>
    <col min="3590" max="3840" width="11.42578125" style="166" customWidth="1"/>
    <col min="3841" max="3841" width="94" style="166" bestFit="1" customWidth="1"/>
    <col min="3842" max="3845" width="10.7109375" style="166" customWidth="1"/>
    <col min="3846" max="4096" width="11.42578125" style="166" customWidth="1"/>
    <col min="4097" max="4097" width="94" style="166" bestFit="1" customWidth="1"/>
    <col min="4098" max="4101" width="10.7109375" style="166" customWidth="1"/>
    <col min="4102" max="4352" width="11.42578125" style="166" customWidth="1"/>
    <col min="4353" max="4353" width="94" style="166" bestFit="1" customWidth="1"/>
    <col min="4354" max="4357" width="10.7109375" style="166" customWidth="1"/>
    <col min="4358" max="4608" width="11.42578125" style="166" customWidth="1"/>
    <col min="4609" max="4609" width="94" style="166" bestFit="1" customWidth="1"/>
    <col min="4610" max="4613" width="10.7109375" style="166" customWidth="1"/>
    <col min="4614" max="4864" width="11.42578125" style="166" customWidth="1"/>
    <col min="4865" max="4865" width="94" style="166" bestFit="1" customWidth="1"/>
    <col min="4866" max="4869" width="10.7109375" style="166" customWidth="1"/>
    <col min="4870" max="5120" width="11.42578125" style="166" customWidth="1"/>
    <col min="5121" max="5121" width="94" style="166" bestFit="1" customWidth="1"/>
    <col min="5122" max="5125" width="10.7109375" style="166" customWidth="1"/>
    <col min="5126" max="5376" width="11.42578125" style="166" customWidth="1"/>
    <col min="5377" max="5377" width="94" style="166" bestFit="1" customWidth="1"/>
    <col min="5378" max="5381" width="10.7109375" style="166" customWidth="1"/>
    <col min="5382" max="5632" width="11.42578125" style="166" customWidth="1"/>
    <col min="5633" max="5633" width="94" style="166" bestFit="1" customWidth="1"/>
    <col min="5634" max="5637" width="10.7109375" style="166" customWidth="1"/>
    <col min="5638" max="5888" width="11.42578125" style="166" customWidth="1"/>
    <col min="5889" max="5889" width="94" style="166" bestFit="1" customWidth="1"/>
    <col min="5890" max="5893" width="10.7109375" style="166" customWidth="1"/>
    <col min="5894" max="6144" width="11.42578125" style="166" customWidth="1"/>
    <col min="6145" max="6145" width="94" style="166" bestFit="1" customWidth="1"/>
    <col min="6146" max="6149" width="10.7109375" style="166" customWidth="1"/>
    <col min="6150" max="6400" width="11.42578125" style="166" customWidth="1"/>
    <col min="6401" max="6401" width="94" style="166" bestFit="1" customWidth="1"/>
    <col min="6402" max="6405" width="10.7109375" style="166" customWidth="1"/>
    <col min="6406" max="6656" width="11.42578125" style="166" customWidth="1"/>
    <col min="6657" max="6657" width="94" style="166" bestFit="1" customWidth="1"/>
    <col min="6658" max="6661" width="10.7109375" style="166" customWidth="1"/>
    <col min="6662" max="6912" width="11.42578125" style="166" customWidth="1"/>
    <col min="6913" max="6913" width="94" style="166" bestFit="1" customWidth="1"/>
    <col min="6914" max="6917" width="10.7109375" style="166" customWidth="1"/>
    <col min="6918" max="7168" width="11.42578125" style="166" customWidth="1"/>
    <col min="7169" max="7169" width="94" style="166" bestFit="1" customWidth="1"/>
    <col min="7170" max="7173" width="10.7109375" style="166" customWidth="1"/>
    <col min="7174" max="7424" width="11.42578125" style="166" customWidth="1"/>
    <col min="7425" max="7425" width="94" style="166" bestFit="1" customWidth="1"/>
    <col min="7426" max="7429" width="10.7109375" style="166" customWidth="1"/>
    <col min="7430" max="7680" width="11.42578125" style="166" customWidth="1"/>
    <col min="7681" max="7681" width="94" style="166" bestFit="1" customWidth="1"/>
    <col min="7682" max="7685" width="10.7109375" style="166" customWidth="1"/>
    <col min="7686" max="7936" width="11.42578125" style="166" customWidth="1"/>
    <col min="7937" max="7937" width="94" style="166" bestFit="1" customWidth="1"/>
    <col min="7938" max="7941" width="10.7109375" style="166" customWidth="1"/>
    <col min="7942" max="8192" width="11.42578125" style="166" customWidth="1"/>
    <col min="8193" max="8193" width="94" style="166" bestFit="1" customWidth="1"/>
    <col min="8194" max="8197" width="10.7109375" style="166" customWidth="1"/>
    <col min="8198" max="8448" width="11.42578125" style="166" customWidth="1"/>
    <col min="8449" max="8449" width="94" style="166" bestFit="1" customWidth="1"/>
    <col min="8450" max="8453" width="10.7109375" style="166" customWidth="1"/>
    <col min="8454" max="8704" width="11.42578125" style="166" customWidth="1"/>
    <col min="8705" max="8705" width="94" style="166" bestFit="1" customWidth="1"/>
    <col min="8706" max="8709" width="10.7109375" style="166" customWidth="1"/>
    <col min="8710" max="8960" width="11.42578125" style="166" customWidth="1"/>
    <col min="8961" max="8961" width="94" style="166" bestFit="1" customWidth="1"/>
    <col min="8962" max="8965" width="10.7109375" style="166" customWidth="1"/>
    <col min="8966" max="9216" width="11.42578125" style="166" customWidth="1"/>
    <col min="9217" max="9217" width="94" style="166" bestFit="1" customWidth="1"/>
    <col min="9218" max="9221" width="10.7109375" style="166" customWidth="1"/>
    <col min="9222" max="9472" width="11.42578125" style="166" customWidth="1"/>
    <col min="9473" max="9473" width="94" style="166" bestFit="1" customWidth="1"/>
    <col min="9474" max="9477" width="10.7109375" style="166" customWidth="1"/>
    <col min="9478" max="9728" width="11.42578125" style="166" customWidth="1"/>
    <col min="9729" max="9729" width="94" style="166" bestFit="1" customWidth="1"/>
    <col min="9730" max="9733" width="10.7109375" style="166" customWidth="1"/>
    <col min="9734" max="9984" width="11.42578125" style="166" customWidth="1"/>
    <col min="9985" max="9985" width="94" style="166" bestFit="1" customWidth="1"/>
    <col min="9986" max="9989" width="10.7109375" style="166" customWidth="1"/>
    <col min="9990" max="10240" width="11.42578125" style="166" customWidth="1"/>
    <col min="10241" max="10241" width="94" style="166" bestFit="1" customWidth="1"/>
    <col min="10242" max="10245" width="10.7109375" style="166" customWidth="1"/>
    <col min="10246" max="10496" width="11.42578125" style="166" customWidth="1"/>
    <col min="10497" max="10497" width="94" style="166" bestFit="1" customWidth="1"/>
    <col min="10498" max="10501" width="10.7109375" style="166" customWidth="1"/>
    <col min="10502" max="10752" width="11.42578125" style="166" customWidth="1"/>
    <col min="10753" max="10753" width="94" style="166" bestFit="1" customWidth="1"/>
    <col min="10754" max="10757" width="10.7109375" style="166" customWidth="1"/>
    <col min="10758" max="11008" width="11.42578125" style="166" customWidth="1"/>
    <col min="11009" max="11009" width="94" style="166" bestFit="1" customWidth="1"/>
    <col min="11010" max="11013" width="10.7109375" style="166" customWidth="1"/>
    <col min="11014" max="11264" width="11.42578125" style="166" customWidth="1"/>
    <col min="11265" max="11265" width="94" style="166" bestFit="1" customWidth="1"/>
    <col min="11266" max="11269" width="10.7109375" style="166" customWidth="1"/>
    <col min="11270" max="11520" width="11.42578125" style="166" customWidth="1"/>
    <col min="11521" max="11521" width="94" style="166" bestFit="1" customWidth="1"/>
    <col min="11522" max="11525" width="10.7109375" style="166" customWidth="1"/>
    <col min="11526" max="11776" width="11.42578125" style="166" customWidth="1"/>
    <col min="11777" max="11777" width="94" style="166" bestFit="1" customWidth="1"/>
    <col min="11778" max="11781" width="10.7109375" style="166" customWidth="1"/>
    <col min="11782" max="12032" width="11.42578125" style="166" customWidth="1"/>
    <col min="12033" max="12033" width="94" style="166" bestFit="1" customWidth="1"/>
    <col min="12034" max="12037" width="10.7109375" style="166" customWidth="1"/>
    <col min="12038" max="12288" width="11.42578125" style="166" customWidth="1"/>
    <col min="12289" max="12289" width="94" style="166" bestFit="1" customWidth="1"/>
    <col min="12290" max="12293" width="10.7109375" style="166" customWidth="1"/>
    <col min="12294" max="12544" width="11.42578125" style="166" customWidth="1"/>
    <col min="12545" max="12545" width="94" style="166" bestFit="1" customWidth="1"/>
    <col min="12546" max="12549" width="10.7109375" style="166" customWidth="1"/>
    <col min="12550" max="12800" width="11.42578125" style="166" customWidth="1"/>
    <col min="12801" max="12801" width="94" style="166" bestFit="1" customWidth="1"/>
    <col min="12802" max="12805" width="10.7109375" style="166" customWidth="1"/>
    <col min="12806" max="13056" width="11.42578125" style="166" customWidth="1"/>
    <col min="13057" max="13057" width="94" style="166" bestFit="1" customWidth="1"/>
    <col min="13058" max="13061" width="10.7109375" style="166" customWidth="1"/>
    <col min="13062" max="13312" width="11.42578125" style="166" customWidth="1"/>
    <col min="13313" max="13313" width="94" style="166" bestFit="1" customWidth="1"/>
    <col min="13314" max="13317" width="10.7109375" style="166" customWidth="1"/>
    <col min="13318" max="13568" width="11.42578125" style="166" customWidth="1"/>
    <col min="13569" max="13569" width="94" style="166" bestFit="1" customWidth="1"/>
    <col min="13570" max="13573" width="10.7109375" style="166" customWidth="1"/>
    <col min="13574" max="13824" width="11.42578125" style="166" customWidth="1"/>
    <col min="13825" max="13825" width="94" style="166" bestFit="1" customWidth="1"/>
    <col min="13826" max="13829" width="10.7109375" style="166" customWidth="1"/>
    <col min="13830" max="14080" width="11.42578125" style="166" customWidth="1"/>
    <col min="14081" max="14081" width="94" style="166" bestFit="1" customWidth="1"/>
    <col min="14082" max="14085" width="10.7109375" style="166" customWidth="1"/>
    <col min="14086" max="14336" width="11.42578125" style="166" customWidth="1"/>
    <col min="14337" max="14337" width="94" style="166" bestFit="1" customWidth="1"/>
    <col min="14338" max="14341" width="10.7109375" style="166" customWidth="1"/>
    <col min="14342" max="14592" width="11.42578125" style="166" customWidth="1"/>
    <col min="14593" max="14593" width="94" style="166" bestFit="1" customWidth="1"/>
    <col min="14594" max="14597" width="10.7109375" style="166" customWidth="1"/>
    <col min="14598" max="14848" width="11.42578125" style="166" customWidth="1"/>
    <col min="14849" max="14849" width="94" style="166" bestFit="1" customWidth="1"/>
    <col min="14850" max="14853" width="10.7109375" style="166" customWidth="1"/>
    <col min="14854" max="15104" width="11.42578125" style="166" customWidth="1"/>
    <col min="15105" max="15105" width="94" style="166" bestFit="1" customWidth="1"/>
    <col min="15106" max="15109" width="10.7109375" style="166" customWidth="1"/>
    <col min="15110" max="15360" width="11.42578125" style="166" customWidth="1"/>
    <col min="15361" max="15361" width="94" style="166" bestFit="1" customWidth="1"/>
    <col min="15362" max="15365" width="10.7109375" style="166" customWidth="1"/>
    <col min="15366" max="15616" width="11.42578125" style="166" customWidth="1"/>
    <col min="15617" max="15617" width="94" style="166" bestFit="1" customWidth="1"/>
    <col min="15618" max="15621" width="10.7109375" style="166" customWidth="1"/>
    <col min="15622" max="15872" width="11.42578125" style="166" customWidth="1"/>
    <col min="15873" max="15873" width="94" style="166" bestFit="1" customWidth="1"/>
    <col min="15874" max="15877" width="10.7109375" style="166" customWidth="1"/>
    <col min="15878" max="16128" width="11.42578125" style="166" customWidth="1"/>
    <col min="16129" max="16129" width="94" style="166" bestFit="1" customWidth="1"/>
    <col min="16130" max="16133" width="10.7109375" style="166" customWidth="1"/>
    <col min="16134" max="16384" width="11.42578125" style="166" customWidth="1"/>
  </cols>
  <sheetData>
    <row r="1" spans="1:5" s="576" customFormat="1" ht="30" customHeight="1">
      <c r="A1" s="776" t="s">
        <v>1105</v>
      </c>
      <c r="B1" s="776"/>
      <c r="C1" s="776"/>
      <c r="D1" s="776"/>
      <c r="E1" s="776"/>
    </row>
    <row r="2" spans="1:5" s="576" customFormat="1" ht="15" customHeight="1">
      <c r="A2" s="777" t="s">
        <v>443</v>
      </c>
      <c r="B2" s="777"/>
      <c r="C2" s="777"/>
      <c r="D2" s="777"/>
      <c r="E2" s="819"/>
    </row>
    <row r="3" spans="1:5" s="576" customFormat="1" ht="15" customHeight="1">
      <c r="A3" s="777" t="s">
        <v>2</v>
      </c>
      <c r="B3" s="777"/>
      <c r="C3" s="777"/>
      <c r="D3" s="777"/>
      <c r="E3" s="777"/>
    </row>
    <row r="4" spans="1:5" s="577" customFormat="1" ht="30" customHeight="1">
      <c r="A4" s="778" t="s">
        <v>3</v>
      </c>
      <c r="B4" s="778"/>
      <c r="C4" s="778"/>
      <c r="D4" s="778"/>
      <c r="E4" s="778"/>
    </row>
    <row r="5" spans="1:5" ht="3.75" customHeight="1">
      <c r="A5" s="244"/>
      <c r="B5" s="578"/>
      <c r="C5" s="578"/>
      <c r="D5" s="578"/>
      <c r="E5" s="578"/>
    </row>
    <row r="6" spans="1:5" s="497" customFormat="1" ht="30" customHeight="1" thickBot="1">
      <c r="A6" s="579"/>
      <c r="B6" s="580" t="s">
        <v>1106</v>
      </c>
      <c r="C6" s="580" t="s">
        <v>1107</v>
      </c>
      <c r="D6" s="580" t="s">
        <v>1108</v>
      </c>
      <c r="E6" s="581" t="s">
        <v>1109</v>
      </c>
    </row>
    <row r="7" spans="1:5" s="138" customFormat="1" ht="15" customHeight="1">
      <c r="A7" s="582" t="s">
        <v>9</v>
      </c>
      <c r="B7" s="583">
        <v>582190.01180999994</v>
      </c>
      <c r="C7" s="583">
        <v>162226.69159999999</v>
      </c>
      <c r="D7" s="583">
        <v>296806.27444999997</v>
      </c>
      <c r="E7" s="583">
        <v>1041222.97786</v>
      </c>
    </row>
    <row r="8" spans="1:5" s="138" customFormat="1" ht="15" customHeight="1">
      <c r="A8" s="248" t="s">
        <v>10</v>
      </c>
      <c r="B8" s="249">
        <v>36980.441770000005</v>
      </c>
      <c r="C8" s="249">
        <v>9750.26188</v>
      </c>
      <c r="D8" s="249">
        <v>12808.029839999999</v>
      </c>
      <c r="E8" s="249">
        <v>59538.733489999999</v>
      </c>
    </row>
    <row r="9" spans="1:5" s="147" customFormat="1" ht="15" customHeight="1">
      <c r="A9" s="248" t="s">
        <v>19</v>
      </c>
      <c r="B9" s="249">
        <v>95983.109169999996</v>
      </c>
      <c r="C9" s="249">
        <v>7091.3845300000003</v>
      </c>
      <c r="D9" s="249">
        <v>133.38526999999999</v>
      </c>
      <c r="E9" s="249">
        <v>103207.87896999999</v>
      </c>
    </row>
    <row r="10" spans="1:5" s="147" customFormat="1" ht="15" customHeight="1">
      <c r="A10" s="248" t="s">
        <v>28</v>
      </c>
      <c r="B10" s="249">
        <v>411241.62313999998</v>
      </c>
      <c r="C10" s="249">
        <v>128191.6477</v>
      </c>
      <c r="D10" s="249">
        <v>275968.30747</v>
      </c>
      <c r="E10" s="249">
        <v>815401.57831000001</v>
      </c>
    </row>
    <row r="11" spans="1:5" s="147" customFormat="1" ht="15" customHeight="1">
      <c r="A11" s="114" t="s">
        <v>30</v>
      </c>
      <c r="B11" s="249">
        <v>278119.45641000004</v>
      </c>
      <c r="C11" s="249">
        <v>42396.439060000004</v>
      </c>
      <c r="D11" s="249">
        <v>218452.83254</v>
      </c>
      <c r="E11" s="249">
        <v>538968.72801000008</v>
      </c>
    </row>
    <row r="12" spans="1:5" s="147" customFormat="1" ht="15" customHeight="1">
      <c r="A12" s="114" t="s">
        <v>1110</v>
      </c>
      <c r="B12" s="249">
        <v>115875.36315</v>
      </c>
      <c r="C12" s="249">
        <v>64233.646700000005</v>
      </c>
      <c r="D12" s="249">
        <v>43988.580560000002</v>
      </c>
      <c r="E12" s="249">
        <v>224097.59041</v>
      </c>
    </row>
    <row r="13" spans="1:5" s="147" customFormat="1" ht="15" customHeight="1">
      <c r="A13" s="114" t="s">
        <v>34</v>
      </c>
      <c r="B13" s="249">
        <v>1281.52639</v>
      </c>
      <c r="C13" s="249">
        <v>20.326799999999999</v>
      </c>
      <c r="D13" s="249">
        <v>743.88741000000005</v>
      </c>
      <c r="E13" s="249">
        <v>2045.7406000000001</v>
      </c>
    </row>
    <row r="14" spans="1:5" s="147" customFormat="1" ht="15" customHeight="1">
      <c r="A14" s="114" t="s">
        <v>1111</v>
      </c>
      <c r="B14" s="249">
        <v>2910.2224000000001</v>
      </c>
      <c r="C14" s="249">
        <v>1171.7470700000001</v>
      </c>
      <c r="D14" s="249">
        <v>2864.4565299999999</v>
      </c>
      <c r="E14" s="249">
        <v>6946.4259999999995</v>
      </c>
    </row>
    <row r="15" spans="1:5" s="147" customFormat="1" ht="15" customHeight="1">
      <c r="A15" s="114" t="s">
        <v>38</v>
      </c>
      <c r="B15" s="249">
        <v>821.35779000000002</v>
      </c>
      <c r="C15" s="249">
        <v>248.00348000000002</v>
      </c>
      <c r="D15" s="249">
        <v>0</v>
      </c>
      <c r="E15" s="249">
        <v>1069.3612700000001</v>
      </c>
    </row>
    <row r="16" spans="1:5" s="147" customFormat="1" ht="15" customHeight="1">
      <c r="A16" s="114" t="s">
        <v>1112</v>
      </c>
      <c r="B16" s="249">
        <v>3669.3314700000001</v>
      </c>
      <c r="C16" s="249">
        <v>3969.5612900000001</v>
      </c>
      <c r="D16" s="249">
        <v>363.24381</v>
      </c>
      <c r="E16" s="249">
        <v>8002.1365700000006</v>
      </c>
    </row>
    <row r="17" spans="1:5" s="147" customFormat="1" ht="15" customHeight="1">
      <c r="A17" s="114" t="s">
        <v>41</v>
      </c>
      <c r="B17" s="249">
        <v>21046.845149999997</v>
      </c>
      <c r="C17" s="249">
        <v>18800.672079999997</v>
      </c>
      <c r="D17" s="249">
        <v>10992.353519999999</v>
      </c>
      <c r="E17" s="249">
        <v>50839.870749999995</v>
      </c>
    </row>
    <row r="18" spans="1:5" s="147" customFormat="1" ht="15" customHeight="1">
      <c r="A18" s="114" t="s">
        <v>54</v>
      </c>
      <c r="B18" s="249">
        <v>-12482.47962</v>
      </c>
      <c r="C18" s="249">
        <v>-2648.7487799999999</v>
      </c>
      <c r="D18" s="249">
        <v>-1437.0468999999998</v>
      </c>
      <c r="E18" s="249">
        <v>-16568.275300000001</v>
      </c>
    </row>
    <row r="19" spans="1:5" s="147" customFormat="1" ht="15" customHeight="1">
      <c r="A19" s="248" t="s">
        <v>71</v>
      </c>
      <c r="B19" s="249">
        <v>18460.964920000002</v>
      </c>
      <c r="C19" s="249">
        <v>9596.0462799999987</v>
      </c>
      <c r="D19" s="249">
        <v>4167.6023700000005</v>
      </c>
      <c r="E19" s="249">
        <v>32224.613570000001</v>
      </c>
    </row>
    <row r="20" spans="1:5" s="147" customFormat="1" ht="15" customHeight="1">
      <c r="A20" s="248" t="s">
        <v>77</v>
      </c>
      <c r="B20" s="249">
        <v>16000.69822</v>
      </c>
      <c r="C20" s="249">
        <v>7428.3276399999995</v>
      </c>
      <c r="D20" s="249">
        <v>3410.6194500000001</v>
      </c>
      <c r="E20" s="249">
        <v>26839.64531</v>
      </c>
    </row>
    <row r="21" spans="1:5" s="147" customFormat="1" ht="15" customHeight="1">
      <c r="A21" s="248" t="s">
        <v>83</v>
      </c>
      <c r="B21" s="249">
        <v>20.316650000000003</v>
      </c>
      <c r="C21" s="249">
        <v>0</v>
      </c>
      <c r="D21" s="249">
        <v>0</v>
      </c>
      <c r="E21" s="249">
        <v>20.316650000000003</v>
      </c>
    </row>
    <row r="22" spans="1:5" s="147" customFormat="1" ht="15" customHeight="1">
      <c r="A22" s="248" t="s">
        <v>87</v>
      </c>
      <c r="B22" s="249">
        <v>3473.9076299999997</v>
      </c>
      <c r="C22" s="249">
        <v>116.25203</v>
      </c>
      <c r="D22" s="249">
        <v>79.561429999999987</v>
      </c>
      <c r="E22" s="249">
        <v>3669.72109</v>
      </c>
    </row>
    <row r="23" spans="1:5" s="147" customFormat="1" ht="15" customHeight="1">
      <c r="A23" s="248" t="s">
        <v>97</v>
      </c>
      <c r="B23" s="249">
        <v>28.950310000000002</v>
      </c>
      <c r="C23" s="249">
        <v>52.771540000000002</v>
      </c>
      <c r="D23" s="249">
        <v>238.76862</v>
      </c>
      <c r="E23" s="249">
        <v>320.49047000000002</v>
      </c>
    </row>
    <row r="24" spans="1:5" s="138" customFormat="1" ht="15" customHeight="1" thickBot="1">
      <c r="A24" s="248" t="s">
        <v>103</v>
      </c>
      <c r="B24" s="249">
        <v>0</v>
      </c>
      <c r="C24" s="249">
        <v>0</v>
      </c>
      <c r="D24" s="249">
        <v>0</v>
      </c>
      <c r="E24" s="249">
        <v>0</v>
      </c>
    </row>
    <row r="25" spans="1:5" ht="15" customHeight="1">
      <c r="A25" s="584" t="s">
        <v>110</v>
      </c>
      <c r="B25" s="585">
        <v>541339.84792999993</v>
      </c>
      <c r="C25" s="585">
        <v>147243.00980999999</v>
      </c>
      <c r="D25" s="585">
        <v>254655.06306000001</v>
      </c>
      <c r="E25" s="583">
        <v>943237.92079999996</v>
      </c>
    </row>
    <row r="26" spans="1:5" ht="15" customHeight="1">
      <c r="A26" s="248" t="s">
        <v>111</v>
      </c>
      <c r="B26" s="249">
        <v>0</v>
      </c>
      <c r="C26" s="249">
        <v>0</v>
      </c>
      <c r="D26" s="249">
        <v>0</v>
      </c>
      <c r="E26" s="249">
        <v>0</v>
      </c>
    </row>
    <row r="27" spans="1:5" ht="15" customHeight="1">
      <c r="A27" s="114" t="s">
        <v>112</v>
      </c>
      <c r="B27" s="249">
        <v>0</v>
      </c>
      <c r="C27" s="249">
        <v>0</v>
      </c>
      <c r="D27" s="249">
        <v>0</v>
      </c>
      <c r="E27" s="249">
        <v>0</v>
      </c>
    </row>
    <row r="28" spans="1:5" ht="15" customHeight="1">
      <c r="A28" s="114" t="s">
        <v>115</v>
      </c>
      <c r="B28" s="249">
        <v>0</v>
      </c>
      <c r="C28" s="249">
        <v>0</v>
      </c>
      <c r="D28" s="249">
        <v>0</v>
      </c>
      <c r="E28" s="249">
        <v>0</v>
      </c>
    </row>
    <row r="29" spans="1:5" ht="15" customHeight="1">
      <c r="A29" s="114" t="s">
        <v>116</v>
      </c>
      <c r="B29" s="249">
        <v>0</v>
      </c>
      <c r="C29" s="249">
        <v>0</v>
      </c>
      <c r="D29" s="249">
        <v>0</v>
      </c>
      <c r="E29" s="249">
        <v>0</v>
      </c>
    </row>
    <row r="30" spans="1:5" ht="15" customHeight="1">
      <c r="A30" s="114" t="s">
        <v>125</v>
      </c>
      <c r="B30" s="249">
        <v>0</v>
      </c>
      <c r="C30" s="249">
        <v>0</v>
      </c>
      <c r="D30" s="249">
        <v>0</v>
      </c>
      <c r="E30" s="249">
        <v>0</v>
      </c>
    </row>
    <row r="31" spans="1:5" ht="15" customHeight="1">
      <c r="A31" s="114" t="s">
        <v>126</v>
      </c>
      <c r="B31" s="249">
        <v>0</v>
      </c>
      <c r="C31" s="249">
        <v>0</v>
      </c>
      <c r="D31" s="249">
        <v>0</v>
      </c>
      <c r="E31" s="249">
        <v>0</v>
      </c>
    </row>
    <row r="32" spans="1:5" ht="15" customHeight="1">
      <c r="A32" s="114" t="s">
        <v>127</v>
      </c>
      <c r="B32" s="249">
        <v>0</v>
      </c>
      <c r="C32" s="249">
        <v>0</v>
      </c>
      <c r="D32" s="249">
        <v>0</v>
      </c>
      <c r="E32" s="249">
        <v>0</v>
      </c>
    </row>
    <row r="33" spans="1:5" ht="15" customHeight="1">
      <c r="A33" s="248" t="s">
        <v>128</v>
      </c>
      <c r="B33" s="249">
        <v>0</v>
      </c>
      <c r="C33" s="249">
        <v>0</v>
      </c>
      <c r="D33" s="249">
        <v>0</v>
      </c>
      <c r="E33" s="249">
        <v>0</v>
      </c>
    </row>
    <row r="34" spans="1:5" ht="15" customHeight="1">
      <c r="A34" s="248" t="s">
        <v>136</v>
      </c>
      <c r="B34" s="249">
        <v>142267.37252999999</v>
      </c>
      <c r="C34" s="249">
        <v>92120.145829999994</v>
      </c>
      <c r="D34" s="249">
        <v>63343.472229999999</v>
      </c>
      <c r="E34" s="249">
        <v>297730.99059</v>
      </c>
    </row>
    <row r="35" spans="1:5" ht="15" customHeight="1">
      <c r="A35" s="248" t="s">
        <v>145</v>
      </c>
      <c r="B35" s="249">
        <v>8561.8038300000007</v>
      </c>
      <c r="C35" s="249">
        <v>7517.9290499999997</v>
      </c>
      <c r="D35" s="249">
        <v>5375.7221600000003</v>
      </c>
      <c r="E35" s="249">
        <v>21455.455040000001</v>
      </c>
    </row>
    <row r="36" spans="1:5" ht="15" customHeight="1">
      <c r="A36" s="248" t="s">
        <v>148</v>
      </c>
      <c r="B36" s="249">
        <v>7399.6929600000003</v>
      </c>
      <c r="C36" s="249">
        <v>1704.0293700000002</v>
      </c>
      <c r="D36" s="249">
        <v>1932.4262099999999</v>
      </c>
      <c r="E36" s="249">
        <v>11036.14854</v>
      </c>
    </row>
    <row r="37" spans="1:5" ht="15" customHeight="1">
      <c r="A37" s="248" t="s">
        <v>155</v>
      </c>
      <c r="B37" s="249">
        <v>383110.97860999999</v>
      </c>
      <c r="C37" s="249">
        <v>45900.905559999999</v>
      </c>
      <c r="D37" s="249">
        <v>181666.08609999999</v>
      </c>
      <c r="E37" s="249">
        <v>610677.97026999993</v>
      </c>
    </row>
    <row r="38" spans="1:5" s="138" customFormat="1" ht="15" customHeight="1">
      <c r="A38" s="248" t="s">
        <v>160</v>
      </c>
      <c r="B38" s="249">
        <v>0</v>
      </c>
      <c r="C38" s="249">
        <v>0</v>
      </c>
      <c r="D38" s="249">
        <v>2337.3563599999998</v>
      </c>
      <c r="E38" s="249">
        <v>2337.3563599999998</v>
      </c>
    </row>
    <row r="39" spans="1:5" s="138" customFormat="1" ht="15" customHeight="1" thickBot="1">
      <c r="A39" s="248" t="s">
        <v>129</v>
      </c>
      <c r="B39" s="249">
        <v>0</v>
      </c>
      <c r="C39" s="249">
        <v>0</v>
      </c>
      <c r="D39" s="249">
        <v>0</v>
      </c>
      <c r="E39" s="249">
        <v>0</v>
      </c>
    </row>
    <row r="40" spans="1:5" ht="15" customHeight="1">
      <c r="A40" s="584" t="s">
        <v>169</v>
      </c>
      <c r="B40" s="585">
        <v>40850.16388</v>
      </c>
      <c r="C40" s="585">
        <v>14983.681789999999</v>
      </c>
      <c r="D40" s="585">
        <v>42151.2114</v>
      </c>
      <c r="E40" s="583">
        <v>97985.057069999995</v>
      </c>
    </row>
    <row r="41" spans="1:5" ht="15" customHeight="1">
      <c r="A41" s="248" t="s">
        <v>170</v>
      </c>
      <c r="B41" s="249">
        <v>17000</v>
      </c>
      <c r="C41" s="249">
        <v>16637.400000000001</v>
      </c>
      <c r="D41" s="249">
        <v>14861.6</v>
      </c>
      <c r="E41" s="249">
        <v>48499</v>
      </c>
    </row>
    <row r="42" spans="1:5" ht="15" customHeight="1">
      <c r="A42" s="248" t="s">
        <v>174</v>
      </c>
      <c r="B42" s="249">
        <v>0</v>
      </c>
      <c r="C42" s="249">
        <v>0</v>
      </c>
      <c r="D42" s="249">
        <v>9329.6</v>
      </c>
      <c r="E42" s="249">
        <v>9329.6</v>
      </c>
    </row>
    <row r="43" spans="1:5" ht="15" customHeight="1">
      <c r="A43" s="248" t="s">
        <v>178</v>
      </c>
      <c r="B43" s="249">
        <v>0</v>
      </c>
      <c r="C43" s="249">
        <v>0</v>
      </c>
      <c r="D43" s="249">
        <v>0</v>
      </c>
      <c r="E43" s="249">
        <v>0</v>
      </c>
    </row>
    <row r="44" spans="1:5" ht="15" customHeight="1">
      <c r="A44" s="248" t="s">
        <v>180</v>
      </c>
      <c r="B44" s="249">
        <v>23417.963800000001</v>
      </c>
      <c r="C44" s="249">
        <v>1441.3443300000001</v>
      </c>
      <c r="D44" s="249">
        <v>15721.914849999999</v>
      </c>
      <c r="E44" s="249">
        <v>40581.222979999999</v>
      </c>
    </row>
    <row r="45" spans="1:5" ht="15" customHeight="1">
      <c r="A45" s="248" t="s">
        <v>184</v>
      </c>
      <c r="B45" s="249">
        <v>432.20008000000001</v>
      </c>
      <c r="C45" s="249">
        <v>-3095.0625399999999</v>
      </c>
      <c r="D45" s="249">
        <v>2238.0965499999998</v>
      </c>
      <c r="E45" s="249">
        <v>-424.76591000000008</v>
      </c>
    </row>
    <row r="46" spans="1:5" ht="15" customHeight="1">
      <c r="A46" s="114" t="s">
        <v>185</v>
      </c>
      <c r="B46" s="249">
        <v>6.5060000000000007E-2</v>
      </c>
      <c r="C46" s="249">
        <v>-1883.7364299999999</v>
      </c>
      <c r="D46" s="249">
        <v>1508.73918</v>
      </c>
      <c r="E46" s="249">
        <v>-374.93218999999999</v>
      </c>
    </row>
    <row r="47" spans="1:5" s="138" customFormat="1" ht="15" customHeight="1" thickBot="1">
      <c r="A47" s="114" t="s">
        <v>186</v>
      </c>
      <c r="B47" s="249">
        <v>432.13502</v>
      </c>
      <c r="C47" s="249">
        <v>-1211.3261100000002</v>
      </c>
      <c r="D47" s="249">
        <v>729.35736999999995</v>
      </c>
      <c r="E47" s="249">
        <v>-49.833720000000312</v>
      </c>
    </row>
    <row r="48" spans="1:5" ht="15" customHeight="1">
      <c r="A48" s="584" t="s">
        <v>187</v>
      </c>
      <c r="B48" s="585">
        <v>582190.01180999994</v>
      </c>
      <c r="C48" s="585">
        <v>162226.69159999999</v>
      </c>
      <c r="D48" s="585">
        <v>296806.27445999999</v>
      </c>
      <c r="E48" s="583">
        <v>1041222.9778699999</v>
      </c>
    </row>
    <row r="49" spans="1:5" ht="15" customHeight="1">
      <c r="A49" s="114" t="s">
        <v>188</v>
      </c>
      <c r="B49" s="249">
        <v>0</v>
      </c>
      <c r="C49" s="249">
        <v>0</v>
      </c>
      <c r="D49" s="249">
        <v>0</v>
      </c>
      <c r="E49" s="249">
        <v>0</v>
      </c>
    </row>
    <row r="50" spans="1:5" ht="15" customHeight="1" thickBot="1">
      <c r="A50" s="114" t="s">
        <v>208</v>
      </c>
      <c r="B50" s="249">
        <v>469089.81413999997</v>
      </c>
      <c r="C50" s="249">
        <v>526281.69736999995</v>
      </c>
      <c r="D50" s="249">
        <v>4530296.9110300001</v>
      </c>
      <c r="E50" s="249">
        <v>5525668.4225399997</v>
      </c>
    </row>
    <row r="51" spans="1:5">
      <c r="A51" s="584" t="s">
        <v>245</v>
      </c>
      <c r="B51" s="585">
        <v>12082.257669999999</v>
      </c>
      <c r="C51" s="585">
        <v>3281.3045899999997</v>
      </c>
      <c r="D51" s="585">
        <v>6454.0073899999998</v>
      </c>
      <c r="E51" s="583">
        <v>21817.569649999998</v>
      </c>
    </row>
    <row r="52" spans="1:5" ht="15" customHeight="1">
      <c r="A52" s="114" t="s">
        <v>257</v>
      </c>
      <c r="B52" s="249">
        <v>-7000.0038399999994</v>
      </c>
      <c r="C52" s="249">
        <v>-2109.0502999999999</v>
      </c>
      <c r="D52" s="249">
        <v>-3455.3751099999999</v>
      </c>
      <c r="E52" s="249">
        <v>-12564.429250000001</v>
      </c>
    </row>
    <row r="53" spans="1:5" ht="15" customHeight="1">
      <c r="A53" s="248" t="s">
        <v>265</v>
      </c>
      <c r="B53" s="249">
        <v>5082.2538299999997</v>
      </c>
      <c r="C53" s="249">
        <v>1172.2542900000001</v>
      </c>
      <c r="D53" s="249">
        <v>2998.6322799999998</v>
      </c>
      <c r="E53" s="249">
        <v>9253.1404000000002</v>
      </c>
    </row>
    <row r="54" spans="1:5" ht="15" customHeight="1">
      <c r="A54" s="114" t="s">
        <v>266</v>
      </c>
      <c r="B54" s="249">
        <v>1813.8421499999999</v>
      </c>
      <c r="C54" s="249">
        <v>267.55965999999995</v>
      </c>
      <c r="D54" s="249">
        <v>710.50916000000007</v>
      </c>
      <c r="E54" s="249">
        <v>2791.9109699999999</v>
      </c>
    </row>
    <row r="55" spans="1:5" ht="15" customHeight="1">
      <c r="A55" s="114" t="s">
        <v>273</v>
      </c>
      <c r="B55" s="249">
        <v>-1792.92848</v>
      </c>
      <c r="C55" s="249">
        <v>-437.02681000000001</v>
      </c>
      <c r="D55" s="249">
        <v>-781.81001000000003</v>
      </c>
      <c r="E55" s="249">
        <v>-3011.7653</v>
      </c>
    </row>
    <row r="56" spans="1:5" ht="15" customHeight="1">
      <c r="A56" s="248" t="s">
        <v>279</v>
      </c>
      <c r="B56" s="249">
        <v>5103.1674999999996</v>
      </c>
      <c r="C56" s="249">
        <v>1002.78714</v>
      </c>
      <c r="D56" s="249">
        <v>2927.3314300000002</v>
      </c>
      <c r="E56" s="249">
        <v>9033.2860700000001</v>
      </c>
    </row>
    <row r="57" spans="1:5" ht="15" customHeight="1">
      <c r="A57" s="114" t="s">
        <v>280</v>
      </c>
      <c r="B57" s="249">
        <v>1480.36815</v>
      </c>
      <c r="C57" s="249">
        <v>2123.4946199999999</v>
      </c>
      <c r="D57" s="249">
        <v>461.16039000000001</v>
      </c>
      <c r="E57" s="249">
        <v>4065.0231599999997</v>
      </c>
    </row>
    <row r="58" spans="1:5" ht="15" customHeight="1">
      <c r="A58" s="114" t="s">
        <v>288</v>
      </c>
      <c r="B58" s="249">
        <v>-2637.7172599999999</v>
      </c>
      <c r="C58" s="249">
        <v>-3393.0862299999999</v>
      </c>
      <c r="D58" s="249">
        <v>-505.38576</v>
      </c>
      <c r="E58" s="249">
        <v>-6536.1892500000004</v>
      </c>
    </row>
    <row r="59" spans="1:5" ht="15" customHeight="1">
      <c r="A59" s="248" t="s">
        <v>295</v>
      </c>
      <c r="B59" s="249">
        <v>3945.8183899999999</v>
      </c>
      <c r="C59" s="249">
        <v>-266.80446999999998</v>
      </c>
      <c r="D59" s="249">
        <v>2883.1060600000001</v>
      </c>
      <c r="E59" s="249">
        <v>6562.1199799999995</v>
      </c>
    </row>
    <row r="60" spans="1:5" ht="15" customHeight="1">
      <c r="A60" s="114" t="s">
        <v>296</v>
      </c>
      <c r="B60" s="249">
        <v>-3587.4957999999997</v>
      </c>
      <c r="C60" s="249">
        <v>-1315.8668799999998</v>
      </c>
      <c r="D60" s="249">
        <v>-1742.4144899999999</v>
      </c>
      <c r="E60" s="249">
        <v>-6645.7771699999994</v>
      </c>
    </row>
    <row r="61" spans="1:5" ht="15" customHeight="1">
      <c r="A61" s="248" t="s">
        <v>306</v>
      </c>
      <c r="B61" s="249">
        <v>358.32259000000005</v>
      </c>
      <c r="C61" s="249">
        <v>-1582.6713500000001</v>
      </c>
      <c r="D61" s="249">
        <v>1140.69157</v>
      </c>
      <c r="E61" s="249">
        <v>-83.657190000000128</v>
      </c>
    </row>
    <row r="62" spans="1:5" ht="15" customHeight="1">
      <c r="A62" s="114" t="s">
        <v>307</v>
      </c>
      <c r="B62" s="249">
        <v>63.448929999999997</v>
      </c>
      <c r="C62" s="249">
        <v>0</v>
      </c>
      <c r="D62" s="249">
        <v>59.408459999999998</v>
      </c>
      <c r="E62" s="249">
        <v>122.85739</v>
      </c>
    </row>
    <row r="63" spans="1:5" ht="15" customHeight="1">
      <c r="A63" s="114" t="s">
        <v>308</v>
      </c>
      <c r="B63" s="249">
        <v>63.448929999999997</v>
      </c>
      <c r="C63" s="249">
        <v>0</v>
      </c>
      <c r="D63" s="249">
        <v>59.408459999999998</v>
      </c>
      <c r="E63" s="249">
        <v>122.85739</v>
      </c>
    </row>
    <row r="64" spans="1:5" ht="15" customHeight="1">
      <c r="A64" s="114" t="s">
        <v>309</v>
      </c>
      <c r="B64" s="249">
        <v>0</v>
      </c>
      <c r="C64" s="249">
        <v>0</v>
      </c>
      <c r="D64" s="249">
        <v>0</v>
      </c>
      <c r="E64" s="249">
        <v>0</v>
      </c>
    </row>
    <row r="65" spans="1:5" ht="15" customHeight="1">
      <c r="A65" s="114" t="s">
        <v>310</v>
      </c>
      <c r="B65" s="249">
        <v>-0.16833000000000001</v>
      </c>
      <c r="C65" s="249">
        <v>-2.0400000000000001E-3</v>
      </c>
      <c r="D65" s="249">
        <v>0</v>
      </c>
      <c r="E65" s="249">
        <v>-0.17037000000000002</v>
      </c>
    </row>
    <row r="66" spans="1:5" ht="15" customHeight="1">
      <c r="A66" s="114" t="s">
        <v>311</v>
      </c>
      <c r="B66" s="249">
        <v>-0.16833000000000001</v>
      </c>
      <c r="C66" s="249">
        <v>0</v>
      </c>
      <c r="D66" s="249">
        <v>0</v>
      </c>
      <c r="E66" s="249">
        <v>-0.16833000000000001</v>
      </c>
    </row>
    <row r="67" spans="1:5" ht="15" customHeight="1">
      <c r="A67" s="114" t="s">
        <v>312</v>
      </c>
      <c r="B67" s="249">
        <v>0</v>
      </c>
      <c r="C67" s="249">
        <v>-2.0400000000000001E-3</v>
      </c>
      <c r="D67" s="249">
        <v>0</v>
      </c>
      <c r="E67" s="249">
        <v>-2.0400000000000001E-3</v>
      </c>
    </row>
    <row r="68" spans="1:5" ht="15" customHeight="1">
      <c r="A68" s="248" t="s">
        <v>313</v>
      </c>
      <c r="B68" s="249">
        <v>421.60318999999998</v>
      </c>
      <c r="C68" s="249">
        <v>-1582.6733899999999</v>
      </c>
      <c r="D68" s="249">
        <v>1200.1000300000001</v>
      </c>
      <c r="E68" s="249">
        <v>39.029830000000175</v>
      </c>
    </row>
    <row r="69" spans="1:5" ht="15" customHeight="1">
      <c r="A69" s="114" t="s">
        <v>1113</v>
      </c>
      <c r="B69" s="249">
        <v>173.21248</v>
      </c>
      <c r="C69" s="249">
        <v>0</v>
      </c>
      <c r="D69" s="249">
        <v>13.084540000000001</v>
      </c>
      <c r="E69" s="249">
        <v>186.29702</v>
      </c>
    </row>
    <row r="70" spans="1:5" ht="15" customHeight="1">
      <c r="A70" s="114" t="s">
        <v>1114</v>
      </c>
      <c r="B70" s="249">
        <v>0</v>
      </c>
      <c r="C70" s="249">
        <v>0</v>
      </c>
      <c r="D70" s="249">
        <v>0</v>
      </c>
      <c r="E70" s="249">
        <v>0</v>
      </c>
    </row>
    <row r="71" spans="1:5" ht="15" customHeight="1">
      <c r="A71" s="248" t="s">
        <v>315</v>
      </c>
      <c r="B71" s="249">
        <v>594.81567000000007</v>
      </c>
      <c r="C71" s="249">
        <v>-1582.6733899999999</v>
      </c>
      <c r="D71" s="249">
        <v>1213.1845700000001</v>
      </c>
      <c r="E71" s="249">
        <v>225.32685000000026</v>
      </c>
    </row>
    <row r="72" spans="1:5" ht="15" customHeight="1">
      <c r="A72" s="114" t="s">
        <v>1115</v>
      </c>
      <c r="B72" s="249">
        <v>0</v>
      </c>
      <c r="C72" s="249">
        <v>773.28611000000001</v>
      </c>
      <c r="D72" s="249">
        <v>0</v>
      </c>
      <c r="E72" s="249">
        <v>773.28611000000001</v>
      </c>
    </row>
    <row r="73" spans="1:5" ht="15" customHeight="1">
      <c r="A73" s="114" t="s">
        <v>1116</v>
      </c>
      <c r="B73" s="249">
        <v>0</v>
      </c>
      <c r="C73" s="249">
        <v>-401.93883</v>
      </c>
      <c r="D73" s="249">
        <v>0</v>
      </c>
      <c r="E73" s="249">
        <v>-401.93883</v>
      </c>
    </row>
    <row r="74" spans="1:5" ht="15" customHeight="1">
      <c r="A74" s="248" t="s">
        <v>317</v>
      </c>
      <c r="B74" s="249">
        <v>594.81567000000007</v>
      </c>
      <c r="C74" s="249">
        <v>-1211.3261100000002</v>
      </c>
      <c r="D74" s="249">
        <v>1213.1845700000001</v>
      </c>
      <c r="E74" s="249">
        <v>596.67412999999999</v>
      </c>
    </row>
    <row r="75" spans="1:5" ht="15" customHeight="1">
      <c r="A75" s="114" t="s">
        <v>318</v>
      </c>
      <c r="B75" s="263">
        <v>0</v>
      </c>
      <c r="C75" s="263">
        <v>0</v>
      </c>
      <c r="D75" s="263">
        <v>0</v>
      </c>
      <c r="E75" s="249">
        <v>0</v>
      </c>
    </row>
    <row r="76" spans="1:5" ht="15" customHeight="1">
      <c r="A76" s="248" t="s">
        <v>319</v>
      </c>
      <c r="B76" s="263">
        <v>594.81567000000007</v>
      </c>
      <c r="C76" s="263">
        <v>-1211.3261100000002</v>
      </c>
      <c r="D76" s="263">
        <v>1213.1845700000001</v>
      </c>
      <c r="E76" s="249">
        <v>596.67412999999999</v>
      </c>
    </row>
    <row r="77" spans="1:5" s="175" customFormat="1" ht="15" customHeight="1" thickBot="1">
      <c r="A77" s="130" t="s">
        <v>320</v>
      </c>
      <c r="B77" s="263">
        <v>-162.68064999999999</v>
      </c>
      <c r="C77" s="263">
        <v>0</v>
      </c>
      <c r="D77" s="263">
        <v>-483.8272</v>
      </c>
      <c r="E77" s="249">
        <v>-646.50784999999996</v>
      </c>
    </row>
    <row r="78" spans="1:5" ht="15" customHeight="1">
      <c r="A78" s="586" t="s">
        <v>321</v>
      </c>
      <c r="B78" s="585">
        <v>432.13502</v>
      </c>
      <c r="C78" s="585">
        <v>-1211.3261100000002</v>
      </c>
      <c r="D78" s="585">
        <v>729.35736999999995</v>
      </c>
      <c r="E78" s="583">
        <v>-49.833720000000312</v>
      </c>
    </row>
    <row r="79" spans="1:5" ht="3.75" customHeight="1" thickBot="1">
      <c r="A79" s="587"/>
      <c r="B79" s="588"/>
      <c r="C79" s="589"/>
      <c r="D79" s="589"/>
      <c r="E79" s="589"/>
    </row>
    <row r="80" spans="1:5" s="497" customFormat="1" ht="15" customHeight="1" thickTop="1">
      <c r="A80" s="248"/>
      <c r="B80" s="590"/>
      <c r="C80" s="590"/>
      <c r="D80" s="590"/>
      <c r="E80" s="591"/>
    </row>
  </sheetData>
  <mergeCells count="4">
    <mergeCell ref="A1:E1"/>
    <mergeCell ref="A2:E2"/>
    <mergeCell ref="A3:E3"/>
    <mergeCell ref="A4:E4"/>
  </mergeCells>
  <pageMargins left="0.84" right="0.53" top="0.52" bottom="0.21" header="0.5" footer="0.17"/>
  <pageSetup scale="42"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F89"/>
  <sheetViews>
    <sheetView zoomScaleNormal="100" workbookViewId="0">
      <selection activeCell="A3" sqref="A3:E3"/>
    </sheetView>
  </sheetViews>
  <sheetFormatPr baseColWidth="10" defaultColWidth="9.140625" defaultRowHeight="12.75"/>
  <cols>
    <col min="1" max="1" width="89.85546875" style="188" bestFit="1" customWidth="1"/>
    <col min="2" max="5" width="12.7109375" style="166" customWidth="1"/>
    <col min="6" max="256" width="11.42578125" style="166" customWidth="1"/>
    <col min="257" max="257" width="89.85546875" style="166" bestFit="1" customWidth="1"/>
    <col min="258" max="261" width="12.7109375" style="166" customWidth="1"/>
    <col min="262" max="512" width="11.42578125" style="166" customWidth="1"/>
    <col min="513" max="513" width="89.85546875" style="166" bestFit="1" customWidth="1"/>
    <col min="514" max="517" width="12.7109375" style="166" customWidth="1"/>
    <col min="518" max="768" width="11.42578125" style="166" customWidth="1"/>
    <col min="769" max="769" width="89.85546875" style="166" bestFit="1" customWidth="1"/>
    <col min="770" max="773" width="12.7109375" style="166" customWidth="1"/>
    <col min="774" max="1024" width="11.42578125" style="166" customWidth="1"/>
    <col min="1025" max="1025" width="89.85546875" style="166" bestFit="1" customWidth="1"/>
    <col min="1026" max="1029" width="12.7109375" style="166" customWidth="1"/>
    <col min="1030" max="1280" width="11.42578125" style="166" customWidth="1"/>
    <col min="1281" max="1281" width="89.85546875" style="166" bestFit="1" customWidth="1"/>
    <col min="1282" max="1285" width="12.7109375" style="166" customWidth="1"/>
    <col min="1286" max="1536" width="11.42578125" style="166" customWidth="1"/>
    <col min="1537" max="1537" width="89.85546875" style="166" bestFit="1" customWidth="1"/>
    <col min="1538" max="1541" width="12.7109375" style="166" customWidth="1"/>
    <col min="1542" max="1792" width="11.42578125" style="166" customWidth="1"/>
    <col min="1793" max="1793" width="89.85546875" style="166" bestFit="1" customWidth="1"/>
    <col min="1794" max="1797" width="12.7109375" style="166" customWidth="1"/>
    <col min="1798" max="2048" width="11.42578125" style="166" customWidth="1"/>
    <col min="2049" max="2049" width="89.85546875" style="166" bestFit="1" customWidth="1"/>
    <col min="2050" max="2053" width="12.7109375" style="166" customWidth="1"/>
    <col min="2054" max="2304" width="11.42578125" style="166" customWidth="1"/>
    <col min="2305" max="2305" width="89.85546875" style="166" bestFit="1" customWidth="1"/>
    <col min="2306" max="2309" width="12.7109375" style="166" customWidth="1"/>
    <col min="2310" max="2560" width="11.42578125" style="166" customWidth="1"/>
    <col min="2561" max="2561" width="89.85546875" style="166" bestFit="1" customWidth="1"/>
    <col min="2562" max="2565" width="12.7109375" style="166" customWidth="1"/>
    <col min="2566" max="2816" width="11.42578125" style="166" customWidth="1"/>
    <col min="2817" max="2817" width="89.85546875" style="166" bestFit="1" customWidth="1"/>
    <col min="2818" max="2821" width="12.7109375" style="166" customWidth="1"/>
    <col min="2822" max="3072" width="11.42578125" style="166" customWidth="1"/>
    <col min="3073" max="3073" width="89.85546875" style="166" bestFit="1" customWidth="1"/>
    <col min="3074" max="3077" width="12.7109375" style="166" customWidth="1"/>
    <col min="3078" max="3328" width="11.42578125" style="166" customWidth="1"/>
    <col min="3329" max="3329" width="89.85546875" style="166" bestFit="1" customWidth="1"/>
    <col min="3330" max="3333" width="12.7109375" style="166" customWidth="1"/>
    <col min="3334" max="3584" width="11.42578125" style="166" customWidth="1"/>
    <col min="3585" max="3585" width="89.85546875" style="166" bestFit="1" customWidth="1"/>
    <col min="3586" max="3589" width="12.7109375" style="166" customWidth="1"/>
    <col min="3590" max="3840" width="11.42578125" style="166" customWidth="1"/>
    <col min="3841" max="3841" width="89.85546875" style="166" bestFit="1" customWidth="1"/>
    <col min="3842" max="3845" width="12.7109375" style="166" customWidth="1"/>
    <col min="3846" max="4096" width="11.42578125" style="166" customWidth="1"/>
    <col min="4097" max="4097" width="89.85546875" style="166" bestFit="1" customWidth="1"/>
    <col min="4098" max="4101" width="12.7109375" style="166" customWidth="1"/>
    <col min="4102" max="4352" width="11.42578125" style="166" customWidth="1"/>
    <col min="4353" max="4353" width="89.85546875" style="166" bestFit="1" customWidth="1"/>
    <col min="4354" max="4357" width="12.7109375" style="166" customWidth="1"/>
    <col min="4358" max="4608" width="11.42578125" style="166" customWidth="1"/>
    <col min="4609" max="4609" width="89.85546875" style="166" bestFit="1" customWidth="1"/>
    <col min="4610" max="4613" width="12.7109375" style="166" customWidth="1"/>
    <col min="4614" max="4864" width="11.42578125" style="166" customWidth="1"/>
    <col min="4865" max="4865" width="89.85546875" style="166" bestFit="1" customWidth="1"/>
    <col min="4866" max="4869" width="12.7109375" style="166" customWidth="1"/>
    <col min="4870" max="5120" width="11.42578125" style="166" customWidth="1"/>
    <col min="5121" max="5121" width="89.85546875" style="166" bestFit="1" customWidth="1"/>
    <col min="5122" max="5125" width="12.7109375" style="166" customWidth="1"/>
    <col min="5126" max="5376" width="11.42578125" style="166" customWidth="1"/>
    <col min="5377" max="5377" width="89.85546875" style="166" bestFit="1" customWidth="1"/>
    <col min="5378" max="5381" width="12.7109375" style="166" customWidth="1"/>
    <col min="5382" max="5632" width="11.42578125" style="166" customWidth="1"/>
    <col min="5633" max="5633" width="89.85546875" style="166" bestFit="1" customWidth="1"/>
    <col min="5634" max="5637" width="12.7109375" style="166" customWidth="1"/>
    <col min="5638" max="5888" width="11.42578125" style="166" customWidth="1"/>
    <col min="5889" max="5889" width="89.85546875" style="166" bestFit="1" customWidth="1"/>
    <col min="5890" max="5893" width="12.7109375" style="166" customWidth="1"/>
    <col min="5894" max="6144" width="11.42578125" style="166" customWidth="1"/>
    <col min="6145" max="6145" width="89.85546875" style="166" bestFit="1" customWidth="1"/>
    <col min="6146" max="6149" width="12.7109375" style="166" customWidth="1"/>
    <col min="6150" max="6400" width="11.42578125" style="166" customWidth="1"/>
    <col min="6401" max="6401" width="89.85546875" style="166" bestFit="1" customWidth="1"/>
    <col min="6402" max="6405" width="12.7109375" style="166" customWidth="1"/>
    <col min="6406" max="6656" width="11.42578125" style="166" customWidth="1"/>
    <col min="6657" max="6657" width="89.85546875" style="166" bestFit="1" customWidth="1"/>
    <col min="6658" max="6661" width="12.7109375" style="166" customWidth="1"/>
    <col min="6662" max="6912" width="11.42578125" style="166" customWidth="1"/>
    <col min="6913" max="6913" width="89.85546875" style="166" bestFit="1" customWidth="1"/>
    <col min="6914" max="6917" width="12.7109375" style="166" customWidth="1"/>
    <col min="6918" max="7168" width="11.42578125" style="166" customWidth="1"/>
    <col min="7169" max="7169" width="89.85546875" style="166" bestFit="1" customWidth="1"/>
    <col min="7170" max="7173" width="12.7109375" style="166" customWidth="1"/>
    <col min="7174" max="7424" width="11.42578125" style="166" customWidth="1"/>
    <col min="7425" max="7425" width="89.85546875" style="166" bestFit="1" customWidth="1"/>
    <col min="7426" max="7429" width="12.7109375" style="166" customWidth="1"/>
    <col min="7430" max="7680" width="11.42578125" style="166" customWidth="1"/>
    <col min="7681" max="7681" width="89.85546875" style="166" bestFit="1" customWidth="1"/>
    <col min="7682" max="7685" width="12.7109375" style="166" customWidth="1"/>
    <col min="7686" max="7936" width="11.42578125" style="166" customWidth="1"/>
    <col min="7937" max="7937" width="89.85546875" style="166" bestFit="1" customWidth="1"/>
    <col min="7938" max="7941" width="12.7109375" style="166" customWidth="1"/>
    <col min="7942" max="8192" width="11.42578125" style="166" customWidth="1"/>
    <col min="8193" max="8193" width="89.85546875" style="166" bestFit="1" customWidth="1"/>
    <col min="8194" max="8197" width="12.7109375" style="166" customWidth="1"/>
    <col min="8198" max="8448" width="11.42578125" style="166" customWidth="1"/>
    <col min="8449" max="8449" width="89.85546875" style="166" bestFit="1" customWidth="1"/>
    <col min="8450" max="8453" width="12.7109375" style="166" customWidth="1"/>
    <col min="8454" max="8704" width="11.42578125" style="166" customWidth="1"/>
    <col min="8705" max="8705" width="89.85546875" style="166" bestFit="1" customWidth="1"/>
    <col min="8706" max="8709" width="12.7109375" style="166" customWidth="1"/>
    <col min="8710" max="8960" width="11.42578125" style="166" customWidth="1"/>
    <col min="8961" max="8961" width="89.85546875" style="166" bestFit="1" customWidth="1"/>
    <col min="8962" max="8965" width="12.7109375" style="166" customWidth="1"/>
    <col min="8966" max="9216" width="11.42578125" style="166" customWidth="1"/>
    <col min="9217" max="9217" width="89.85546875" style="166" bestFit="1" customWidth="1"/>
    <col min="9218" max="9221" width="12.7109375" style="166" customWidth="1"/>
    <col min="9222" max="9472" width="11.42578125" style="166" customWidth="1"/>
    <col min="9473" max="9473" width="89.85546875" style="166" bestFit="1" customWidth="1"/>
    <col min="9474" max="9477" width="12.7109375" style="166" customWidth="1"/>
    <col min="9478" max="9728" width="11.42578125" style="166" customWidth="1"/>
    <col min="9729" max="9729" width="89.85546875" style="166" bestFit="1" customWidth="1"/>
    <col min="9730" max="9733" width="12.7109375" style="166" customWidth="1"/>
    <col min="9734" max="9984" width="11.42578125" style="166" customWidth="1"/>
    <col min="9985" max="9985" width="89.85546875" style="166" bestFit="1" customWidth="1"/>
    <col min="9986" max="9989" width="12.7109375" style="166" customWidth="1"/>
    <col min="9990" max="10240" width="11.42578125" style="166" customWidth="1"/>
    <col min="10241" max="10241" width="89.85546875" style="166" bestFit="1" customWidth="1"/>
    <col min="10242" max="10245" width="12.7109375" style="166" customWidth="1"/>
    <col min="10246" max="10496" width="11.42578125" style="166" customWidth="1"/>
    <col min="10497" max="10497" width="89.85546875" style="166" bestFit="1" customWidth="1"/>
    <col min="10498" max="10501" width="12.7109375" style="166" customWidth="1"/>
    <col min="10502" max="10752" width="11.42578125" style="166" customWidth="1"/>
    <col min="10753" max="10753" width="89.85546875" style="166" bestFit="1" customWidth="1"/>
    <col min="10754" max="10757" width="12.7109375" style="166" customWidth="1"/>
    <col min="10758" max="11008" width="11.42578125" style="166" customWidth="1"/>
    <col min="11009" max="11009" width="89.85546875" style="166" bestFit="1" customWidth="1"/>
    <col min="11010" max="11013" width="12.7109375" style="166" customWidth="1"/>
    <col min="11014" max="11264" width="11.42578125" style="166" customWidth="1"/>
    <col min="11265" max="11265" width="89.85546875" style="166" bestFit="1" customWidth="1"/>
    <col min="11266" max="11269" width="12.7109375" style="166" customWidth="1"/>
    <col min="11270" max="11520" width="11.42578125" style="166" customWidth="1"/>
    <col min="11521" max="11521" width="89.85546875" style="166" bestFit="1" customWidth="1"/>
    <col min="11522" max="11525" width="12.7109375" style="166" customWidth="1"/>
    <col min="11526" max="11776" width="11.42578125" style="166" customWidth="1"/>
    <col min="11777" max="11777" width="89.85546875" style="166" bestFit="1" customWidth="1"/>
    <col min="11778" max="11781" width="12.7109375" style="166" customWidth="1"/>
    <col min="11782" max="12032" width="11.42578125" style="166" customWidth="1"/>
    <col min="12033" max="12033" width="89.85546875" style="166" bestFit="1" customWidth="1"/>
    <col min="12034" max="12037" width="12.7109375" style="166" customWidth="1"/>
    <col min="12038" max="12288" width="11.42578125" style="166" customWidth="1"/>
    <col min="12289" max="12289" width="89.85546875" style="166" bestFit="1" customWidth="1"/>
    <col min="12290" max="12293" width="12.7109375" style="166" customWidth="1"/>
    <col min="12294" max="12544" width="11.42578125" style="166" customWidth="1"/>
    <col min="12545" max="12545" width="89.85546875" style="166" bestFit="1" customWidth="1"/>
    <col min="12546" max="12549" width="12.7109375" style="166" customWidth="1"/>
    <col min="12550" max="12800" width="11.42578125" style="166" customWidth="1"/>
    <col min="12801" max="12801" width="89.85546875" style="166" bestFit="1" customWidth="1"/>
    <col min="12802" max="12805" width="12.7109375" style="166" customWidth="1"/>
    <col min="12806" max="13056" width="11.42578125" style="166" customWidth="1"/>
    <col min="13057" max="13057" width="89.85546875" style="166" bestFit="1" customWidth="1"/>
    <col min="13058" max="13061" width="12.7109375" style="166" customWidth="1"/>
    <col min="13062" max="13312" width="11.42578125" style="166" customWidth="1"/>
    <col min="13313" max="13313" width="89.85546875" style="166" bestFit="1" customWidth="1"/>
    <col min="13314" max="13317" width="12.7109375" style="166" customWidth="1"/>
    <col min="13318" max="13568" width="11.42578125" style="166" customWidth="1"/>
    <col min="13569" max="13569" width="89.85546875" style="166" bestFit="1" customWidth="1"/>
    <col min="13570" max="13573" width="12.7109375" style="166" customWidth="1"/>
    <col min="13574" max="13824" width="11.42578125" style="166" customWidth="1"/>
    <col min="13825" max="13825" width="89.85546875" style="166" bestFit="1" customWidth="1"/>
    <col min="13826" max="13829" width="12.7109375" style="166" customWidth="1"/>
    <col min="13830" max="14080" width="11.42578125" style="166" customWidth="1"/>
    <col min="14081" max="14081" width="89.85546875" style="166" bestFit="1" customWidth="1"/>
    <col min="14082" max="14085" width="12.7109375" style="166" customWidth="1"/>
    <col min="14086" max="14336" width="11.42578125" style="166" customWidth="1"/>
    <col min="14337" max="14337" width="89.85546875" style="166" bestFit="1" customWidth="1"/>
    <col min="14338" max="14341" width="12.7109375" style="166" customWidth="1"/>
    <col min="14342" max="14592" width="11.42578125" style="166" customWidth="1"/>
    <col min="14593" max="14593" width="89.85546875" style="166" bestFit="1" customWidth="1"/>
    <col min="14594" max="14597" width="12.7109375" style="166" customWidth="1"/>
    <col min="14598" max="14848" width="11.42578125" style="166" customWidth="1"/>
    <col min="14849" max="14849" width="89.85546875" style="166" bestFit="1" customWidth="1"/>
    <col min="14850" max="14853" width="12.7109375" style="166" customWidth="1"/>
    <col min="14854" max="15104" width="11.42578125" style="166" customWidth="1"/>
    <col min="15105" max="15105" width="89.85546875" style="166" bestFit="1" customWidth="1"/>
    <col min="15106" max="15109" width="12.7109375" style="166" customWidth="1"/>
    <col min="15110" max="15360" width="11.42578125" style="166" customWidth="1"/>
    <col min="15361" max="15361" width="89.85546875" style="166" bestFit="1" customWidth="1"/>
    <col min="15362" max="15365" width="12.7109375" style="166" customWidth="1"/>
    <col min="15366" max="15616" width="11.42578125" style="166" customWidth="1"/>
    <col min="15617" max="15617" width="89.85546875" style="166" bestFit="1" customWidth="1"/>
    <col min="15618" max="15621" width="12.7109375" style="166" customWidth="1"/>
    <col min="15622" max="15872" width="11.42578125" style="166" customWidth="1"/>
    <col min="15873" max="15873" width="89.85546875" style="166" bestFit="1" customWidth="1"/>
    <col min="15874" max="15877" width="12.7109375" style="166" customWidth="1"/>
    <col min="15878" max="16128" width="11.42578125" style="166" customWidth="1"/>
    <col min="16129" max="16129" width="89.85546875" style="166" bestFit="1" customWidth="1"/>
    <col min="16130" max="16133" width="12.7109375" style="166" customWidth="1"/>
    <col min="16134" max="16384" width="11.42578125" style="166" customWidth="1"/>
  </cols>
  <sheetData>
    <row r="1" spans="1:5" s="576" customFormat="1" ht="30" customHeight="1">
      <c r="A1" s="776" t="s">
        <v>1117</v>
      </c>
      <c r="B1" s="776"/>
      <c r="C1" s="776"/>
      <c r="D1" s="776"/>
      <c r="E1" s="776"/>
    </row>
    <row r="2" spans="1:5" s="576" customFormat="1" ht="15" customHeight="1">
      <c r="A2" s="777" t="s">
        <v>443</v>
      </c>
      <c r="B2" s="777"/>
      <c r="C2" s="777"/>
      <c r="D2" s="777"/>
      <c r="E2" s="777"/>
    </row>
    <row r="3" spans="1:5" s="576" customFormat="1" ht="15" customHeight="1">
      <c r="A3" s="777" t="s">
        <v>2</v>
      </c>
      <c r="B3" s="777"/>
      <c r="C3" s="777"/>
      <c r="D3" s="777"/>
      <c r="E3" s="777"/>
    </row>
    <row r="4" spans="1:5" s="576" customFormat="1" ht="30" customHeight="1">
      <c r="A4" s="778" t="s">
        <v>3</v>
      </c>
      <c r="B4" s="778"/>
      <c r="C4" s="778"/>
      <c r="D4" s="778"/>
      <c r="E4" s="778"/>
    </row>
    <row r="5" spans="1:5" ht="3.75" customHeight="1">
      <c r="A5" s="114"/>
      <c r="B5" s="114"/>
      <c r="C5" s="114"/>
      <c r="D5" s="114"/>
      <c r="E5" s="114"/>
    </row>
    <row r="6" spans="1:5" ht="30" customHeight="1" thickBot="1">
      <c r="A6" s="579"/>
      <c r="B6" s="168" t="s">
        <v>1118</v>
      </c>
      <c r="C6" s="168" t="s">
        <v>1119</v>
      </c>
      <c r="D6" s="168" t="s">
        <v>1120</v>
      </c>
      <c r="E6" s="169" t="s">
        <v>444</v>
      </c>
    </row>
    <row r="7" spans="1:5" s="138" customFormat="1" ht="15" customHeight="1" thickTop="1">
      <c r="A7" s="592" t="s">
        <v>574</v>
      </c>
      <c r="B7" s="593">
        <v>6015.6547</v>
      </c>
      <c r="C7" s="593">
        <v>19068.534809999997</v>
      </c>
      <c r="D7" s="593">
        <v>35358.850740000002</v>
      </c>
      <c r="E7" s="593">
        <v>60443.040249999998</v>
      </c>
    </row>
    <row r="8" spans="1:5" s="138" customFormat="1" ht="15" customHeight="1">
      <c r="A8" s="248" t="s">
        <v>1121</v>
      </c>
      <c r="B8" s="249">
        <v>232.25042999999999</v>
      </c>
      <c r="C8" s="249">
        <v>10282.71146</v>
      </c>
      <c r="D8" s="249">
        <v>4782.0739400000002</v>
      </c>
      <c r="E8" s="249">
        <v>15297.035830000001</v>
      </c>
    </row>
    <row r="9" spans="1:5" s="147" customFormat="1" ht="15" customHeight="1">
      <c r="A9" s="248" t="s">
        <v>1122</v>
      </c>
      <c r="B9" s="249">
        <v>3516.1242499999998</v>
      </c>
      <c r="C9" s="249">
        <v>3919.2102200000004</v>
      </c>
      <c r="D9" s="249">
        <v>0</v>
      </c>
      <c r="E9" s="249">
        <v>7435.3344699999998</v>
      </c>
    </row>
    <row r="10" spans="1:5" s="147" customFormat="1" ht="15" customHeight="1">
      <c r="A10" s="248" t="s">
        <v>1123</v>
      </c>
      <c r="B10" s="249">
        <v>97.318660000000008</v>
      </c>
      <c r="C10" s="249">
        <v>1288.0270500000001</v>
      </c>
      <c r="D10" s="249">
        <v>1844.19136</v>
      </c>
      <c r="E10" s="249">
        <v>3229.5370700000003</v>
      </c>
    </row>
    <row r="11" spans="1:5" s="147" customFormat="1" ht="15" customHeight="1">
      <c r="A11" s="248" t="s">
        <v>1124</v>
      </c>
      <c r="B11" s="249">
        <v>0</v>
      </c>
      <c r="C11" s="249">
        <v>0</v>
      </c>
      <c r="D11" s="249">
        <v>0</v>
      </c>
      <c r="E11" s="249">
        <v>0</v>
      </c>
    </row>
    <row r="12" spans="1:5" s="147" customFormat="1" ht="15" customHeight="1">
      <c r="A12" s="248" t="s">
        <v>1125</v>
      </c>
      <c r="B12" s="249">
        <v>6.3819999999999997</v>
      </c>
      <c r="C12" s="249">
        <v>112.3296</v>
      </c>
      <c r="D12" s="249">
        <v>1977.9700500000001</v>
      </c>
      <c r="E12" s="249">
        <v>2096.68165</v>
      </c>
    </row>
    <row r="13" spans="1:5" s="147" customFormat="1" ht="15" customHeight="1">
      <c r="A13" s="248" t="s">
        <v>1126</v>
      </c>
      <c r="B13" s="249">
        <v>2119.2783199999999</v>
      </c>
      <c r="C13" s="249">
        <v>3388.6487700000002</v>
      </c>
      <c r="D13" s="249">
        <v>26690.94586</v>
      </c>
      <c r="E13" s="249">
        <v>32198.872950000001</v>
      </c>
    </row>
    <row r="14" spans="1:5" s="147" customFormat="1" ht="15" customHeight="1">
      <c r="A14" s="248" t="s">
        <v>1127</v>
      </c>
      <c r="B14" s="249">
        <v>44.30104</v>
      </c>
      <c r="C14" s="249">
        <v>77.607710000000012</v>
      </c>
      <c r="D14" s="249">
        <v>63.669530000000002</v>
      </c>
      <c r="E14" s="249">
        <v>185.57828000000001</v>
      </c>
    </row>
    <row r="15" spans="1:5" s="138" customFormat="1" ht="15" customHeight="1">
      <c r="A15" s="248" t="s">
        <v>1128</v>
      </c>
      <c r="B15" s="249">
        <v>0</v>
      </c>
      <c r="C15" s="249">
        <v>0</v>
      </c>
      <c r="D15" s="249">
        <v>0</v>
      </c>
      <c r="E15" s="249">
        <v>0</v>
      </c>
    </row>
    <row r="16" spans="1:5" s="138" customFormat="1" ht="15" customHeight="1">
      <c r="A16" s="584" t="s">
        <v>1129</v>
      </c>
      <c r="B16" s="585">
        <v>664.49609999999996</v>
      </c>
      <c r="C16" s="585">
        <v>2779.5837900000001</v>
      </c>
      <c r="D16" s="585">
        <v>5919.2827100000004</v>
      </c>
      <c r="E16" s="585">
        <v>9363.3626000000004</v>
      </c>
    </row>
    <row r="17" spans="1:5" s="138" customFormat="1" ht="15" customHeight="1">
      <c r="A17" s="248" t="s">
        <v>1130</v>
      </c>
      <c r="B17" s="249">
        <v>0</v>
      </c>
      <c r="C17" s="249">
        <v>0</v>
      </c>
      <c r="D17" s="249">
        <v>0</v>
      </c>
      <c r="E17" s="249">
        <v>0</v>
      </c>
    </row>
    <row r="18" spans="1:5" s="147" customFormat="1" ht="15" customHeight="1">
      <c r="A18" s="248" t="s">
        <v>1131</v>
      </c>
      <c r="B18" s="249">
        <v>402.60146000000003</v>
      </c>
      <c r="C18" s="249">
        <v>895.17848000000004</v>
      </c>
      <c r="D18" s="249">
        <v>2089.6126100000001</v>
      </c>
      <c r="E18" s="249">
        <v>3387.3925500000005</v>
      </c>
    </row>
    <row r="19" spans="1:5" s="147" customFormat="1" ht="15" customHeight="1">
      <c r="A19" s="248" t="s">
        <v>1132</v>
      </c>
      <c r="B19" s="249">
        <v>261.89464000000004</v>
      </c>
      <c r="C19" s="249">
        <v>1884.4053100000001</v>
      </c>
      <c r="D19" s="249">
        <v>3829.6701000000003</v>
      </c>
      <c r="E19" s="249">
        <v>5975.9700499999999</v>
      </c>
    </row>
    <row r="20" spans="1:5" s="147" customFormat="1" ht="15" customHeight="1">
      <c r="A20" s="248" t="s">
        <v>1133</v>
      </c>
      <c r="B20" s="249">
        <v>0</v>
      </c>
      <c r="C20" s="249">
        <v>0</v>
      </c>
      <c r="D20" s="249">
        <v>0</v>
      </c>
      <c r="E20" s="249">
        <v>0</v>
      </c>
    </row>
    <row r="21" spans="1:5" s="147" customFormat="1" ht="15" customHeight="1">
      <c r="A21" s="248" t="s">
        <v>1134</v>
      </c>
      <c r="B21" s="249">
        <v>0</v>
      </c>
      <c r="C21" s="249">
        <v>0</v>
      </c>
      <c r="D21" s="249">
        <v>0</v>
      </c>
      <c r="E21" s="249">
        <v>0</v>
      </c>
    </row>
    <row r="22" spans="1:5" s="147" customFormat="1" ht="15" customHeight="1">
      <c r="A22" s="248" t="s">
        <v>946</v>
      </c>
      <c r="B22" s="249">
        <v>0</v>
      </c>
      <c r="C22" s="249">
        <v>0</v>
      </c>
      <c r="D22" s="249">
        <v>0</v>
      </c>
      <c r="E22" s="249">
        <v>0</v>
      </c>
    </row>
    <row r="23" spans="1:5" ht="15" customHeight="1">
      <c r="A23" s="584" t="s">
        <v>599</v>
      </c>
      <c r="B23" s="585">
        <v>5351.1585800000003</v>
      </c>
      <c r="C23" s="585">
        <v>16288.95102</v>
      </c>
      <c r="D23" s="585">
        <v>29439.568010000003</v>
      </c>
      <c r="E23" s="585">
        <v>51079.677609999999</v>
      </c>
    </row>
    <row r="24" spans="1:5" s="138" customFormat="1" ht="15" customHeight="1">
      <c r="A24" s="248" t="s">
        <v>1135</v>
      </c>
      <c r="B24" s="249">
        <v>4296</v>
      </c>
      <c r="C24" s="249">
        <v>11000</v>
      </c>
      <c r="D24" s="249">
        <v>10805.7</v>
      </c>
      <c r="E24" s="249">
        <v>26101.7</v>
      </c>
    </row>
    <row r="25" spans="1:5" s="147" customFormat="1" ht="15" customHeight="1">
      <c r="A25" s="248" t="s">
        <v>1136</v>
      </c>
      <c r="B25" s="249">
        <v>0</v>
      </c>
      <c r="C25" s="249">
        <v>0</v>
      </c>
      <c r="D25" s="249">
        <v>0</v>
      </c>
      <c r="E25" s="249">
        <v>0</v>
      </c>
    </row>
    <row r="26" spans="1:5" s="147" customFormat="1" ht="15" customHeight="1">
      <c r="A26" s="248" t="s">
        <v>1137</v>
      </c>
      <c r="B26" s="249">
        <v>0</v>
      </c>
      <c r="C26" s="249">
        <v>0</v>
      </c>
      <c r="D26" s="249">
        <v>0</v>
      </c>
      <c r="E26" s="249">
        <v>0</v>
      </c>
    </row>
    <row r="27" spans="1:5" s="147" customFormat="1" ht="15" customHeight="1">
      <c r="A27" s="248" t="s">
        <v>1138</v>
      </c>
      <c r="B27" s="249">
        <v>1977.2331000000001</v>
      </c>
      <c r="C27" s="249">
        <v>4720.3319499999998</v>
      </c>
      <c r="D27" s="249">
        <v>8477.641599999999</v>
      </c>
      <c r="E27" s="249">
        <v>15175.20665</v>
      </c>
    </row>
    <row r="28" spans="1:5" s="147" customFormat="1" ht="15" customHeight="1">
      <c r="A28" s="248" t="s">
        <v>1139</v>
      </c>
      <c r="B28" s="249">
        <v>-922.07452000000001</v>
      </c>
      <c r="C28" s="249">
        <v>568.61906999999997</v>
      </c>
      <c r="D28" s="249">
        <v>10156.226409999999</v>
      </c>
      <c r="E28" s="249">
        <v>9802.7709599999998</v>
      </c>
    </row>
    <row r="29" spans="1:5" s="147" customFormat="1" ht="15" customHeight="1">
      <c r="A29" s="594" t="s">
        <v>1140</v>
      </c>
      <c r="B29" s="249">
        <v>-961.77207999999996</v>
      </c>
      <c r="C29" s="249">
        <v>0</v>
      </c>
      <c r="D29" s="595">
        <v>0</v>
      </c>
      <c r="E29" s="249">
        <v>-961.77207999999996</v>
      </c>
    </row>
    <row r="30" spans="1:5" s="147" customFormat="1" ht="15" customHeight="1">
      <c r="A30" s="594" t="s">
        <v>1141</v>
      </c>
      <c r="B30" s="249">
        <v>39.697559999999996</v>
      </c>
      <c r="C30" s="249">
        <v>568.55610000000001</v>
      </c>
      <c r="D30" s="249">
        <v>678.19243000000006</v>
      </c>
      <c r="E30" s="249">
        <v>1286.4460899999999</v>
      </c>
    </row>
    <row r="31" spans="1:5" s="147" customFormat="1" ht="15" customHeight="1">
      <c r="A31" s="749" t="s">
        <v>603</v>
      </c>
      <c r="B31" s="609">
        <v>6015.6546799999996</v>
      </c>
      <c r="C31" s="609">
        <v>19068.534809999997</v>
      </c>
      <c r="D31" s="609">
        <v>35358.850720000002</v>
      </c>
      <c r="E31" s="585">
        <v>47390.160080000001</v>
      </c>
    </row>
    <row r="32" spans="1:5" s="147" customFormat="1" ht="15" customHeight="1">
      <c r="A32" s="248" t="s">
        <v>1142</v>
      </c>
      <c r="B32" s="249">
        <v>0</v>
      </c>
      <c r="C32" s="249">
        <v>0</v>
      </c>
      <c r="D32" s="249">
        <v>0</v>
      </c>
      <c r="E32" s="249">
        <v>0</v>
      </c>
    </row>
    <row r="33" spans="1:5" s="147" customFormat="1" ht="15" customHeight="1">
      <c r="A33" s="248" t="s">
        <v>1143</v>
      </c>
      <c r="B33" s="249">
        <v>380209.35037</v>
      </c>
      <c r="C33" s="249">
        <v>550626.02116</v>
      </c>
      <c r="D33" s="249">
        <v>821154.79828999995</v>
      </c>
      <c r="E33" s="249">
        <v>1751990.16982</v>
      </c>
    </row>
    <row r="34" spans="1:5" s="147" customFormat="1" ht="15" customHeight="1">
      <c r="A34" s="160" t="s">
        <v>1144</v>
      </c>
      <c r="B34" s="249">
        <v>52378.910759999999</v>
      </c>
      <c r="C34" s="249">
        <v>376881.06432</v>
      </c>
      <c r="D34" s="249">
        <v>722674.64614999993</v>
      </c>
      <c r="E34" s="249">
        <v>1151934.6212299999</v>
      </c>
    </row>
    <row r="35" spans="1:5" s="147" customFormat="1" ht="15" customHeight="1">
      <c r="A35" s="160" t="s">
        <v>1145</v>
      </c>
      <c r="B35" s="249">
        <v>0</v>
      </c>
      <c r="C35" s="249">
        <v>1029</v>
      </c>
      <c r="D35" s="249">
        <v>0</v>
      </c>
      <c r="E35" s="249">
        <v>1029</v>
      </c>
    </row>
    <row r="36" spans="1:5" s="147" customFormat="1" ht="15" customHeight="1">
      <c r="A36" s="160" t="s">
        <v>1146</v>
      </c>
      <c r="B36" s="249">
        <v>0</v>
      </c>
      <c r="C36" s="249">
        <v>0</v>
      </c>
      <c r="D36" s="249">
        <v>0</v>
      </c>
      <c r="E36" s="249">
        <v>0</v>
      </c>
    </row>
    <row r="37" spans="1:5" s="147" customFormat="1" ht="15" customHeight="1">
      <c r="A37" s="160" t="s">
        <v>1147</v>
      </c>
      <c r="B37" s="249">
        <v>0</v>
      </c>
      <c r="C37" s="249">
        <v>0</v>
      </c>
      <c r="D37" s="249">
        <v>0</v>
      </c>
      <c r="E37" s="249">
        <v>0</v>
      </c>
    </row>
    <row r="38" spans="1:5" s="147" customFormat="1" ht="15" customHeight="1">
      <c r="A38" s="160" t="s">
        <v>1148</v>
      </c>
      <c r="B38" s="249">
        <v>0</v>
      </c>
      <c r="C38" s="249">
        <v>0</v>
      </c>
      <c r="D38" s="249">
        <v>0</v>
      </c>
      <c r="E38" s="249">
        <v>0</v>
      </c>
    </row>
    <row r="39" spans="1:5" s="147" customFormat="1" ht="15" customHeight="1">
      <c r="A39" s="160" t="s">
        <v>1149</v>
      </c>
      <c r="B39" s="249">
        <v>327830.43961</v>
      </c>
      <c r="C39" s="249">
        <v>172715.95684</v>
      </c>
      <c r="D39" s="249">
        <v>98480.152140000006</v>
      </c>
      <c r="E39" s="249">
        <v>599026.54859000002</v>
      </c>
    </row>
    <row r="40" spans="1:5" s="147" customFormat="1" ht="15" customHeight="1">
      <c r="A40" s="160" t="s">
        <v>1150</v>
      </c>
      <c r="B40" s="249">
        <v>0</v>
      </c>
      <c r="C40" s="249">
        <v>0</v>
      </c>
      <c r="D40" s="249">
        <v>0</v>
      </c>
      <c r="E40" s="249">
        <v>0</v>
      </c>
    </row>
    <row r="41" spans="1:5" s="138" customFormat="1">
      <c r="A41" s="749" t="s">
        <v>1151</v>
      </c>
      <c r="B41" s="609">
        <v>50.084629999999997</v>
      </c>
      <c r="C41" s="609">
        <v>117.80311</v>
      </c>
      <c r="D41" s="609">
        <v>56.337470000000003</v>
      </c>
      <c r="E41" s="609">
        <v>224.22521</v>
      </c>
    </row>
    <row r="42" spans="1:5" s="138" customFormat="1" ht="15" customHeight="1">
      <c r="A42" s="114" t="s">
        <v>1152</v>
      </c>
      <c r="B42" s="249">
        <v>-2.3918300000000001</v>
      </c>
      <c r="C42" s="249">
        <v>-17.727730000000001</v>
      </c>
      <c r="D42" s="249">
        <v>0</v>
      </c>
      <c r="E42" s="249">
        <v>-20.11956</v>
      </c>
    </row>
    <row r="43" spans="1:5" s="138" customFormat="1" ht="15" customHeight="1">
      <c r="A43" s="248" t="s">
        <v>613</v>
      </c>
      <c r="B43" s="249">
        <v>47.692800000000005</v>
      </c>
      <c r="C43" s="249">
        <v>100.07538000000001</v>
      </c>
      <c r="D43" s="249">
        <v>56.337470000000003</v>
      </c>
      <c r="E43" s="249">
        <v>204.10565000000003</v>
      </c>
    </row>
    <row r="44" spans="1:5" s="138" customFormat="1" ht="15" customHeight="1">
      <c r="A44" s="250" t="s">
        <v>1153</v>
      </c>
      <c r="B44" s="249">
        <v>307.46163999999999</v>
      </c>
      <c r="C44" s="249">
        <v>1599.0068999999999</v>
      </c>
      <c r="D44" s="249">
        <v>2459.41986</v>
      </c>
      <c r="E44" s="249">
        <v>4365.8883999999998</v>
      </c>
    </row>
    <row r="45" spans="1:5" s="138" customFormat="1" ht="15" customHeight="1">
      <c r="A45" s="114" t="s">
        <v>1154</v>
      </c>
      <c r="B45" s="249">
        <v>0</v>
      </c>
      <c r="C45" s="249">
        <v>-23.281009999999998</v>
      </c>
      <c r="D45" s="249">
        <v>-5.3686600000000002</v>
      </c>
      <c r="E45" s="249">
        <v>-28.64967</v>
      </c>
    </row>
    <row r="46" spans="1:5" s="138" customFormat="1" ht="15" customHeight="1">
      <c r="A46" s="248" t="s">
        <v>1155</v>
      </c>
      <c r="B46" s="249">
        <v>355.15444000000002</v>
      </c>
      <c r="C46" s="249">
        <v>1675.8012699999999</v>
      </c>
      <c r="D46" s="249">
        <v>2510.3886699999998</v>
      </c>
      <c r="E46" s="249">
        <v>4541.3443800000005</v>
      </c>
    </row>
    <row r="47" spans="1:5" s="138" customFormat="1" ht="15" customHeight="1">
      <c r="A47" s="250" t="s">
        <v>1156</v>
      </c>
      <c r="B47" s="249">
        <v>4.1442600000000001</v>
      </c>
      <c r="C47" s="249">
        <v>1094.9948700000002</v>
      </c>
      <c r="D47" s="249">
        <v>0</v>
      </c>
      <c r="E47" s="249">
        <v>1099.1391300000003</v>
      </c>
    </row>
    <row r="48" spans="1:5" s="138" customFormat="1" ht="15" customHeight="1">
      <c r="A48" s="114" t="s">
        <v>1157</v>
      </c>
      <c r="B48" s="249">
        <v>-124.30155000000001</v>
      </c>
      <c r="C48" s="249">
        <v>-933.79193999999995</v>
      </c>
      <c r="D48" s="249">
        <v>0</v>
      </c>
      <c r="E48" s="249">
        <v>-1058.09349</v>
      </c>
    </row>
    <row r="49" spans="1:5" s="138" customFormat="1" ht="15" customHeight="1">
      <c r="A49" s="248" t="s">
        <v>1158</v>
      </c>
      <c r="B49" s="249">
        <v>234.99715</v>
      </c>
      <c r="C49" s="249">
        <v>1837.0041999999999</v>
      </c>
      <c r="D49" s="249">
        <v>2510.3886699999998</v>
      </c>
      <c r="E49" s="249">
        <v>4582.3900199999998</v>
      </c>
    </row>
    <row r="50" spans="1:5" s="138" customFormat="1" ht="15" customHeight="1">
      <c r="A50" s="250" t="s">
        <v>1159</v>
      </c>
      <c r="B50" s="249">
        <v>-400.76817999999997</v>
      </c>
      <c r="C50" s="249">
        <v>-1081.51629</v>
      </c>
      <c r="D50" s="249">
        <v>-1832.19624</v>
      </c>
      <c r="E50" s="249">
        <v>-3314.4807099999998</v>
      </c>
    </row>
    <row r="51" spans="1:5" s="138" customFormat="1" ht="15" customHeight="1">
      <c r="A51" s="248" t="s">
        <v>1160</v>
      </c>
      <c r="B51" s="249">
        <v>-165.77103</v>
      </c>
      <c r="C51" s="249">
        <v>755.48791000000006</v>
      </c>
      <c r="D51" s="249">
        <v>678.19243000000006</v>
      </c>
      <c r="E51" s="249">
        <v>1267.90931</v>
      </c>
    </row>
    <row r="52" spans="1:5" s="138" customFormat="1" ht="15" customHeight="1">
      <c r="A52" s="596" t="s">
        <v>1161</v>
      </c>
      <c r="B52" s="249">
        <v>196.54623999999998</v>
      </c>
      <c r="C52" s="249">
        <v>8.51281</v>
      </c>
      <c r="D52" s="249">
        <v>0</v>
      </c>
      <c r="E52" s="249">
        <v>205.05904999999998</v>
      </c>
    </row>
    <row r="53" spans="1:5" s="138" customFormat="1" ht="15" customHeight="1">
      <c r="A53" s="160" t="s">
        <v>1162</v>
      </c>
      <c r="B53" s="249">
        <v>196.54623999999998</v>
      </c>
      <c r="C53" s="249">
        <v>8.51281</v>
      </c>
      <c r="D53" s="249">
        <v>0</v>
      </c>
      <c r="E53" s="249">
        <v>205.05904999999998</v>
      </c>
    </row>
    <row r="54" spans="1:5" s="138" customFormat="1" ht="15" customHeight="1">
      <c r="A54" s="250" t="s">
        <v>1163</v>
      </c>
      <c r="B54" s="249">
        <v>0</v>
      </c>
      <c r="C54" s="249">
        <v>0</v>
      </c>
      <c r="D54" s="249">
        <v>0</v>
      </c>
      <c r="E54" s="249">
        <v>0</v>
      </c>
    </row>
    <row r="55" spans="1:5" s="138" customFormat="1" ht="15" customHeight="1">
      <c r="A55" s="248" t="s">
        <v>1164</v>
      </c>
      <c r="B55" s="249">
        <v>-8.1709999999999991E-2</v>
      </c>
      <c r="C55" s="249">
        <v>-1.1760599999999999</v>
      </c>
      <c r="D55" s="249">
        <v>0</v>
      </c>
      <c r="E55" s="249">
        <v>-1.2577699999999998</v>
      </c>
    </row>
    <row r="56" spans="1:5" s="138" customFormat="1" ht="15" customHeight="1">
      <c r="A56" s="160" t="s">
        <v>1165</v>
      </c>
      <c r="B56" s="249">
        <v>8.1709999999999991E-2</v>
      </c>
      <c r="C56" s="249">
        <v>1.1760599999999999</v>
      </c>
      <c r="D56" s="249">
        <v>0</v>
      </c>
      <c r="E56" s="249">
        <v>1.2577699999999998</v>
      </c>
    </row>
    <row r="57" spans="1:5" s="138" customFormat="1" ht="15" customHeight="1">
      <c r="A57" s="250" t="s">
        <v>1166</v>
      </c>
      <c r="B57" s="249">
        <v>0</v>
      </c>
      <c r="C57" s="249">
        <v>0</v>
      </c>
      <c r="D57" s="249">
        <v>0</v>
      </c>
      <c r="E57" s="249">
        <v>0</v>
      </c>
    </row>
    <row r="58" spans="1:5" s="138" customFormat="1" ht="15" customHeight="1">
      <c r="A58" s="248" t="s">
        <v>1167</v>
      </c>
      <c r="B58" s="249">
        <v>30.6935</v>
      </c>
      <c r="C58" s="249">
        <v>762.82465999999999</v>
      </c>
      <c r="D58" s="249">
        <v>678.19243000000006</v>
      </c>
      <c r="E58" s="249">
        <v>1471.7105900000001</v>
      </c>
    </row>
    <row r="59" spans="1:5" s="138" customFormat="1" ht="15" customHeight="1">
      <c r="A59" s="250" t="s">
        <v>1168</v>
      </c>
      <c r="B59" s="249">
        <v>0</v>
      </c>
      <c r="C59" s="249">
        <v>0</v>
      </c>
      <c r="D59" s="249">
        <v>0</v>
      </c>
      <c r="E59" s="249">
        <v>0</v>
      </c>
    </row>
    <row r="60" spans="1:5" s="138" customFormat="1" ht="15" customHeight="1">
      <c r="A60" s="248" t="s">
        <v>630</v>
      </c>
      <c r="B60" s="249">
        <v>30.6935</v>
      </c>
      <c r="C60" s="249">
        <v>762.82465999999999</v>
      </c>
      <c r="D60" s="249">
        <v>678.19243000000006</v>
      </c>
      <c r="E60" s="249">
        <v>1471.7105900000001</v>
      </c>
    </row>
    <row r="61" spans="1:5" s="138" customFormat="1" ht="15" customHeight="1">
      <c r="A61" s="250" t="s">
        <v>1169</v>
      </c>
      <c r="B61" s="249">
        <v>9.7812599999999996</v>
      </c>
      <c r="C61" s="249">
        <v>0</v>
      </c>
      <c r="D61" s="249">
        <v>0</v>
      </c>
      <c r="E61" s="249">
        <v>9.7812599999999996</v>
      </c>
    </row>
    <row r="62" spans="1:5" s="138" customFormat="1" ht="15" customHeight="1">
      <c r="A62" s="114" t="s">
        <v>1170</v>
      </c>
      <c r="B62" s="249">
        <v>-0.7772</v>
      </c>
      <c r="C62" s="249">
        <v>-4.74986</v>
      </c>
      <c r="D62" s="249">
        <v>0</v>
      </c>
      <c r="E62" s="249">
        <v>-5.5270599999999996</v>
      </c>
    </row>
    <row r="63" spans="1:5" s="138" customFormat="1" ht="15" customHeight="1">
      <c r="A63" s="248" t="s">
        <v>632</v>
      </c>
      <c r="B63" s="249">
        <v>39.697559999999996</v>
      </c>
      <c r="C63" s="249">
        <v>758.0748000000001</v>
      </c>
      <c r="D63" s="249">
        <v>678.19243000000006</v>
      </c>
      <c r="E63" s="249">
        <v>1475.9647900000002</v>
      </c>
    </row>
    <row r="64" spans="1:5" s="138" customFormat="1" ht="15" customHeight="1">
      <c r="A64" s="250" t="s">
        <v>1171</v>
      </c>
      <c r="B64" s="249">
        <v>0</v>
      </c>
      <c r="C64" s="249">
        <v>0</v>
      </c>
      <c r="D64" s="249">
        <v>0</v>
      </c>
      <c r="E64" s="249">
        <v>0</v>
      </c>
    </row>
    <row r="65" spans="1:6" s="138" customFormat="1" ht="15" customHeight="1">
      <c r="A65" s="248" t="s">
        <v>1172</v>
      </c>
      <c r="B65" s="249">
        <v>39.697559999999996</v>
      </c>
      <c r="C65" s="249">
        <v>758.0748000000001</v>
      </c>
      <c r="D65" s="249">
        <v>678.19243000000006</v>
      </c>
      <c r="E65" s="249">
        <v>1475.9647900000002</v>
      </c>
    </row>
    <row r="66" spans="1:6" s="138" customFormat="1" ht="15" customHeight="1">
      <c r="A66" s="250" t="s">
        <v>1173</v>
      </c>
      <c r="B66" s="249">
        <v>0</v>
      </c>
      <c r="C66" s="249">
        <v>-189.51870000000002</v>
      </c>
      <c r="D66" s="249">
        <v>0</v>
      </c>
      <c r="E66" s="249">
        <v>-189.51870000000002</v>
      </c>
    </row>
    <row r="67" spans="1:6" s="138" customFormat="1" ht="15" customHeight="1">
      <c r="A67" s="579" t="s">
        <v>1174</v>
      </c>
      <c r="B67" s="597">
        <v>39.697559999999996</v>
      </c>
      <c r="C67" s="597">
        <v>568.55610000000001</v>
      </c>
      <c r="D67" s="597">
        <v>678.19243000000006</v>
      </c>
      <c r="E67" s="597">
        <v>1286.4460900000001</v>
      </c>
    </row>
    <row r="68" spans="1:6" ht="2.25" customHeight="1" thickBot="1">
      <c r="A68" s="598"/>
      <c r="B68" s="598"/>
      <c r="C68" s="598"/>
      <c r="D68" s="598"/>
      <c r="E68" s="598"/>
    </row>
    <row r="69" spans="1:6" ht="15" customHeight="1" thickTop="1">
      <c r="A69" s="130"/>
      <c r="B69" s="130"/>
      <c r="C69" s="130"/>
      <c r="D69" s="130"/>
      <c r="E69" s="130"/>
    </row>
    <row r="70" spans="1:6" ht="15" customHeight="1">
      <c r="A70" s="130"/>
      <c r="B70" s="273"/>
      <c r="C70" s="273"/>
      <c r="D70" s="273"/>
      <c r="E70" s="273"/>
    </row>
    <row r="71" spans="1:6" ht="15" customHeight="1">
      <c r="A71" s="777"/>
      <c r="B71" s="777"/>
      <c r="C71" s="777"/>
      <c r="D71" s="777"/>
      <c r="E71" s="777"/>
    </row>
    <row r="72" spans="1:6" ht="45" customHeight="1">
      <c r="A72" s="837" t="s">
        <v>1175</v>
      </c>
      <c r="B72" s="838"/>
      <c r="C72" s="838"/>
      <c r="D72" s="838"/>
      <c r="E72" s="838"/>
    </row>
    <row r="73" spans="1:6" ht="25.5">
      <c r="A73" s="579"/>
      <c r="B73" s="168" t="s">
        <v>1118</v>
      </c>
      <c r="C73" s="168" t="s">
        <v>1119</v>
      </c>
      <c r="D73" s="168" t="s">
        <v>1120</v>
      </c>
      <c r="E73" s="169" t="s">
        <v>444</v>
      </c>
    </row>
    <row r="74" spans="1:6" ht="15" customHeight="1">
      <c r="A74" s="599" t="s">
        <v>1176</v>
      </c>
      <c r="B74" s="600">
        <f>+B76+B77</f>
        <v>52378.910747800008</v>
      </c>
      <c r="C74" s="600">
        <f>+C76+C77</f>
        <v>376881.06433999998</v>
      </c>
      <c r="D74" s="600">
        <f>+D76+D77</f>
        <v>722674.64614000008</v>
      </c>
      <c r="E74" s="249">
        <f>SUM(B74:D74)</f>
        <v>1151934.6212278001</v>
      </c>
      <c r="F74" s="601"/>
    </row>
    <row r="75" spans="1:6" ht="15" customHeight="1">
      <c r="A75" s="599"/>
      <c r="B75" s="600"/>
      <c r="C75" s="600"/>
      <c r="D75" s="600"/>
      <c r="E75" s="600"/>
    </row>
    <row r="76" spans="1:6" ht="15" customHeight="1">
      <c r="A76" s="114" t="s">
        <v>1177</v>
      </c>
      <c r="B76" s="600">
        <v>4183.7011342000005</v>
      </c>
      <c r="C76" s="600">
        <v>11779.993710000001</v>
      </c>
      <c r="D76" s="600">
        <v>76453.330650000004</v>
      </c>
      <c r="E76" s="249">
        <f>SUM(B76:D76)</f>
        <v>92417.025494200003</v>
      </c>
    </row>
    <row r="77" spans="1:6" ht="15" customHeight="1">
      <c r="A77" s="114" t="s">
        <v>1178</v>
      </c>
      <c r="B77" s="600">
        <v>48195.209613600004</v>
      </c>
      <c r="C77" s="600">
        <v>365101.07062999997</v>
      </c>
      <c r="D77" s="600">
        <v>646221.31549000007</v>
      </c>
      <c r="E77" s="249">
        <f>SUM(B77:D77)</f>
        <v>1059517.5957336</v>
      </c>
    </row>
    <row r="78" spans="1:6" ht="15" customHeight="1">
      <c r="A78" s="114"/>
      <c r="B78" s="600"/>
      <c r="C78" s="600"/>
      <c r="D78" s="600"/>
      <c r="E78" s="600"/>
    </row>
    <row r="79" spans="1:6" ht="15" customHeight="1">
      <c r="A79" s="248" t="s">
        <v>1179</v>
      </c>
      <c r="B79" s="600">
        <f>SUM(B81:B85)</f>
        <v>52378.910749999995</v>
      </c>
      <c r="C79" s="600">
        <f>SUM(C81:C85)</f>
        <v>376881.06433999998</v>
      </c>
      <c r="D79" s="600">
        <f>SUM(D81:D85)</f>
        <v>722674.64613999997</v>
      </c>
      <c r="E79" s="249">
        <f>SUM(B79:D79)</f>
        <v>1151934.6212299999</v>
      </c>
    </row>
    <row r="80" spans="1:6" ht="15" customHeight="1">
      <c r="A80" s="114"/>
      <c r="B80" s="600"/>
      <c r="C80" s="600"/>
      <c r="D80" s="600"/>
      <c r="E80" s="600"/>
    </row>
    <row r="81" spans="1:6" ht="15" customHeight="1">
      <c r="A81" s="114" t="s">
        <v>1180</v>
      </c>
      <c r="B81" s="600">
        <v>583.1</v>
      </c>
      <c r="C81" s="600">
        <v>0</v>
      </c>
      <c r="D81" s="600">
        <v>6882.6537099999996</v>
      </c>
      <c r="E81" s="249">
        <f>SUM(B81:D81)</f>
        <v>7465.75371</v>
      </c>
    </row>
    <row r="82" spans="1:6" ht="15" customHeight="1">
      <c r="A82" s="114" t="s">
        <v>1181</v>
      </c>
      <c r="B82" s="600">
        <v>51795.810749999997</v>
      </c>
      <c r="C82" s="600">
        <v>376881.06433999998</v>
      </c>
      <c r="D82" s="600">
        <v>715791.99242999998</v>
      </c>
      <c r="E82" s="249">
        <f>SUM(B82:D82)</f>
        <v>1144468.8675199999</v>
      </c>
    </row>
    <row r="83" spans="1:6" ht="15" customHeight="1">
      <c r="A83" s="114" t="s">
        <v>1182</v>
      </c>
      <c r="B83" s="600">
        <v>0</v>
      </c>
      <c r="C83" s="600">
        <v>0</v>
      </c>
      <c r="D83" s="600">
        <v>0</v>
      </c>
      <c r="E83" s="249">
        <f>SUM(B83:D83)</f>
        <v>0</v>
      </c>
    </row>
    <row r="84" spans="1:6" ht="15" customHeight="1">
      <c r="A84" s="114" t="s">
        <v>1183</v>
      </c>
      <c r="B84" s="600">
        <v>0</v>
      </c>
      <c r="C84" s="600">
        <v>0</v>
      </c>
      <c r="D84" s="600">
        <v>0</v>
      </c>
      <c r="E84" s="249">
        <f>SUM(B84:D84)</f>
        <v>0</v>
      </c>
    </row>
    <row r="85" spans="1:6" ht="15" customHeight="1">
      <c r="A85" s="114" t="s">
        <v>1184</v>
      </c>
      <c r="B85" s="600">
        <v>0</v>
      </c>
      <c r="C85" s="600">
        <v>0</v>
      </c>
      <c r="D85" s="600">
        <v>0</v>
      </c>
      <c r="E85" s="249">
        <f>SUM(B85:D85)</f>
        <v>0</v>
      </c>
    </row>
    <row r="86" spans="1:6" ht="15" customHeight="1">
      <c r="A86" s="602"/>
      <c r="B86" s="600"/>
      <c r="C86" s="600"/>
      <c r="D86" s="600"/>
      <c r="E86" s="600"/>
    </row>
    <row r="87" spans="1:6" ht="15" customHeight="1">
      <c r="A87" s="603" t="s">
        <v>1185</v>
      </c>
      <c r="B87" s="600">
        <f>+B74</f>
        <v>52378.910747800008</v>
      </c>
      <c r="C87" s="600">
        <f>+C74</f>
        <v>376881.06433999998</v>
      </c>
      <c r="D87" s="600">
        <f>+D74</f>
        <v>722674.64614000008</v>
      </c>
      <c r="E87" s="249">
        <f>SUM(B87:D87)</f>
        <v>1151934.6212278001</v>
      </c>
      <c r="F87" s="601"/>
    </row>
    <row r="88" spans="1:6" ht="15" customHeight="1" thickBot="1">
      <c r="A88" s="604"/>
      <c r="B88" s="605"/>
      <c r="C88" s="605"/>
      <c r="D88" s="605"/>
      <c r="E88" s="605"/>
    </row>
    <row r="89" spans="1:6" ht="15" customHeight="1">
      <c r="A89" s="836" t="s">
        <v>1186</v>
      </c>
      <c r="B89" s="836"/>
      <c r="C89" s="836"/>
      <c r="D89" s="836"/>
      <c r="E89" s="836"/>
    </row>
  </sheetData>
  <mergeCells count="7">
    <mergeCell ref="A89:E89"/>
    <mergeCell ref="A1:E1"/>
    <mergeCell ref="A2:E2"/>
    <mergeCell ref="A3:E3"/>
    <mergeCell ref="A4:E4"/>
    <mergeCell ref="A71:E71"/>
    <mergeCell ref="A72:E72"/>
  </mergeCells>
  <pageMargins left="0.89" right="0.57999999999999996" top="0.55000000000000004" bottom="0.4" header="0.5" footer="0.36"/>
  <pageSetup scale="34"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D63"/>
  <sheetViews>
    <sheetView zoomScaleNormal="100" workbookViewId="0">
      <selection activeCell="D12" sqref="D12"/>
    </sheetView>
  </sheetViews>
  <sheetFormatPr baseColWidth="10" defaultColWidth="9.140625" defaultRowHeight="12.75"/>
  <cols>
    <col min="1" max="1" width="91.28515625" style="188" customWidth="1"/>
    <col min="2" max="4" width="12.7109375" style="166" customWidth="1"/>
    <col min="5" max="256" width="11.42578125" style="166" customWidth="1"/>
    <col min="257" max="257" width="91.28515625" style="166" customWidth="1"/>
    <col min="258" max="260" width="12.7109375" style="166" customWidth="1"/>
    <col min="261" max="512" width="11.42578125" style="166" customWidth="1"/>
    <col min="513" max="513" width="91.28515625" style="166" customWidth="1"/>
    <col min="514" max="516" width="12.7109375" style="166" customWidth="1"/>
    <col min="517" max="768" width="11.42578125" style="166" customWidth="1"/>
    <col min="769" max="769" width="91.28515625" style="166" customWidth="1"/>
    <col min="770" max="772" width="12.7109375" style="166" customWidth="1"/>
    <col min="773" max="1024" width="11.42578125" style="166" customWidth="1"/>
    <col min="1025" max="1025" width="91.28515625" style="166" customWidth="1"/>
    <col min="1026" max="1028" width="12.7109375" style="166" customWidth="1"/>
    <col min="1029" max="1280" width="11.42578125" style="166" customWidth="1"/>
    <col min="1281" max="1281" width="91.28515625" style="166" customWidth="1"/>
    <col min="1282" max="1284" width="12.7109375" style="166" customWidth="1"/>
    <col min="1285" max="1536" width="11.42578125" style="166" customWidth="1"/>
    <col min="1537" max="1537" width="91.28515625" style="166" customWidth="1"/>
    <col min="1538" max="1540" width="12.7109375" style="166" customWidth="1"/>
    <col min="1541" max="1792" width="11.42578125" style="166" customWidth="1"/>
    <col min="1793" max="1793" width="91.28515625" style="166" customWidth="1"/>
    <col min="1794" max="1796" width="12.7109375" style="166" customWidth="1"/>
    <col min="1797" max="2048" width="11.42578125" style="166" customWidth="1"/>
    <col min="2049" max="2049" width="91.28515625" style="166" customWidth="1"/>
    <col min="2050" max="2052" width="12.7109375" style="166" customWidth="1"/>
    <col min="2053" max="2304" width="11.42578125" style="166" customWidth="1"/>
    <col min="2305" max="2305" width="91.28515625" style="166" customWidth="1"/>
    <col min="2306" max="2308" width="12.7109375" style="166" customWidth="1"/>
    <col min="2309" max="2560" width="11.42578125" style="166" customWidth="1"/>
    <col min="2561" max="2561" width="91.28515625" style="166" customWidth="1"/>
    <col min="2562" max="2564" width="12.7109375" style="166" customWidth="1"/>
    <col min="2565" max="2816" width="11.42578125" style="166" customWidth="1"/>
    <col min="2817" max="2817" width="91.28515625" style="166" customWidth="1"/>
    <col min="2818" max="2820" width="12.7109375" style="166" customWidth="1"/>
    <col min="2821" max="3072" width="11.42578125" style="166" customWidth="1"/>
    <col min="3073" max="3073" width="91.28515625" style="166" customWidth="1"/>
    <col min="3074" max="3076" width="12.7109375" style="166" customWidth="1"/>
    <col min="3077" max="3328" width="11.42578125" style="166" customWidth="1"/>
    <col min="3329" max="3329" width="91.28515625" style="166" customWidth="1"/>
    <col min="3330" max="3332" width="12.7109375" style="166" customWidth="1"/>
    <col min="3333" max="3584" width="11.42578125" style="166" customWidth="1"/>
    <col min="3585" max="3585" width="91.28515625" style="166" customWidth="1"/>
    <col min="3586" max="3588" width="12.7109375" style="166" customWidth="1"/>
    <col min="3589" max="3840" width="11.42578125" style="166" customWidth="1"/>
    <col min="3841" max="3841" width="91.28515625" style="166" customWidth="1"/>
    <col min="3842" max="3844" width="12.7109375" style="166" customWidth="1"/>
    <col min="3845" max="4096" width="11.42578125" style="166" customWidth="1"/>
    <col min="4097" max="4097" width="91.28515625" style="166" customWidth="1"/>
    <col min="4098" max="4100" width="12.7109375" style="166" customWidth="1"/>
    <col min="4101" max="4352" width="11.42578125" style="166" customWidth="1"/>
    <col min="4353" max="4353" width="91.28515625" style="166" customWidth="1"/>
    <col min="4354" max="4356" width="12.7109375" style="166" customWidth="1"/>
    <col min="4357" max="4608" width="11.42578125" style="166" customWidth="1"/>
    <col min="4609" max="4609" width="91.28515625" style="166" customWidth="1"/>
    <col min="4610" max="4612" width="12.7109375" style="166" customWidth="1"/>
    <col min="4613" max="4864" width="11.42578125" style="166" customWidth="1"/>
    <col min="4865" max="4865" width="91.28515625" style="166" customWidth="1"/>
    <col min="4866" max="4868" width="12.7109375" style="166" customWidth="1"/>
    <col min="4869" max="5120" width="11.42578125" style="166" customWidth="1"/>
    <col min="5121" max="5121" width="91.28515625" style="166" customWidth="1"/>
    <col min="5122" max="5124" width="12.7109375" style="166" customWidth="1"/>
    <col min="5125" max="5376" width="11.42578125" style="166" customWidth="1"/>
    <col min="5377" max="5377" width="91.28515625" style="166" customWidth="1"/>
    <col min="5378" max="5380" width="12.7109375" style="166" customWidth="1"/>
    <col min="5381" max="5632" width="11.42578125" style="166" customWidth="1"/>
    <col min="5633" max="5633" width="91.28515625" style="166" customWidth="1"/>
    <col min="5634" max="5636" width="12.7109375" style="166" customWidth="1"/>
    <col min="5637" max="5888" width="11.42578125" style="166" customWidth="1"/>
    <col min="5889" max="5889" width="91.28515625" style="166" customWidth="1"/>
    <col min="5890" max="5892" width="12.7109375" style="166" customWidth="1"/>
    <col min="5893" max="6144" width="11.42578125" style="166" customWidth="1"/>
    <col min="6145" max="6145" width="91.28515625" style="166" customWidth="1"/>
    <col min="6146" max="6148" width="12.7109375" style="166" customWidth="1"/>
    <col min="6149" max="6400" width="11.42578125" style="166" customWidth="1"/>
    <col min="6401" max="6401" width="91.28515625" style="166" customWidth="1"/>
    <col min="6402" max="6404" width="12.7109375" style="166" customWidth="1"/>
    <col min="6405" max="6656" width="11.42578125" style="166" customWidth="1"/>
    <col min="6657" max="6657" width="91.28515625" style="166" customWidth="1"/>
    <col min="6658" max="6660" width="12.7109375" style="166" customWidth="1"/>
    <col min="6661" max="6912" width="11.42578125" style="166" customWidth="1"/>
    <col min="6913" max="6913" width="91.28515625" style="166" customWidth="1"/>
    <col min="6914" max="6916" width="12.7109375" style="166" customWidth="1"/>
    <col min="6917" max="7168" width="11.42578125" style="166" customWidth="1"/>
    <col min="7169" max="7169" width="91.28515625" style="166" customWidth="1"/>
    <col min="7170" max="7172" width="12.7109375" style="166" customWidth="1"/>
    <col min="7173" max="7424" width="11.42578125" style="166" customWidth="1"/>
    <col min="7425" max="7425" width="91.28515625" style="166" customWidth="1"/>
    <col min="7426" max="7428" width="12.7109375" style="166" customWidth="1"/>
    <col min="7429" max="7680" width="11.42578125" style="166" customWidth="1"/>
    <col min="7681" max="7681" width="91.28515625" style="166" customWidth="1"/>
    <col min="7682" max="7684" width="12.7109375" style="166" customWidth="1"/>
    <col min="7685" max="7936" width="11.42578125" style="166" customWidth="1"/>
    <col min="7937" max="7937" width="91.28515625" style="166" customWidth="1"/>
    <col min="7938" max="7940" width="12.7109375" style="166" customWidth="1"/>
    <col min="7941" max="8192" width="11.42578125" style="166" customWidth="1"/>
    <col min="8193" max="8193" width="91.28515625" style="166" customWidth="1"/>
    <col min="8194" max="8196" width="12.7109375" style="166" customWidth="1"/>
    <col min="8197" max="8448" width="11.42578125" style="166" customWidth="1"/>
    <col min="8449" max="8449" width="91.28515625" style="166" customWidth="1"/>
    <col min="8450" max="8452" width="12.7109375" style="166" customWidth="1"/>
    <col min="8453" max="8704" width="11.42578125" style="166" customWidth="1"/>
    <col min="8705" max="8705" width="91.28515625" style="166" customWidth="1"/>
    <col min="8706" max="8708" width="12.7109375" style="166" customWidth="1"/>
    <col min="8709" max="8960" width="11.42578125" style="166" customWidth="1"/>
    <col min="8961" max="8961" width="91.28515625" style="166" customWidth="1"/>
    <col min="8962" max="8964" width="12.7109375" style="166" customWidth="1"/>
    <col min="8965" max="9216" width="11.42578125" style="166" customWidth="1"/>
    <col min="9217" max="9217" width="91.28515625" style="166" customWidth="1"/>
    <col min="9218" max="9220" width="12.7109375" style="166" customWidth="1"/>
    <col min="9221" max="9472" width="11.42578125" style="166" customWidth="1"/>
    <col min="9473" max="9473" width="91.28515625" style="166" customWidth="1"/>
    <col min="9474" max="9476" width="12.7109375" style="166" customWidth="1"/>
    <col min="9477" max="9728" width="11.42578125" style="166" customWidth="1"/>
    <col min="9729" max="9729" width="91.28515625" style="166" customWidth="1"/>
    <col min="9730" max="9732" width="12.7109375" style="166" customWidth="1"/>
    <col min="9733" max="9984" width="11.42578125" style="166" customWidth="1"/>
    <col min="9985" max="9985" width="91.28515625" style="166" customWidth="1"/>
    <col min="9986" max="9988" width="12.7109375" style="166" customWidth="1"/>
    <col min="9989" max="10240" width="11.42578125" style="166" customWidth="1"/>
    <col min="10241" max="10241" width="91.28515625" style="166" customWidth="1"/>
    <col min="10242" max="10244" width="12.7109375" style="166" customWidth="1"/>
    <col min="10245" max="10496" width="11.42578125" style="166" customWidth="1"/>
    <col min="10497" max="10497" width="91.28515625" style="166" customWidth="1"/>
    <col min="10498" max="10500" width="12.7109375" style="166" customWidth="1"/>
    <col min="10501" max="10752" width="11.42578125" style="166" customWidth="1"/>
    <col min="10753" max="10753" width="91.28515625" style="166" customWidth="1"/>
    <col min="10754" max="10756" width="12.7109375" style="166" customWidth="1"/>
    <col min="10757" max="11008" width="11.42578125" style="166" customWidth="1"/>
    <col min="11009" max="11009" width="91.28515625" style="166" customWidth="1"/>
    <col min="11010" max="11012" width="12.7109375" style="166" customWidth="1"/>
    <col min="11013" max="11264" width="11.42578125" style="166" customWidth="1"/>
    <col min="11265" max="11265" width="91.28515625" style="166" customWidth="1"/>
    <col min="11266" max="11268" width="12.7109375" style="166" customWidth="1"/>
    <col min="11269" max="11520" width="11.42578125" style="166" customWidth="1"/>
    <col min="11521" max="11521" width="91.28515625" style="166" customWidth="1"/>
    <col min="11522" max="11524" width="12.7109375" style="166" customWidth="1"/>
    <col min="11525" max="11776" width="11.42578125" style="166" customWidth="1"/>
    <col min="11777" max="11777" width="91.28515625" style="166" customWidth="1"/>
    <col min="11778" max="11780" width="12.7109375" style="166" customWidth="1"/>
    <col min="11781" max="12032" width="11.42578125" style="166" customWidth="1"/>
    <col min="12033" max="12033" width="91.28515625" style="166" customWidth="1"/>
    <col min="12034" max="12036" width="12.7109375" style="166" customWidth="1"/>
    <col min="12037" max="12288" width="11.42578125" style="166" customWidth="1"/>
    <col min="12289" max="12289" width="91.28515625" style="166" customWidth="1"/>
    <col min="12290" max="12292" width="12.7109375" style="166" customWidth="1"/>
    <col min="12293" max="12544" width="11.42578125" style="166" customWidth="1"/>
    <col min="12545" max="12545" width="91.28515625" style="166" customWidth="1"/>
    <col min="12546" max="12548" width="12.7109375" style="166" customWidth="1"/>
    <col min="12549" max="12800" width="11.42578125" style="166" customWidth="1"/>
    <col min="12801" max="12801" width="91.28515625" style="166" customWidth="1"/>
    <col min="12802" max="12804" width="12.7109375" style="166" customWidth="1"/>
    <col min="12805" max="13056" width="11.42578125" style="166" customWidth="1"/>
    <col min="13057" max="13057" width="91.28515625" style="166" customWidth="1"/>
    <col min="13058" max="13060" width="12.7109375" style="166" customWidth="1"/>
    <col min="13061" max="13312" width="11.42578125" style="166" customWidth="1"/>
    <col min="13313" max="13313" width="91.28515625" style="166" customWidth="1"/>
    <col min="13314" max="13316" width="12.7109375" style="166" customWidth="1"/>
    <col min="13317" max="13568" width="11.42578125" style="166" customWidth="1"/>
    <col min="13569" max="13569" width="91.28515625" style="166" customWidth="1"/>
    <col min="13570" max="13572" width="12.7109375" style="166" customWidth="1"/>
    <col min="13573" max="13824" width="11.42578125" style="166" customWidth="1"/>
    <col min="13825" max="13825" width="91.28515625" style="166" customWidth="1"/>
    <col min="13826" max="13828" width="12.7109375" style="166" customWidth="1"/>
    <col min="13829" max="14080" width="11.42578125" style="166" customWidth="1"/>
    <col min="14081" max="14081" width="91.28515625" style="166" customWidth="1"/>
    <col min="14082" max="14084" width="12.7109375" style="166" customWidth="1"/>
    <col min="14085" max="14336" width="11.42578125" style="166" customWidth="1"/>
    <col min="14337" max="14337" width="91.28515625" style="166" customWidth="1"/>
    <col min="14338" max="14340" width="12.7109375" style="166" customWidth="1"/>
    <col min="14341" max="14592" width="11.42578125" style="166" customWidth="1"/>
    <col min="14593" max="14593" width="91.28515625" style="166" customWidth="1"/>
    <col min="14594" max="14596" width="12.7109375" style="166" customWidth="1"/>
    <col min="14597" max="14848" width="11.42578125" style="166" customWidth="1"/>
    <col min="14849" max="14849" width="91.28515625" style="166" customWidth="1"/>
    <col min="14850" max="14852" width="12.7109375" style="166" customWidth="1"/>
    <col min="14853" max="15104" width="11.42578125" style="166" customWidth="1"/>
    <col min="15105" max="15105" width="91.28515625" style="166" customWidth="1"/>
    <col min="15106" max="15108" width="12.7109375" style="166" customWidth="1"/>
    <col min="15109" max="15360" width="11.42578125" style="166" customWidth="1"/>
    <col min="15361" max="15361" width="91.28515625" style="166" customWidth="1"/>
    <col min="15362" max="15364" width="12.7109375" style="166" customWidth="1"/>
    <col min="15365" max="15616" width="11.42578125" style="166" customWidth="1"/>
    <col min="15617" max="15617" width="91.28515625" style="166" customWidth="1"/>
    <col min="15618" max="15620" width="12.7109375" style="166" customWidth="1"/>
    <col min="15621" max="15872" width="11.42578125" style="166" customWidth="1"/>
    <col min="15873" max="15873" width="91.28515625" style="166" customWidth="1"/>
    <col min="15874" max="15876" width="12.7109375" style="166" customWidth="1"/>
    <col min="15877" max="16128" width="11.42578125" style="166" customWidth="1"/>
    <col min="16129" max="16129" width="91.28515625" style="166" customWidth="1"/>
    <col min="16130" max="16132" width="12.7109375" style="166" customWidth="1"/>
    <col min="16133" max="16384" width="11.42578125" style="166" customWidth="1"/>
  </cols>
  <sheetData>
    <row r="1" spans="1:4" s="576" customFormat="1" ht="30" customHeight="1">
      <c r="A1" s="776" t="s">
        <v>1187</v>
      </c>
      <c r="B1" s="776"/>
      <c r="C1" s="776"/>
      <c r="D1" s="776"/>
    </row>
    <row r="2" spans="1:4" s="576" customFormat="1" ht="15" customHeight="1">
      <c r="A2" s="777" t="s">
        <v>443</v>
      </c>
      <c r="B2" s="777"/>
      <c r="C2" s="777"/>
      <c r="D2" s="777"/>
    </row>
    <row r="3" spans="1:4" s="576" customFormat="1" ht="15" customHeight="1">
      <c r="A3" s="777" t="s">
        <v>2</v>
      </c>
      <c r="B3" s="777"/>
      <c r="C3" s="777"/>
      <c r="D3" s="777"/>
    </row>
    <row r="4" spans="1:4" s="576" customFormat="1" ht="30" customHeight="1">
      <c r="A4" s="778" t="s">
        <v>3</v>
      </c>
      <c r="B4" s="778"/>
      <c r="C4" s="778"/>
      <c r="D4" s="778"/>
    </row>
    <row r="5" spans="1:4" ht="3.75" customHeight="1">
      <c r="A5" s="114"/>
      <c r="B5" s="114"/>
      <c r="C5" s="114"/>
      <c r="D5" s="114"/>
    </row>
    <row r="6" spans="1:4" ht="30" customHeight="1" thickBot="1">
      <c r="A6" s="354"/>
      <c r="B6" s="606" t="s">
        <v>1188</v>
      </c>
      <c r="C6" s="606" t="s">
        <v>1189</v>
      </c>
      <c r="D6" s="606" t="s">
        <v>1190</v>
      </c>
    </row>
    <row r="7" spans="1:4" s="138" customFormat="1" ht="15" customHeight="1">
      <c r="A7" s="607" t="s">
        <v>574</v>
      </c>
      <c r="B7" s="608">
        <v>57895.45534</v>
      </c>
      <c r="C7" s="608">
        <v>2661.8912400000004</v>
      </c>
      <c r="D7" s="608">
        <v>60557.346579999998</v>
      </c>
    </row>
    <row r="8" spans="1:4" s="138" customFormat="1" ht="15" customHeight="1">
      <c r="A8" s="248" t="s">
        <v>1121</v>
      </c>
      <c r="B8" s="249">
        <v>6223.8535000000002</v>
      </c>
      <c r="C8" s="249">
        <v>505.63272999999998</v>
      </c>
      <c r="D8" s="249">
        <v>6729.4862300000004</v>
      </c>
    </row>
    <row r="9" spans="1:4" s="147" customFormat="1" ht="15" customHeight="1">
      <c r="A9" s="248" t="s">
        <v>1122</v>
      </c>
      <c r="B9" s="249">
        <v>35183.904170000002</v>
      </c>
      <c r="C9" s="249">
        <v>0</v>
      </c>
      <c r="D9" s="249">
        <v>35183.904170000002</v>
      </c>
    </row>
    <row r="10" spans="1:4" s="147" customFormat="1" ht="15" customHeight="1">
      <c r="A10" s="248" t="s">
        <v>1123</v>
      </c>
      <c r="B10" s="249">
        <v>6431.4608399999997</v>
      </c>
      <c r="C10" s="249">
        <v>635.75801000000001</v>
      </c>
      <c r="D10" s="249">
        <v>7067.2188499999993</v>
      </c>
    </row>
    <row r="11" spans="1:4" s="147" customFormat="1" ht="15" customHeight="1">
      <c r="A11" s="248" t="s">
        <v>1124</v>
      </c>
      <c r="B11" s="249">
        <v>0</v>
      </c>
      <c r="C11" s="249">
        <v>0</v>
      </c>
      <c r="D11" s="249">
        <v>0</v>
      </c>
    </row>
    <row r="12" spans="1:4" s="147" customFormat="1" ht="15" customHeight="1">
      <c r="A12" s="248" t="s">
        <v>1125</v>
      </c>
      <c r="B12" s="249">
        <v>8971.6652200000008</v>
      </c>
      <c r="C12" s="249">
        <v>0</v>
      </c>
      <c r="D12" s="249">
        <v>8971.6652200000008</v>
      </c>
    </row>
    <row r="13" spans="1:4" s="147" customFormat="1" ht="15" customHeight="1">
      <c r="A13" s="248" t="s">
        <v>1126</v>
      </c>
      <c r="B13" s="249">
        <v>1084.5346100000002</v>
      </c>
      <c r="C13" s="249">
        <v>0</v>
      </c>
      <c r="D13" s="249">
        <v>1084.5346100000002</v>
      </c>
    </row>
    <row r="14" spans="1:4" s="147" customFormat="1" ht="15" customHeight="1">
      <c r="A14" s="248" t="s">
        <v>1127</v>
      </c>
      <c r="B14" s="249">
        <v>3.6999999999999998E-2</v>
      </c>
      <c r="C14" s="249">
        <v>1520.5005000000001</v>
      </c>
      <c r="D14" s="249">
        <v>1520.5375000000001</v>
      </c>
    </row>
    <row r="15" spans="1:4" s="138" customFormat="1" ht="15" customHeight="1">
      <c r="A15" s="248" t="s">
        <v>1128</v>
      </c>
      <c r="B15" s="558">
        <v>0</v>
      </c>
      <c r="C15" s="558">
        <v>0</v>
      </c>
      <c r="D15" s="558">
        <v>0</v>
      </c>
    </row>
    <row r="16" spans="1:4" s="138" customFormat="1" ht="15" customHeight="1">
      <c r="A16" s="354" t="s">
        <v>1129</v>
      </c>
      <c r="B16" s="609">
        <v>30912.9902</v>
      </c>
      <c r="C16" s="609">
        <v>1554.37014</v>
      </c>
      <c r="D16" s="609">
        <v>32467.360339999999</v>
      </c>
    </row>
    <row r="17" spans="1:4" s="138" customFormat="1" ht="15" customHeight="1">
      <c r="A17" s="248" t="s">
        <v>111</v>
      </c>
      <c r="B17" s="249">
        <v>0</v>
      </c>
      <c r="C17" s="249">
        <v>0</v>
      </c>
      <c r="D17" s="249">
        <v>0</v>
      </c>
    </row>
    <row r="18" spans="1:4" s="138" customFormat="1" ht="15" customHeight="1">
      <c r="A18" s="248" t="s">
        <v>1130</v>
      </c>
      <c r="B18" s="249">
        <v>0</v>
      </c>
      <c r="C18" s="249">
        <v>0</v>
      </c>
      <c r="D18" s="249">
        <v>0</v>
      </c>
    </row>
    <row r="19" spans="1:4" s="147" customFormat="1" ht="15" customHeight="1">
      <c r="A19" s="248" t="s">
        <v>1131</v>
      </c>
      <c r="B19" s="249">
        <v>30912.9902</v>
      </c>
      <c r="C19" s="249">
        <v>1554.37014</v>
      </c>
      <c r="D19" s="249">
        <v>32467.360339999999</v>
      </c>
    </row>
    <row r="20" spans="1:4" s="147" customFormat="1" ht="15" customHeight="1">
      <c r="A20" s="248" t="s">
        <v>1132</v>
      </c>
      <c r="B20" s="249">
        <v>0</v>
      </c>
      <c r="C20" s="249">
        <v>0</v>
      </c>
      <c r="D20" s="249">
        <v>0</v>
      </c>
    </row>
    <row r="21" spans="1:4" s="147" customFormat="1" ht="15" customHeight="1">
      <c r="A21" s="248" t="s">
        <v>1133</v>
      </c>
      <c r="B21" s="249">
        <v>0</v>
      </c>
      <c r="C21" s="249">
        <v>0</v>
      </c>
      <c r="D21" s="249">
        <v>0</v>
      </c>
    </row>
    <row r="22" spans="1:4" s="147" customFormat="1" ht="15" customHeight="1">
      <c r="A22" s="248" t="s">
        <v>1134</v>
      </c>
      <c r="B22" s="249">
        <v>0</v>
      </c>
      <c r="C22" s="249">
        <v>0</v>
      </c>
      <c r="D22" s="249">
        <v>0</v>
      </c>
    </row>
    <row r="23" spans="1:4" s="147" customFormat="1" ht="15" customHeight="1">
      <c r="A23" s="248" t="s">
        <v>946</v>
      </c>
      <c r="B23" s="249">
        <v>0</v>
      </c>
      <c r="C23" s="249">
        <v>0</v>
      </c>
      <c r="D23" s="249">
        <v>0</v>
      </c>
    </row>
    <row r="24" spans="1:4" ht="15" customHeight="1">
      <c r="A24" s="354" t="s">
        <v>599</v>
      </c>
      <c r="B24" s="609">
        <v>26982.46514</v>
      </c>
      <c r="C24" s="609">
        <v>1107.5211000000002</v>
      </c>
      <c r="D24" s="609">
        <v>28089.986240000002</v>
      </c>
    </row>
    <row r="25" spans="1:4" s="138" customFormat="1" ht="15" customHeight="1">
      <c r="A25" s="248" t="s">
        <v>1135</v>
      </c>
      <c r="B25" s="249">
        <v>13000</v>
      </c>
      <c r="C25" s="249">
        <v>11691.2</v>
      </c>
      <c r="D25" s="249">
        <v>24691.200000000001</v>
      </c>
    </row>
    <row r="26" spans="1:4" s="147" customFormat="1" ht="15" customHeight="1">
      <c r="A26" s="248" t="s">
        <v>1136</v>
      </c>
      <c r="B26" s="249">
        <v>0</v>
      </c>
      <c r="C26" s="249">
        <v>0</v>
      </c>
      <c r="D26" s="249">
        <v>0</v>
      </c>
    </row>
    <row r="27" spans="1:4" s="147" customFormat="1" ht="15" customHeight="1">
      <c r="A27" s="248" t="s">
        <v>1137</v>
      </c>
      <c r="B27" s="249">
        <v>0</v>
      </c>
      <c r="C27" s="249">
        <v>0</v>
      </c>
      <c r="D27" s="249">
        <v>0</v>
      </c>
    </row>
    <row r="28" spans="1:4" s="147" customFormat="1" ht="15" customHeight="1">
      <c r="A28" s="248" t="s">
        <v>1138</v>
      </c>
      <c r="B28" s="249">
        <v>8367.9322900000006</v>
      </c>
      <c r="C28" s="249">
        <v>32.524230000000003</v>
      </c>
      <c r="D28" s="249">
        <v>8400.4565200000015</v>
      </c>
    </row>
    <row r="29" spans="1:4" s="147" customFormat="1" ht="15" customHeight="1">
      <c r="A29" s="248" t="s">
        <v>1139</v>
      </c>
      <c r="B29" s="249">
        <v>5614.5328499999996</v>
      </c>
      <c r="C29" s="249">
        <v>-10616.203130000002</v>
      </c>
      <c r="D29" s="249">
        <v>-5001.6702800000021</v>
      </c>
    </row>
    <row r="30" spans="1:4" s="147" customFormat="1" ht="15" customHeight="1">
      <c r="A30" s="594" t="s">
        <v>1140</v>
      </c>
      <c r="B30" s="249">
        <v>0</v>
      </c>
      <c r="C30" s="249">
        <v>-10047.41554</v>
      </c>
      <c r="D30" s="249">
        <v>-10047.41554</v>
      </c>
    </row>
    <row r="31" spans="1:4" s="147" customFormat="1" ht="15" customHeight="1">
      <c r="A31" s="594" t="s">
        <v>1141</v>
      </c>
      <c r="B31" s="249">
        <v>5614.5328499999996</v>
      </c>
      <c r="C31" s="249">
        <v>-568.78759000000002</v>
      </c>
      <c r="D31" s="249">
        <v>5045.7452599999997</v>
      </c>
    </row>
    <row r="32" spans="1:4" s="147" customFormat="1" ht="15" customHeight="1">
      <c r="A32" s="749" t="s">
        <v>603</v>
      </c>
      <c r="B32" s="609">
        <v>57895.45534</v>
      </c>
      <c r="C32" s="609">
        <v>2661.8912399999999</v>
      </c>
      <c r="D32" s="609">
        <v>60557.346579999998</v>
      </c>
    </row>
    <row r="33" spans="1:4" s="147" customFormat="1" ht="15" customHeight="1">
      <c r="A33" s="248" t="s">
        <v>1142</v>
      </c>
      <c r="B33" s="249">
        <v>0</v>
      </c>
      <c r="C33" s="249">
        <v>0</v>
      </c>
      <c r="D33" s="249">
        <v>0</v>
      </c>
    </row>
    <row r="34" spans="1:4" s="147" customFormat="1" ht="15" customHeight="1">
      <c r="A34" s="248" t="s">
        <v>1143</v>
      </c>
      <c r="B34" s="249">
        <v>22401.488109999998</v>
      </c>
      <c r="C34" s="249">
        <v>10765.469220000001</v>
      </c>
      <c r="D34" s="249">
        <v>33166.957329999997</v>
      </c>
    </row>
    <row r="35" spans="1:4" s="138" customFormat="1">
      <c r="A35" s="749" t="s">
        <v>1151</v>
      </c>
      <c r="B35" s="609">
        <v>162.80710999999999</v>
      </c>
      <c r="C35" s="609">
        <v>0</v>
      </c>
      <c r="D35" s="609">
        <v>162.80710999999999</v>
      </c>
    </row>
    <row r="36" spans="1:4" s="138" customFormat="1" ht="15" customHeight="1">
      <c r="A36" s="114" t="s">
        <v>1152</v>
      </c>
      <c r="B36" s="249">
        <v>0</v>
      </c>
      <c r="C36" s="249">
        <v>0.11309999999999999</v>
      </c>
      <c r="D36" s="249">
        <v>0.11309999999999999</v>
      </c>
    </row>
    <row r="37" spans="1:4" s="138" customFormat="1" ht="15" customHeight="1">
      <c r="A37" s="248" t="s">
        <v>613</v>
      </c>
      <c r="B37" s="249">
        <v>162.80710999999999</v>
      </c>
      <c r="C37" s="249">
        <v>-0.11309999999999999</v>
      </c>
      <c r="D37" s="249">
        <v>162.69400999999999</v>
      </c>
    </row>
    <row r="38" spans="1:4" s="138" customFormat="1" ht="15" customHeight="1">
      <c r="A38" s="250" t="s">
        <v>1153</v>
      </c>
      <c r="B38" s="249">
        <v>11297.457400000001</v>
      </c>
      <c r="C38" s="249">
        <v>3.4673600000000002</v>
      </c>
      <c r="D38" s="249">
        <v>11300.924760000002</v>
      </c>
    </row>
    <row r="39" spans="1:4" s="138" customFormat="1" ht="15" customHeight="1">
      <c r="A39" s="114" t="s">
        <v>1154</v>
      </c>
      <c r="B39" s="249">
        <v>15.06359</v>
      </c>
      <c r="C39" s="249">
        <v>0.3306</v>
      </c>
      <c r="D39" s="249">
        <v>15.39419</v>
      </c>
    </row>
    <row r="40" spans="1:4" s="138" customFormat="1" ht="15" customHeight="1">
      <c r="A40" s="248" t="s">
        <v>1155</v>
      </c>
      <c r="B40" s="249">
        <v>11445.200920000001</v>
      </c>
      <c r="C40" s="249">
        <v>3.02366</v>
      </c>
      <c r="D40" s="249">
        <v>11448.224580000002</v>
      </c>
    </row>
    <row r="41" spans="1:4" s="138" customFormat="1" ht="15" customHeight="1">
      <c r="A41" s="250" t="s">
        <v>1156</v>
      </c>
      <c r="B41" s="249">
        <v>0</v>
      </c>
      <c r="C41" s="249">
        <v>0</v>
      </c>
      <c r="D41" s="249">
        <v>0</v>
      </c>
    </row>
    <row r="42" spans="1:4" s="138" customFormat="1" ht="15" customHeight="1">
      <c r="A42" s="114" t="s">
        <v>1157</v>
      </c>
      <c r="B42" s="249">
        <v>567.32027000000005</v>
      </c>
      <c r="C42" s="249">
        <v>0</v>
      </c>
      <c r="D42" s="249">
        <v>567.32027000000005</v>
      </c>
    </row>
    <row r="43" spans="1:4" s="138" customFormat="1" ht="15" customHeight="1">
      <c r="A43" s="248" t="s">
        <v>1158</v>
      </c>
      <c r="B43" s="249">
        <v>10877.880650000001</v>
      </c>
      <c r="C43" s="249">
        <v>3.02366</v>
      </c>
      <c r="D43" s="249">
        <v>10880.904310000002</v>
      </c>
    </row>
    <row r="44" spans="1:4" s="138" customFormat="1" ht="15" customHeight="1">
      <c r="A44" s="250" t="s">
        <v>1159</v>
      </c>
      <c r="B44" s="249">
        <v>3442.8807999999999</v>
      </c>
      <c r="C44" s="249">
        <v>574.40505000000007</v>
      </c>
      <c r="D44" s="249">
        <v>4017.2858500000002</v>
      </c>
    </row>
    <row r="45" spans="1:4" s="138" customFormat="1" ht="15" customHeight="1">
      <c r="A45" s="248" t="s">
        <v>1160</v>
      </c>
      <c r="B45" s="249">
        <v>7434.9998500000011</v>
      </c>
      <c r="C45" s="249">
        <v>-571.38139000000012</v>
      </c>
      <c r="D45" s="249">
        <v>6863.6184600000006</v>
      </c>
    </row>
    <row r="46" spans="1:4" s="138" customFormat="1" ht="15" customHeight="1">
      <c r="A46" s="250" t="s">
        <v>1161</v>
      </c>
      <c r="B46" s="249">
        <v>0</v>
      </c>
      <c r="C46" s="249">
        <v>15.000969999999999</v>
      </c>
      <c r="D46" s="249">
        <v>15.000969999999999</v>
      </c>
    </row>
    <row r="47" spans="1:4" s="138" customFormat="1" ht="15" customHeight="1">
      <c r="A47" s="160" t="s">
        <v>1162</v>
      </c>
      <c r="B47" s="249">
        <v>0</v>
      </c>
      <c r="C47" s="249">
        <v>1.1999999999999999E-4</v>
      </c>
      <c r="D47" s="249">
        <v>1.1999999999999999E-4</v>
      </c>
    </row>
    <row r="48" spans="1:4" s="138" customFormat="1" ht="15" customHeight="1">
      <c r="A48" s="250" t="s">
        <v>1163</v>
      </c>
      <c r="B48" s="249">
        <v>0</v>
      </c>
      <c r="C48" s="249">
        <v>15.000969999999999</v>
      </c>
      <c r="D48" s="249">
        <v>15.000969999999999</v>
      </c>
    </row>
    <row r="49" spans="1:4" s="138" customFormat="1" ht="15" customHeight="1">
      <c r="A49" s="114" t="s">
        <v>1164</v>
      </c>
      <c r="B49" s="249">
        <v>0</v>
      </c>
      <c r="C49" s="249">
        <v>-12.09559</v>
      </c>
      <c r="D49" s="249">
        <v>-12.09559</v>
      </c>
    </row>
    <row r="50" spans="1:4" s="138" customFormat="1" ht="15" customHeight="1">
      <c r="A50" s="160" t="s">
        <v>1165</v>
      </c>
      <c r="B50" s="249">
        <v>0</v>
      </c>
      <c r="C50" s="249">
        <v>-12.09559</v>
      </c>
      <c r="D50" s="249">
        <v>-12.09559</v>
      </c>
    </row>
    <row r="51" spans="1:4" s="138" customFormat="1" ht="15" customHeight="1">
      <c r="A51" s="250" t="s">
        <v>1166</v>
      </c>
      <c r="B51" s="249">
        <v>0</v>
      </c>
      <c r="C51" s="249">
        <v>0</v>
      </c>
      <c r="D51" s="249">
        <v>0</v>
      </c>
    </row>
    <row r="52" spans="1:4" s="138" customFormat="1" ht="15" customHeight="1">
      <c r="A52" s="248" t="s">
        <v>1167</v>
      </c>
      <c r="B52" s="249">
        <v>7434.9998500000011</v>
      </c>
      <c r="C52" s="249">
        <v>-568.47601000000009</v>
      </c>
      <c r="D52" s="249">
        <v>6866.5238400000007</v>
      </c>
    </row>
    <row r="53" spans="1:4" s="138" customFormat="1" ht="15" customHeight="1">
      <c r="A53" s="250" t="s">
        <v>1168</v>
      </c>
      <c r="B53" s="249">
        <v>0</v>
      </c>
      <c r="C53" s="249">
        <v>0</v>
      </c>
      <c r="D53" s="249">
        <v>0</v>
      </c>
    </row>
    <row r="54" spans="1:4" s="138" customFormat="1" ht="15" customHeight="1">
      <c r="A54" s="248" t="s">
        <v>630</v>
      </c>
      <c r="B54" s="249">
        <v>7434.9998500000011</v>
      </c>
      <c r="C54" s="249">
        <v>-568.47601000000009</v>
      </c>
      <c r="D54" s="249">
        <v>6866.5238400000007</v>
      </c>
    </row>
    <row r="55" spans="1:4" s="138" customFormat="1" ht="15" customHeight="1">
      <c r="A55" s="250" t="s">
        <v>1169</v>
      </c>
      <c r="B55" s="249">
        <v>0</v>
      </c>
      <c r="C55" s="249">
        <v>0</v>
      </c>
      <c r="D55" s="249">
        <v>0</v>
      </c>
    </row>
    <row r="56" spans="1:4" s="138" customFormat="1" ht="15" customHeight="1">
      <c r="A56" s="114" t="s">
        <v>1170</v>
      </c>
      <c r="B56" s="249">
        <v>0</v>
      </c>
      <c r="C56" s="249">
        <v>0.31157999999999997</v>
      </c>
      <c r="D56" s="249">
        <v>0.31157999999999997</v>
      </c>
    </row>
    <row r="57" spans="1:4" s="138" customFormat="1" ht="15" customHeight="1">
      <c r="A57" s="248" t="s">
        <v>632</v>
      </c>
      <c r="B57" s="249">
        <v>7434.9998500000011</v>
      </c>
      <c r="C57" s="249">
        <v>-568.78759000000014</v>
      </c>
      <c r="D57" s="249">
        <v>6866.2122600000012</v>
      </c>
    </row>
    <row r="58" spans="1:4" s="138" customFormat="1" ht="15" customHeight="1">
      <c r="A58" s="250" t="s">
        <v>1171</v>
      </c>
      <c r="B58" s="249">
        <v>0</v>
      </c>
      <c r="C58" s="249">
        <v>0</v>
      </c>
      <c r="D58" s="249">
        <v>0</v>
      </c>
    </row>
    <row r="59" spans="1:4" s="138" customFormat="1" ht="15" customHeight="1">
      <c r="A59" s="248" t="s">
        <v>1172</v>
      </c>
      <c r="B59" s="249">
        <v>7434.9998500000011</v>
      </c>
      <c r="C59" s="249">
        <v>-568.78759000000014</v>
      </c>
      <c r="D59" s="249">
        <v>6866.2122600000012</v>
      </c>
    </row>
    <row r="60" spans="1:4" s="138" customFormat="1" ht="15" customHeight="1">
      <c r="A60" s="250" t="s">
        <v>1173</v>
      </c>
      <c r="B60" s="249">
        <v>1820.4670000000001</v>
      </c>
      <c r="C60" s="249">
        <v>0</v>
      </c>
      <c r="D60" s="249">
        <v>1820.4670000000001</v>
      </c>
    </row>
    <row r="61" spans="1:4" s="138" customFormat="1" ht="15" customHeight="1">
      <c r="A61" s="354" t="s">
        <v>1174</v>
      </c>
      <c r="B61" s="609">
        <v>5614.5328500000014</v>
      </c>
      <c r="C61" s="609">
        <v>-568.78759000000014</v>
      </c>
      <c r="D61" s="609">
        <v>5045.7452600000015</v>
      </c>
    </row>
    <row r="62" spans="1:4" ht="3.75" customHeight="1" thickBot="1">
      <c r="A62" s="610"/>
      <c r="B62" s="269"/>
      <c r="C62" s="269"/>
      <c r="D62" s="269"/>
    </row>
    <row r="63" spans="1:4" ht="15" customHeight="1" thickTop="1">
      <c r="A63" s="114"/>
      <c r="B63" s="273"/>
      <c r="C63" s="273"/>
      <c r="D63" s="273"/>
    </row>
  </sheetData>
  <mergeCells count="4">
    <mergeCell ref="A1:D1"/>
    <mergeCell ref="A2:D2"/>
    <mergeCell ref="A3:D3"/>
    <mergeCell ref="A4:D4"/>
  </mergeCells>
  <pageMargins left="0.89" right="0.57999999999999996" top="0.55000000000000004" bottom="0.4" header="0.5" footer="0.36"/>
  <pageSetup scale="34"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D62"/>
  <sheetViews>
    <sheetView zoomScaleNormal="100" workbookViewId="0">
      <selection activeCell="E11" sqref="E11"/>
    </sheetView>
  </sheetViews>
  <sheetFormatPr baseColWidth="10" defaultColWidth="9.140625" defaultRowHeight="12.75"/>
  <cols>
    <col min="1" max="1" width="89.85546875" style="188" bestFit="1" customWidth="1"/>
    <col min="2" max="4" width="12.7109375" style="166" customWidth="1"/>
    <col min="5" max="256" width="11.42578125" style="166" customWidth="1"/>
    <col min="257" max="257" width="89.85546875" style="166" bestFit="1" customWidth="1"/>
    <col min="258" max="260" width="12.7109375" style="166" customWidth="1"/>
    <col min="261" max="512" width="11.42578125" style="166" customWidth="1"/>
    <col min="513" max="513" width="89.85546875" style="166" bestFit="1" customWidth="1"/>
    <col min="514" max="516" width="12.7109375" style="166" customWidth="1"/>
    <col min="517" max="768" width="11.42578125" style="166" customWidth="1"/>
    <col min="769" max="769" width="89.85546875" style="166" bestFit="1" customWidth="1"/>
    <col min="770" max="772" width="12.7109375" style="166" customWidth="1"/>
    <col min="773" max="1024" width="11.42578125" style="166" customWidth="1"/>
    <col min="1025" max="1025" width="89.85546875" style="166" bestFit="1" customWidth="1"/>
    <col min="1026" max="1028" width="12.7109375" style="166" customWidth="1"/>
    <col min="1029" max="1280" width="11.42578125" style="166" customWidth="1"/>
    <col min="1281" max="1281" width="89.85546875" style="166" bestFit="1" customWidth="1"/>
    <col min="1282" max="1284" width="12.7109375" style="166" customWidth="1"/>
    <col min="1285" max="1536" width="11.42578125" style="166" customWidth="1"/>
    <col min="1537" max="1537" width="89.85546875" style="166" bestFit="1" customWidth="1"/>
    <col min="1538" max="1540" width="12.7109375" style="166" customWidth="1"/>
    <col min="1541" max="1792" width="11.42578125" style="166" customWidth="1"/>
    <col min="1793" max="1793" width="89.85546875" style="166" bestFit="1" customWidth="1"/>
    <col min="1794" max="1796" width="12.7109375" style="166" customWidth="1"/>
    <col min="1797" max="2048" width="11.42578125" style="166" customWidth="1"/>
    <col min="2049" max="2049" width="89.85546875" style="166" bestFit="1" customWidth="1"/>
    <col min="2050" max="2052" width="12.7109375" style="166" customWidth="1"/>
    <col min="2053" max="2304" width="11.42578125" style="166" customWidth="1"/>
    <col min="2305" max="2305" width="89.85546875" style="166" bestFit="1" customWidth="1"/>
    <col min="2306" max="2308" width="12.7109375" style="166" customWidth="1"/>
    <col min="2309" max="2560" width="11.42578125" style="166" customWidth="1"/>
    <col min="2561" max="2561" width="89.85546875" style="166" bestFit="1" customWidth="1"/>
    <col min="2562" max="2564" width="12.7109375" style="166" customWidth="1"/>
    <col min="2565" max="2816" width="11.42578125" style="166" customWidth="1"/>
    <col min="2817" max="2817" width="89.85546875" style="166" bestFit="1" customWidth="1"/>
    <col min="2818" max="2820" width="12.7109375" style="166" customWidth="1"/>
    <col min="2821" max="3072" width="11.42578125" style="166" customWidth="1"/>
    <col min="3073" max="3073" width="89.85546875" style="166" bestFit="1" customWidth="1"/>
    <col min="3074" max="3076" width="12.7109375" style="166" customWidth="1"/>
    <col min="3077" max="3328" width="11.42578125" style="166" customWidth="1"/>
    <col min="3329" max="3329" width="89.85546875" style="166" bestFit="1" customWidth="1"/>
    <col min="3330" max="3332" width="12.7109375" style="166" customWidth="1"/>
    <col min="3333" max="3584" width="11.42578125" style="166" customWidth="1"/>
    <col min="3585" max="3585" width="89.85546875" style="166" bestFit="1" customWidth="1"/>
    <col min="3586" max="3588" width="12.7109375" style="166" customWidth="1"/>
    <col min="3589" max="3840" width="11.42578125" style="166" customWidth="1"/>
    <col min="3841" max="3841" width="89.85546875" style="166" bestFit="1" customWidth="1"/>
    <col min="3842" max="3844" width="12.7109375" style="166" customWidth="1"/>
    <col min="3845" max="4096" width="11.42578125" style="166" customWidth="1"/>
    <col min="4097" max="4097" width="89.85546875" style="166" bestFit="1" customWidth="1"/>
    <col min="4098" max="4100" width="12.7109375" style="166" customWidth="1"/>
    <col min="4101" max="4352" width="11.42578125" style="166" customWidth="1"/>
    <col min="4353" max="4353" width="89.85546875" style="166" bestFit="1" customWidth="1"/>
    <col min="4354" max="4356" width="12.7109375" style="166" customWidth="1"/>
    <col min="4357" max="4608" width="11.42578125" style="166" customWidth="1"/>
    <col min="4609" max="4609" width="89.85546875" style="166" bestFit="1" customWidth="1"/>
    <col min="4610" max="4612" width="12.7109375" style="166" customWidth="1"/>
    <col min="4613" max="4864" width="11.42578125" style="166" customWidth="1"/>
    <col min="4865" max="4865" width="89.85546875" style="166" bestFit="1" customWidth="1"/>
    <col min="4866" max="4868" width="12.7109375" style="166" customWidth="1"/>
    <col min="4869" max="5120" width="11.42578125" style="166" customWidth="1"/>
    <col min="5121" max="5121" width="89.85546875" style="166" bestFit="1" customWidth="1"/>
    <col min="5122" max="5124" width="12.7109375" style="166" customWidth="1"/>
    <col min="5125" max="5376" width="11.42578125" style="166" customWidth="1"/>
    <col min="5377" max="5377" width="89.85546875" style="166" bestFit="1" customWidth="1"/>
    <col min="5378" max="5380" width="12.7109375" style="166" customWidth="1"/>
    <col min="5381" max="5632" width="11.42578125" style="166" customWidth="1"/>
    <col min="5633" max="5633" width="89.85546875" style="166" bestFit="1" customWidth="1"/>
    <col min="5634" max="5636" width="12.7109375" style="166" customWidth="1"/>
    <col min="5637" max="5888" width="11.42578125" style="166" customWidth="1"/>
    <col min="5889" max="5889" width="89.85546875" style="166" bestFit="1" customWidth="1"/>
    <col min="5890" max="5892" width="12.7109375" style="166" customWidth="1"/>
    <col min="5893" max="6144" width="11.42578125" style="166" customWidth="1"/>
    <col min="6145" max="6145" width="89.85546875" style="166" bestFit="1" customWidth="1"/>
    <col min="6146" max="6148" width="12.7109375" style="166" customWidth="1"/>
    <col min="6149" max="6400" width="11.42578125" style="166" customWidth="1"/>
    <col min="6401" max="6401" width="89.85546875" style="166" bestFit="1" customWidth="1"/>
    <col min="6402" max="6404" width="12.7109375" style="166" customWidth="1"/>
    <col min="6405" max="6656" width="11.42578125" style="166" customWidth="1"/>
    <col min="6657" max="6657" width="89.85546875" style="166" bestFit="1" customWidth="1"/>
    <col min="6658" max="6660" width="12.7109375" style="166" customWidth="1"/>
    <col min="6661" max="6912" width="11.42578125" style="166" customWidth="1"/>
    <col min="6913" max="6913" width="89.85546875" style="166" bestFit="1" customWidth="1"/>
    <col min="6914" max="6916" width="12.7109375" style="166" customWidth="1"/>
    <col min="6917" max="7168" width="11.42578125" style="166" customWidth="1"/>
    <col min="7169" max="7169" width="89.85546875" style="166" bestFit="1" customWidth="1"/>
    <col min="7170" max="7172" width="12.7109375" style="166" customWidth="1"/>
    <col min="7173" max="7424" width="11.42578125" style="166" customWidth="1"/>
    <col min="7425" max="7425" width="89.85546875" style="166" bestFit="1" customWidth="1"/>
    <col min="7426" max="7428" width="12.7109375" style="166" customWidth="1"/>
    <col min="7429" max="7680" width="11.42578125" style="166" customWidth="1"/>
    <col min="7681" max="7681" width="89.85546875" style="166" bestFit="1" customWidth="1"/>
    <col min="7682" max="7684" width="12.7109375" style="166" customWidth="1"/>
    <col min="7685" max="7936" width="11.42578125" style="166" customWidth="1"/>
    <col min="7937" max="7937" width="89.85546875" style="166" bestFit="1" customWidth="1"/>
    <col min="7938" max="7940" width="12.7109375" style="166" customWidth="1"/>
    <col min="7941" max="8192" width="11.42578125" style="166" customWidth="1"/>
    <col min="8193" max="8193" width="89.85546875" style="166" bestFit="1" customWidth="1"/>
    <col min="8194" max="8196" width="12.7109375" style="166" customWidth="1"/>
    <col min="8197" max="8448" width="11.42578125" style="166" customWidth="1"/>
    <col min="8449" max="8449" width="89.85546875" style="166" bestFit="1" customWidth="1"/>
    <col min="8450" max="8452" width="12.7109375" style="166" customWidth="1"/>
    <col min="8453" max="8704" width="11.42578125" style="166" customWidth="1"/>
    <col min="8705" max="8705" width="89.85546875" style="166" bestFit="1" customWidth="1"/>
    <col min="8706" max="8708" width="12.7109375" style="166" customWidth="1"/>
    <col min="8709" max="8960" width="11.42578125" style="166" customWidth="1"/>
    <col min="8961" max="8961" width="89.85546875" style="166" bestFit="1" customWidth="1"/>
    <col min="8962" max="8964" width="12.7109375" style="166" customWidth="1"/>
    <col min="8965" max="9216" width="11.42578125" style="166" customWidth="1"/>
    <col min="9217" max="9217" width="89.85546875" style="166" bestFit="1" customWidth="1"/>
    <col min="9218" max="9220" width="12.7109375" style="166" customWidth="1"/>
    <col min="9221" max="9472" width="11.42578125" style="166" customWidth="1"/>
    <col min="9473" max="9473" width="89.85546875" style="166" bestFit="1" customWidth="1"/>
    <col min="9474" max="9476" width="12.7109375" style="166" customWidth="1"/>
    <col min="9477" max="9728" width="11.42578125" style="166" customWidth="1"/>
    <col min="9729" max="9729" width="89.85546875" style="166" bestFit="1" customWidth="1"/>
    <col min="9730" max="9732" width="12.7109375" style="166" customWidth="1"/>
    <col min="9733" max="9984" width="11.42578125" style="166" customWidth="1"/>
    <col min="9985" max="9985" width="89.85546875" style="166" bestFit="1" customWidth="1"/>
    <col min="9986" max="9988" width="12.7109375" style="166" customWidth="1"/>
    <col min="9989" max="10240" width="11.42578125" style="166" customWidth="1"/>
    <col min="10241" max="10241" width="89.85546875" style="166" bestFit="1" customWidth="1"/>
    <col min="10242" max="10244" width="12.7109375" style="166" customWidth="1"/>
    <col min="10245" max="10496" width="11.42578125" style="166" customWidth="1"/>
    <col min="10497" max="10497" width="89.85546875" style="166" bestFit="1" customWidth="1"/>
    <col min="10498" max="10500" width="12.7109375" style="166" customWidth="1"/>
    <col min="10501" max="10752" width="11.42578125" style="166" customWidth="1"/>
    <col min="10753" max="10753" width="89.85546875" style="166" bestFit="1" customWidth="1"/>
    <col min="10754" max="10756" width="12.7109375" style="166" customWidth="1"/>
    <col min="10757" max="11008" width="11.42578125" style="166" customWidth="1"/>
    <col min="11009" max="11009" width="89.85546875" style="166" bestFit="1" customWidth="1"/>
    <col min="11010" max="11012" width="12.7109375" style="166" customWidth="1"/>
    <col min="11013" max="11264" width="11.42578125" style="166" customWidth="1"/>
    <col min="11265" max="11265" width="89.85546875" style="166" bestFit="1" customWidth="1"/>
    <col min="11266" max="11268" width="12.7109375" style="166" customWidth="1"/>
    <col min="11269" max="11520" width="11.42578125" style="166" customWidth="1"/>
    <col min="11521" max="11521" width="89.85546875" style="166" bestFit="1" customWidth="1"/>
    <col min="11522" max="11524" width="12.7109375" style="166" customWidth="1"/>
    <col min="11525" max="11776" width="11.42578125" style="166" customWidth="1"/>
    <col min="11777" max="11777" width="89.85546875" style="166" bestFit="1" customWidth="1"/>
    <col min="11778" max="11780" width="12.7109375" style="166" customWidth="1"/>
    <col min="11781" max="12032" width="11.42578125" style="166" customWidth="1"/>
    <col min="12033" max="12033" width="89.85546875" style="166" bestFit="1" customWidth="1"/>
    <col min="12034" max="12036" width="12.7109375" style="166" customWidth="1"/>
    <col min="12037" max="12288" width="11.42578125" style="166" customWidth="1"/>
    <col min="12289" max="12289" width="89.85546875" style="166" bestFit="1" customWidth="1"/>
    <col min="12290" max="12292" width="12.7109375" style="166" customWidth="1"/>
    <col min="12293" max="12544" width="11.42578125" style="166" customWidth="1"/>
    <col min="12545" max="12545" width="89.85546875" style="166" bestFit="1" customWidth="1"/>
    <col min="12546" max="12548" width="12.7109375" style="166" customWidth="1"/>
    <col min="12549" max="12800" width="11.42578125" style="166" customWidth="1"/>
    <col min="12801" max="12801" width="89.85546875" style="166" bestFit="1" customWidth="1"/>
    <col min="12802" max="12804" width="12.7109375" style="166" customWidth="1"/>
    <col min="12805" max="13056" width="11.42578125" style="166" customWidth="1"/>
    <col min="13057" max="13057" width="89.85546875" style="166" bestFit="1" customWidth="1"/>
    <col min="13058" max="13060" width="12.7109375" style="166" customWidth="1"/>
    <col min="13061" max="13312" width="11.42578125" style="166" customWidth="1"/>
    <col min="13313" max="13313" width="89.85546875" style="166" bestFit="1" customWidth="1"/>
    <col min="13314" max="13316" width="12.7109375" style="166" customWidth="1"/>
    <col min="13317" max="13568" width="11.42578125" style="166" customWidth="1"/>
    <col min="13569" max="13569" width="89.85546875" style="166" bestFit="1" customWidth="1"/>
    <col min="13570" max="13572" width="12.7109375" style="166" customWidth="1"/>
    <col min="13573" max="13824" width="11.42578125" style="166" customWidth="1"/>
    <col min="13825" max="13825" width="89.85546875" style="166" bestFit="1" customWidth="1"/>
    <col min="13826" max="13828" width="12.7109375" style="166" customWidth="1"/>
    <col min="13829" max="14080" width="11.42578125" style="166" customWidth="1"/>
    <col min="14081" max="14081" width="89.85546875" style="166" bestFit="1" customWidth="1"/>
    <col min="14082" max="14084" width="12.7109375" style="166" customWidth="1"/>
    <col min="14085" max="14336" width="11.42578125" style="166" customWidth="1"/>
    <col min="14337" max="14337" width="89.85546875" style="166" bestFit="1" customWidth="1"/>
    <col min="14338" max="14340" width="12.7109375" style="166" customWidth="1"/>
    <col min="14341" max="14592" width="11.42578125" style="166" customWidth="1"/>
    <col min="14593" max="14593" width="89.85546875" style="166" bestFit="1" customWidth="1"/>
    <col min="14594" max="14596" width="12.7109375" style="166" customWidth="1"/>
    <col min="14597" max="14848" width="11.42578125" style="166" customWidth="1"/>
    <col min="14849" max="14849" width="89.85546875" style="166" bestFit="1" customWidth="1"/>
    <col min="14850" max="14852" width="12.7109375" style="166" customWidth="1"/>
    <col min="14853" max="15104" width="11.42578125" style="166" customWidth="1"/>
    <col min="15105" max="15105" width="89.85546875" style="166" bestFit="1" customWidth="1"/>
    <col min="15106" max="15108" width="12.7109375" style="166" customWidth="1"/>
    <col min="15109" max="15360" width="11.42578125" style="166" customWidth="1"/>
    <col min="15361" max="15361" width="89.85546875" style="166" bestFit="1" customWidth="1"/>
    <col min="15362" max="15364" width="12.7109375" style="166" customWidth="1"/>
    <col min="15365" max="15616" width="11.42578125" style="166" customWidth="1"/>
    <col min="15617" max="15617" width="89.85546875" style="166" bestFit="1" customWidth="1"/>
    <col min="15618" max="15620" width="12.7109375" style="166" customWidth="1"/>
    <col min="15621" max="15872" width="11.42578125" style="166" customWidth="1"/>
    <col min="15873" max="15873" width="89.85546875" style="166" bestFit="1" customWidth="1"/>
    <col min="15874" max="15876" width="12.7109375" style="166" customWidth="1"/>
    <col min="15877" max="16128" width="11.42578125" style="166" customWidth="1"/>
    <col min="16129" max="16129" width="89.85546875" style="166" bestFit="1" customWidth="1"/>
    <col min="16130" max="16132" width="12.7109375" style="166" customWidth="1"/>
    <col min="16133" max="16384" width="11.42578125" style="166" customWidth="1"/>
  </cols>
  <sheetData>
    <row r="1" spans="1:4" s="576" customFormat="1" ht="30" customHeight="1">
      <c r="A1" s="776" t="s">
        <v>1191</v>
      </c>
      <c r="B1" s="776"/>
      <c r="C1" s="776"/>
      <c r="D1" s="776"/>
    </row>
    <row r="2" spans="1:4" s="576" customFormat="1" ht="15" customHeight="1">
      <c r="A2" s="777" t="s">
        <v>443</v>
      </c>
      <c r="B2" s="777"/>
      <c r="C2" s="777"/>
      <c r="D2" s="777"/>
    </row>
    <row r="3" spans="1:4" s="576" customFormat="1" ht="15" customHeight="1">
      <c r="A3" s="777" t="s">
        <v>2</v>
      </c>
      <c r="B3" s="777"/>
      <c r="C3" s="777"/>
      <c r="D3" s="777"/>
    </row>
    <row r="4" spans="1:4" s="576" customFormat="1" ht="30" customHeight="1">
      <c r="A4" s="778" t="s">
        <v>3</v>
      </c>
      <c r="B4" s="778"/>
      <c r="C4" s="778"/>
      <c r="D4" s="778"/>
    </row>
    <row r="5" spans="1:4" ht="3.75" customHeight="1">
      <c r="A5" s="114"/>
      <c r="B5" s="114"/>
      <c r="C5" s="114"/>
      <c r="D5" s="114"/>
    </row>
    <row r="6" spans="1:4" ht="30" customHeight="1" thickBot="1">
      <c r="A6" s="611"/>
      <c r="B6" s="606" t="s">
        <v>1192</v>
      </c>
      <c r="C6" s="606" t="s">
        <v>1193</v>
      </c>
      <c r="D6" s="606" t="s">
        <v>1190</v>
      </c>
    </row>
    <row r="7" spans="1:4" s="138" customFormat="1" ht="15" customHeight="1">
      <c r="A7" s="607" t="s">
        <v>574</v>
      </c>
      <c r="B7" s="608">
        <v>9527.9869600000002</v>
      </c>
      <c r="C7" s="608">
        <v>21184.041679999998</v>
      </c>
      <c r="D7" s="608">
        <v>30712.028639999997</v>
      </c>
    </row>
    <row r="8" spans="1:4" s="138" customFormat="1" ht="15" customHeight="1">
      <c r="A8" s="248" t="s">
        <v>1121</v>
      </c>
      <c r="B8" s="249">
        <v>4698.5615900000003</v>
      </c>
      <c r="C8" s="249">
        <v>1648.8269299999999</v>
      </c>
      <c r="D8" s="249">
        <v>6347.3885200000004</v>
      </c>
    </row>
    <row r="9" spans="1:4" s="147" customFormat="1" ht="15" customHeight="1">
      <c r="A9" s="248" t="s">
        <v>1122</v>
      </c>
      <c r="B9" s="249">
        <v>0</v>
      </c>
      <c r="C9" s="249">
        <v>5078.2195099999999</v>
      </c>
      <c r="D9" s="249">
        <v>5078.2195099999999</v>
      </c>
    </row>
    <row r="10" spans="1:4" s="147" customFormat="1" ht="15" customHeight="1">
      <c r="A10" s="248" t="s">
        <v>1123</v>
      </c>
      <c r="B10" s="249">
        <v>2833.2757499999998</v>
      </c>
      <c r="C10" s="249">
        <v>2611.1493500000001</v>
      </c>
      <c r="D10" s="249">
        <v>5444.4251000000004</v>
      </c>
    </row>
    <row r="11" spans="1:4" s="147" customFormat="1" ht="15" customHeight="1">
      <c r="A11" s="248" t="s">
        <v>1124</v>
      </c>
      <c r="B11" s="249">
        <v>4.9185400000000001</v>
      </c>
      <c r="C11" s="249">
        <v>0</v>
      </c>
      <c r="D11" s="249">
        <v>4.9185400000000001</v>
      </c>
    </row>
    <row r="12" spans="1:4" s="147" customFormat="1" ht="15" customHeight="1">
      <c r="A12" s="248" t="s">
        <v>1125</v>
      </c>
      <c r="B12" s="249">
        <v>863.46242000000007</v>
      </c>
      <c r="C12" s="249">
        <v>1280.0475100000001</v>
      </c>
      <c r="D12" s="249">
        <v>2143.5099300000002</v>
      </c>
    </row>
    <row r="13" spans="1:4" s="147" customFormat="1" ht="15" customHeight="1">
      <c r="A13" s="248" t="s">
        <v>1126</v>
      </c>
      <c r="B13" s="249">
        <v>510.17608000000001</v>
      </c>
      <c r="C13" s="249">
        <v>9829.3970000000008</v>
      </c>
      <c r="D13" s="249">
        <v>10339.57308</v>
      </c>
    </row>
    <row r="14" spans="1:4" s="147" customFormat="1" ht="15" customHeight="1">
      <c r="A14" s="248" t="s">
        <v>1127</v>
      </c>
      <c r="B14" s="249">
        <v>617.59258</v>
      </c>
      <c r="C14" s="249">
        <v>736.40138000000002</v>
      </c>
      <c r="D14" s="249">
        <v>1353.99396</v>
      </c>
    </row>
    <row r="15" spans="1:4" s="138" customFormat="1" ht="15" customHeight="1">
      <c r="A15" s="248" t="s">
        <v>1128</v>
      </c>
      <c r="B15" s="249">
        <v>0</v>
      </c>
      <c r="C15" s="249">
        <v>0</v>
      </c>
      <c r="D15" s="249">
        <v>0</v>
      </c>
    </row>
    <row r="16" spans="1:4" s="138" customFormat="1" ht="15" customHeight="1">
      <c r="A16" s="354" t="s">
        <v>1129</v>
      </c>
      <c r="B16" s="609">
        <v>3948.2682</v>
      </c>
      <c r="C16" s="609">
        <v>2352.7935200000002</v>
      </c>
      <c r="D16" s="609">
        <v>6301.0617199999997</v>
      </c>
    </row>
    <row r="17" spans="1:4" s="138" customFormat="1" ht="15" customHeight="1">
      <c r="A17" s="248" t="s">
        <v>1130</v>
      </c>
      <c r="B17" s="249">
        <v>0</v>
      </c>
      <c r="C17" s="249">
        <v>0</v>
      </c>
      <c r="D17" s="249">
        <v>0</v>
      </c>
    </row>
    <row r="18" spans="1:4" s="147" customFormat="1" ht="15" customHeight="1">
      <c r="A18" s="248" t="s">
        <v>1131</v>
      </c>
      <c r="B18" s="249">
        <v>3371.6372299999998</v>
      </c>
      <c r="C18" s="249">
        <v>2352.7935200000002</v>
      </c>
      <c r="D18" s="249">
        <v>5724.4307499999995</v>
      </c>
    </row>
    <row r="19" spans="1:4" s="147" customFormat="1" ht="15" customHeight="1">
      <c r="A19" s="248" t="s">
        <v>1132</v>
      </c>
      <c r="B19" s="249">
        <v>576.63096999999993</v>
      </c>
      <c r="C19" s="249">
        <v>0</v>
      </c>
      <c r="D19" s="249">
        <v>576.63096999999993</v>
      </c>
    </row>
    <row r="20" spans="1:4" s="147" customFormat="1" ht="15" customHeight="1">
      <c r="A20" s="248" t="s">
        <v>1133</v>
      </c>
      <c r="B20" s="249">
        <v>0</v>
      </c>
      <c r="C20" s="249">
        <v>0</v>
      </c>
      <c r="D20" s="249">
        <v>0</v>
      </c>
    </row>
    <row r="21" spans="1:4" s="147" customFormat="1" ht="15" customHeight="1">
      <c r="A21" s="248" t="s">
        <v>1134</v>
      </c>
      <c r="B21" s="249">
        <v>0</v>
      </c>
      <c r="C21" s="249">
        <v>0</v>
      </c>
      <c r="D21" s="249">
        <v>0</v>
      </c>
    </row>
    <row r="22" spans="1:4" s="147" customFormat="1" ht="15" customHeight="1">
      <c r="A22" s="248" t="s">
        <v>946</v>
      </c>
      <c r="B22" s="249">
        <v>0</v>
      </c>
      <c r="C22" s="249">
        <v>0</v>
      </c>
      <c r="D22" s="249">
        <v>0</v>
      </c>
    </row>
    <row r="23" spans="1:4" ht="15" customHeight="1">
      <c r="A23" s="354" t="s">
        <v>599</v>
      </c>
      <c r="B23" s="609">
        <v>5579.7187899999999</v>
      </c>
      <c r="C23" s="609">
        <v>18831.248159999999</v>
      </c>
      <c r="D23" s="609">
        <v>24410.966949999998</v>
      </c>
    </row>
    <row r="24" spans="1:4" s="138" customFormat="1" ht="15" customHeight="1">
      <c r="A24" s="248" t="s">
        <v>1135</v>
      </c>
      <c r="B24" s="249">
        <v>5072</v>
      </c>
      <c r="C24" s="249">
        <v>12276.7</v>
      </c>
      <c r="D24" s="249">
        <v>17348.7</v>
      </c>
    </row>
    <row r="25" spans="1:4" s="147" customFormat="1" ht="15" customHeight="1">
      <c r="A25" s="248" t="s">
        <v>1136</v>
      </c>
      <c r="B25" s="249">
        <v>0.58213999999999999</v>
      </c>
      <c r="C25" s="249">
        <v>0</v>
      </c>
      <c r="D25" s="249">
        <v>0.58213999999999999</v>
      </c>
    </row>
    <row r="26" spans="1:4" s="147" customFormat="1" ht="15" customHeight="1">
      <c r="A26" s="248" t="s">
        <v>1137</v>
      </c>
      <c r="B26" s="249">
        <v>0</v>
      </c>
      <c r="C26" s="249">
        <v>0</v>
      </c>
      <c r="D26" s="249">
        <v>0</v>
      </c>
    </row>
    <row r="27" spans="1:4" s="147" customFormat="1" ht="15" customHeight="1">
      <c r="A27" s="248" t="s">
        <v>1138</v>
      </c>
      <c r="B27" s="249">
        <v>407.80828000000002</v>
      </c>
      <c r="C27" s="249">
        <v>4020.5392400000001</v>
      </c>
      <c r="D27" s="249">
        <v>4428.3475200000003</v>
      </c>
    </row>
    <row r="28" spans="1:4" s="147" customFormat="1" ht="15" customHeight="1">
      <c r="A28" s="248" t="s">
        <v>1139</v>
      </c>
      <c r="B28" s="249">
        <v>99.328369999999993</v>
      </c>
      <c r="C28" s="249">
        <v>2534.0089199999998</v>
      </c>
      <c r="D28" s="249">
        <v>2633.3372899999999</v>
      </c>
    </row>
    <row r="29" spans="1:4" s="147" customFormat="1" ht="15" customHeight="1">
      <c r="A29" s="594" t="s">
        <v>1140</v>
      </c>
      <c r="B29" s="249">
        <v>-1.0000000000000001E-5</v>
      </c>
      <c r="C29" s="249">
        <v>2240.3509300000001</v>
      </c>
      <c r="D29" s="249">
        <v>2240.3509199999999</v>
      </c>
    </row>
    <row r="30" spans="1:4" s="147" customFormat="1" ht="15" customHeight="1">
      <c r="A30" s="594" t="s">
        <v>1141</v>
      </c>
      <c r="B30" s="249">
        <v>99.32838000000001</v>
      </c>
      <c r="C30" s="249">
        <v>293.65798999999998</v>
      </c>
      <c r="D30" s="249">
        <v>392.98636999999997</v>
      </c>
    </row>
    <row r="31" spans="1:4" s="147" customFormat="1" ht="15" customHeight="1">
      <c r="A31" s="749" t="s">
        <v>603</v>
      </c>
      <c r="B31" s="609">
        <v>9527.9869899999994</v>
      </c>
      <c r="C31" s="609">
        <v>21184.041679999998</v>
      </c>
      <c r="D31" s="609">
        <v>30712.02867</v>
      </c>
    </row>
    <row r="32" spans="1:4" s="147" customFormat="1" ht="15" customHeight="1">
      <c r="A32" s="248" t="s">
        <v>1142</v>
      </c>
      <c r="B32" s="249">
        <v>0</v>
      </c>
      <c r="C32" s="249">
        <v>0</v>
      </c>
      <c r="D32" s="249">
        <v>0</v>
      </c>
    </row>
    <row r="33" spans="1:4" s="147" customFormat="1" ht="15" customHeight="1">
      <c r="A33" s="248" t="s">
        <v>1143</v>
      </c>
      <c r="B33" s="249">
        <v>41397.927819999997</v>
      </c>
      <c r="C33" s="249">
        <v>23877.888449999999</v>
      </c>
      <c r="D33" s="249">
        <v>65275.816269999996</v>
      </c>
    </row>
    <row r="34" spans="1:4" s="138" customFormat="1">
      <c r="A34" s="749" t="s">
        <v>1151</v>
      </c>
      <c r="B34" s="609">
        <v>5.6629799999999992</v>
      </c>
      <c r="C34" s="609">
        <v>80.491339999999994</v>
      </c>
      <c r="D34" s="609">
        <v>86.154319999999998</v>
      </c>
    </row>
    <row r="35" spans="1:4" s="138" customFormat="1" ht="15" customHeight="1">
      <c r="A35" s="114" t="s">
        <v>1152</v>
      </c>
      <c r="B35" s="249">
        <v>1.0944</v>
      </c>
      <c r="C35" s="249">
        <v>0</v>
      </c>
      <c r="D35" s="249">
        <v>1.0944</v>
      </c>
    </row>
    <row r="36" spans="1:4" s="138" customFormat="1" ht="15" customHeight="1">
      <c r="A36" s="248" t="s">
        <v>613</v>
      </c>
      <c r="B36" s="249">
        <v>4.568579999999999</v>
      </c>
      <c r="C36" s="249">
        <v>80.491339999999994</v>
      </c>
      <c r="D36" s="249">
        <v>85.059919999999991</v>
      </c>
    </row>
    <row r="37" spans="1:4" s="138" customFormat="1" ht="15" customHeight="1">
      <c r="A37" s="250" t="s">
        <v>1153</v>
      </c>
      <c r="B37" s="249">
        <v>3108.88544</v>
      </c>
      <c r="C37" s="249">
        <v>3024.0120299999999</v>
      </c>
      <c r="D37" s="249">
        <v>6132.8974699999999</v>
      </c>
    </row>
    <row r="38" spans="1:4" s="138" customFormat="1" ht="15" customHeight="1">
      <c r="A38" s="114" t="s">
        <v>1154</v>
      </c>
      <c r="B38" s="249">
        <v>10.09141</v>
      </c>
      <c r="C38" s="249">
        <v>37.313550000000006</v>
      </c>
      <c r="D38" s="249">
        <v>47.404960000000003</v>
      </c>
    </row>
    <row r="39" spans="1:4" s="138" customFormat="1" ht="15" customHeight="1">
      <c r="A39" s="248" t="s">
        <v>1155</v>
      </c>
      <c r="B39" s="249">
        <v>3103.3626100000001</v>
      </c>
      <c r="C39" s="249">
        <v>3067.1898200000001</v>
      </c>
      <c r="D39" s="249">
        <v>6170.5524299999997</v>
      </c>
    </row>
    <row r="40" spans="1:4" s="138" customFormat="1" ht="15" customHeight="1">
      <c r="A40" s="250" t="s">
        <v>1156</v>
      </c>
      <c r="B40" s="249">
        <v>6.3861400000000001</v>
      </c>
      <c r="C40" s="249">
        <v>0</v>
      </c>
      <c r="D40" s="249">
        <v>6.3861400000000001</v>
      </c>
    </row>
    <row r="41" spans="1:4" s="138" customFormat="1" ht="15" customHeight="1">
      <c r="A41" s="114" t="s">
        <v>1157</v>
      </c>
      <c r="B41" s="249">
        <v>0</v>
      </c>
      <c r="C41" s="249">
        <v>10.44</v>
      </c>
      <c r="D41" s="249">
        <v>10.44</v>
      </c>
    </row>
    <row r="42" spans="1:4" s="138" customFormat="1" ht="15" customHeight="1">
      <c r="A42" s="248" t="s">
        <v>1158</v>
      </c>
      <c r="B42" s="249">
        <v>3109.7487500000002</v>
      </c>
      <c r="C42" s="249">
        <v>3056.74982</v>
      </c>
      <c r="D42" s="249">
        <v>6166.4985699999997</v>
      </c>
    </row>
    <row r="43" spans="1:4" s="138" customFormat="1" ht="15" customHeight="1">
      <c r="A43" s="250" t="s">
        <v>1159</v>
      </c>
      <c r="B43" s="249">
        <v>2894.7856000000002</v>
      </c>
      <c r="C43" s="249">
        <v>2684.1662799999999</v>
      </c>
      <c r="D43" s="249">
        <v>5578.9518800000005</v>
      </c>
    </row>
    <row r="44" spans="1:4" s="138" customFormat="1" ht="15" customHeight="1">
      <c r="A44" s="248" t="s">
        <v>1160</v>
      </c>
      <c r="B44" s="249">
        <v>214.96315000000004</v>
      </c>
      <c r="C44" s="249">
        <v>372.58354000000008</v>
      </c>
      <c r="D44" s="249">
        <v>587.54669000000013</v>
      </c>
    </row>
    <row r="45" spans="1:4" s="138" customFormat="1" ht="15" customHeight="1">
      <c r="A45" s="250" t="s">
        <v>1161</v>
      </c>
      <c r="B45" s="612">
        <v>0</v>
      </c>
      <c r="C45" s="613" t="s">
        <v>1086</v>
      </c>
      <c r="D45" s="613" t="s">
        <v>1086</v>
      </c>
    </row>
    <row r="46" spans="1:4" s="138" customFormat="1" ht="15" customHeight="1">
      <c r="A46" s="160" t="s">
        <v>1162</v>
      </c>
      <c r="B46" s="612">
        <v>0</v>
      </c>
      <c r="C46" s="613" t="s">
        <v>1086</v>
      </c>
      <c r="D46" s="613" t="s">
        <v>1086</v>
      </c>
    </row>
    <row r="47" spans="1:4" s="138" customFormat="1" ht="15" customHeight="1">
      <c r="A47" s="250" t="s">
        <v>1163</v>
      </c>
      <c r="B47" s="249">
        <v>0</v>
      </c>
      <c r="C47" s="249">
        <v>0</v>
      </c>
      <c r="D47" s="249">
        <v>0</v>
      </c>
    </row>
    <row r="48" spans="1:4" s="138" customFormat="1" ht="15" customHeight="1">
      <c r="A48" s="114" t="s">
        <v>1164</v>
      </c>
      <c r="B48" s="612">
        <v>24.844150000000003</v>
      </c>
      <c r="C48" s="613">
        <v>0.52449000000000001</v>
      </c>
      <c r="D48" s="613">
        <f>+SUM(B48:C48)</f>
        <v>25.368640000000003</v>
      </c>
    </row>
    <row r="49" spans="1:4" s="138" customFormat="1" ht="15" customHeight="1">
      <c r="A49" s="160" t="s">
        <v>1165</v>
      </c>
      <c r="B49" s="612">
        <v>24.844150000000003</v>
      </c>
      <c r="C49" s="613">
        <v>0.52449000000000001</v>
      </c>
      <c r="D49" s="613">
        <f>+SUM(B49:C49)</f>
        <v>25.368640000000003</v>
      </c>
    </row>
    <row r="50" spans="1:4" s="138" customFormat="1" ht="15" customHeight="1">
      <c r="A50" s="250" t="s">
        <v>1166</v>
      </c>
      <c r="B50" s="249">
        <v>0</v>
      </c>
      <c r="C50" s="249">
        <v>0</v>
      </c>
      <c r="D50" s="249">
        <v>0</v>
      </c>
    </row>
    <row r="51" spans="1:4" s="138" customFormat="1" ht="15" customHeight="1">
      <c r="A51" s="248" t="s">
        <v>1167</v>
      </c>
      <c r="B51" s="249">
        <v>190.11900000000003</v>
      </c>
      <c r="C51" s="249">
        <v>372.06239000000005</v>
      </c>
      <c r="D51" s="249">
        <v>562.18139000000008</v>
      </c>
    </row>
    <row r="52" spans="1:4" s="138" customFormat="1" ht="15" customHeight="1">
      <c r="A52" s="250" t="s">
        <v>1168</v>
      </c>
      <c r="B52" s="249">
        <v>0</v>
      </c>
      <c r="C52" s="249">
        <v>0</v>
      </c>
      <c r="D52" s="249">
        <v>0</v>
      </c>
    </row>
    <row r="53" spans="1:4" s="138" customFormat="1" ht="15" customHeight="1">
      <c r="A53" s="248" t="s">
        <v>630</v>
      </c>
      <c r="B53" s="249">
        <v>190.11900000000003</v>
      </c>
      <c r="C53" s="249">
        <v>372.06239000000005</v>
      </c>
      <c r="D53" s="249">
        <v>562.18139000000008</v>
      </c>
    </row>
    <row r="54" spans="1:4" s="138" customFormat="1" ht="15" customHeight="1">
      <c r="A54" s="250" t="s">
        <v>1169</v>
      </c>
      <c r="B54" s="249">
        <v>20.75403</v>
      </c>
      <c r="C54" s="249">
        <v>0</v>
      </c>
      <c r="D54" s="249">
        <v>20.75403</v>
      </c>
    </row>
    <row r="55" spans="1:4" s="138" customFormat="1" ht="15" customHeight="1">
      <c r="A55" s="114" t="s">
        <v>1170</v>
      </c>
      <c r="B55" s="249">
        <v>25.584139999999998</v>
      </c>
      <c r="C55" s="249">
        <v>0</v>
      </c>
      <c r="D55" s="249">
        <v>25.584139999999998</v>
      </c>
    </row>
    <row r="56" spans="1:4" s="138" customFormat="1" ht="15" customHeight="1">
      <c r="A56" s="248" t="s">
        <v>632</v>
      </c>
      <c r="B56" s="249">
        <v>185.28889000000004</v>
      </c>
      <c r="C56" s="249">
        <v>372.06239000000005</v>
      </c>
      <c r="D56" s="249">
        <v>557.35128000000009</v>
      </c>
    </row>
    <row r="57" spans="1:4" s="138" customFormat="1" ht="15" customHeight="1">
      <c r="A57" s="250" t="s">
        <v>1171</v>
      </c>
      <c r="B57" s="249">
        <v>0</v>
      </c>
      <c r="C57" s="249">
        <v>0</v>
      </c>
      <c r="D57" s="249">
        <v>0</v>
      </c>
    </row>
    <row r="58" spans="1:4" s="138" customFormat="1" ht="15" customHeight="1">
      <c r="A58" s="248" t="s">
        <v>1172</v>
      </c>
      <c r="B58" s="249">
        <v>185.28889000000004</v>
      </c>
      <c r="C58" s="249">
        <v>372.06239000000005</v>
      </c>
      <c r="D58" s="249">
        <v>557.35128000000009</v>
      </c>
    </row>
    <row r="59" spans="1:4" s="138" customFormat="1" ht="15" customHeight="1">
      <c r="A59" s="250" t="s">
        <v>1173</v>
      </c>
      <c r="B59" s="249">
        <v>85.960549999999998</v>
      </c>
      <c r="C59" s="249">
        <v>78.404399999999995</v>
      </c>
      <c r="D59" s="249">
        <v>164.36494999999999</v>
      </c>
    </row>
    <row r="60" spans="1:4" s="138" customFormat="1" ht="15" customHeight="1">
      <c r="A60" s="354" t="s">
        <v>1174</v>
      </c>
      <c r="B60" s="609">
        <v>99.32834000000004</v>
      </c>
      <c r="C60" s="609">
        <v>293.65799000000004</v>
      </c>
      <c r="D60" s="609">
        <v>392.98633000000007</v>
      </c>
    </row>
    <row r="61" spans="1:4" ht="3.75" customHeight="1" thickBot="1">
      <c r="A61" s="598"/>
      <c r="B61" s="598"/>
      <c r="C61" s="598"/>
      <c r="D61" s="598"/>
    </row>
    <row r="62" spans="1:4" ht="15" customHeight="1" thickTop="1">
      <c r="A62" s="130"/>
      <c r="B62" s="273"/>
      <c r="C62" s="273"/>
      <c r="D62" s="273"/>
    </row>
  </sheetData>
  <mergeCells count="4">
    <mergeCell ref="A1:D1"/>
    <mergeCell ref="A2:D2"/>
    <mergeCell ref="A3:D3"/>
    <mergeCell ref="A4:D4"/>
  </mergeCells>
  <pageMargins left="0.89" right="0.57999999999999996" top="0.55000000000000004" bottom="0.4" header="0.5" footer="0.36"/>
  <pageSetup scale="34"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C63"/>
  <sheetViews>
    <sheetView zoomScaleNormal="100" workbookViewId="0">
      <selection activeCell="F14" sqref="F14"/>
    </sheetView>
  </sheetViews>
  <sheetFormatPr baseColWidth="10" defaultColWidth="9.140625" defaultRowHeight="12.75"/>
  <cols>
    <col min="1" max="1" width="89.85546875" style="188" bestFit="1" customWidth="1"/>
    <col min="2" max="3" width="12.7109375" style="166" customWidth="1"/>
    <col min="4" max="256" width="11.42578125" style="166" customWidth="1"/>
    <col min="257" max="257" width="89.85546875" style="166" bestFit="1" customWidth="1"/>
    <col min="258" max="259" width="12.7109375" style="166" customWidth="1"/>
    <col min="260" max="512" width="11.42578125" style="166" customWidth="1"/>
    <col min="513" max="513" width="89.85546875" style="166" bestFit="1" customWidth="1"/>
    <col min="514" max="515" width="12.7109375" style="166" customWidth="1"/>
    <col min="516" max="768" width="11.42578125" style="166" customWidth="1"/>
    <col min="769" max="769" width="89.85546875" style="166" bestFit="1" customWidth="1"/>
    <col min="770" max="771" width="12.7109375" style="166" customWidth="1"/>
    <col min="772" max="1024" width="11.42578125" style="166" customWidth="1"/>
    <col min="1025" max="1025" width="89.85546875" style="166" bestFit="1" customWidth="1"/>
    <col min="1026" max="1027" width="12.7109375" style="166" customWidth="1"/>
    <col min="1028" max="1280" width="11.42578125" style="166" customWidth="1"/>
    <col min="1281" max="1281" width="89.85546875" style="166" bestFit="1" customWidth="1"/>
    <col min="1282" max="1283" width="12.7109375" style="166" customWidth="1"/>
    <col min="1284" max="1536" width="11.42578125" style="166" customWidth="1"/>
    <col min="1537" max="1537" width="89.85546875" style="166" bestFit="1" customWidth="1"/>
    <col min="1538" max="1539" width="12.7109375" style="166" customWidth="1"/>
    <col min="1540" max="1792" width="11.42578125" style="166" customWidth="1"/>
    <col min="1793" max="1793" width="89.85546875" style="166" bestFit="1" customWidth="1"/>
    <col min="1794" max="1795" width="12.7109375" style="166" customWidth="1"/>
    <col min="1796" max="2048" width="11.42578125" style="166" customWidth="1"/>
    <col min="2049" max="2049" width="89.85546875" style="166" bestFit="1" customWidth="1"/>
    <col min="2050" max="2051" width="12.7109375" style="166" customWidth="1"/>
    <col min="2052" max="2304" width="11.42578125" style="166" customWidth="1"/>
    <col min="2305" max="2305" width="89.85546875" style="166" bestFit="1" customWidth="1"/>
    <col min="2306" max="2307" width="12.7109375" style="166" customWidth="1"/>
    <col min="2308" max="2560" width="11.42578125" style="166" customWidth="1"/>
    <col min="2561" max="2561" width="89.85546875" style="166" bestFit="1" customWidth="1"/>
    <col min="2562" max="2563" width="12.7109375" style="166" customWidth="1"/>
    <col min="2564" max="2816" width="11.42578125" style="166" customWidth="1"/>
    <col min="2817" max="2817" width="89.85546875" style="166" bestFit="1" customWidth="1"/>
    <col min="2818" max="2819" width="12.7109375" style="166" customWidth="1"/>
    <col min="2820" max="3072" width="11.42578125" style="166" customWidth="1"/>
    <col min="3073" max="3073" width="89.85546875" style="166" bestFit="1" customWidth="1"/>
    <col min="3074" max="3075" width="12.7109375" style="166" customWidth="1"/>
    <col min="3076" max="3328" width="11.42578125" style="166" customWidth="1"/>
    <col min="3329" max="3329" width="89.85546875" style="166" bestFit="1" customWidth="1"/>
    <col min="3330" max="3331" width="12.7109375" style="166" customWidth="1"/>
    <col min="3332" max="3584" width="11.42578125" style="166" customWidth="1"/>
    <col min="3585" max="3585" width="89.85546875" style="166" bestFit="1" customWidth="1"/>
    <col min="3586" max="3587" width="12.7109375" style="166" customWidth="1"/>
    <col min="3588" max="3840" width="11.42578125" style="166" customWidth="1"/>
    <col min="3841" max="3841" width="89.85546875" style="166" bestFit="1" customWidth="1"/>
    <col min="3842" max="3843" width="12.7109375" style="166" customWidth="1"/>
    <col min="3844" max="4096" width="11.42578125" style="166" customWidth="1"/>
    <col min="4097" max="4097" width="89.85546875" style="166" bestFit="1" customWidth="1"/>
    <col min="4098" max="4099" width="12.7109375" style="166" customWidth="1"/>
    <col min="4100" max="4352" width="11.42578125" style="166" customWidth="1"/>
    <col min="4353" max="4353" width="89.85546875" style="166" bestFit="1" customWidth="1"/>
    <col min="4354" max="4355" width="12.7109375" style="166" customWidth="1"/>
    <col min="4356" max="4608" width="11.42578125" style="166" customWidth="1"/>
    <col min="4609" max="4609" width="89.85546875" style="166" bestFit="1" customWidth="1"/>
    <col min="4610" max="4611" width="12.7109375" style="166" customWidth="1"/>
    <col min="4612" max="4864" width="11.42578125" style="166" customWidth="1"/>
    <col min="4865" max="4865" width="89.85546875" style="166" bestFit="1" customWidth="1"/>
    <col min="4866" max="4867" width="12.7109375" style="166" customWidth="1"/>
    <col min="4868" max="5120" width="11.42578125" style="166" customWidth="1"/>
    <col min="5121" max="5121" width="89.85546875" style="166" bestFit="1" customWidth="1"/>
    <col min="5122" max="5123" width="12.7109375" style="166" customWidth="1"/>
    <col min="5124" max="5376" width="11.42578125" style="166" customWidth="1"/>
    <col min="5377" max="5377" width="89.85546875" style="166" bestFit="1" customWidth="1"/>
    <col min="5378" max="5379" width="12.7109375" style="166" customWidth="1"/>
    <col min="5380" max="5632" width="11.42578125" style="166" customWidth="1"/>
    <col min="5633" max="5633" width="89.85546875" style="166" bestFit="1" customWidth="1"/>
    <col min="5634" max="5635" width="12.7109375" style="166" customWidth="1"/>
    <col min="5636" max="5888" width="11.42578125" style="166" customWidth="1"/>
    <col min="5889" max="5889" width="89.85546875" style="166" bestFit="1" customWidth="1"/>
    <col min="5890" max="5891" width="12.7109375" style="166" customWidth="1"/>
    <col min="5892" max="6144" width="11.42578125" style="166" customWidth="1"/>
    <col min="6145" max="6145" width="89.85546875" style="166" bestFit="1" customWidth="1"/>
    <col min="6146" max="6147" width="12.7109375" style="166" customWidth="1"/>
    <col min="6148" max="6400" width="11.42578125" style="166" customWidth="1"/>
    <col min="6401" max="6401" width="89.85546875" style="166" bestFit="1" customWidth="1"/>
    <col min="6402" max="6403" width="12.7109375" style="166" customWidth="1"/>
    <col min="6404" max="6656" width="11.42578125" style="166" customWidth="1"/>
    <col min="6657" max="6657" width="89.85546875" style="166" bestFit="1" customWidth="1"/>
    <col min="6658" max="6659" width="12.7109375" style="166" customWidth="1"/>
    <col min="6660" max="6912" width="11.42578125" style="166" customWidth="1"/>
    <col min="6913" max="6913" width="89.85546875" style="166" bestFit="1" customWidth="1"/>
    <col min="6914" max="6915" width="12.7109375" style="166" customWidth="1"/>
    <col min="6916" max="7168" width="11.42578125" style="166" customWidth="1"/>
    <col min="7169" max="7169" width="89.85546875" style="166" bestFit="1" customWidth="1"/>
    <col min="7170" max="7171" width="12.7109375" style="166" customWidth="1"/>
    <col min="7172" max="7424" width="11.42578125" style="166" customWidth="1"/>
    <col min="7425" max="7425" width="89.85546875" style="166" bestFit="1" customWidth="1"/>
    <col min="7426" max="7427" width="12.7109375" style="166" customWidth="1"/>
    <col min="7428" max="7680" width="11.42578125" style="166" customWidth="1"/>
    <col min="7681" max="7681" width="89.85546875" style="166" bestFit="1" customWidth="1"/>
    <col min="7682" max="7683" width="12.7109375" style="166" customWidth="1"/>
    <col min="7684" max="7936" width="11.42578125" style="166" customWidth="1"/>
    <col min="7937" max="7937" width="89.85546875" style="166" bestFit="1" customWidth="1"/>
    <col min="7938" max="7939" width="12.7109375" style="166" customWidth="1"/>
    <col min="7940" max="8192" width="11.42578125" style="166" customWidth="1"/>
    <col min="8193" max="8193" width="89.85546875" style="166" bestFit="1" customWidth="1"/>
    <col min="8194" max="8195" width="12.7109375" style="166" customWidth="1"/>
    <col min="8196" max="8448" width="11.42578125" style="166" customWidth="1"/>
    <col min="8449" max="8449" width="89.85546875" style="166" bestFit="1" customWidth="1"/>
    <col min="8450" max="8451" width="12.7109375" style="166" customWidth="1"/>
    <col min="8452" max="8704" width="11.42578125" style="166" customWidth="1"/>
    <col min="8705" max="8705" width="89.85546875" style="166" bestFit="1" customWidth="1"/>
    <col min="8706" max="8707" width="12.7109375" style="166" customWidth="1"/>
    <col min="8708" max="8960" width="11.42578125" style="166" customWidth="1"/>
    <col min="8961" max="8961" width="89.85546875" style="166" bestFit="1" customWidth="1"/>
    <col min="8962" max="8963" width="12.7109375" style="166" customWidth="1"/>
    <col min="8964" max="9216" width="11.42578125" style="166" customWidth="1"/>
    <col min="9217" max="9217" width="89.85546875" style="166" bestFit="1" customWidth="1"/>
    <col min="9218" max="9219" width="12.7109375" style="166" customWidth="1"/>
    <col min="9220" max="9472" width="11.42578125" style="166" customWidth="1"/>
    <col min="9473" max="9473" width="89.85546875" style="166" bestFit="1" customWidth="1"/>
    <col min="9474" max="9475" width="12.7109375" style="166" customWidth="1"/>
    <col min="9476" max="9728" width="11.42578125" style="166" customWidth="1"/>
    <col min="9729" max="9729" width="89.85546875" style="166" bestFit="1" customWidth="1"/>
    <col min="9730" max="9731" width="12.7109375" style="166" customWidth="1"/>
    <col min="9732" max="9984" width="11.42578125" style="166" customWidth="1"/>
    <col min="9985" max="9985" width="89.85546875" style="166" bestFit="1" customWidth="1"/>
    <col min="9986" max="9987" width="12.7109375" style="166" customWidth="1"/>
    <col min="9988" max="10240" width="11.42578125" style="166" customWidth="1"/>
    <col min="10241" max="10241" width="89.85546875" style="166" bestFit="1" customWidth="1"/>
    <col min="10242" max="10243" width="12.7109375" style="166" customWidth="1"/>
    <col min="10244" max="10496" width="11.42578125" style="166" customWidth="1"/>
    <col min="10497" max="10497" width="89.85546875" style="166" bestFit="1" customWidth="1"/>
    <col min="10498" max="10499" width="12.7109375" style="166" customWidth="1"/>
    <col min="10500" max="10752" width="11.42578125" style="166" customWidth="1"/>
    <col min="10753" max="10753" width="89.85546875" style="166" bestFit="1" customWidth="1"/>
    <col min="10754" max="10755" width="12.7109375" style="166" customWidth="1"/>
    <col min="10756" max="11008" width="11.42578125" style="166" customWidth="1"/>
    <col min="11009" max="11009" width="89.85546875" style="166" bestFit="1" customWidth="1"/>
    <col min="11010" max="11011" width="12.7109375" style="166" customWidth="1"/>
    <col min="11012" max="11264" width="11.42578125" style="166" customWidth="1"/>
    <col min="11265" max="11265" width="89.85546875" style="166" bestFit="1" customWidth="1"/>
    <col min="11266" max="11267" width="12.7109375" style="166" customWidth="1"/>
    <col min="11268" max="11520" width="11.42578125" style="166" customWidth="1"/>
    <col min="11521" max="11521" width="89.85546875" style="166" bestFit="1" customWidth="1"/>
    <col min="11522" max="11523" width="12.7109375" style="166" customWidth="1"/>
    <col min="11524" max="11776" width="11.42578125" style="166" customWidth="1"/>
    <col min="11777" max="11777" width="89.85546875" style="166" bestFit="1" customWidth="1"/>
    <col min="11778" max="11779" width="12.7109375" style="166" customWidth="1"/>
    <col min="11780" max="12032" width="11.42578125" style="166" customWidth="1"/>
    <col min="12033" max="12033" width="89.85546875" style="166" bestFit="1" customWidth="1"/>
    <col min="12034" max="12035" width="12.7109375" style="166" customWidth="1"/>
    <col min="12036" max="12288" width="11.42578125" style="166" customWidth="1"/>
    <col min="12289" max="12289" width="89.85546875" style="166" bestFit="1" customWidth="1"/>
    <col min="12290" max="12291" width="12.7109375" style="166" customWidth="1"/>
    <col min="12292" max="12544" width="11.42578125" style="166" customWidth="1"/>
    <col min="12545" max="12545" width="89.85546875" style="166" bestFit="1" customWidth="1"/>
    <col min="12546" max="12547" width="12.7109375" style="166" customWidth="1"/>
    <col min="12548" max="12800" width="11.42578125" style="166" customWidth="1"/>
    <col min="12801" max="12801" width="89.85546875" style="166" bestFit="1" customWidth="1"/>
    <col min="12802" max="12803" width="12.7109375" style="166" customWidth="1"/>
    <col min="12804" max="13056" width="11.42578125" style="166" customWidth="1"/>
    <col min="13057" max="13057" width="89.85546875" style="166" bestFit="1" customWidth="1"/>
    <col min="13058" max="13059" width="12.7109375" style="166" customWidth="1"/>
    <col min="13060" max="13312" width="11.42578125" style="166" customWidth="1"/>
    <col min="13313" max="13313" width="89.85546875" style="166" bestFit="1" customWidth="1"/>
    <col min="13314" max="13315" width="12.7109375" style="166" customWidth="1"/>
    <col min="13316" max="13568" width="11.42578125" style="166" customWidth="1"/>
    <col min="13569" max="13569" width="89.85546875" style="166" bestFit="1" customWidth="1"/>
    <col min="13570" max="13571" width="12.7109375" style="166" customWidth="1"/>
    <col min="13572" max="13824" width="11.42578125" style="166" customWidth="1"/>
    <col min="13825" max="13825" width="89.85546875" style="166" bestFit="1" customWidth="1"/>
    <col min="13826" max="13827" width="12.7109375" style="166" customWidth="1"/>
    <col min="13828" max="14080" width="11.42578125" style="166" customWidth="1"/>
    <col min="14081" max="14081" width="89.85546875" style="166" bestFit="1" customWidth="1"/>
    <col min="14082" max="14083" width="12.7109375" style="166" customWidth="1"/>
    <col min="14084" max="14336" width="11.42578125" style="166" customWidth="1"/>
    <col min="14337" max="14337" width="89.85546875" style="166" bestFit="1" customWidth="1"/>
    <col min="14338" max="14339" width="12.7109375" style="166" customWidth="1"/>
    <col min="14340" max="14592" width="11.42578125" style="166" customWidth="1"/>
    <col min="14593" max="14593" width="89.85546875" style="166" bestFit="1" customWidth="1"/>
    <col min="14594" max="14595" width="12.7109375" style="166" customWidth="1"/>
    <col min="14596" max="14848" width="11.42578125" style="166" customWidth="1"/>
    <col min="14849" max="14849" width="89.85546875" style="166" bestFit="1" customWidth="1"/>
    <col min="14850" max="14851" width="12.7109375" style="166" customWidth="1"/>
    <col min="14852" max="15104" width="11.42578125" style="166" customWidth="1"/>
    <col min="15105" max="15105" width="89.85546875" style="166" bestFit="1" customWidth="1"/>
    <col min="15106" max="15107" width="12.7109375" style="166" customWidth="1"/>
    <col min="15108" max="15360" width="11.42578125" style="166" customWidth="1"/>
    <col min="15361" max="15361" width="89.85546875" style="166" bestFit="1" customWidth="1"/>
    <col min="15362" max="15363" width="12.7109375" style="166" customWidth="1"/>
    <col min="15364" max="15616" width="11.42578125" style="166" customWidth="1"/>
    <col min="15617" max="15617" width="89.85546875" style="166" bestFit="1" customWidth="1"/>
    <col min="15618" max="15619" width="12.7109375" style="166" customWidth="1"/>
    <col min="15620" max="15872" width="11.42578125" style="166" customWidth="1"/>
    <col min="15873" max="15873" width="89.85546875" style="166" bestFit="1" customWidth="1"/>
    <col min="15874" max="15875" width="12.7109375" style="166" customWidth="1"/>
    <col min="15876" max="16128" width="11.42578125" style="166" customWidth="1"/>
    <col min="16129" max="16129" width="89.85546875" style="166" bestFit="1" customWidth="1"/>
    <col min="16130" max="16131" width="12.7109375" style="166" customWidth="1"/>
    <col min="16132" max="16384" width="11.42578125" style="166" customWidth="1"/>
  </cols>
  <sheetData>
    <row r="1" spans="1:3" s="576" customFormat="1" ht="30" customHeight="1">
      <c r="A1" s="776" t="s">
        <v>1194</v>
      </c>
      <c r="B1" s="776"/>
      <c r="C1" s="776"/>
    </row>
    <row r="2" spans="1:3" s="576" customFormat="1" ht="15" customHeight="1">
      <c r="A2" s="777" t="s">
        <v>443</v>
      </c>
      <c r="B2" s="777"/>
      <c r="C2" s="777"/>
    </row>
    <row r="3" spans="1:3" s="576" customFormat="1" ht="15" customHeight="1">
      <c r="A3" s="777" t="s">
        <v>2</v>
      </c>
      <c r="B3" s="777"/>
      <c r="C3" s="777"/>
    </row>
    <row r="4" spans="1:3" s="576" customFormat="1" ht="30" customHeight="1">
      <c r="A4" s="778" t="s">
        <v>3</v>
      </c>
      <c r="B4" s="778"/>
      <c r="C4" s="778"/>
    </row>
    <row r="5" spans="1:3" ht="3.75" customHeight="1">
      <c r="A5" s="114"/>
      <c r="B5" s="114"/>
      <c r="C5" s="114"/>
    </row>
    <row r="6" spans="1:3" ht="30" customHeight="1" thickBot="1">
      <c r="A6" s="611"/>
      <c r="B6" s="606" t="s">
        <v>1195</v>
      </c>
      <c r="C6" s="614" t="s">
        <v>444</v>
      </c>
    </row>
    <row r="7" spans="1:3" s="138" customFormat="1" ht="15" customHeight="1">
      <c r="A7" s="607" t="s">
        <v>574</v>
      </c>
      <c r="B7" s="608">
        <v>240494.37414</v>
      </c>
      <c r="C7" s="608">
        <v>240494.37414</v>
      </c>
    </row>
    <row r="8" spans="1:3" s="138" customFormat="1" ht="15" customHeight="1">
      <c r="A8" s="248" t="s">
        <v>1121</v>
      </c>
      <c r="B8" s="249">
        <v>110877.35562</v>
      </c>
      <c r="C8" s="249">
        <v>110877.35562</v>
      </c>
    </row>
    <row r="9" spans="1:3" s="147" customFormat="1" ht="15" customHeight="1">
      <c r="A9" s="248" t="s">
        <v>1122</v>
      </c>
      <c r="B9" s="249">
        <v>0</v>
      </c>
      <c r="C9" s="249">
        <v>0</v>
      </c>
    </row>
    <row r="10" spans="1:3" s="147" customFormat="1" ht="15" customHeight="1">
      <c r="A10" s="248" t="s">
        <v>1123</v>
      </c>
      <c r="B10" s="249">
        <v>27734.824980000001</v>
      </c>
      <c r="C10" s="249">
        <v>27734.824980000001</v>
      </c>
    </row>
    <row r="11" spans="1:3" s="147" customFormat="1" ht="15" customHeight="1">
      <c r="A11" s="248" t="s">
        <v>1124</v>
      </c>
      <c r="B11" s="249">
        <v>0</v>
      </c>
      <c r="C11" s="249">
        <v>0</v>
      </c>
    </row>
    <row r="12" spans="1:3" s="147" customFormat="1" ht="15" customHeight="1">
      <c r="A12" s="248" t="s">
        <v>1125</v>
      </c>
      <c r="B12" s="249">
        <v>0</v>
      </c>
      <c r="C12" s="249">
        <v>0</v>
      </c>
    </row>
    <row r="13" spans="1:3" s="147" customFormat="1" ht="15" customHeight="1">
      <c r="A13" s="248" t="s">
        <v>1126</v>
      </c>
      <c r="B13" s="249">
        <v>0</v>
      </c>
      <c r="C13" s="249">
        <v>0</v>
      </c>
    </row>
    <row r="14" spans="1:3" s="147" customFormat="1" ht="15" customHeight="1">
      <c r="A14" s="248" t="s">
        <v>1127</v>
      </c>
      <c r="B14" s="249">
        <v>10129.831960000001</v>
      </c>
      <c r="C14" s="249">
        <v>10129.831960000001</v>
      </c>
    </row>
    <row r="15" spans="1:3" s="147" customFormat="1" ht="15" customHeight="1">
      <c r="A15" s="248" t="s">
        <v>1128</v>
      </c>
      <c r="B15" s="249">
        <v>91752.361579999997</v>
      </c>
      <c r="C15" s="249">
        <v>91752.361579999997</v>
      </c>
    </row>
    <row r="16" spans="1:3" s="138" customFormat="1" ht="15" customHeight="1">
      <c r="A16" s="354" t="s">
        <v>1129</v>
      </c>
      <c r="B16" s="609">
        <v>101784.93296999999</v>
      </c>
      <c r="C16" s="609">
        <v>101784.93296999999</v>
      </c>
    </row>
    <row r="17" spans="1:3" s="138" customFormat="1" ht="15" customHeight="1">
      <c r="A17" s="248" t="s">
        <v>111</v>
      </c>
      <c r="B17" s="249">
        <v>57554.95448</v>
      </c>
      <c r="C17" s="249">
        <v>57554.95448</v>
      </c>
    </row>
    <row r="18" spans="1:3" s="138" customFormat="1" ht="15" customHeight="1">
      <c r="A18" s="248" t="s">
        <v>1130</v>
      </c>
      <c r="B18" s="249">
        <v>0</v>
      </c>
      <c r="C18" s="249">
        <v>0</v>
      </c>
    </row>
    <row r="19" spans="1:3" s="147" customFormat="1" ht="15" customHeight="1">
      <c r="A19" s="248" t="s">
        <v>1131</v>
      </c>
      <c r="B19" s="249">
        <v>44052.726649999997</v>
      </c>
      <c r="C19" s="249">
        <v>44052.726649999997</v>
      </c>
    </row>
    <row r="20" spans="1:3" s="147" customFormat="1" ht="15" customHeight="1">
      <c r="A20" s="248" t="s">
        <v>1132</v>
      </c>
      <c r="B20" s="249">
        <v>177.25183999999999</v>
      </c>
      <c r="C20" s="249">
        <v>177.25183999999999</v>
      </c>
    </row>
    <row r="21" spans="1:3" s="147" customFormat="1" ht="15" customHeight="1">
      <c r="A21" s="248" t="s">
        <v>1133</v>
      </c>
      <c r="B21" s="249">
        <v>0</v>
      </c>
      <c r="C21" s="249">
        <v>0</v>
      </c>
    </row>
    <row r="22" spans="1:3" s="147" customFormat="1" ht="15" customHeight="1">
      <c r="A22" s="248" t="s">
        <v>1134</v>
      </c>
      <c r="B22" s="249">
        <v>0</v>
      </c>
      <c r="C22" s="249">
        <v>0</v>
      </c>
    </row>
    <row r="23" spans="1:3" s="147" customFormat="1" ht="15" customHeight="1">
      <c r="A23" s="248" t="s">
        <v>946</v>
      </c>
      <c r="B23" s="249">
        <v>0</v>
      </c>
      <c r="C23" s="249">
        <v>0</v>
      </c>
    </row>
    <row r="24" spans="1:3" ht="15" customHeight="1">
      <c r="A24" s="354" t="s">
        <v>599</v>
      </c>
      <c r="B24" s="609">
        <v>138709.44116999998</v>
      </c>
      <c r="C24" s="609">
        <v>138709.44116999998</v>
      </c>
    </row>
    <row r="25" spans="1:3" s="138" customFormat="1" ht="15" customHeight="1">
      <c r="A25" s="248" t="s">
        <v>1135</v>
      </c>
      <c r="B25" s="249">
        <v>39748</v>
      </c>
      <c r="C25" s="249">
        <v>39748</v>
      </c>
    </row>
    <row r="26" spans="1:3" s="147" customFormat="1" ht="15" customHeight="1">
      <c r="A26" s="248" t="s">
        <v>1136</v>
      </c>
      <c r="B26" s="249">
        <v>0</v>
      </c>
      <c r="C26" s="249">
        <v>0</v>
      </c>
    </row>
    <row r="27" spans="1:3" s="147" customFormat="1" ht="15" customHeight="1">
      <c r="A27" s="248" t="s">
        <v>1137</v>
      </c>
      <c r="B27" s="249">
        <v>0</v>
      </c>
      <c r="C27" s="249">
        <v>0</v>
      </c>
    </row>
    <row r="28" spans="1:3" s="147" customFormat="1" ht="15" customHeight="1">
      <c r="A28" s="248" t="s">
        <v>1138</v>
      </c>
      <c r="B28" s="249">
        <v>7757.5529999999999</v>
      </c>
      <c r="C28" s="249">
        <v>7757.5529999999999</v>
      </c>
    </row>
    <row r="29" spans="1:3" s="147" customFormat="1" ht="15" customHeight="1">
      <c r="A29" s="248" t="s">
        <v>1139</v>
      </c>
      <c r="B29" s="249">
        <v>91203.888170000006</v>
      </c>
      <c r="C29" s="249">
        <v>91203.888170000006</v>
      </c>
    </row>
    <row r="30" spans="1:3" s="147" customFormat="1" ht="15" customHeight="1">
      <c r="A30" s="594" t="s">
        <v>1140</v>
      </c>
      <c r="B30" s="249">
        <v>86704.793239999999</v>
      </c>
      <c r="C30" s="249">
        <v>86704.793239999999</v>
      </c>
    </row>
    <row r="31" spans="1:3" s="147" customFormat="1" ht="15" customHeight="1">
      <c r="A31" s="594" t="s">
        <v>1141</v>
      </c>
      <c r="B31" s="249">
        <v>4499.0949299999993</v>
      </c>
      <c r="C31" s="249">
        <v>4499.0949299999993</v>
      </c>
    </row>
    <row r="32" spans="1:3" s="147" customFormat="1" ht="15" customHeight="1">
      <c r="A32" s="749" t="s">
        <v>603</v>
      </c>
      <c r="B32" s="609">
        <v>240494.37413999997</v>
      </c>
      <c r="C32" s="609">
        <v>240494.37413999997</v>
      </c>
    </row>
    <row r="33" spans="1:3" s="147" customFormat="1" ht="15" customHeight="1">
      <c r="A33" s="248" t="s">
        <v>1142</v>
      </c>
      <c r="B33" s="249">
        <v>0</v>
      </c>
      <c r="C33" s="249">
        <v>0</v>
      </c>
    </row>
    <row r="34" spans="1:3" s="147" customFormat="1" ht="15" customHeight="1">
      <c r="A34" s="248" t="s">
        <v>1143</v>
      </c>
      <c r="B34" s="249">
        <v>270264.87174000003</v>
      </c>
      <c r="C34" s="249">
        <v>270264.87174000003</v>
      </c>
    </row>
    <row r="35" spans="1:3" s="138" customFormat="1">
      <c r="A35" s="749" t="s">
        <v>1151</v>
      </c>
      <c r="B35" s="609">
        <v>40.303620000000002</v>
      </c>
      <c r="C35" s="609">
        <v>40.303620000000002</v>
      </c>
    </row>
    <row r="36" spans="1:3" s="138" customFormat="1" ht="15" customHeight="1">
      <c r="A36" s="114" t="s">
        <v>1152</v>
      </c>
      <c r="B36" s="249">
        <v>0</v>
      </c>
      <c r="C36" s="249">
        <v>0</v>
      </c>
    </row>
    <row r="37" spans="1:3" s="138" customFormat="1" ht="15" customHeight="1">
      <c r="A37" s="248" t="s">
        <v>613</v>
      </c>
      <c r="B37" s="249">
        <v>40.303620000000002</v>
      </c>
      <c r="C37" s="249">
        <v>40.303620000000002</v>
      </c>
    </row>
    <row r="38" spans="1:3" s="138" customFormat="1" ht="15" customHeight="1">
      <c r="A38" s="250" t="s">
        <v>1153</v>
      </c>
      <c r="B38" s="249">
        <v>16454.419910000001</v>
      </c>
      <c r="C38" s="249">
        <v>16454.419910000001</v>
      </c>
    </row>
    <row r="39" spans="1:3" s="138" customFormat="1" ht="15" customHeight="1">
      <c r="A39" s="114" t="s">
        <v>1154</v>
      </c>
      <c r="B39" s="249">
        <v>5619.3976600000005</v>
      </c>
      <c r="C39" s="249">
        <v>5619.3976600000005</v>
      </c>
    </row>
    <row r="40" spans="1:3" s="138" customFormat="1" ht="15" customHeight="1">
      <c r="A40" s="248" t="s">
        <v>1155</v>
      </c>
      <c r="B40" s="249">
        <v>10875.325869999999</v>
      </c>
      <c r="C40" s="249">
        <v>10875.325869999999</v>
      </c>
    </row>
    <row r="41" spans="1:3" s="138" customFormat="1" ht="15" customHeight="1">
      <c r="A41" s="250" t="s">
        <v>1156</v>
      </c>
      <c r="B41" s="249">
        <v>0</v>
      </c>
      <c r="C41" s="249">
        <v>0</v>
      </c>
    </row>
    <row r="42" spans="1:3" s="138" customFormat="1" ht="15" customHeight="1">
      <c r="A42" s="114" t="s">
        <v>1157</v>
      </c>
      <c r="B42" s="249">
        <v>0</v>
      </c>
      <c r="C42" s="249">
        <v>0</v>
      </c>
    </row>
    <row r="43" spans="1:3" s="138" customFormat="1" ht="15" customHeight="1">
      <c r="A43" s="248" t="s">
        <v>1158</v>
      </c>
      <c r="B43" s="249">
        <v>10875.325869999999</v>
      </c>
      <c r="C43" s="249">
        <v>10875.325869999999</v>
      </c>
    </row>
    <row r="44" spans="1:3" s="138" customFormat="1" ht="15" customHeight="1">
      <c r="A44" s="250" t="s">
        <v>1159</v>
      </c>
      <c r="B44" s="249">
        <v>6367.9014299999999</v>
      </c>
      <c r="C44" s="249">
        <v>6367.9014299999999</v>
      </c>
    </row>
    <row r="45" spans="1:3" s="138" customFormat="1" ht="15" customHeight="1">
      <c r="A45" s="248" t="s">
        <v>1160</v>
      </c>
      <c r="B45" s="249">
        <v>4507.4244399999989</v>
      </c>
      <c r="C45" s="249">
        <v>4507.4244399999989</v>
      </c>
    </row>
    <row r="46" spans="1:3" s="138" customFormat="1" ht="15" customHeight="1">
      <c r="A46" s="250" t="s">
        <v>1161</v>
      </c>
      <c r="B46" s="249">
        <v>0</v>
      </c>
      <c r="C46" s="249">
        <v>0</v>
      </c>
    </row>
    <row r="47" spans="1:3" s="138" customFormat="1" ht="15" customHeight="1">
      <c r="A47" s="160" t="s">
        <v>1162</v>
      </c>
      <c r="B47" s="249">
        <v>0</v>
      </c>
      <c r="C47" s="249">
        <v>0</v>
      </c>
    </row>
    <row r="48" spans="1:3" s="138" customFormat="1" ht="15" customHeight="1">
      <c r="A48" s="250" t="s">
        <v>1163</v>
      </c>
      <c r="B48" s="249">
        <v>0</v>
      </c>
      <c r="C48" s="249">
        <v>0</v>
      </c>
    </row>
    <row r="49" spans="1:3" s="138" customFormat="1" ht="15" customHeight="1">
      <c r="A49" s="114" t="s">
        <v>1164</v>
      </c>
      <c r="B49" s="249">
        <v>21.798359999999999</v>
      </c>
      <c r="C49" s="249">
        <v>21.798359999999999</v>
      </c>
    </row>
    <row r="50" spans="1:3" s="138" customFormat="1" ht="15" customHeight="1">
      <c r="A50" s="160" t="s">
        <v>1165</v>
      </c>
      <c r="B50" s="249">
        <v>21.798359999999999</v>
      </c>
      <c r="C50" s="249">
        <v>21.798359999999999</v>
      </c>
    </row>
    <row r="51" spans="1:3" s="138" customFormat="1" ht="15" customHeight="1">
      <c r="A51" s="250" t="s">
        <v>1166</v>
      </c>
      <c r="B51" s="249">
        <v>0</v>
      </c>
      <c r="C51" s="249">
        <v>0</v>
      </c>
    </row>
    <row r="52" spans="1:3" s="138" customFormat="1" ht="15" customHeight="1">
      <c r="A52" s="248" t="s">
        <v>1167</v>
      </c>
      <c r="B52" s="249">
        <v>4485.6260799999991</v>
      </c>
      <c r="C52" s="249">
        <v>4485.6260799999991</v>
      </c>
    </row>
    <row r="53" spans="1:3" s="138" customFormat="1" ht="15" customHeight="1">
      <c r="A53" s="250" t="s">
        <v>1168</v>
      </c>
      <c r="B53" s="249">
        <v>0</v>
      </c>
      <c r="C53" s="249">
        <v>0</v>
      </c>
    </row>
    <row r="54" spans="1:3" s="138" customFormat="1" ht="15" customHeight="1">
      <c r="A54" s="248" t="s">
        <v>630</v>
      </c>
      <c r="B54" s="249">
        <v>4485.6260799999991</v>
      </c>
      <c r="C54" s="249">
        <v>4485.6260799999991</v>
      </c>
    </row>
    <row r="55" spans="1:3" s="138" customFormat="1" ht="15" customHeight="1">
      <c r="A55" s="250" t="s">
        <v>1169</v>
      </c>
      <c r="B55" s="249">
        <v>71.413160000000005</v>
      </c>
      <c r="C55" s="249">
        <v>71.413160000000005</v>
      </c>
    </row>
    <row r="56" spans="1:3" s="138" customFormat="1" ht="15" customHeight="1">
      <c r="A56" s="114" t="s">
        <v>1170</v>
      </c>
      <c r="B56" s="249">
        <v>57.944309999999994</v>
      </c>
      <c r="C56" s="249">
        <v>57.944309999999994</v>
      </c>
    </row>
    <row r="57" spans="1:3" s="138" customFormat="1" ht="15" customHeight="1">
      <c r="A57" s="248" t="s">
        <v>632</v>
      </c>
      <c r="B57" s="249">
        <v>4499.0949299999993</v>
      </c>
      <c r="C57" s="249">
        <v>4499.0949299999993</v>
      </c>
    </row>
    <row r="58" spans="1:3" s="138" customFormat="1" ht="15" customHeight="1">
      <c r="A58" s="250" t="s">
        <v>1171</v>
      </c>
      <c r="B58" s="249">
        <v>0</v>
      </c>
      <c r="C58" s="249">
        <v>0</v>
      </c>
    </row>
    <row r="59" spans="1:3" s="138" customFormat="1" ht="15" customHeight="1">
      <c r="A59" s="248" t="s">
        <v>1172</v>
      </c>
      <c r="B59" s="249">
        <v>4499.0949299999993</v>
      </c>
      <c r="C59" s="249">
        <v>4499.0949299999993</v>
      </c>
    </row>
    <row r="60" spans="1:3" s="138" customFormat="1" ht="15" customHeight="1">
      <c r="A60" s="250" t="s">
        <v>1173</v>
      </c>
      <c r="B60" s="249">
        <v>0</v>
      </c>
      <c r="C60" s="249">
        <v>0</v>
      </c>
    </row>
    <row r="61" spans="1:3" s="138" customFormat="1" ht="15" customHeight="1">
      <c r="A61" s="354" t="s">
        <v>1174</v>
      </c>
      <c r="B61" s="609">
        <v>4499.0949299999993</v>
      </c>
      <c r="C61" s="609">
        <v>4499.0949299999993</v>
      </c>
    </row>
    <row r="62" spans="1:3" ht="3.75" customHeight="1" thickBot="1">
      <c r="A62" s="615"/>
      <c r="B62" s="616"/>
      <c r="C62" s="616"/>
    </row>
    <row r="63" spans="1:3" ht="15" customHeight="1" thickTop="1">
      <c r="A63" s="602"/>
      <c r="B63" s="114"/>
      <c r="C63" s="273"/>
    </row>
  </sheetData>
  <mergeCells count="4">
    <mergeCell ref="A1:C1"/>
    <mergeCell ref="A2:C2"/>
    <mergeCell ref="A3:C3"/>
    <mergeCell ref="A4:C4"/>
  </mergeCell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dimension ref="A1:D58"/>
  <sheetViews>
    <sheetView zoomScaleNormal="100" workbookViewId="0">
      <selection activeCell="H22" sqref="H22"/>
    </sheetView>
  </sheetViews>
  <sheetFormatPr baseColWidth="10" defaultColWidth="9.140625" defaultRowHeight="15"/>
  <cols>
    <col min="1" max="1" width="89.85546875" bestFit="1" customWidth="1"/>
    <col min="2" max="3" width="12.85546875" customWidth="1"/>
    <col min="4" max="4" width="15.42578125" customWidth="1"/>
    <col min="5" max="256" width="11.42578125" customWidth="1"/>
    <col min="257" max="257" width="89.85546875" bestFit="1" customWidth="1"/>
    <col min="258" max="259" width="12.85546875" customWidth="1"/>
    <col min="260" max="260" width="15.42578125" customWidth="1"/>
    <col min="261" max="512" width="11.42578125" customWidth="1"/>
    <col min="513" max="513" width="89.85546875" bestFit="1" customWidth="1"/>
    <col min="514" max="515" width="12.85546875" customWidth="1"/>
    <col min="516" max="516" width="15.42578125" customWidth="1"/>
    <col min="517" max="768" width="11.42578125" customWidth="1"/>
    <col min="769" max="769" width="89.85546875" bestFit="1" customWidth="1"/>
    <col min="770" max="771" width="12.85546875" customWidth="1"/>
    <col min="772" max="772" width="15.42578125" customWidth="1"/>
    <col min="773" max="1024" width="11.42578125" customWidth="1"/>
    <col min="1025" max="1025" width="89.85546875" bestFit="1" customWidth="1"/>
    <col min="1026" max="1027" width="12.85546875" customWidth="1"/>
    <col min="1028" max="1028" width="15.42578125" customWidth="1"/>
    <col min="1029" max="1280" width="11.42578125" customWidth="1"/>
    <col min="1281" max="1281" width="89.85546875" bestFit="1" customWidth="1"/>
    <col min="1282" max="1283" width="12.85546875" customWidth="1"/>
    <col min="1284" max="1284" width="15.42578125" customWidth="1"/>
    <col min="1285" max="1536" width="11.42578125" customWidth="1"/>
    <col min="1537" max="1537" width="89.85546875" bestFit="1" customWidth="1"/>
    <col min="1538" max="1539" width="12.85546875" customWidth="1"/>
    <col min="1540" max="1540" width="15.42578125" customWidth="1"/>
    <col min="1541" max="1792" width="11.42578125" customWidth="1"/>
    <col min="1793" max="1793" width="89.85546875" bestFit="1" customWidth="1"/>
    <col min="1794" max="1795" width="12.85546875" customWidth="1"/>
    <col min="1796" max="1796" width="15.42578125" customWidth="1"/>
    <col min="1797" max="2048" width="11.42578125" customWidth="1"/>
    <col min="2049" max="2049" width="89.85546875" bestFit="1" customWidth="1"/>
    <col min="2050" max="2051" width="12.85546875" customWidth="1"/>
    <col min="2052" max="2052" width="15.42578125" customWidth="1"/>
    <col min="2053" max="2304" width="11.42578125" customWidth="1"/>
    <col min="2305" max="2305" width="89.85546875" bestFit="1" customWidth="1"/>
    <col min="2306" max="2307" width="12.85546875" customWidth="1"/>
    <col min="2308" max="2308" width="15.42578125" customWidth="1"/>
    <col min="2309" max="2560" width="11.42578125" customWidth="1"/>
    <col min="2561" max="2561" width="89.85546875" bestFit="1" customWidth="1"/>
    <col min="2562" max="2563" width="12.85546875" customWidth="1"/>
    <col min="2564" max="2564" width="15.42578125" customWidth="1"/>
    <col min="2565" max="2816" width="11.42578125" customWidth="1"/>
    <col min="2817" max="2817" width="89.85546875" bestFit="1" customWidth="1"/>
    <col min="2818" max="2819" width="12.85546875" customWidth="1"/>
    <col min="2820" max="2820" width="15.42578125" customWidth="1"/>
    <col min="2821" max="3072" width="11.42578125" customWidth="1"/>
    <col min="3073" max="3073" width="89.85546875" bestFit="1" customWidth="1"/>
    <col min="3074" max="3075" width="12.85546875" customWidth="1"/>
    <col min="3076" max="3076" width="15.42578125" customWidth="1"/>
    <col min="3077" max="3328" width="11.42578125" customWidth="1"/>
    <col min="3329" max="3329" width="89.85546875" bestFit="1" customWidth="1"/>
    <col min="3330" max="3331" width="12.85546875" customWidth="1"/>
    <col min="3332" max="3332" width="15.42578125" customWidth="1"/>
    <col min="3333" max="3584" width="11.42578125" customWidth="1"/>
    <col min="3585" max="3585" width="89.85546875" bestFit="1" customWidth="1"/>
    <col min="3586" max="3587" width="12.85546875" customWidth="1"/>
    <col min="3588" max="3588" width="15.42578125" customWidth="1"/>
    <col min="3589" max="3840" width="11.42578125" customWidth="1"/>
    <col min="3841" max="3841" width="89.85546875" bestFit="1" customWidth="1"/>
    <col min="3842" max="3843" width="12.85546875" customWidth="1"/>
    <col min="3844" max="3844" width="15.42578125" customWidth="1"/>
    <col min="3845" max="4096" width="11.42578125" customWidth="1"/>
    <col min="4097" max="4097" width="89.85546875" bestFit="1" customWidth="1"/>
    <col min="4098" max="4099" width="12.85546875" customWidth="1"/>
    <col min="4100" max="4100" width="15.42578125" customWidth="1"/>
    <col min="4101" max="4352" width="11.42578125" customWidth="1"/>
    <col min="4353" max="4353" width="89.85546875" bestFit="1" customWidth="1"/>
    <col min="4354" max="4355" width="12.85546875" customWidth="1"/>
    <col min="4356" max="4356" width="15.42578125" customWidth="1"/>
    <col min="4357" max="4608" width="11.42578125" customWidth="1"/>
    <col min="4609" max="4609" width="89.85546875" bestFit="1" customWidth="1"/>
    <col min="4610" max="4611" width="12.85546875" customWidth="1"/>
    <col min="4612" max="4612" width="15.42578125" customWidth="1"/>
    <col min="4613" max="4864" width="11.42578125" customWidth="1"/>
    <col min="4865" max="4865" width="89.85546875" bestFit="1" customWidth="1"/>
    <col min="4866" max="4867" width="12.85546875" customWidth="1"/>
    <col min="4868" max="4868" width="15.42578125" customWidth="1"/>
    <col min="4869" max="5120" width="11.42578125" customWidth="1"/>
    <col min="5121" max="5121" width="89.85546875" bestFit="1" customWidth="1"/>
    <col min="5122" max="5123" width="12.85546875" customWidth="1"/>
    <col min="5124" max="5124" width="15.42578125" customWidth="1"/>
    <col min="5125" max="5376" width="11.42578125" customWidth="1"/>
    <col min="5377" max="5377" width="89.85546875" bestFit="1" customWidth="1"/>
    <col min="5378" max="5379" width="12.85546875" customWidth="1"/>
    <col min="5380" max="5380" width="15.42578125" customWidth="1"/>
    <col min="5381" max="5632" width="11.42578125" customWidth="1"/>
    <col min="5633" max="5633" width="89.85546875" bestFit="1" customWidth="1"/>
    <col min="5634" max="5635" width="12.85546875" customWidth="1"/>
    <col min="5636" max="5636" width="15.42578125" customWidth="1"/>
    <col min="5637" max="5888" width="11.42578125" customWidth="1"/>
    <col min="5889" max="5889" width="89.85546875" bestFit="1" customWidth="1"/>
    <col min="5890" max="5891" width="12.85546875" customWidth="1"/>
    <col min="5892" max="5892" width="15.42578125" customWidth="1"/>
    <col min="5893" max="6144" width="11.42578125" customWidth="1"/>
    <col min="6145" max="6145" width="89.85546875" bestFit="1" customWidth="1"/>
    <col min="6146" max="6147" width="12.85546875" customWidth="1"/>
    <col min="6148" max="6148" width="15.42578125" customWidth="1"/>
    <col min="6149" max="6400" width="11.42578125" customWidth="1"/>
    <col min="6401" max="6401" width="89.85546875" bestFit="1" customWidth="1"/>
    <col min="6402" max="6403" width="12.85546875" customWidth="1"/>
    <col min="6404" max="6404" width="15.42578125" customWidth="1"/>
    <col min="6405" max="6656" width="11.42578125" customWidth="1"/>
    <col min="6657" max="6657" width="89.85546875" bestFit="1" customWidth="1"/>
    <col min="6658" max="6659" width="12.85546875" customWidth="1"/>
    <col min="6660" max="6660" width="15.42578125" customWidth="1"/>
    <col min="6661" max="6912" width="11.42578125" customWidth="1"/>
    <col min="6913" max="6913" width="89.85546875" bestFit="1" customWidth="1"/>
    <col min="6914" max="6915" width="12.85546875" customWidth="1"/>
    <col min="6916" max="6916" width="15.42578125" customWidth="1"/>
    <col min="6917" max="7168" width="11.42578125" customWidth="1"/>
    <col min="7169" max="7169" width="89.85546875" bestFit="1" customWidth="1"/>
    <col min="7170" max="7171" width="12.85546875" customWidth="1"/>
    <col min="7172" max="7172" width="15.42578125" customWidth="1"/>
    <col min="7173" max="7424" width="11.42578125" customWidth="1"/>
    <col min="7425" max="7425" width="89.85546875" bestFit="1" customWidth="1"/>
    <col min="7426" max="7427" width="12.85546875" customWidth="1"/>
    <col min="7428" max="7428" width="15.42578125" customWidth="1"/>
    <col min="7429" max="7680" width="11.42578125" customWidth="1"/>
    <col min="7681" max="7681" width="89.85546875" bestFit="1" customWidth="1"/>
    <col min="7682" max="7683" width="12.85546875" customWidth="1"/>
    <col min="7684" max="7684" width="15.42578125" customWidth="1"/>
    <col min="7685" max="7936" width="11.42578125" customWidth="1"/>
    <col min="7937" max="7937" width="89.85546875" bestFit="1" customWidth="1"/>
    <col min="7938" max="7939" width="12.85546875" customWidth="1"/>
    <col min="7940" max="7940" width="15.42578125" customWidth="1"/>
    <col min="7941" max="8192" width="11.42578125" customWidth="1"/>
    <col min="8193" max="8193" width="89.85546875" bestFit="1" customWidth="1"/>
    <col min="8194" max="8195" width="12.85546875" customWidth="1"/>
    <col min="8196" max="8196" width="15.42578125" customWidth="1"/>
    <col min="8197" max="8448" width="11.42578125" customWidth="1"/>
    <col min="8449" max="8449" width="89.85546875" bestFit="1" customWidth="1"/>
    <col min="8450" max="8451" width="12.85546875" customWidth="1"/>
    <col min="8452" max="8452" width="15.42578125" customWidth="1"/>
    <col min="8453" max="8704" width="11.42578125" customWidth="1"/>
    <col min="8705" max="8705" width="89.85546875" bestFit="1" customWidth="1"/>
    <col min="8706" max="8707" width="12.85546875" customWidth="1"/>
    <col min="8708" max="8708" width="15.42578125" customWidth="1"/>
    <col min="8709" max="8960" width="11.42578125" customWidth="1"/>
    <col min="8961" max="8961" width="89.85546875" bestFit="1" customWidth="1"/>
    <col min="8962" max="8963" width="12.85546875" customWidth="1"/>
    <col min="8964" max="8964" width="15.42578125" customWidth="1"/>
    <col min="8965" max="9216" width="11.42578125" customWidth="1"/>
    <col min="9217" max="9217" width="89.85546875" bestFit="1" customWidth="1"/>
    <col min="9218" max="9219" width="12.85546875" customWidth="1"/>
    <col min="9220" max="9220" width="15.42578125" customWidth="1"/>
    <col min="9221" max="9472" width="11.42578125" customWidth="1"/>
    <col min="9473" max="9473" width="89.85546875" bestFit="1" customWidth="1"/>
    <col min="9474" max="9475" width="12.85546875" customWidth="1"/>
    <col min="9476" max="9476" width="15.42578125" customWidth="1"/>
    <col min="9477" max="9728" width="11.42578125" customWidth="1"/>
    <col min="9729" max="9729" width="89.85546875" bestFit="1" customWidth="1"/>
    <col min="9730" max="9731" width="12.85546875" customWidth="1"/>
    <col min="9732" max="9732" width="15.42578125" customWidth="1"/>
    <col min="9733" max="9984" width="11.42578125" customWidth="1"/>
    <col min="9985" max="9985" width="89.85546875" bestFit="1" customWidth="1"/>
    <col min="9986" max="9987" width="12.85546875" customWidth="1"/>
    <col min="9988" max="9988" width="15.42578125" customWidth="1"/>
    <col min="9989" max="10240" width="11.42578125" customWidth="1"/>
    <col min="10241" max="10241" width="89.85546875" bestFit="1" customWidth="1"/>
    <col min="10242" max="10243" width="12.85546875" customWidth="1"/>
    <col min="10244" max="10244" width="15.42578125" customWidth="1"/>
    <col min="10245" max="10496" width="11.42578125" customWidth="1"/>
    <col min="10497" max="10497" width="89.85546875" bestFit="1" customWidth="1"/>
    <col min="10498" max="10499" width="12.85546875" customWidth="1"/>
    <col min="10500" max="10500" width="15.42578125" customWidth="1"/>
    <col min="10501" max="10752" width="11.42578125" customWidth="1"/>
    <col min="10753" max="10753" width="89.85546875" bestFit="1" customWidth="1"/>
    <col min="10754" max="10755" width="12.85546875" customWidth="1"/>
    <col min="10756" max="10756" width="15.42578125" customWidth="1"/>
    <col min="10757" max="11008" width="11.42578125" customWidth="1"/>
    <col min="11009" max="11009" width="89.85546875" bestFit="1" customWidth="1"/>
    <col min="11010" max="11011" width="12.85546875" customWidth="1"/>
    <col min="11012" max="11012" width="15.42578125" customWidth="1"/>
    <col min="11013" max="11264" width="11.42578125" customWidth="1"/>
    <col min="11265" max="11265" width="89.85546875" bestFit="1" customWidth="1"/>
    <col min="11266" max="11267" width="12.85546875" customWidth="1"/>
    <col min="11268" max="11268" width="15.42578125" customWidth="1"/>
    <col min="11269" max="11520" width="11.42578125" customWidth="1"/>
    <col min="11521" max="11521" width="89.85546875" bestFit="1" customWidth="1"/>
    <col min="11522" max="11523" width="12.85546875" customWidth="1"/>
    <col min="11524" max="11524" width="15.42578125" customWidth="1"/>
    <col min="11525" max="11776" width="11.42578125" customWidth="1"/>
    <col min="11777" max="11777" width="89.85546875" bestFit="1" customWidth="1"/>
    <col min="11778" max="11779" width="12.85546875" customWidth="1"/>
    <col min="11780" max="11780" width="15.42578125" customWidth="1"/>
    <col min="11781" max="12032" width="11.42578125" customWidth="1"/>
    <col min="12033" max="12033" width="89.85546875" bestFit="1" customWidth="1"/>
    <col min="12034" max="12035" width="12.85546875" customWidth="1"/>
    <col min="12036" max="12036" width="15.42578125" customWidth="1"/>
    <col min="12037" max="12288" width="11.42578125" customWidth="1"/>
    <col min="12289" max="12289" width="89.85546875" bestFit="1" customWidth="1"/>
    <col min="12290" max="12291" width="12.85546875" customWidth="1"/>
    <col min="12292" max="12292" width="15.42578125" customWidth="1"/>
    <col min="12293" max="12544" width="11.42578125" customWidth="1"/>
    <col min="12545" max="12545" width="89.85546875" bestFit="1" customWidth="1"/>
    <col min="12546" max="12547" width="12.85546875" customWidth="1"/>
    <col min="12548" max="12548" width="15.42578125" customWidth="1"/>
    <col min="12549" max="12800" width="11.42578125" customWidth="1"/>
    <col min="12801" max="12801" width="89.85546875" bestFit="1" customWidth="1"/>
    <col min="12802" max="12803" width="12.85546875" customWidth="1"/>
    <col min="12804" max="12804" width="15.42578125" customWidth="1"/>
    <col min="12805" max="13056" width="11.42578125" customWidth="1"/>
    <col min="13057" max="13057" width="89.85546875" bestFit="1" customWidth="1"/>
    <col min="13058" max="13059" width="12.85546875" customWidth="1"/>
    <col min="13060" max="13060" width="15.42578125" customWidth="1"/>
    <col min="13061" max="13312" width="11.42578125" customWidth="1"/>
    <col min="13313" max="13313" width="89.85546875" bestFit="1" customWidth="1"/>
    <col min="13314" max="13315" width="12.85546875" customWidth="1"/>
    <col min="13316" max="13316" width="15.42578125" customWidth="1"/>
    <col min="13317" max="13568" width="11.42578125" customWidth="1"/>
    <col min="13569" max="13569" width="89.85546875" bestFit="1" customWidth="1"/>
    <col min="13570" max="13571" width="12.85546875" customWidth="1"/>
    <col min="13572" max="13572" width="15.42578125" customWidth="1"/>
    <col min="13573" max="13824" width="11.42578125" customWidth="1"/>
    <col min="13825" max="13825" width="89.85546875" bestFit="1" customWidth="1"/>
    <col min="13826" max="13827" width="12.85546875" customWidth="1"/>
    <col min="13828" max="13828" width="15.42578125" customWidth="1"/>
    <col min="13829" max="14080" width="11.42578125" customWidth="1"/>
    <col min="14081" max="14081" width="89.85546875" bestFit="1" customWidth="1"/>
    <col min="14082" max="14083" width="12.85546875" customWidth="1"/>
    <col min="14084" max="14084" width="15.42578125" customWidth="1"/>
    <col min="14085" max="14336" width="11.42578125" customWidth="1"/>
    <col min="14337" max="14337" width="89.85546875" bestFit="1" customWidth="1"/>
    <col min="14338" max="14339" width="12.85546875" customWidth="1"/>
    <col min="14340" max="14340" width="15.42578125" customWidth="1"/>
    <col min="14341" max="14592" width="11.42578125" customWidth="1"/>
    <col min="14593" max="14593" width="89.85546875" bestFit="1" customWidth="1"/>
    <col min="14594" max="14595" width="12.85546875" customWidth="1"/>
    <col min="14596" max="14596" width="15.42578125" customWidth="1"/>
    <col min="14597" max="14848" width="11.42578125" customWidth="1"/>
    <col min="14849" max="14849" width="89.85546875" bestFit="1" customWidth="1"/>
    <col min="14850" max="14851" width="12.85546875" customWidth="1"/>
    <col min="14852" max="14852" width="15.42578125" customWidth="1"/>
    <col min="14853" max="15104" width="11.42578125" customWidth="1"/>
    <col min="15105" max="15105" width="89.85546875" bestFit="1" customWidth="1"/>
    <col min="15106" max="15107" width="12.85546875" customWidth="1"/>
    <col min="15108" max="15108" width="15.42578125" customWidth="1"/>
    <col min="15109" max="15360" width="11.42578125" customWidth="1"/>
    <col min="15361" max="15361" width="89.85546875" bestFit="1" customWidth="1"/>
    <col min="15362" max="15363" width="12.85546875" customWidth="1"/>
    <col min="15364" max="15364" width="15.42578125" customWidth="1"/>
    <col min="15365" max="15616" width="11.42578125" customWidth="1"/>
    <col min="15617" max="15617" width="89.85546875" bestFit="1" customWidth="1"/>
    <col min="15618" max="15619" width="12.85546875" customWidth="1"/>
    <col min="15620" max="15620" width="15.42578125" customWidth="1"/>
    <col min="15621" max="15872" width="11.42578125" customWidth="1"/>
    <col min="15873" max="15873" width="89.85546875" bestFit="1" customWidth="1"/>
    <col min="15874" max="15875" width="12.85546875" customWidth="1"/>
    <col min="15876" max="15876" width="15.42578125" customWidth="1"/>
    <col min="15877" max="16128" width="11.42578125" customWidth="1"/>
    <col min="16129" max="16129" width="89.85546875" bestFit="1" customWidth="1"/>
    <col min="16130" max="16131" width="12.85546875" customWidth="1"/>
    <col min="16132" max="16132" width="15.42578125" customWidth="1"/>
    <col min="16133" max="16384" width="11.42578125" customWidth="1"/>
  </cols>
  <sheetData>
    <row r="1" spans="1:4" ht="25.5" customHeight="1">
      <c r="A1" s="839" t="s">
        <v>1196</v>
      </c>
      <c r="B1" s="839"/>
      <c r="C1" s="839"/>
      <c r="D1" s="839"/>
    </row>
    <row r="2" spans="1:4" ht="15" customHeight="1">
      <c r="A2" s="840" t="s">
        <v>443</v>
      </c>
      <c r="B2" s="840"/>
      <c r="C2" s="840"/>
      <c r="D2" s="840"/>
    </row>
    <row r="3" spans="1:4" ht="15" customHeight="1">
      <c r="A3" s="840" t="s">
        <v>2</v>
      </c>
      <c r="B3" s="840"/>
      <c r="C3" s="840"/>
      <c r="D3" s="840"/>
    </row>
    <row r="4" spans="1:4" ht="31.5" customHeight="1">
      <c r="A4" s="841" t="s">
        <v>3</v>
      </c>
      <c r="B4" s="841"/>
      <c r="C4" s="841"/>
      <c r="D4" s="841"/>
    </row>
    <row r="5" spans="1:4" ht="3.75" customHeight="1">
      <c r="A5" s="59"/>
      <c r="B5" s="59"/>
      <c r="C5" s="59"/>
      <c r="D5" s="59"/>
    </row>
    <row r="6" spans="1:4" ht="30" customHeight="1" thickBot="1">
      <c r="A6" s="617"/>
      <c r="B6" s="618" t="s">
        <v>1197</v>
      </c>
      <c r="C6" s="618" t="s">
        <v>1198</v>
      </c>
      <c r="D6" s="619" t="s">
        <v>444</v>
      </c>
    </row>
    <row r="7" spans="1:4" ht="15" customHeight="1" thickTop="1" thickBot="1">
      <c r="A7" s="620" t="s">
        <v>574</v>
      </c>
      <c r="B7" s="621">
        <v>69635.481930000009</v>
      </c>
      <c r="C7" s="621">
        <v>32013.24325</v>
      </c>
      <c r="D7" s="621">
        <v>101648.72518000001</v>
      </c>
    </row>
    <row r="8" spans="1:4" ht="15" customHeight="1" thickTop="1">
      <c r="A8" s="622" t="s">
        <v>1121</v>
      </c>
      <c r="B8" s="623">
        <v>4938.20946</v>
      </c>
      <c r="C8" s="623">
        <v>17413.621749999998</v>
      </c>
      <c r="D8" s="623">
        <v>22351.831209999997</v>
      </c>
    </row>
    <row r="9" spans="1:4" ht="15" customHeight="1">
      <c r="A9" s="622" t="s">
        <v>1122</v>
      </c>
      <c r="B9" s="623">
        <v>1484.01819</v>
      </c>
      <c r="C9" s="623">
        <v>0</v>
      </c>
      <c r="D9" s="623">
        <v>1484.01819</v>
      </c>
    </row>
    <row r="10" spans="1:4" ht="15" customHeight="1">
      <c r="A10" s="622" t="s">
        <v>1123</v>
      </c>
      <c r="B10" s="623">
        <v>9085.3813000000009</v>
      </c>
      <c r="C10" s="623">
        <v>9364.6521999999986</v>
      </c>
      <c r="D10" s="623">
        <v>18450.033499999998</v>
      </c>
    </row>
    <row r="11" spans="1:4" ht="15" customHeight="1">
      <c r="A11" s="622" t="s">
        <v>1124</v>
      </c>
      <c r="B11" s="623">
        <v>475.53710999999998</v>
      </c>
      <c r="C11" s="623">
        <v>0</v>
      </c>
      <c r="D11" s="623">
        <v>475.53710999999998</v>
      </c>
    </row>
    <row r="12" spans="1:4" ht="15" customHeight="1">
      <c r="A12" s="622" t="s">
        <v>1125</v>
      </c>
      <c r="B12" s="623">
        <v>4.8869999999999996</v>
      </c>
      <c r="C12" s="623">
        <v>27.439400000000003</v>
      </c>
      <c r="D12" s="623">
        <v>32.3264</v>
      </c>
    </row>
    <row r="13" spans="1:4" ht="15" customHeight="1">
      <c r="A13" s="622" t="s">
        <v>1126</v>
      </c>
      <c r="B13" s="623">
        <v>47308.245510000001</v>
      </c>
      <c r="C13" s="623">
        <v>2893.2018700000003</v>
      </c>
      <c r="D13" s="623">
        <v>50201.447379999998</v>
      </c>
    </row>
    <row r="14" spans="1:4" ht="15" customHeight="1">
      <c r="A14" s="622" t="s">
        <v>1127</v>
      </c>
      <c r="B14" s="623">
        <v>6339.2033600000004</v>
      </c>
      <c r="C14" s="623">
        <v>2314.3280299999997</v>
      </c>
      <c r="D14" s="623">
        <v>8653.5313900000001</v>
      </c>
    </row>
    <row r="15" spans="1:4" ht="15" customHeight="1" thickBot="1">
      <c r="A15" s="622" t="s">
        <v>1128</v>
      </c>
      <c r="B15" s="623">
        <v>0</v>
      </c>
      <c r="C15" s="623">
        <v>0</v>
      </c>
      <c r="D15" s="623">
        <v>0</v>
      </c>
    </row>
    <row r="16" spans="1:4" ht="15" customHeight="1" thickTop="1" thickBot="1">
      <c r="A16" s="620" t="s">
        <v>1129</v>
      </c>
      <c r="B16" s="621">
        <v>29338.654999999999</v>
      </c>
      <c r="C16" s="621">
        <v>13346.84166</v>
      </c>
      <c r="D16" s="621">
        <v>42685.496659999997</v>
      </c>
    </row>
    <row r="17" spans="1:4" ht="15" customHeight="1" thickTop="1">
      <c r="A17" s="622" t="s">
        <v>1130</v>
      </c>
      <c r="B17" s="623">
        <v>17152.993989999999</v>
      </c>
      <c r="C17" s="623">
        <v>0</v>
      </c>
      <c r="D17" s="623">
        <v>17152.993989999999</v>
      </c>
    </row>
    <row r="18" spans="1:4" ht="15" customHeight="1">
      <c r="A18" s="622" t="s">
        <v>1131</v>
      </c>
      <c r="B18" s="623">
        <v>12185.66101</v>
      </c>
      <c r="C18" s="623">
        <v>12366.31624</v>
      </c>
      <c r="D18" s="623">
        <v>24551.97725</v>
      </c>
    </row>
    <row r="19" spans="1:4" ht="15" customHeight="1">
      <c r="A19" s="622" t="s">
        <v>1132</v>
      </c>
      <c r="B19" s="623">
        <v>0</v>
      </c>
      <c r="C19" s="623">
        <v>980.52542000000005</v>
      </c>
      <c r="D19" s="623">
        <v>980.52542000000005</v>
      </c>
    </row>
    <row r="20" spans="1:4" ht="15" customHeight="1">
      <c r="A20" s="622" t="s">
        <v>1133</v>
      </c>
      <c r="B20" s="623">
        <v>0</v>
      </c>
      <c r="C20" s="623">
        <v>0</v>
      </c>
      <c r="D20" s="623">
        <v>0</v>
      </c>
    </row>
    <row r="21" spans="1:4" ht="15" customHeight="1">
      <c r="A21" s="622" t="s">
        <v>1134</v>
      </c>
      <c r="B21" s="623">
        <v>0</v>
      </c>
      <c r="C21" s="623">
        <v>0</v>
      </c>
      <c r="D21" s="623">
        <v>0</v>
      </c>
    </row>
    <row r="22" spans="1:4" ht="15" customHeight="1" thickBot="1">
      <c r="A22" s="622" t="s">
        <v>946</v>
      </c>
      <c r="B22" s="623">
        <v>0</v>
      </c>
      <c r="C22" s="623">
        <v>0</v>
      </c>
      <c r="D22" s="623">
        <v>0</v>
      </c>
    </row>
    <row r="23" spans="1:4" ht="15" customHeight="1" thickTop="1" thickBot="1">
      <c r="A23" s="620" t="s">
        <v>599</v>
      </c>
      <c r="B23" s="621">
        <v>40296.826930000003</v>
      </c>
      <c r="C23" s="621">
        <v>18666.401590000001</v>
      </c>
      <c r="D23" s="621">
        <v>58963.228520000004</v>
      </c>
    </row>
    <row r="24" spans="1:4" ht="15" customHeight="1" thickTop="1">
      <c r="A24" s="622" t="s">
        <v>1135</v>
      </c>
      <c r="B24" s="623">
        <v>35746.1</v>
      </c>
      <c r="C24" s="623">
        <v>10896.1</v>
      </c>
      <c r="D24" s="623">
        <v>46642.2</v>
      </c>
    </row>
    <row r="25" spans="1:4" ht="15" customHeight="1">
      <c r="A25" s="622" t="s">
        <v>1136</v>
      </c>
      <c r="B25" s="623">
        <v>0</v>
      </c>
      <c r="C25" s="623">
        <v>0</v>
      </c>
      <c r="D25" s="623">
        <v>0</v>
      </c>
    </row>
    <row r="26" spans="1:4" ht="15" customHeight="1">
      <c r="A26" s="622" t="s">
        <v>1137</v>
      </c>
      <c r="B26" s="623">
        <v>0</v>
      </c>
      <c r="C26" s="623">
        <v>0</v>
      </c>
      <c r="D26" s="623">
        <v>0</v>
      </c>
    </row>
    <row r="27" spans="1:4" ht="15" customHeight="1">
      <c r="A27" s="622" t="s">
        <v>1138</v>
      </c>
      <c r="B27" s="623">
        <v>2762.69425</v>
      </c>
      <c r="C27" s="623">
        <v>5112.3741500000006</v>
      </c>
      <c r="D27" s="623">
        <v>7875.0684000000001</v>
      </c>
    </row>
    <row r="28" spans="1:4" ht="15" customHeight="1">
      <c r="A28" s="622" t="s">
        <v>1139</v>
      </c>
      <c r="B28" s="623">
        <v>1788.03268</v>
      </c>
      <c r="C28" s="623">
        <v>2657.9274399999999</v>
      </c>
      <c r="D28" s="623">
        <v>4445.9601199999997</v>
      </c>
    </row>
    <row r="29" spans="1:4" ht="15" customHeight="1">
      <c r="A29" s="624" t="s">
        <v>1199</v>
      </c>
      <c r="B29" s="623">
        <v>2374.5541899999998</v>
      </c>
      <c r="C29" s="623">
        <v>2109.1407200000003</v>
      </c>
      <c r="D29" s="623">
        <v>4483.6949100000002</v>
      </c>
    </row>
    <row r="30" spans="1:4" ht="15" customHeight="1" thickBot="1">
      <c r="A30" s="624" t="s">
        <v>1200</v>
      </c>
      <c r="B30" s="623">
        <v>-586.52151000000003</v>
      </c>
      <c r="C30" s="623">
        <v>548.78671999999995</v>
      </c>
      <c r="D30" s="623">
        <v>-37.734790000000089</v>
      </c>
    </row>
    <row r="31" spans="1:4" ht="15" customHeight="1" thickTop="1" thickBot="1">
      <c r="A31" s="620" t="s">
        <v>603</v>
      </c>
      <c r="B31" s="621">
        <v>69635.481930000009</v>
      </c>
      <c r="C31" s="621">
        <v>32013.24325</v>
      </c>
      <c r="D31" s="621">
        <v>101648.72518000001</v>
      </c>
    </row>
    <row r="32" spans="1:4" ht="15" customHeight="1" thickTop="1">
      <c r="A32" s="624" t="s">
        <v>1142</v>
      </c>
      <c r="B32" s="623">
        <v>0</v>
      </c>
      <c r="C32" s="623">
        <v>0</v>
      </c>
      <c r="D32" s="623">
        <v>0</v>
      </c>
    </row>
    <row r="33" spans="1:4" ht="15" customHeight="1" thickBot="1">
      <c r="A33" s="624" t="s">
        <v>1143</v>
      </c>
      <c r="B33" s="623">
        <v>7142982.0734999999</v>
      </c>
      <c r="C33" s="623">
        <v>3416220.5685300003</v>
      </c>
      <c r="D33" s="623">
        <v>10559202.642030001</v>
      </c>
    </row>
    <row r="34" spans="1:4" ht="16.5" thickTop="1" thickBot="1">
      <c r="A34" s="620" t="s">
        <v>1151</v>
      </c>
      <c r="B34" s="621">
        <v>0</v>
      </c>
      <c r="C34" s="621">
        <v>8.3104300000000002</v>
      </c>
      <c r="D34" s="621">
        <v>8.3104300000000002</v>
      </c>
    </row>
    <row r="35" spans="1:4" ht="15" customHeight="1" thickTop="1">
      <c r="A35" s="624" t="s">
        <v>1152</v>
      </c>
      <c r="B35" s="623">
        <v>348.48990999999995</v>
      </c>
      <c r="C35" s="623">
        <v>0</v>
      </c>
      <c r="D35" s="623">
        <v>348.48990999999995</v>
      </c>
    </row>
    <row r="36" spans="1:4" ht="15" customHeight="1">
      <c r="A36" s="622" t="s">
        <v>613</v>
      </c>
      <c r="B36" s="623">
        <v>-348.48990999999995</v>
      </c>
      <c r="C36" s="623">
        <v>8.3104300000000002</v>
      </c>
      <c r="D36" s="623">
        <v>-340.17947999999996</v>
      </c>
    </row>
    <row r="37" spans="1:4" ht="15" customHeight="1">
      <c r="A37" s="625" t="s">
        <v>1153</v>
      </c>
      <c r="B37" s="623">
        <v>19056.728159999999</v>
      </c>
      <c r="C37" s="623">
        <v>12499.594880000001</v>
      </c>
      <c r="D37" s="623">
        <v>31556.323039999999</v>
      </c>
    </row>
    <row r="38" spans="1:4" ht="15" customHeight="1">
      <c r="A38" s="624" t="s">
        <v>1154</v>
      </c>
      <c r="B38" s="623">
        <v>53.668430000000001</v>
      </c>
      <c r="C38" s="623">
        <v>21.617619999999999</v>
      </c>
      <c r="D38" s="623">
        <v>75.286050000000003</v>
      </c>
    </row>
    <row r="39" spans="1:4" ht="15" customHeight="1">
      <c r="A39" s="622" t="s">
        <v>1155</v>
      </c>
      <c r="B39" s="623">
        <v>18654.569819999997</v>
      </c>
      <c r="C39" s="623">
        <v>12486.287689999999</v>
      </c>
      <c r="D39" s="623">
        <v>31140.857509999994</v>
      </c>
    </row>
    <row r="40" spans="1:4" ht="15" customHeight="1">
      <c r="A40" s="625" t="s">
        <v>1156</v>
      </c>
      <c r="B40" s="623">
        <v>0.78625</v>
      </c>
      <c r="C40" s="623">
        <v>0</v>
      </c>
      <c r="D40" s="623">
        <v>0.78625</v>
      </c>
    </row>
    <row r="41" spans="1:4" ht="15" customHeight="1">
      <c r="A41" s="624" t="s">
        <v>1157</v>
      </c>
      <c r="B41" s="623">
        <v>79.470240000000004</v>
      </c>
      <c r="C41" s="623">
        <v>0</v>
      </c>
      <c r="D41" s="623">
        <v>79.470240000000004</v>
      </c>
    </row>
    <row r="42" spans="1:4" ht="15" customHeight="1">
      <c r="A42" s="622" t="s">
        <v>1158</v>
      </c>
      <c r="B42" s="623">
        <v>18575.885829999999</v>
      </c>
      <c r="C42" s="623">
        <v>12486.287689999999</v>
      </c>
      <c r="D42" s="623">
        <v>31062.173519999997</v>
      </c>
    </row>
    <row r="43" spans="1:4" ht="15" customHeight="1">
      <c r="A43" s="625" t="s">
        <v>1159</v>
      </c>
      <c r="B43" s="623">
        <v>19271.184140000001</v>
      </c>
      <c r="C43" s="623">
        <v>11937.500970000001</v>
      </c>
      <c r="D43" s="623">
        <v>31208.685110000002</v>
      </c>
    </row>
    <row r="44" spans="1:4" ht="15" customHeight="1">
      <c r="A44" s="622" t="s">
        <v>1160</v>
      </c>
      <c r="B44" s="623">
        <v>-695.29831000000195</v>
      </c>
      <c r="C44" s="623">
        <v>548.78671999999824</v>
      </c>
      <c r="D44" s="623">
        <v>-146.51159000000371</v>
      </c>
    </row>
    <row r="45" spans="1:4" ht="15" customHeight="1">
      <c r="A45" s="625" t="s">
        <v>1201</v>
      </c>
      <c r="B45" s="623">
        <v>4.5199999999999997E-3</v>
      </c>
      <c r="C45" s="623">
        <v>0</v>
      </c>
      <c r="D45" s="623">
        <v>4.5199999999999997E-3</v>
      </c>
    </row>
    <row r="46" spans="1:4" ht="15" customHeight="1">
      <c r="A46" s="624" t="s">
        <v>1202</v>
      </c>
      <c r="B46" s="623">
        <v>0.18015999999999999</v>
      </c>
      <c r="C46" s="623">
        <v>0</v>
      </c>
      <c r="D46" s="623">
        <v>0.18015999999999999</v>
      </c>
    </row>
    <row r="47" spans="1:4" ht="15" customHeight="1">
      <c r="A47" s="622" t="s">
        <v>1167</v>
      </c>
      <c r="B47" s="623">
        <v>-695.47395000000199</v>
      </c>
      <c r="C47" s="623">
        <v>548.78671999999824</v>
      </c>
      <c r="D47" s="623">
        <v>-146.68723000000375</v>
      </c>
    </row>
    <row r="48" spans="1:4" ht="15" customHeight="1">
      <c r="A48" s="625" t="s">
        <v>1168</v>
      </c>
      <c r="B48" s="623">
        <v>108.95244</v>
      </c>
      <c r="C48" s="626">
        <v>0</v>
      </c>
      <c r="D48" s="623">
        <v>108.95244</v>
      </c>
    </row>
    <row r="49" spans="1:4" ht="15" customHeight="1">
      <c r="A49" s="622" t="s">
        <v>630</v>
      </c>
      <c r="B49" s="623">
        <v>-586.52151000000197</v>
      </c>
      <c r="C49" s="623">
        <v>548.78671999999824</v>
      </c>
      <c r="D49" s="623">
        <v>-37.734790000003727</v>
      </c>
    </row>
    <row r="50" spans="1:4" ht="15" customHeight="1">
      <c r="A50" s="625" t="s">
        <v>1169</v>
      </c>
      <c r="B50" s="623">
        <v>0</v>
      </c>
      <c r="C50" s="623">
        <v>0</v>
      </c>
      <c r="D50" s="623">
        <v>0</v>
      </c>
    </row>
    <row r="51" spans="1:4" ht="15" customHeight="1">
      <c r="A51" s="624" t="s">
        <v>1170</v>
      </c>
      <c r="B51" s="623">
        <v>0</v>
      </c>
      <c r="C51" s="623">
        <v>0</v>
      </c>
      <c r="D51" s="623">
        <v>0</v>
      </c>
    </row>
    <row r="52" spans="1:4" ht="15" customHeight="1">
      <c r="A52" s="622" t="s">
        <v>632</v>
      </c>
      <c r="B52" s="623">
        <v>-586.52151000000197</v>
      </c>
      <c r="C52" s="623">
        <v>548.78671999999824</v>
      </c>
      <c r="D52" s="623">
        <v>-37.734790000003727</v>
      </c>
    </row>
    <row r="53" spans="1:4" ht="15" customHeight="1">
      <c r="A53" s="625" t="s">
        <v>1171</v>
      </c>
      <c r="B53" s="623">
        <v>0</v>
      </c>
      <c r="C53" s="623">
        <v>0</v>
      </c>
      <c r="D53" s="623">
        <v>0</v>
      </c>
    </row>
    <row r="54" spans="1:4" ht="15" customHeight="1">
      <c r="A54" s="622" t="s">
        <v>1172</v>
      </c>
      <c r="B54" s="623">
        <v>-586.52151000000197</v>
      </c>
      <c r="C54" s="623">
        <v>548.78671999999824</v>
      </c>
      <c r="D54" s="623">
        <v>-37.734790000003727</v>
      </c>
    </row>
    <row r="55" spans="1:4" ht="15" customHeight="1" thickBot="1">
      <c r="A55" s="625" t="s">
        <v>1173</v>
      </c>
      <c r="B55" s="623">
        <v>0</v>
      </c>
      <c r="C55" s="623">
        <v>0</v>
      </c>
      <c r="D55" s="623">
        <v>0</v>
      </c>
    </row>
    <row r="56" spans="1:4" ht="15" customHeight="1" thickTop="1" thickBot="1">
      <c r="A56" s="627" t="s">
        <v>1174</v>
      </c>
      <c r="B56" s="628">
        <v>-586.52151000000197</v>
      </c>
      <c r="C56" s="628">
        <v>548.78671999999824</v>
      </c>
      <c r="D56" s="621">
        <v>-37.734790000003727</v>
      </c>
    </row>
    <row r="57" spans="1:4" ht="3.75" customHeight="1" thickTop="1" thickBot="1">
      <c r="A57" s="629"/>
      <c r="B57" s="630"/>
      <c r="C57" s="630"/>
      <c r="D57" s="630"/>
    </row>
    <row r="58" spans="1:4" ht="15" customHeight="1" thickTop="1">
      <c r="A58" s="631"/>
      <c r="B58" s="631"/>
      <c r="C58" s="631"/>
      <c r="D58" s="631"/>
    </row>
  </sheetData>
  <mergeCells count="4">
    <mergeCell ref="A1:D1"/>
    <mergeCell ref="A2:D2"/>
    <mergeCell ref="A3:D3"/>
    <mergeCell ref="A4:D4"/>
  </mergeCells>
  <pageMargins left="0.7" right="0.7" top="0.75" bottom="0.75" header="0.3" footer="0.3"/>
  <pageSetup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dimension ref="A1:D64"/>
  <sheetViews>
    <sheetView zoomScaleNormal="100" workbookViewId="0">
      <selection activeCell="H10" sqref="H10"/>
    </sheetView>
  </sheetViews>
  <sheetFormatPr baseColWidth="10" defaultColWidth="9.140625" defaultRowHeight="15"/>
  <cols>
    <col min="1" max="1" width="89.85546875" bestFit="1" customWidth="1"/>
    <col min="2" max="3" width="12.140625" style="68" customWidth="1"/>
    <col min="4" max="4" width="15.140625" style="68" customWidth="1"/>
    <col min="5" max="256" width="11.42578125" customWidth="1"/>
    <col min="257" max="257" width="89.85546875" bestFit="1" customWidth="1"/>
    <col min="258" max="259" width="12.140625" customWidth="1"/>
    <col min="260" max="260" width="15.140625" customWidth="1"/>
    <col min="261" max="512" width="11.42578125" customWidth="1"/>
    <col min="513" max="513" width="89.85546875" bestFit="1" customWidth="1"/>
    <col min="514" max="515" width="12.140625" customWidth="1"/>
    <col min="516" max="516" width="15.140625" customWidth="1"/>
    <col min="517" max="768" width="11.42578125" customWidth="1"/>
    <col min="769" max="769" width="89.85546875" bestFit="1" customWidth="1"/>
    <col min="770" max="771" width="12.140625" customWidth="1"/>
    <col min="772" max="772" width="15.140625" customWidth="1"/>
    <col min="773" max="1024" width="11.42578125" customWidth="1"/>
    <col min="1025" max="1025" width="89.85546875" bestFit="1" customWidth="1"/>
    <col min="1026" max="1027" width="12.140625" customWidth="1"/>
    <col min="1028" max="1028" width="15.140625" customWidth="1"/>
    <col min="1029" max="1280" width="11.42578125" customWidth="1"/>
    <col min="1281" max="1281" width="89.85546875" bestFit="1" customWidth="1"/>
    <col min="1282" max="1283" width="12.140625" customWidth="1"/>
    <col min="1284" max="1284" width="15.140625" customWidth="1"/>
    <col min="1285" max="1536" width="11.42578125" customWidth="1"/>
    <col min="1537" max="1537" width="89.85546875" bestFit="1" customWidth="1"/>
    <col min="1538" max="1539" width="12.140625" customWidth="1"/>
    <col min="1540" max="1540" width="15.140625" customWidth="1"/>
    <col min="1541" max="1792" width="11.42578125" customWidth="1"/>
    <col min="1793" max="1793" width="89.85546875" bestFit="1" customWidth="1"/>
    <col min="1794" max="1795" width="12.140625" customWidth="1"/>
    <col min="1796" max="1796" width="15.140625" customWidth="1"/>
    <col min="1797" max="2048" width="11.42578125" customWidth="1"/>
    <col min="2049" max="2049" width="89.85546875" bestFit="1" customWidth="1"/>
    <col min="2050" max="2051" width="12.140625" customWidth="1"/>
    <col min="2052" max="2052" width="15.140625" customWidth="1"/>
    <col min="2053" max="2304" width="11.42578125" customWidth="1"/>
    <col min="2305" max="2305" width="89.85546875" bestFit="1" customWidth="1"/>
    <col min="2306" max="2307" width="12.140625" customWidth="1"/>
    <col min="2308" max="2308" width="15.140625" customWidth="1"/>
    <col min="2309" max="2560" width="11.42578125" customWidth="1"/>
    <col min="2561" max="2561" width="89.85546875" bestFit="1" customWidth="1"/>
    <col min="2562" max="2563" width="12.140625" customWidth="1"/>
    <col min="2564" max="2564" width="15.140625" customWidth="1"/>
    <col min="2565" max="2816" width="11.42578125" customWidth="1"/>
    <col min="2817" max="2817" width="89.85546875" bestFit="1" customWidth="1"/>
    <col min="2818" max="2819" width="12.140625" customWidth="1"/>
    <col min="2820" max="2820" width="15.140625" customWidth="1"/>
    <col min="2821" max="3072" width="11.42578125" customWidth="1"/>
    <col min="3073" max="3073" width="89.85546875" bestFit="1" customWidth="1"/>
    <col min="3074" max="3075" width="12.140625" customWidth="1"/>
    <col min="3076" max="3076" width="15.140625" customWidth="1"/>
    <col min="3077" max="3328" width="11.42578125" customWidth="1"/>
    <col min="3329" max="3329" width="89.85546875" bestFit="1" customWidth="1"/>
    <col min="3330" max="3331" width="12.140625" customWidth="1"/>
    <col min="3332" max="3332" width="15.140625" customWidth="1"/>
    <col min="3333" max="3584" width="11.42578125" customWidth="1"/>
    <col min="3585" max="3585" width="89.85546875" bestFit="1" customWidth="1"/>
    <col min="3586" max="3587" width="12.140625" customWidth="1"/>
    <col min="3588" max="3588" width="15.140625" customWidth="1"/>
    <col min="3589" max="3840" width="11.42578125" customWidth="1"/>
    <col min="3841" max="3841" width="89.85546875" bestFit="1" customWidth="1"/>
    <col min="3842" max="3843" width="12.140625" customWidth="1"/>
    <col min="3844" max="3844" width="15.140625" customWidth="1"/>
    <col min="3845" max="4096" width="11.42578125" customWidth="1"/>
    <col min="4097" max="4097" width="89.85546875" bestFit="1" customWidth="1"/>
    <col min="4098" max="4099" width="12.140625" customWidth="1"/>
    <col min="4100" max="4100" width="15.140625" customWidth="1"/>
    <col min="4101" max="4352" width="11.42578125" customWidth="1"/>
    <col min="4353" max="4353" width="89.85546875" bestFit="1" customWidth="1"/>
    <col min="4354" max="4355" width="12.140625" customWidth="1"/>
    <col min="4356" max="4356" width="15.140625" customWidth="1"/>
    <col min="4357" max="4608" width="11.42578125" customWidth="1"/>
    <col min="4609" max="4609" width="89.85546875" bestFit="1" customWidth="1"/>
    <col min="4610" max="4611" width="12.140625" customWidth="1"/>
    <col min="4612" max="4612" width="15.140625" customWidth="1"/>
    <col min="4613" max="4864" width="11.42578125" customWidth="1"/>
    <col min="4865" max="4865" width="89.85546875" bestFit="1" customWidth="1"/>
    <col min="4866" max="4867" width="12.140625" customWidth="1"/>
    <col min="4868" max="4868" width="15.140625" customWidth="1"/>
    <col min="4869" max="5120" width="11.42578125" customWidth="1"/>
    <col min="5121" max="5121" width="89.85546875" bestFit="1" customWidth="1"/>
    <col min="5122" max="5123" width="12.140625" customWidth="1"/>
    <col min="5124" max="5124" width="15.140625" customWidth="1"/>
    <col min="5125" max="5376" width="11.42578125" customWidth="1"/>
    <col min="5377" max="5377" width="89.85546875" bestFit="1" customWidth="1"/>
    <col min="5378" max="5379" width="12.140625" customWidth="1"/>
    <col min="5380" max="5380" width="15.140625" customWidth="1"/>
    <col min="5381" max="5632" width="11.42578125" customWidth="1"/>
    <col min="5633" max="5633" width="89.85546875" bestFit="1" customWidth="1"/>
    <col min="5634" max="5635" width="12.140625" customWidth="1"/>
    <col min="5636" max="5636" width="15.140625" customWidth="1"/>
    <col min="5637" max="5888" width="11.42578125" customWidth="1"/>
    <col min="5889" max="5889" width="89.85546875" bestFit="1" customWidth="1"/>
    <col min="5890" max="5891" width="12.140625" customWidth="1"/>
    <col min="5892" max="5892" width="15.140625" customWidth="1"/>
    <col min="5893" max="6144" width="11.42578125" customWidth="1"/>
    <col min="6145" max="6145" width="89.85546875" bestFit="1" customWidth="1"/>
    <col min="6146" max="6147" width="12.140625" customWidth="1"/>
    <col min="6148" max="6148" width="15.140625" customWidth="1"/>
    <col min="6149" max="6400" width="11.42578125" customWidth="1"/>
    <col min="6401" max="6401" width="89.85546875" bestFit="1" customWidth="1"/>
    <col min="6402" max="6403" width="12.140625" customWidth="1"/>
    <col min="6404" max="6404" width="15.140625" customWidth="1"/>
    <col min="6405" max="6656" width="11.42578125" customWidth="1"/>
    <col min="6657" max="6657" width="89.85546875" bestFit="1" customWidth="1"/>
    <col min="6658" max="6659" width="12.140625" customWidth="1"/>
    <col min="6660" max="6660" width="15.140625" customWidth="1"/>
    <col min="6661" max="6912" width="11.42578125" customWidth="1"/>
    <col min="6913" max="6913" width="89.85546875" bestFit="1" customWidth="1"/>
    <col min="6914" max="6915" width="12.140625" customWidth="1"/>
    <col min="6916" max="6916" width="15.140625" customWidth="1"/>
    <col min="6917" max="7168" width="11.42578125" customWidth="1"/>
    <col min="7169" max="7169" width="89.85546875" bestFit="1" customWidth="1"/>
    <col min="7170" max="7171" width="12.140625" customWidth="1"/>
    <col min="7172" max="7172" width="15.140625" customWidth="1"/>
    <col min="7173" max="7424" width="11.42578125" customWidth="1"/>
    <col min="7425" max="7425" width="89.85546875" bestFit="1" customWidth="1"/>
    <col min="7426" max="7427" width="12.140625" customWidth="1"/>
    <col min="7428" max="7428" width="15.140625" customWidth="1"/>
    <col min="7429" max="7680" width="11.42578125" customWidth="1"/>
    <col min="7681" max="7681" width="89.85546875" bestFit="1" customWidth="1"/>
    <col min="7682" max="7683" width="12.140625" customWidth="1"/>
    <col min="7684" max="7684" width="15.140625" customWidth="1"/>
    <col min="7685" max="7936" width="11.42578125" customWidth="1"/>
    <col min="7937" max="7937" width="89.85546875" bestFit="1" customWidth="1"/>
    <col min="7938" max="7939" width="12.140625" customWidth="1"/>
    <col min="7940" max="7940" width="15.140625" customWidth="1"/>
    <col min="7941" max="8192" width="11.42578125" customWidth="1"/>
    <col min="8193" max="8193" width="89.85546875" bestFit="1" customWidth="1"/>
    <col min="8194" max="8195" width="12.140625" customWidth="1"/>
    <col min="8196" max="8196" width="15.140625" customWidth="1"/>
    <col min="8197" max="8448" width="11.42578125" customWidth="1"/>
    <col min="8449" max="8449" width="89.85546875" bestFit="1" customWidth="1"/>
    <col min="8450" max="8451" width="12.140625" customWidth="1"/>
    <col min="8452" max="8452" width="15.140625" customWidth="1"/>
    <col min="8453" max="8704" width="11.42578125" customWidth="1"/>
    <col min="8705" max="8705" width="89.85546875" bestFit="1" customWidth="1"/>
    <col min="8706" max="8707" width="12.140625" customWidth="1"/>
    <col min="8708" max="8708" width="15.140625" customWidth="1"/>
    <col min="8709" max="8960" width="11.42578125" customWidth="1"/>
    <col min="8961" max="8961" width="89.85546875" bestFit="1" customWidth="1"/>
    <col min="8962" max="8963" width="12.140625" customWidth="1"/>
    <col min="8964" max="8964" width="15.140625" customWidth="1"/>
    <col min="8965" max="9216" width="11.42578125" customWidth="1"/>
    <col min="9217" max="9217" width="89.85546875" bestFit="1" customWidth="1"/>
    <col min="9218" max="9219" width="12.140625" customWidth="1"/>
    <col min="9220" max="9220" width="15.140625" customWidth="1"/>
    <col min="9221" max="9472" width="11.42578125" customWidth="1"/>
    <col min="9473" max="9473" width="89.85546875" bestFit="1" customWidth="1"/>
    <col min="9474" max="9475" width="12.140625" customWidth="1"/>
    <col min="9476" max="9476" width="15.140625" customWidth="1"/>
    <col min="9477" max="9728" width="11.42578125" customWidth="1"/>
    <col min="9729" max="9729" width="89.85546875" bestFit="1" customWidth="1"/>
    <col min="9730" max="9731" width="12.140625" customWidth="1"/>
    <col min="9732" max="9732" width="15.140625" customWidth="1"/>
    <col min="9733" max="9984" width="11.42578125" customWidth="1"/>
    <col min="9985" max="9985" width="89.85546875" bestFit="1" customWidth="1"/>
    <col min="9986" max="9987" width="12.140625" customWidth="1"/>
    <col min="9988" max="9988" width="15.140625" customWidth="1"/>
    <col min="9989" max="10240" width="11.42578125" customWidth="1"/>
    <col min="10241" max="10241" width="89.85546875" bestFit="1" customWidth="1"/>
    <col min="10242" max="10243" width="12.140625" customWidth="1"/>
    <col min="10244" max="10244" width="15.140625" customWidth="1"/>
    <col min="10245" max="10496" width="11.42578125" customWidth="1"/>
    <col min="10497" max="10497" width="89.85546875" bestFit="1" customWidth="1"/>
    <col min="10498" max="10499" width="12.140625" customWidth="1"/>
    <col min="10500" max="10500" width="15.140625" customWidth="1"/>
    <col min="10501" max="10752" width="11.42578125" customWidth="1"/>
    <col min="10753" max="10753" width="89.85546875" bestFit="1" customWidth="1"/>
    <col min="10754" max="10755" width="12.140625" customWidth="1"/>
    <col min="10756" max="10756" width="15.140625" customWidth="1"/>
    <col min="10757" max="11008" width="11.42578125" customWidth="1"/>
    <col min="11009" max="11009" width="89.85546875" bestFit="1" customWidth="1"/>
    <col min="11010" max="11011" width="12.140625" customWidth="1"/>
    <col min="11012" max="11012" width="15.140625" customWidth="1"/>
    <col min="11013" max="11264" width="11.42578125" customWidth="1"/>
    <col min="11265" max="11265" width="89.85546875" bestFit="1" customWidth="1"/>
    <col min="11266" max="11267" width="12.140625" customWidth="1"/>
    <col min="11268" max="11268" width="15.140625" customWidth="1"/>
    <col min="11269" max="11520" width="11.42578125" customWidth="1"/>
    <col min="11521" max="11521" width="89.85546875" bestFit="1" customWidth="1"/>
    <col min="11522" max="11523" width="12.140625" customWidth="1"/>
    <col min="11524" max="11524" width="15.140625" customWidth="1"/>
    <col min="11525" max="11776" width="11.42578125" customWidth="1"/>
    <col min="11777" max="11777" width="89.85546875" bestFit="1" customWidth="1"/>
    <col min="11778" max="11779" width="12.140625" customWidth="1"/>
    <col min="11780" max="11780" width="15.140625" customWidth="1"/>
    <col min="11781" max="12032" width="11.42578125" customWidth="1"/>
    <col min="12033" max="12033" width="89.85546875" bestFit="1" customWidth="1"/>
    <col min="12034" max="12035" width="12.140625" customWidth="1"/>
    <col min="12036" max="12036" width="15.140625" customWidth="1"/>
    <col min="12037" max="12288" width="11.42578125" customWidth="1"/>
    <col min="12289" max="12289" width="89.85546875" bestFit="1" customWidth="1"/>
    <col min="12290" max="12291" width="12.140625" customWidth="1"/>
    <col min="12292" max="12292" width="15.140625" customWidth="1"/>
    <col min="12293" max="12544" width="11.42578125" customWidth="1"/>
    <col min="12545" max="12545" width="89.85546875" bestFit="1" customWidth="1"/>
    <col min="12546" max="12547" width="12.140625" customWidth="1"/>
    <col min="12548" max="12548" width="15.140625" customWidth="1"/>
    <col min="12549" max="12800" width="11.42578125" customWidth="1"/>
    <col min="12801" max="12801" width="89.85546875" bestFit="1" customWidth="1"/>
    <col min="12802" max="12803" width="12.140625" customWidth="1"/>
    <col min="12804" max="12804" width="15.140625" customWidth="1"/>
    <col min="12805" max="13056" width="11.42578125" customWidth="1"/>
    <col min="13057" max="13057" width="89.85546875" bestFit="1" customWidth="1"/>
    <col min="13058" max="13059" width="12.140625" customWidth="1"/>
    <col min="13060" max="13060" width="15.140625" customWidth="1"/>
    <col min="13061" max="13312" width="11.42578125" customWidth="1"/>
    <col min="13313" max="13313" width="89.85546875" bestFit="1" customWidth="1"/>
    <col min="13314" max="13315" width="12.140625" customWidth="1"/>
    <col min="13316" max="13316" width="15.140625" customWidth="1"/>
    <col min="13317" max="13568" width="11.42578125" customWidth="1"/>
    <col min="13569" max="13569" width="89.85546875" bestFit="1" customWidth="1"/>
    <col min="13570" max="13571" width="12.140625" customWidth="1"/>
    <col min="13572" max="13572" width="15.140625" customWidth="1"/>
    <col min="13573" max="13824" width="11.42578125" customWidth="1"/>
    <col min="13825" max="13825" width="89.85546875" bestFit="1" customWidth="1"/>
    <col min="13826" max="13827" width="12.140625" customWidth="1"/>
    <col min="13828" max="13828" width="15.140625" customWidth="1"/>
    <col min="13829" max="14080" width="11.42578125" customWidth="1"/>
    <col min="14081" max="14081" width="89.85546875" bestFit="1" customWidth="1"/>
    <col min="14082" max="14083" width="12.140625" customWidth="1"/>
    <col min="14084" max="14084" width="15.140625" customWidth="1"/>
    <col min="14085" max="14336" width="11.42578125" customWidth="1"/>
    <col min="14337" max="14337" width="89.85546875" bestFit="1" customWidth="1"/>
    <col min="14338" max="14339" width="12.140625" customWidth="1"/>
    <col min="14340" max="14340" width="15.140625" customWidth="1"/>
    <col min="14341" max="14592" width="11.42578125" customWidth="1"/>
    <col min="14593" max="14593" width="89.85546875" bestFit="1" customWidth="1"/>
    <col min="14594" max="14595" width="12.140625" customWidth="1"/>
    <col min="14596" max="14596" width="15.140625" customWidth="1"/>
    <col min="14597" max="14848" width="11.42578125" customWidth="1"/>
    <col min="14849" max="14849" width="89.85546875" bestFit="1" customWidth="1"/>
    <col min="14850" max="14851" width="12.140625" customWidth="1"/>
    <col min="14852" max="14852" width="15.140625" customWidth="1"/>
    <col min="14853" max="15104" width="11.42578125" customWidth="1"/>
    <col min="15105" max="15105" width="89.85546875" bestFit="1" customWidth="1"/>
    <col min="15106" max="15107" width="12.140625" customWidth="1"/>
    <col min="15108" max="15108" width="15.140625" customWidth="1"/>
    <col min="15109" max="15360" width="11.42578125" customWidth="1"/>
    <col min="15361" max="15361" width="89.85546875" bestFit="1" customWidth="1"/>
    <col min="15362" max="15363" width="12.140625" customWidth="1"/>
    <col min="15364" max="15364" width="15.140625" customWidth="1"/>
    <col min="15365" max="15616" width="11.42578125" customWidth="1"/>
    <col min="15617" max="15617" width="89.85546875" bestFit="1" customWidth="1"/>
    <col min="15618" max="15619" width="12.140625" customWidth="1"/>
    <col min="15620" max="15620" width="15.140625" customWidth="1"/>
    <col min="15621" max="15872" width="11.42578125" customWidth="1"/>
    <col min="15873" max="15873" width="89.85546875" bestFit="1" customWidth="1"/>
    <col min="15874" max="15875" width="12.140625" customWidth="1"/>
    <col min="15876" max="15876" width="15.140625" customWidth="1"/>
    <col min="15877" max="16128" width="11.42578125" customWidth="1"/>
    <col min="16129" max="16129" width="89.85546875" bestFit="1" customWidth="1"/>
    <col min="16130" max="16131" width="12.140625" customWidth="1"/>
    <col min="16132" max="16132" width="15.140625" customWidth="1"/>
    <col min="16133" max="16384" width="11.42578125" customWidth="1"/>
  </cols>
  <sheetData>
    <row r="1" spans="1:4" ht="29.25" customHeight="1">
      <c r="A1" s="839" t="s">
        <v>1203</v>
      </c>
      <c r="B1" s="839"/>
      <c r="C1" s="839"/>
      <c r="D1" s="839"/>
    </row>
    <row r="2" spans="1:4" ht="15" customHeight="1">
      <c r="A2" s="840" t="s">
        <v>443</v>
      </c>
      <c r="B2" s="840"/>
      <c r="C2" s="840"/>
      <c r="D2" s="840"/>
    </row>
    <row r="3" spans="1:4" ht="15" customHeight="1">
      <c r="A3" s="840" t="s">
        <v>2</v>
      </c>
      <c r="B3" s="840"/>
      <c r="C3" s="840"/>
      <c r="D3" s="840"/>
    </row>
    <row r="4" spans="1:4" ht="33" customHeight="1">
      <c r="A4" s="841" t="s">
        <v>3</v>
      </c>
      <c r="B4" s="841"/>
      <c r="C4" s="841"/>
      <c r="D4" s="841"/>
    </row>
    <row r="5" spans="1:4" ht="3.75" customHeight="1">
      <c r="A5" s="632"/>
      <c r="B5" s="632"/>
      <c r="C5" s="632"/>
      <c r="D5" s="632"/>
    </row>
    <row r="6" spans="1:4" ht="30" customHeight="1" thickBot="1">
      <c r="A6" s="633"/>
      <c r="B6" s="618" t="s">
        <v>1204</v>
      </c>
      <c r="C6" s="618" t="s">
        <v>1205</v>
      </c>
      <c r="D6" s="619" t="s">
        <v>444</v>
      </c>
    </row>
    <row r="7" spans="1:4" ht="15" customHeight="1" thickTop="1" thickBot="1">
      <c r="A7" s="634" t="s">
        <v>574</v>
      </c>
      <c r="B7" s="635">
        <v>271646.16405999998</v>
      </c>
      <c r="C7" s="635">
        <v>93220.612790000014</v>
      </c>
      <c r="D7" s="635">
        <v>364866.77685000002</v>
      </c>
    </row>
    <row r="8" spans="1:4" ht="15" customHeight="1" thickTop="1">
      <c r="A8" s="636" t="s">
        <v>1121</v>
      </c>
      <c r="B8" s="637">
        <v>98155.597699999998</v>
      </c>
      <c r="C8" s="637">
        <v>17971.37887</v>
      </c>
      <c r="D8" s="637">
        <v>116126.97657</v>
      </c>
    </row>
    <row r="9" spans="1:4" ht="15" customHeight="1">
      <c r="A9" s="636" t="s">
        <v>1122</v>
      </c>
      <c r="B9" s="637">
        <v>215.45939000000001</v>
      </c>
      <c r="C9" s="637">
        <v>0</v>
      </c>
      <c r="D9" s="637">
        <v>215.45939000000001</v>
      </c>
    </row>
    <row r="10" spans="1:4" ht="15" customHeight="1">
      <c r="A10" s="636" t="s">
        <v>1123</v>
      </c>
      <c r="B10" s="637">
        <v>89217.944560000004</v>
      </c>
      <c r="C10" s="637">
        <v>28629.103749999998</v>
      </c>
      <c r="D10" s="637">
        <v>117847.04831</v>
      </c>
    </row>
    <row r="11" spans="1:4" ht="15" customHeight="1">
      <c r="A11" s="636" t="s">
        <v>1124</v>
      </c>
      <c r="B11" s="637">
        <v>74.090919999999997</v>
      </c>
      <c r="C11" s="637">
        <v>0</v>
      </c>
      <c r="D11" s="637">
        <v>74.090919999999997</v>
      </c>
    </row>
    <row r="12" spans="1:4" ht="15" customHeight="1">
      <c r="A12" s="636" t="s">
        <v>1125</v>
      </c>
      <c r="B12" s="637">
        <v>225.12148999999999</v>
      </c>
      <c r="C12" s="637">
        <v>2250.0129999999999</v>
      </c>
      <c r="D12" s="637">
        <v>2475.1344899999999</v>
      </c>
    </row>
    <row r="13" spans="1:4" ht="15" customHeight="1">
      <c r="A13" s="636" t="s">
        <v>1126</v>
      </c>
      <c r="B13" s="637">
        <v>75655.814029999994</v>
      </c>
      <c r="C13" s="637">
        <v>42601.839700000004</v>
      </c>
      <c r="D13" s="637">
        <v>118257.65372999999</v>
      </c>
    </row>
    <row r="14" spans="1:4" ht="15" customHeight="1">
      <c r="A14" s="636" t="s">
        <v>1127</v>
      </c>
      <c r="B14" s="637">
        <v>8102.1359699999994</v>
      </c>
      <c r="C14" s="637">
        <v>1768.27747</v>
      </c>
      <c r="D14" s="637">
        <v>9870.4134400000003</v>
      </c>
    </row>
    <row r="15" spans="1:4" ht="15" customHeight="1" thickBot="1">
      <c r="A15" s="636" t="s">
        <v>1128</v>
      </c>
      <c r="B15" s="637">
        <v>0</v>
      </c>
      <c r="C15" s="637">
        <v>0</v>
      </c>
      <c r="D15" s="637">
        <v>0</v>
      </c>
    </row>
    <row r="16" spans="1:4" ht="15" customHeight="1" thickTop="1" thickBot="1">
      <c r="A16" s="634" t="s">
        <v>1129</v>
      </c>
      <c r="B16" s="635">
        <v>174461.94342</v>
      </c>
      <c r="C16" s="635">
        <v>27181.161090000001</v>
      </c>
      <c r="D16" s="635">
        <v>201643.10451</v>
      </c>
    </row>
    <row r="17" spans="1:4" ht="15" customHeight="1" thickTop="1">
      <c r="A17" s="636" t="s">
        <v>111</v>
      </c>
      <c r="B17" s="637">
        <v>0</v>
      </c>
      <c r="C17" s="637">
        <v>0</v>
      </c>
      <c r="D17" s="637">
        <v>0</v>
      </c>
    </row>
    <row r="18" spans="1:4" ht="15" customHeight="1">
      <c r="A18" s="636" t="s">
        <v>1206</v>
      </c>
      <c r="B18" s="637">
        <v>0</v>
      </c>
      <c r="C18" s="637">
        <v>0</v>
      </c>
      <c r="D18" s="637">
        <v>0</v>
      </c>
    </row>
    <row r="19" spans="1:4" ht="15" customHeight="1">
      <c r="A19" s="636" t="s">
        <v>1130</v>
      </c>
      <c r="B19" s="637">
        <v>6873.3030399999998</v>
      </c>
      <c r="C19" s="637">
        <v>6796.3512599999995</v>
      </c>
      <c r="D19" s="637">
        <v>13669.654299999998</v>
      </c>
    </row>
    <row r="20" spans="1:4" ht="15" customHeight="1">
      <c r="A20" s="636" t="s">
        <v>1131</v>
      </c>
      <c r="B20" s="637">
        <v>158638.67402000001</v>
      </c>
      <c r="C20" s="637">
        <v>20384.809829999998</v>
      </c>
      <c r="D20" s="637">
        <v>179023.48385000002</v>
      </c>
    </row>
    <row r="21" spans="1:4" ht="15" customHeight="1">
      <c r="A21" s="636" t="s">
        <v>1132</v>
      </c>
      <c r="B21" s="637">
        <v>8949.9663599999985</v>
      </c>
      <c r="C21" s="637">
        <v>0</v>
      </c>
      <c r="D21" s="637">
        <v>8949.9663599999985</v>
      </c>
    </row>
    <row r="22" spans="1:4" ht="15" customHeight="1">
      <c r="A22" s="636" t="s">
        <v>1133</v>
      </c>
      <c r="B22" s="637">
        <v>0</v>
      </c>
      <c r="C22" s="637">
        <v>0</v>
      </c>
      <c r="D22" s="637">
        <v>0</v>
      </c>
    </row>
    <row r="23" spans="1:4" ht="15" customHeight="1">
      <c r="A23" s="636" t="s">
        <v>1134</v>
      </c>
      <c r="B23" s="637">
        <v>0</v>
      </c>
      <c r="C23" s="637">
        <v>0</v>
      </c>
      <c r="D23" s="637">
        <v>0</v>
      </c>
    </row>
    <row r="24" spans="1:4" ht="15" customHeight="1" thickBot="1">
      <c r="A24" s="636" t="s">
        <v>946</v>
      </c>
      <c r="B24" s="637">
        <v>0</v>
      </c>
      <c r="C24" s="637">
        <v>0</v>
      </c>
      <c r="D24" s="637">
        <v>0</v>
      </c>
    </row>
    <row r="25" spans="1:4" ht="15" customHeight="1" thickTop="1" thickBot="1">
      <c r="A25" s="634" t="s">
        <v>599</v>
      </c>
      <c r="B25" s="635">
        <v>97184.22064</v>
      </c>
      <c r="C25" s="635">
        <v>66039.451700000005</v>
      </c>
      <c r="D25" s="635">
        <v>163223.67233999999</v>
      </c>
    </row>
    <row r="26" spans="1:4" ht="15" customHeight="1" thickTop="1">
      <c r="A26" s="636" t="s">
        <v>1135</v>
      </c>
      <c r="B26" s="637">
        <v>44600.4</v>
      </c>
      <c r="C26" s="637">
        <v>22880</v>
      </c>
      <c r="D26" s="637">
        <v>67480.399999999994</v>
      </c>
    </row>
    <row r="27" spans="1:4" ht="15" customHeight="1">
      <c r="A27" s="636" t="s">
        <v>1136</v>
      </c>
      <c r="B27" s="637">
        <v>0</v>
      </c>
      <c r="C27" s="637">
        <v>0</v>
      </c>
      <c r="D27" s="637">
        <v>0</v>
      </c>
    </row>
    <row r="28" spans="1:4" ht="15" customHeight="1">
      <c r="A28" s="636" t="s">
        <v>1137</v>
      </c>
      <c r="B28" s="637">
        <v>0</v>
      </c>
      <c r="C28" s="637">
        <v>0</v>
      </c>
      <c r="D28" s="637">
        <v>0</v>
      </c>
    </row>
    <row r="29" spans="1:4" ht="15" customHeight="1">
      <c r="A29" s="636" t="s">
        <v>1138</v>
      </c>
      <c r="B29" s="637">
        <v>22305.222030000001</v>
      </c>
      <c r="C29" s="637">
        <v>13214.143189999999</v>
      </c>
      <c r="D29" s="637">
        <v>35519.36522</v>
      </c>
    </row>
    <row r="30" spans="1:4" ht="15" customHeight="1">
      <c r="A30" s="636" t="s">
        <v>1139</v>
      </c>
      <c r="B30" s="637">
        <v>30278.598610000001</v>
      </c>
      <c r="C30" s="637">
        <v>29945.308510000003</v>
      </c>
      <c r="D30" s="637">
        <v>60223.907120000003</v>
      </c>
    </row>
    <row r="31" spans="1:4" ht="15" customHeight="1">
      <c r="A31" s="638" t="s">
        <v>1199</v>
      </c>
      <c r="B31" s="637">
        <v>6689.9186500000005</v>
      </c>
      <c r="C31" s="637">
        <v>28050.842909999999</v>
      </c>
      <c r="D31" s="637">
        <v>34740.761559999999</v>
      </c>
    </row>
    <row r="32" spans="1:4" ht="15" customHeight="1" thickBot="1">
      <c r="A32" s="638" t="s">
        <v>1200</v>
      </c>
      <c r="B32" s="637">
        <v>23588.679960000001</v>
      </c>
      <c r="C32" s="637">
        <v>1894.4656</v>
      </c>
      <c r="D32" s="637">
        <v>25483.145560000001</v>
      </c>
    </row>
    <row r="33" spans="1:4" ht="15" customHeight="1" thickTop="1" thickBot="1">
      <c r="A33" s="634" t="s">
        <v>603</v>
      </c>
      <c r="B33" s="635">
        <v>271646.16405999998</v>
      </c>
      <c r="C33" s="635">
        <v>93220.612790000014</v>
      </c>
      <c r="D33" s="635">
        <v>364866.77685000002</v>
      </c>
    </row>
    <row r="34" spans="1:4" ht="15" customHeight="1" thickTop="1">
      <c r="A34" s="636" t="s">
        <v>1142</v>
      </c>
      <c r="B34" s="637">
        <v>0</v>
      </c>
      <c r="C34" s="637">
        <v>0</v>
      </c>
      <c r="D34" s="637">
        <v>0</v>
      </c>
    </row>
    <row r="35" spans="1:4" ht="15" customHeight="1" thickBot="1">
      <c r="A35" s="636" t="s">
        <v>1143</v>
      </c>
      <c r="B35" s="637">
        <v>296553.77711999998</v>
      </c>
      <c r="C35" s="637">
        <v>92477.460769999991</v>
      </c>
      <c r="D35" s="637">
        <v>389031.23788999999</v>
      </c>
    </row>
    <row r="36" spans="1:4" ht="16.5" thickTop="1" thickBot="1">
      <c r="A36" s="634" t="s">
        <v>1151</v>
      </c>
      <c r="B36" s="635">
        <v>547.68990000000008</v>
      </c>
      <c r="C36" s="635">
        <v>35.143699999999995</v>
      </c>
      <c r="D36" s="635">
        <v>582.83360000000005</v>
      </c>
    </row>
    <row r="37" spans="1:4" ht="15" customHeight="1" thickTop="1">
      <c r="A37" s="638" t="s">
        <v>1152</v>
      </c>
      <c r="B37" s="637">
        <v>96.287520000000001</v>
      </c>
      <c r="C37" s="637">
        <v>104.21688</v>
      </c>
      <c r="D37" s="637">
        <v>200.5044</v>
      </c>
    </row>
    <row r="38" spans="1:4" ht="15" customHeight="1">
      <c r="A38" s="636" t="s">
        <v>613</v>
      </c>
      <c r="B38" s="637">
        <v>451.40238000000011</v>
      </c>
      <c r="C38" s="637">
        <v>-69.073180000000008</v>
      </c>
      <c r="D38" s="637">
        <v>382.32920000000013</v>
      </c>
    </row>
    <row r="39" spans="1:4" ht="15" customHeight="1">
      <c r="A39" s="625" t="s">
        <v>1153</v>
      </c>
      <c r="B39" s="637">
        <v>56799.928799999994</v>
      </c>
      <c r="C39" s="637">
        <v>29172.440989999999</v>
      </c>
      <c r="D39" s="637">
        <v>85972.369789999997</v>
      </c>
    </row>
    <row r="40" spans="1:4" ht="15" customHeight="1">
      <c r="A40" s="638" t="s">
        <v>1154</v>
      </c>
      <c r="B40" s="637">
        <v>8753.9977400000007</v>
      </c>
      <c r="C40" s="637">
        <v>13730.79168</v>
      </c>
      <c r="D40" s="637">
        <v>22484.789420000001</v>
      </c>
    </row>
    <row r="41" spans="1:4" ht="15" customHeight="1">
      <c r="A41" s="636" t="s">
        <v>1155</v>
      </c>
      <c r="B41" s="637">
        <v>48497.333439999995</v>
      </c>
      <c r="C41" s="637">
        <v>15372.576129999999</v>
      </c>
      <c r="D41" s="637">
        <v>63869.909569999996</v>
      </c>
    </row>
    <row r="42" spans="1:4" ht="15" customHeight="1">
      <c r="A42" s="625" t="s">
        <v>1156</v>
      </c>
      <c r="B42" s="637">
        <v>69.375609999999995</v>
      </c>
      <c r="C42" s="637">
        <v>1.93455</v>
      </c>
      <c r="D42" s="637">
        <v>71.310159999999996</v>
      </c>
    </row>
    <row r="43" spans="1:4" ht="15" customHeight="1">
      <c r="A43" s="638" t="s">
        <v>1157</v>
      </c>
      <c r="B43" s="637">
        <v>111.77513999999999</v>
      </c>
      <c r="C43" s="637">
        <v>1166.7118400000002</v>
      </c>
      <c r="D43" s="637">
        <v>1278.4869800000001</v>
      </c>
    </row>
    <row r="44" spans="1:4" ht="15" customHeight="1">
      <c r="A44" s="636" t="s">
        <v>1158</v>
      </c>
      <c r="B44" s="637">
        <v>48454.93391</v>
      </c>
      <c r="C44" s="637">
        <v>14207.798839999999</v>
      </c>
      <c r="D44" s="637">
        <v>62662.732749999996</v>
      </c>
    </row>
    <row r="45" spans="1:4" ht="15" customHeight="1">
      <c r="A45" s="625" t="s">
        <v>1159</v>
      </c>
      <c r="B45" s="637">
        <v>19009.993309999998</v>
      </c>
      <c r="C45" s="637">
        <v>12357.068650000001</v>
      </c>
      <c r="D45" s="637">
        <v>31367.061959999999</v>
      </c>
    </row>
    <row r="46" spans="1:4" ht="15" customHeight="1">
      <c r="A46" s="636" t="s">
        <v>1160</v>
      </c>
      <c r="B46" s="637">
        <v>29444.940600000002</v>
      </c>
      <c r="C46" s="637">
        <v>1850.7301899999984</v>
      </c>
      <c r="D46" s="637">
        <v>31295.67079</v>
      </c>
    </row>
    <row r="47" spans="1:4" ht="15" customHeight="1">
      <c r="A47" s="625" t="s">
        <v>1201</v>
      </c>
      <c r="B47" s="637">
        <v>12.69422</v>
      </c>
      <c r="C47" s="637">
        <v>19.07977</v>
      </c>
      <c r="D47" s="637">
        <v>31.773989999999998</v>
      </c>
    </row>
    <row r="48" spans="1:4" ht="15" customHeight="1">
      <c r="A48" s="638" t="s">
        <v>1202</v>
      </c>
      <c r="B48" s="637">
        <v>0</v>
      </c>
      <c r="C48" s="637">
        <v>0</v>
      </c>
      <c r="D48" s="637">
        <v>0</v>
      </c>
    </row>
    <row r="49" spans="1:4" ht="15" customHeight="1">
      <c r="A49" s="636" t="s">
        <v>1167</v>
      </c>
      <c r="B49" s="637">
        <v>29457.634820000003</v>
      </c>
      <c r="C49" s="637">
        <v>1869.8099599999985</v>
      </c>
      <c r="D49" s="637">
        <v>31327.444780000002</v>
      </c>
    </row>
    <row r="50" spans="1:4" ht="15" customHeight="1">
      <c r="A50" s="625" t="s">
        <v>1168</v>
      </c>
      <c r="B50" s="637">
        <v>28.215119999999999</v>
      </c>
      <c r="C50" s="637">
        <v>24.655639999999998</v>
      </c>
      <c r="D50" s="637">
        <v>52.870759999999997</v>
      </c>
    </row>
    <row r="51" spans="1:4" ht="15" customHeight="1">
      <c r="A51" s="636" t="s">
        <v>630</v>
      </c>
      <c r="B51" s="637">
        <v>29485.849940000004</v>
      </c>
      <c r="C51" s="637">
        <v>1894.4655999999984</v>
      </c>
      <c r="D51" s="637">
        <v>31380.315540000003</v>
      </c>
    </row>
    <row r="52" spans="1:4" ht="15" customHeight="1">
      <c r="A52" s="625" t="s">
        <v>1169</v>
      </c>
      <c r="B52" s="637">
        <v>0</v>
      </c>
      <c r="C52" s="637">
        <v>0</v>
      </c>
      <c r="D52" s="637">
        <v>0</v>
      </c>
    </row>
    <row r="53" spans="1:4" ht="15" customHeight="1">
      <c r="A53" s="638" t="s">
        <v>1170</v>
      </c>
      <c r="B53" s="637">
        <v>0</v>
      </c>
      <c r="C53" s="637">
        <v>0</v>
      </c>
      <c r="D53" s="637">
        <v>0</v>
      </c>
    </row>
    <row r="54" spans="1:4" ht="15" customHeight="1">
      <c r="A54" s="636" t="s">
        <v>632</v>
      </c>
      <c r="B54" s="637">
        <v>29485.849940000004</v>
      </c>
      <c r="C54" s="637">
        <v>1894.4655999999984</v>
      </c>
      <c r="D54" s="637">
        <v>31380.315540000003</v>
      </c>
    </row>
    <row r="55" spans="1:4" ht="15" customHeight="1">
      <c r="A55" s="625" t="s">
        <v>1171</v>
      </c>
      <c r="B55" s="637">
        <v>0</v>
      </c>
      <c r="C55" s="637">
        <v>0</v>
      </c>
      <c r="D55" s="637">
        <v>0</v>
      </c>
    </row>
    <row r="56" spans="1:4" ht="15" customHeight="1">
      <c r="A56" s="636" t="s">
        <v>1172</v>
      </c>
      <c r="B56" s="637">
        <v>29485.849940000004</v>
      </c>
      <c r="C56" s="637">
        <v>1894.4655999999984</v>
      </c>
      <c r="D56" s="637">
        <v>31380.315540000003</v>
      </c>
    </row>
    <row r="57" spans="1:4" ht="15" customHeight="1">
      <c r="A57" s="625" t="s">
        <v>1173</v>
      </c>
      <c r="B57" s="637">
        <v>5897.1699800000006</v>
      </c>
      <c r="C57" s="637">
        <v>0</v>
      </c>
      <c r="D57" s="637">
        <v>5897.1699800000006</v>
      </c>
    </row>
    <row r="58" spans="1:4" ht="15" customHeight="1">
      <c r="A58" s="639" t="s">
        <v>1174</v>
      </c>
      <c r="B58" s="640">
        <v>23588.679960000001</v>
      </c>
      <c r="C58" s="640">
        <v>1894.4655999999984</v>
      </c>
      <c r="D58" s="640">
        <v>25483.145560000001</v>
      </c>
    </row>
    <row r="59" spans="1:4" ht="3.75" customHeight="1" thickBot="1">
      <c r="A59" s="641"/>
      <c r="B59" s="641"/>
      <c r="C59" s="641"/>
      <c r="D59" s="641"/>
    </row>
    <row r="60" spans="1:4" ht="15" customHeight="1" thickTop="1">
      <c r="A60" s="632"/>
      <c r="B60" s="632"/>
      <c r="C60" s="632"/>
      <c r="D60" s="632"/>
    </row>
    <row r="61" spans="1:4">
      <c r="A61" s="632"/>
      <c r="B61" s="632"/>
      <c r="C61" s="632"/>
      <c r="D61" s="632"/>
    </row>
    <row r="62" spans="1:4">
      <c r="A62" s="632"/>
      <c r="B62" s="632"/>
      <c r="C62" s="632"/>
      <c r="D62" s="632"/>
    </row>
    <row r="63" spans="1:4">
      <c r="A63" s="632"/>
      <c r="B63" s="632"/>
      <c r="C63" s="632"/>
      <c r="D63" s="632"/>
    </row>
    <row r="64" spans="1:4">
      <c r="A64" s="632"/>
      <c r="B64" s="632"/>
      <c r="C64" s="632"/>
      <c r="D64" s="632"/>
    </row>
  </sheetData>
  <mergeCells count="4">
    <mergeCell ref="A1:D1"/>
    <mergeCell ref="A2:D2"/>
    <mergeCell ref="A3:D3"/>
    <mergeCell ref="A4:D4"/>
  </mergeCell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dimension ref="A1:I61"/>
  <sheetViews>
    <sheetView zoomScaleNormal="100" workbookViewId="0">
      <selection activeCell="A3" sqref="A3:I3"/>
    </sheetView>
  </sheetViews>
  <sheetFormatPr baseColWidth="10" defaultColWidth="9.140625" defaultRowHeight="15"/>
  <cols>
    <col min="1" max="1" width="90.140625" customWidth="1"/>
    <col min="2" max="9" width="10.7109375" customWidth="1"/>
    <col min="10" max="256" width="11.42578125" customWidth="1"/>
    <col min="257" max="257" width="90.140625" customWidth="1"/>
    <col min="258" max="265" width="10.7109375" customWidth="1"/>
    <col min="266" max="512" width="11.42578125" customWidth="1"/>
    <col min="513" max="513" width="90.140625" customWidth="1"/>
    <col min="514" max="521" width="10.7109375" customWidth="1"/>
    <col min="522" max="768" width="11.42578125" customWidth="1"/>
    <col min="769" max="769" width="90.140625" customWidth="1"/>
    <col min="770" max="777" width="10.7109375" customWidth="1"/>
    <col min="778" max="1024" width="11.42578125" customWidth="1"/>
    <col min="1025" max="1025" width="90.140625" customWidth="1"/>
    <col min="1026" max="1033" width="10.7109375" customWidth="1"/>
    <col min="1034" max="1280" width="11.42578125" customWidth="1"/>
    <col min="1281" max="1281" width="90.140625" customWidth="1"/>
    <col min="1282" max="1289" width="10.7109375" customWidth="1"/>
    <col min="1290" max="1536" width="11.42578125" customWidth="1"/>
    <col min="1537" max="1537" width="90.140625" customWidth="1"/>
    <col min="1538" max="1545" width="10.7109375" customWidth="1"/>
    <col min="1546" max="1792" width="11.42578125" customWidth="1"/>
    <col min="1793" max="1793" width="90.140625" customWidth="1"/>
    <col min="1794" max="1801" width="10.7109375" customWidth="1"/>
    <col min="1802" max="2048" width="11.42578125" customWidth="1"/>
    <col min="2049" max="2049" width="90.140625" customWidth="1"/>
    <col min="2050" max="2057" width="10.7109375" customWidth="1"/>
    <col min="2058" max="2304" width="11.42578125" customWidth="1"/>
    <col min="2305" max="2305" width="90.140625" customWidth="1"/>
    <col min="2306" max="2313" width="10.7109375" customWidth="1"/>
    <col min="2314" max="2560" width="11.42578125" customWidth="1"/>
    <col min="2561" max="2561" width="90.140625" customWidth="1"/>
    <col min="2562" max="2569" width="10.7109375" customWidth="1"/>
    <col min="2570" max="2816" width="11.42578125" customWidth="1"/>
    <col min="2817" max="2817" width="90.140625" customWidth="1"/>
    <col min="2818" max="2825" width="10.7109375" customWidth="1"/>
    <col min="2826" max="3072" width="11.42578125" customWidth="1"/>
    <col min="3073" max="3073" width="90.140625" customWidth="1"/>
    <col min="3074" max="3081" width="10.7109375" customWidth="1"/>
    <col min="3082" max="3328" width="11.42578125" customWidth="1"/>
    <col min="3329" max="3329" width="90.140625" customWidth="1"/>
    <col min="3330" max="3337" width="10.7109375" customWidth="1"/>
    <col min="3338" max="3584" width="11.42578125" customWidth="1"/>
    <col min="3585" max="3585" width="90.140625" customWidth="1"/>
    <col min="3586" max="3593" width="10.7109375" customWidth="1"/>
    <col min="3594" max="3840" width="11.42578125" customWidth="1"/>
    <col min="3841" max="3841" width="90.140625" customWidth="1"/>
    <col min="3842" max="3849" width="10.7109375" customWidth="1"/>
    <col min="3850" max="4096" width="11.42578125" customWidth="1"/>
    <col min="4097" max="4097" width="90.140625" customWidth="1"/>
    <col min="4098" max="4105" width="10.7109375" customWidth="1"/>
    <col min="4106" max="4352" width="11.42578125" customWidth="1"/>
    <col min="4353" max="4353" width="90.140625" customWidth="1"/>
    <col min="4354" max="4361" width="10.7109375" customWidth="1"/>
    <col min="4362" max="4608" width="11.42578125" customWidth="1"/>
    <col min="4609" max="4609" width="90.140625" customWidth="1"/>
    <col min="4610" max="4617" width="10.7109375" customWidth="1"/>
    <col min="4618" max="4864" width="11.42578125" customWidth="1"/>
    <col min="4865" max="4865" width="90.140625" customWidth="1"/>
    <col min="4866" max="4873" width="10.7109375" customWidth="1"/>
    <col min="4874" max="5120" width="11.42578125" customWidth="1"/>
    <col min="5121" max="5121" width="90.140625" customWidth="1"/>
    <col min="5122" max="5129" width="10.7109375" customWidth="1"/>
    <col min="5130" max="5376" width="11.42578125" customWidth="1"/>
    <col min="5377" max="5377" width="90.140625" customWidth="1"/>
    <col min="5378" max="5385" width="10.7109375" customWidth="1"/>
    <col min="5386" max="5632" width="11.42578125" customWidth="1"/>
    <col min="5633" max="5633" width="90.140625" customWidth="1"/>
    <col min="5634" max="5641" width="10.7109375" customWidth="1"/>
    <col min="5642" max="5888" width="11.42578125" customWidth="1"/>
    <col min="5889" max="5889" width="90.140625" customWidth="1"/>
    <col min="5890" max="5897" width="10.7109375" customWidth="1"/>
    <col min="5898" max="6144" width="11.42578125" customWidth="1"/>
    <col min="6145" max="6145" width="90.140625" customWidth="1"/>
    <col min="6146" max="6153" width="10.7109375" customWidth="1"/>
    <col min="6154" max="6400" width="11.42578125" customWidth="1"/>
    <col min="6401" max="6401" width="90.140625" customWidth="1"/>
    <col min="6402" max="6409" width="10.7109375" customWidth="1"/>
    <col min="6410" max="6656" width="11.42578125" customWidth="1"/>
    <col min="6657" max="6657" width="90.140625" customWidth="1"/>
    <col min="6658" max="6665" width="10.7109375" customWidth="1"/>
    <col min="6666" max="6912" width="11.42578125" customWidth="1"/>
    <col min="6913" max="6913" width="90.140625" customWidth="1"/>
    <col min="6914" max="6921" width="10.7109375" customWidth="1"/>
    <col min="6922" max="7168" width="11.42578125" customWidth="1"/>
    <col min="7169" max="7169" width="90.140625" customWidth="1"/>
    <col min="7170" max="7177" width="10.7109375" customWidth="1"/>
    <col min="7178" max="7424" width="11.42578125" customWidth="1"/>
    <col min="7425" max="7425" width="90.140625" customWidth="1"/>
    <col min="7426" max="7433" width="10.7109375" customWidth="1"/>
    <col min="7434" max="7680" width="11.42578125" customWidth="1"/>
    <col min="7681" max="7681" width="90.140625" customWidth="1"/>
    <col min="7682" max="7689" width="10.7109375" customWidth="1"/>
    <col min="7690" max="7936" width="11.42578125" customWidth="1"/>
    <col min="7937" max="7937" width="90.140625" customWidth="1"/>
    <col min="7938" max="7945" width="10.7109375" customWidth="1"/>
    <col min="7946" max="8192" width="11.42578125" customWidth="1"/>
    <col min="8193" max="8193" width="90.140625" customWidth="1"/>
    <col min="8194" max="8201" width="10.7109375" customWidth="1"/>
    <col min="8202" max="8448" width="11.42578125" customWidth="1"/>
    <col min="8449" max="8449" width="90.140625" customWidth="1"/>
    <col min="8450" max="8457" width="10.7109375" customWidth="1"/>
    <col min="8458" max="8704" width="11.42578125" customWidth="1"/>
    <col min="8705" max="8705" width="90.140625" customWidth="1"/>
    <col min="8706" max="8713" width="10.7109375" customWidth="1"/>
    <col min="8714" max="8960" width="11.42578125" customWidth="1"/>
    <col min="8961" max="8961" width="90.140625" customWidth="1"/>
    <col min="8962" max="8969" width="10.7109375" customWidth="1"/>
    <col min="8970" max="9216" width="11.42578125" customWidth="1"/>
    <col min="9217" max="9217" width="90.140625" customWidth="1"/>
    <col min="9218" max="9225" width="10.7109375" customWidth="1"/>
    <col min="9226" max="9472" width="11.42578125" customWidth="1"/>
    <col min="9473" max="9473" width="90.140625" customWidth="1"/>
    <col min="9474" max="9481" width="10.7109375" customWidth="1"/>
    <col min="9482" max="9728" width="11.42578125" customWidth="1"/>
    <col min="9729" max="9729" width="90.140625" customWidth="1"/>
    <col min="9730" max="9737" width="10.7109375" customWidth="1"/>
    <col min="9738" max="9984" width="11.42578125" customWidth="1"/>
    <col min="9985" max="9985" width="90.140625" customWidth="1"/>
    <col min="9986" max="9993" width="10.7109375" customWidth="1"/>
    <col min="9994" max="10240" width="11.42578125" customWidth="1"/>
    <col min="10241" max="10241" width="90.140625" customWidth="1"/>
    <col min="10242" max="10249" width="10.7109375" customWidth="1"/>
    <col min="10250" max="10496" width="11.42578125" customWidth="1"/>
    <col min="10497" max="10497" width="90.140625" customWidth="1"/>
    <col min="10498" max="10505" width="10.7109375" customWidth="1"/>
    <col min="10506" max="10752" width="11.42578125" customWidth="1"/>
    <col min="10753" max="10753" width="90.140625" customWidth="1"/>
    <col min="10754" max="10761" width="10.7109375" customWidth="1"/>
    <col min="10762" max="11008" width="11.42578125" customWidth="1"/>
    <col min="11009" max="11009" width="90.140625" customWidth="1"/>
    <col min="11010" max="11017" width="10.7109375" customWidth="1"/>
    <col min="11018" max="11264" width="11.42578125" customWidth="1"/>
    <col min="11265" max="11265" width="90.140625" customWidth="1"/>
    <col min="11266" max="11273" width="10.7109375" customWidth="1"/>
    <col min="11274" max="11520" width="11.42578125" customWidth="1"/>
    <col min="11521" max="11521" width="90.140625" customWidth="1"/>
    <col min="11522" max="11529" width="10.7109375" customWidth="1"/>
    <col min="11530" max="11776" width="11.42578125" customWidth="1"/>
    <col min="11777" max="11777" width="90.140625" customWidth="1"/>
    <col min="11778" max="11785" width="10.7109375" customWidth="1"/>
    <col min="11786" max="12032" width="11.42578125" customWidth="1"/>
    <col min="12033" max="12033" width="90.140625" customWidth="1"/>
    <col min="12034" max="12041" width="10.7109375" customWidth="1"/>
    <col min="12042" max="12288" width="11.42578125" customWidth="1"/>
    <col min="12289" max="12289" width="90.140625" customWidth="1"/>
    <col min="12290" max="12297" width="10.7109375" customWidth="1"/>
    <col min="12298" max="12544" width="11.42578125" customWidth="1"/>
    <col min="12545" max="12545" width="90.140625" customWidth="1"/>
    <col min="12546" max="12553" width="10.7109375" customWidth="1"/>
    <col min="12554" max="12800" width="11.42578125" customWidth="1"/>
    <col min="12801" max="12801" width="90.140625" customWidth="1"/>
    <col min="12802" max="12809" width="10.7109375" customWidth="1"/>
    <col min="12810" max="13056" width="11.42578125" customWidth="1"/>
    <col min="13057" max="13057" width="90.140625" customWidth="1"/>
    <col min="13058" max="13065" width="10.7109375" customWidth="1"/>
    <col min="13066" max="13312" width="11.42578125" customWidth="1"/>
    <col min="13313" max="13313" width="90.140625" customWidth="1"/>
    <col min="13314" max="13321" width="10.7109375" customWidth="1"/>
    <col min="13322" max="13568" width="11.42578125" customWidth="1"/>
    <col min="13569" max="13569" width="90.140625" customWidth="1"/>
    <col min="13570" max="13577" width="10.7109375" customWidth="1"/>
    <col min="13578" max="13824" width="11.42578125" customWidth="1"/>
    <col min="13825" max="13825" width="90.140625" customWidth="1"/>
    <col min="13826" max="13833" width="10.7109375" customWidth="1"/>
    <col min="13834" max="14080" width="11.42578125" customWidth="1"/>
    <col min="14081" max="14081" width="90.140625" customWidth="1"/>
    <col min="14082" max="14089" width="10.7109375" customWidth="1"/>
    <col min="14090" max="14336" width="11.42578125" customWidth="1"/>
    <col min="14337" max="14337" width="90.140625" customWidth="1"/>
    <col min="14338" max="14345" width="10.7109375" customWidth="1"/>
    <col min="14346" max="14592" width="11.42578125" customWidth="1"/>
    <col min="14593" max="14593" width="90.140625" customWidth="1"/>
    <col min="14594" max="14601" width="10.7109375" customWidth="1"/>
    <col min="14602" max="14848" width="11.42578125" customWidth="1"/>
    <col min="14849" max="14849" width="90.140625" customWidth="1"/>
    <col min="14850" max="14857" width="10.7109375" customWidth="1"/>
    <col min="14858" max="15104" width="11.42578125" customWidth="1"/>
    <col min="15105" max="15105" width="90.140625" customWidth="1"/>
    <col min="15106" max="15113" width="10.7109375" customWidth="1"/>
    <col min="15114" max="15360" width="11.42578125" customWidth="1"/>
    <col min="15361" max="15361" width="90.140625" customWidth="1"/>
    <col min="15362" max="15369" width="10.7109375" customWidth="1"/>
    <col min="15370" max="15616" width="11.42578125" customWidth="1"/>
    <col min="15617" max="15617" width="90.140625" customWidth="1"/>
    <col min="15618" max="15625" width="10.7109375" customWidth="1"/>
    <col min="15626" max="15872" width="11.42578125" customWidth="1"/>
    <col min="15873" max="15873" width="90.140625" customWidth="1"/>
    <col min="15874" max="15881" width="10.7109375" customWidth="1"/>
    <col min="15882" max="16128" width="11.42578125" customWidth="1"/>
    <col min="16129" max="16129" width="90.140625" customWidth="1"/>
    <col min="16130" max="16137" width="10.7109375" customWidth="1"/>
    <col min="16138" max="16384" width="11.42578125" customWidth="1"/>
  </cols>
  <sheetData>
    <row r="1" spans="1:9" ht="27.75" customHeight="1">
      <c r="A1" s="839" t="s">
        <v>1207</v>
      </c>
      <c r="B1" s="839"/>
      <c r="C1" s="839"/>
      <c r="D1" s="839"/>
      <c r="E1" s="839"/>
      <c r="F1" s="839"/>
      <c r="G1" s="839"/>
      <c r="H1" s="839"/>
      <c r="I1" s="839"/>
    </row>
    <row r="2" spans="1:9" ht="18">
      <c r="A2" s="840" t="s">
        <v>443</v>
      </c>
      <c r="B2" s="840"/>
      <c r="C2" s="840"/>
      <c r="D2" s="840"/>
      <c r="E2" s="840"/>
      <c r="F2" s="840"/>
      <c r="G2" s="840"/>
      <c r="H2" s="840"/>
      <c r="I2" s="840"/>
    </row>
    <row r="3" spans="1:9" ht="15" customHeight="1">
      <c r="A3" s="840" t="s">
        <v>2</v>
      </c>
      <c r="B3" s="840"/>
      <c r="C3" s="840"/>
      <c r="D3" s="840"/>
      <c r="E3" s="840"/>
      <c r="F3" s="840"/>
      <c r="G3" s="840"/>
      <c r="H3" s="840"/>
      <c r="I3" s="840"/>
    </row>
    <row r="4" spans="1:9" ht="32.25" customHeight="1">
      <c r="A4" s="841" t="s">
        <v>3</v>
      </c>
      <c r="B4" s="841"/>
      <c r="C4" s="841"/>
      <c r="D4" s="841"/>
      <c r="E4" s="841"/>
      <c r="F4" s="841"/>
      <c r="G4" s="841"/>
      <c r="H4" s="841"/>
      <c r="I4" s="841"/>
    </row>
    <row r="5" spans="1:9" ht="3.75" customHeight="1">
      <c r="A5" s="59"/>
      <c r="B5" s="59"/>
      <c r="C5" s="59"/>
      <c r="D5" s="59"/>
      <c r="E5" s="59"/>
      <c r="F5" s="59"/>
      <c r="G5" s="59"/>
      <c r="H5" s="59"/>
      <c r="I5" s="59"/>
    </row>
    <row r="6" spans="1:9" ht="30" customHeight="1" thickBot="1">
      <c r="A6" s="642"/>
      <c r="B6" s="643" t="s">
        <v>1208</v>
      </c>
      <c r="C6" s="643" t="s">
        <v>1209</v>
      </c>
      <c r="D6" s="643" t="s">
        <v>1210</v>
      </c>
      <c r="E6" s="643" t="s">
        <v>1211</v>
      </c>
      <c r="F6" s="643" t="s">
        <v>1212</v>
      </c>
      <c r="G6" s="643" t="s">
        <v>1213</v>
      </c>
      <c r="H6" s="643" t="s">
        <v>1214</v>
      </c>
      <c r="I6" s="644" t="s">
        <v>444</v>
      </c>
    </row>
    <row r="7" spans="1:9" ht="15" customHeight="1">
      <c r="A7" s="645" t="s">
        <v>574</v>
      </c>
      <c r="B7" s="646">
        <v>15269.365800000001</v>
      </c>
      <c r="C7" s="646">
        <v>5190.0996399999995</v>
      </c>
      <c r="D7" s="646">
        <v>20754.00359</v>
      </c>
      <c r="E7" s="646">
        <v>23508.827269999998</v>
      </c>
      <c r="F7" s="646">
        <v>5395.8642099999997</v>
      </c>
      <c r="G7" s="646">
        <v>3717.3804</v>
      </c>
      <c r="H7" s="646">
        <v>8968.2505099999998</v>
      </c>
      <c r="I7" s="646">
        <v>82803.791419999994</v>
      </c>
    </row>
    <row r="8" spans="1:9" ht="15" customHeight="1">
      <c r="A8" s="622" t="s">
        <v>1121</v>
      </c>
      <c r="B8" s="637">
        <v>1020.86968</v>
      </c>
      <c r="C8" s="637">
        <v>4470.2088700000004</v>
      </c>
      <c r="D8" s="637">
        <v>12932.110359999999</v>
      </c>
      <c r="E8" s="637">
        <v>19283.103070000001</v>
      </c>
      <c r="F8" s="637">
        <v>2224.0973300000001</v>
      </c>
      <c r="G8" s="637">
        <v>3573.6326099999997</v>
      </c>
      <c r="H8" s="637">
        <v>5101.2297199999994</v>
      </c>
      <c r="I8" s="637">
        <v>48605.251639999988</v>
      </c>
    </row>
    <row r="9" spans="1:9" ht="15" customHeight="1">
      <c r="A9" s="622" t="s">
        <v>1122</v>
      </c>
      <c r="B9" s="637">
        <v>317.77701999999999</v>
      </c>
      <c r="C9" s="637">
        <v>2.9109600000000002</v>
      </c>
      <c r="D9" s="637">
        <v>52.911720000000003</v>
      </c>
      <c r="E9" s="637">
        <v>0</v>
      </c>
      <c r="F9" s="637">
        <v>51.786480000000005</v>
      </c>
      <c r="G9" s="637">
        <v>70.922269999999997</v>
      </c>
      <c r="H9" s="637">
        <v>48.431319999999999</v>
      </c>
      <c r="I9" s="637">
        <v>544.73977000000002</v>
      </c>
    </row>
    <row r="10" spans="1:9" ht="15" customHeight="1">
      <c r="A10" s="622" t="s">
        <v>1123</v>
      </c>
      <c r="B10" s="637">
        <v>12822.34338</v>
      </c>
      <c r="C10" s="637">
        <v>216.54485</v>
      </c>
      <c r="D10" s="637">
        <v>3617.4758199999997</v>
      </c>
      <c r="E10" s="637">
        <v>351.29235999999997</v>
      </c>
      <c r="F10" s="637">
        <v>2813.9486299999999</v>
      </c>
      <c r="G10" s="637">
        <v>51.52</v>
      </c>
      <c r="H10" s="637">
        <v>863.44922999999994</v>
      </c>
      <c r="I10" s="637">
        <v>20736.574269999997</v>
      </c>
    </row>
    <row r="11" spans="1:9" ht="15" customHeight="1">
      <c r="A11" s="622" t="s">
        <v>1124</v>
      </c>
      <c r="B11" s="637">
        <v>0</v>
      </c>
      <c r="C11" s="637">
        <v>0</v>
      </c>
      <c r="D11" s="637">
        <v>0</v>
      </c>
      <c r="E11" s="637">
        <v>0</v>
      </c>
      <c r="F11" s="637">
        <v>0</v>
      </c>
      <c r="G11" s="637">
        <v>0</v>
      </c>
      <c r="H11" s="637">
        <v>0</v>
      </c>
      <c r="I11" s="637">
        <v>0</v>
      </c>
    </row>
    <row r="12" spans="1:9" ht="15" customHeight="1">
      <c r="A12" s="622" t="s">
        <v>1125</v>
      </c>
      <c r="B12" s="637">
        <v>38.415999999999997</v>
      </c>
      <c r="C12" s="637">
        <v>8.4721000000000011</v>
      </c>
      <c r="D12" s="637">
        <v>17.835999999999999</v>
      </c>
      <c r="E12" s="637">
        <v>1500</v>
      </c>
      <c r="F12" s="637">
        <v>238.16773999999998</v>
      </c>
      <c r="G12" s="637">
        <v>0</v>
      </c>
      <c r="H12" s="637">
        <v>0</v>
      </c>
      <c r="I12" s="637">
        <v>1802.8918399999998</v>
      </c>
    </row>
    <row r="13" spans="1:9" ht="15" customHeight="1">
      <c r="A13" s="622" t="s">
        <v>1126</v>
      </c>
      <c r="B13" s="637">
        <v>286.78085999999996</v>
      </c>
      <c r="C13" s="637">
        <v>214.40768</v>
      </c>
      <c r="D13" s="637">
        <v>3221.0374999999999</v>
      </c>
      <c r="E13" s="637">
        <v>174.19247000000001</v>
      </c>
      <c r="F13" s="637">
        <v>58.510349999999995</v>
      </c>
      <c r="G13" s="637">
        <v>21.305520000000001</v>
      </c>
      <c r="H13" s="637">
        <v>293.89433000000002</v>
      </c>
      <c r="I13" s="637">
        <v>4270.12871</v>
      </c>
    </row>
    <row r="14" spans="1:9" ht="15" customHeight="1">
      <c r="A14" s="622" t="s">
        <v>1127</v>
      </c>
      <c r="B14" s="637">
        <v>783.17885999999999</v>
      </c>
      <c r="C14" s="637">
        <v>277.55518000000001</v>
      </c>
      <c r="D14" s="637">
        <v>912.63218999999992</v>
      </c>
      <c r="E14" s="637">
        <v>2200.2393700000002</v>
      </c>
      <c r="F14" s="637">
        <v>9.3536800000000007</v>
      </c>
      <c r="G14" s="637">
        <v>0</v>
      </c>
      <c r="H14" s="637">
        <v>2661.2459100000001</v>
      </c>
      <c r="I14" s="637">
        <v>6844.2051900000006</v>
      </c>
    </row>
    <row r="15" spans="1:9" ht="15" customHeight="1">
      <c r="A15" s="622" t="s">
        <v>1128</v>
      </c>
      <c r="B15" s="637">
        <v>0</v>
      </c>
      <c r="C15" s="637">
        <v>0</v>
      </c>
      <c r="D15" s="637">
        <v>0</v>
      </c>
      <c r="E15" s="637">
        <v>0</v>
      </c>
      <c r="F15" s="637">
        <v>0</v>
      </c>
      <c r="G15" s="637">
        <v>0</v>
      </c>
      <c r="H15" s="637">
        <v>0</v>
      </c>
      <c r="I15" s="637">
        <v>0</v>
      </c>
    </row>
    <row r="16" spans="1:9" ht="15" customHeight="1">
      <c r="A16" s="642" t="s">
        <v>1129</v>
      </c>
      <c r="B16" s="640">
        <v>9657.7931700000008</v>
      </c>
      <c r="C16" s="640">
        <v>2343.93307</v>
      </c>
      <c r="D16" s="640">
        <v>11994.86232</v>
      </c>
      <c r="E16" s="640">
        <v>12886.28908</v>
      </c>
      <c r="F16" s="640">
        <v>4096.7547100000002</v>
      </c>
      <c r="G16" s="640">
        <v>2290.9115099999999</v>
      </c>
      <c r="H16" s="640">
        <v>1712.7309399999999</v>
      </c>
      <c r="I16" s="640">
        <v>44983.274799999999</v>
      </c>
    </row>
    <row r="17" spans="1:9" ht="15" customHeight="1">
      <c r="A17" s="622" t="s">
        <v>111</v>
      </c>
      <c r="B17" s="637">
        <v>0</v>
      </c>
      <c r="C17" s="637">
        <v>0</v>
      </c>
      <c r="D17" s="637">
        <v>0</v>
      </c>
      <c r="E17" s="637">
        <v>0</v>
      </c>
      <c r="F17" s="637">
        <v>0</v>
      </c>
      <c r="G17" s="637">
        <v>0</v>
      </c>
      <c r="H17" s="637">
        <v>0</v>
      </c>
      <c r="I17" s="637">
        <v>0</v>
      </c>
    </row>
    <row r="18" spans="1:9" ht="15" customHeight="1">
      <c r="A18" s="622" t="s">
        <v>1206</v>
      </c>
      <c r="B18" s="637">
        <v>0</v>
      </c>
      <c r="C18" s="637">
        <v>0</v>
      </c>
      <c r="D18" s="637">
        <v>0</v>
      </c>
      <c r="E18" s="637">
        <v>0</v>
      </c>
      <c r="F18" s="637">
        <v>0</v>
      </c>
      <c r="G18" s="637">
        <v>0</v>
      </c>
      <c r="H18" s="637">
        <v>0</v>
      </c>
      <c r="I18" s="637">
        <v>0</v>
      </c>
    </row>
    <row r="19" spans="1:9" ht="15" customHeight="1">
      <c r="A19" s="622" t="s">
        <v>1130</v>
      </c>
      <c r="B19" s="637">
        <v>0</v>
      </c>
      <c r="C19" s="637">
        <v>0</v>
      </c>
      <c r="D19" s="637">
        <v>2470.8150900000001</v>
      </c>
      <c r="E19" s="637">
        <v>0</v>
      </c>
      <c r="F19" s="637">
        <v>0</v>
      </c>
      <c r="G19" s="637">
        <v>0</v>
      </c>
      <c r="H19" s="637">
        <v>0</v>
      </c>
      <c r="I19" s="637">
        <v>2470.8150900000001</v>
      </c>
    </row>
    <row r="20" spans="1:9" ht="15" customHeight="1">
      <c r="A20" s="622" t="s">
        <v>1131</v>
      </c>
      <c r="B20" s="637">
        <v>9657.7931700000008</v>
      </c>
      <c r="C20" s="637">
        <v>2343.93307</v>
      </c>
      <c r="D20" s="637">
        <v>9524.0472300000001</v>
      </c>
      <c r="E20" s="637">
        <v>12886.28908</v>
      </c>
      <c r="F20" s="637">
        <v>4096.7547100000002</v>
      </c>
      <c r="G20" s="637">
        <v>2290.9115099999999</v>
      </c>
      <c r="H20" s="637">
        <v>1712.7309399999999</v>
      </c>
      <c r="I20" s="637">
        <v>42512.459710000003</v>
      </c>
    </row>
    <row r="21" spans="1:9" ht="15" customHeight="1">
      <c r="A21" s="622" t="s">
        <v>1132</v>
      </c>
      <c r="B21" s="637">
        <v>0</v>
      </c>
      <c r="C21" s="637">
        <v>0</v>
      </c>
      <c r="D21" s="637">
        <v>0</v>
      </c>
      <c r="E21" s="637">
        <v>0</v>
      </c>
      <c r="F21" s="637">
        <v>0</v>
      </c>
      <c r="G21" s="637">
        <v>0</v>
      </c>
      <c r="H21" s="637">
        <v>0</v>
      </c>
      <c r="I21" s="637">
        <v>0</v>
      </c>
    </row>
    <row r="22" spans="1:9" ht="15" customHeight="1">
      <c r="A22" s="622" t="s">
        <v>1133</v>
      </c>
      <c r="B22" s="637">
        <v>0</v>
      </c>
      <c r="C22" s="637">
        <v>0</v>
      </c>
      <c r="D22" s="637">
        <v>0</v>
      </c>
      <c r="E22" s="637">
        <v>0</v>
      </c>
      <c r="F22" s="637">
        <v>0</v>
      </c>
      <c r="G22" s="637">
        <v>0</v>
      </c>
      <c r="H22" s="637">
        <v>0</v>
      </c>
      <c r="I22" s="637">
        <v>0</v>
      </c>
    </row>
    <row r="23" spans="1:9" ht="15" customHeight="1">
      <c r="A23" s="622" t="s">
        <v>1134</v>
      </c>
      <c r="B23" s="637">
        <v>0</v>
      </c>
      <c r="C23" s="637">
        <v>0</v>
      </c>
      <c r="D23" s="637">
        <v>0</v>
      </c>
      <c r="E23" s="637">
        <v>0</v>
      </c>
      <c r="F23" s="637">
        <v>0</v>
      </c>
      <c r="G23" s="637">
        <v>0</v>
      </c>
      <c r="H23" s="637">
        <v>0</v>
      </c>
      <c r="I23" s="637">
        <v>0</v>
      </c>
    </row>
    <row r="24" spans="1:9" ht="15" customHeight="1">
      <c r="A24" s="622" t="s">
        <v>946</v>
      </c>
      <c r="B24" s="637">
        <v>0</v>
      </c>
      <c r="C24" s="637">
        <v>0</v>
      </c>
      <c r="D24" s="637">
        <v>0</v>
      </c>
      <c r="E24" s="637">
        <v>0</v>
      </c>
      <c r="F24" s="637">
        <v>0</v>
      </c>
      <c r="G24" s="637">
        <v>0</v>
      </c>
      <c r="H24" s="637">
        <v>0</v>
      </c>
      <c r="I24" s="637">
        <v>0</v>
      </c>
    </row>
    <row r="25" spans="1:9" ht="15" customHeight="1">
      <c r="A25" s="642" t="s">
        <v>599</v>
      </c>
      <c r="B25" s="640">
        <v>5611.5726300000006</v>
      </c>
      <c r="C25" s="640">
        <v>2846.1665699999999</v>
      </c>
      <c r="D25" s="640">
        <v>8759.1412700000001</v>
      </c>
      <c r="E25" s="640">
        <v>10622.538190000001</v>
      </c>
      <c r="F25" s="640">
        <v>1299.1094999999998</v>
      </c>
      <c r="G25" s="640">
        <v>1426.4688900000001</v>
      </c>
      <c r="H25" s="640">
        <v>7255.5195699999995</v>
      </c>
      <c r="I25" s="640">
        <v>37820.516620000002</v>
      </c>
    </row>
    <row r="26" spans="1:9" ht="15" customHeight="1">
      <c r="A26" s="622" t="s">
        <v>1135</v>
      </c>
      <c r="B26" s="637">
        <v>2188</v>
      </c>
      <c r="C26" s="637">
        <v>2200</v>
      </c>
      <c r="D26" s="637">
        <v>3322</v>
      </c>
      <c r="E26" s="637">
        <v>8398.5</v>
      </c>
      <c r="F26" s="637">
        <v>1157</v>
      </c>
      <c r="G26" s="637">
        <v>1500</v>
      </c>
      <c r="H26" s="637">
        <v>1300</v>
      </c>
      <c r="I26" s="637">
        <v>20065.5</v>
      </c>
    </row>
    <row r="27" spans="1:9" ht="15" customHeight="1">
      <c r="A27" s="622" t="s">
        <v>1136</v>
      </c>
      <c r="B27" s="637">
        <v>0</v>
      </c>
      <c r="C27" s="637">
        <v>0</v>
      </c>
      <c r="D27" s="637">
        <v>0</v>
      </c>
      <c r="E27" s="637">
        <v>0</v>
      </c>
      <c r="F27" s="637">
        <v>40</v>
      </c>
      <c r="G27" s="637">
        <v>0</v>
      </c>
      <c r="H27" s="637">
        <v>0</v>
      </c>
      <c r="I27" s="637">
        <v>40</v>
      </c>
    </row>
    <row r="28" spans="1:9" ht="15" customHeight="1">
      <c r="A28" s="622" t="s">
        <v>1137</v>
      </c>
      <c r="B28" s="637">
        <v>0</v>
      </c>
      <c r="C28" s="637">
        <v>0</v>
      </c>
      <c r="D28" s="637">
        <v>0</v>
      </c>
      <c r="E28" s="637">
        <v>0</v>
      </c>
      <c r="F28" s="637">
        <v>0</v>
      </c>
      <c r="G28" s="637">
        <v>0</v>
      </c>
      <c r="H28" s="637">
        <v>0</v>
      </c>
      <c r="I28" s="637">
        <v>0</v>
      </c>
    </row>
    <row r="29" spans="1:9" ht="15" customHeight="1">
      <c r="A29" s="622" t="s">
        <v>1138</v>
      </c>
      <c r="B29" s="637">
        <v>299.90616</v>
      </c>
      <c r="C29" s="637">
        <v>132.11498</v>
      </c>
      <c r="D29" s="637">
        <v>384.03335999999996</v>
      </c>
      <c r="E29" s="637">
        <v>672.77459999999996</v>
      </c>
      <c r="F29" s="637">
        <v>28.59469</v>
      </c>
      <c r="G29" s="637">
        <v>57.541150000000002</v>
      </c>
      <c r="H29" s="637">
        <v>291.01822999999996</v>
      </c>
      <c r="I29" s="637">
        <v>1865.9831699999997</v>
      </c>
    </row>
    <row r="30" spans="1:9" ht="15" customHeight="1">
      <c r="A30" s="622" t="s">
        <v>1139</v>
      </c>
      <c r="B30" s="637">
        <v>3123.6664700000001</v>
      </c>
      <c r="C30" s="637">
        <v>514.05159000000003</v>
      </c>
      <c r="D30" s="637">
        <v>5053.1079099999997</v>
      </c>
      <c r="E30" s="637">
        <v>1551.26359</v>
      </c>
      <c r="F30" s="637">
        <v>73.514809999999997</v>
      </c>
      <c r="G30" s="637">
        <v>-131.07226</v>
      </c>
      <c r="H30" s="637">
        <v>5664.5013399999998</v>
      </c>
      <c r="I30" s="637">
        <v>15849.033449999999</v>
      </c>
    </row>
    <row r="31" spans="1:9" ht="15" customHeight="1">
      <c r="A31" s="624" t="s">
        <v>1199</v>
      </c>
      <c r="B31" s="637">
        <v>2560.07242</v>
      </c>
      <c r="C31" s="637">
        <v>0</v>
      </c>
      <c r="D31" s="637">
        <v>3123.7543500000002</v>
      </c>
      <c r="E31" s="637">
        <v>0</v>
      </c>
      <c r="F31" s="637">
        <v>257.35225000000003</v>
      </c>
      <c r="G31" s="637">
        <v>-105.20563</v>
      </c>
      <c r="H31" s="637">
        <v>3297.40211</v>
      </c>
      <c r="I31" s="637">
        <v>9133.3754999999983</v>
      </c>
    </row>
    <row r="32" spans="1:9" ht="15" customHeight="1">
      <c r="A32" s="624" t="s">
        <v>1200</v>
      </c>
      <c r="B32" s="637">
        <v>563.59405000000004</v>
      </c>
      <c r="C32" s="637">
        <v>514.05159000000003</v>
      </c>
      <c r="D32" s="637">
        <v>1929.35356</v>
      </c>
      <c r="E32" s="637">
        <v>1551.26359</v>
      </c>
      <c r="F32" s="637">
        <v>-183.83744000000002</v>
      </c>
      <c r="G32" s="637">
        <v>-25.866630000000001</v>
      </c>
      <c r="H32" s="637">
        <v>2367.0992299999998</v>
      </c>
      <c r="I32" s="637">
        <v>6715.6579499999998</v>
      </c>
    </row>
    <row r="33" spans="1:9" ht="15" customHeight="1">
      <c r="A33" s="642" t="s">
        <v>603</v>
      </c>
      <c r="B33" s="640">
        <v>15269.365800000001</v>
      </c>
      <c r="C33" s="640">
        <v>5190.0996400000004</v>
      </c>
      <c r="D33" s="640">
        <v>20754.00359</v>
      </c>
      <c r="E33" s="640">
        <v>23508.827270000002</v>
      </c>
      <c r="F33" s="640">
        <v>5395.8642099999997</v>
      </c>
      <c r="G33" s="640">
        <v>3717.3804</v>
      </c>
      <c r="H33" s="640">
        <v>8968.2505099999998</v>
      </c>
      <c r="I33" s="640">
        <v>82803.791419999994</v>
      </c>
    </row>
    <row r="34" spans="1:9" ht="15" customHeight="1">
      <c r="A34" s="624" t="s">
        <v>1142</v>
      </c>
      <c r="B34" s="637">
        <v>0</v>
      </c>
      <c r="C34" s="637">
        <v>0</v>
      </c>
      <c r="D34" s="637">
        <v>0</v>
      </c>
      <c r="E34" s="637">
        <v>0</v>
      </c>
      <c r="F34" s="637">
        <v>0</v>
      </c>
      <c r="G34" s="637">
        <v>0</v>
      </c>
      <c r="H34" s="637">
        <v>0</v>
      </c>
      <c r="I34" s="637">
        <v>0</v>
      </c>
    </row>
    <row r="35" spans="1:9" ht="15" customHeight="1">
      <c r="A35" s="624" t="s">
        <v>1143</v>
      </c>
      <c r="B35" s="637">
        <v>8599.6640000000007</v>
      </c>
      <c r="C35" s="637">
        <v>11425.60247</v>
      </c>
      <c r="D35" s="637">
        <v>0</v>
      </c>
      <c r="E35" s="637">
        <v>8808.9674300000006</v>
      </c>
      <c r="F35" s="637">
        <v>3073.28</v>
      </c>
      <c r="G35" s="637">
        <v>0</v>
      </c>
      <c r="H35" s="637">
        <v>0</v>
      </c>
      <c r="I35" s="637">
        <v>31907.513900000002</v>
      </c>
    </row>
    <row r="36" spans="1:9">
      <c r="A36" s="642" t="s">
        <v>1151</v>
      </c>
      <c r="B36" s="640">
        <v>0.10044</v>
      </c>
      <c r="C36" s="640">
        <v>7.0999999999999991E-4</v>
      </c>
      <c r="D36" s="640">
        <v>1.337E-2</v>
      </c>
      <c r="E36" s="640">
        <v>38.075449999999996</v>
      </c>
      <c r="F36" s="640">
        <v>0</v>
      </c>
      <c r="G36" s="640">
        <v>0.58821000000000001</v>
      </c>
      <c r="H36" s="640">
        <v>6.3400000000000001E-3</v>
      </c>
      <c r="I36" s="640">
        <v>38.784519999999993</v>
      </c>
    </row>
    <row r="37" spans="1:9" ht="15" customHeight="1">
      <c r="A37" s="624" t="s">
        <v>1152</v>
      </c>
      <c r="B37" s="637">
        <v>1880.1733000000002</v>
      </c>
      <c r="C37" s="637">
        <v>140.87762000000001</v>
      </c>
      <c r="D37" s="637">
        <v>51.681440000000002</v>
      </c>
      <c r="E37" s="637">
        <v>0</v>
      </c>
      <c r="F37" s="637">
        <v>0.12717000000000001</v>
      </c>
      <c r="G37" s="637">
        <v>0</v>
      </c>
      <c r="H37" s="637">
        <v>0</v>
      </c>
      <c r="I37" s="637">
        <v>2072.8595300000002</v>
      </c>
    </row>
    <row r="38" spans="1:9" ht="15" customHeight="1">
      <c r="A38" s="622" t="s">
        <v>613</v>
      </c>
      <c r="B38" s="637">
        <v>-1880.0728600000002</v>
      </c>
      <c r="C38" s="637">
        <v>-140.87691000000001</v>
      </c>
      <c r="D38" s="637">
        <v>-51.66807</v>
      </c>
      <c r="E38" s="637">
        <v>38.075449999999996</v>
      </c>
      <c r="F38" s="637">
        <v>-0.12717000000000001</v>
      </c>
      <c r="G38" s="637">
        <v>0.58821000000000001</v>
      </c>
      <c r="H38" s="637">
        <v>6.3400000000000001E-3</v>
      </c>
      <c r="I38" s="637">
        <v>-2034.0750100000005</v>
      </c>
    </row>
    <row r="39" spans="1:9" ht="15" customHeight="1">
      <c r="A39" s="625" t="s">
        <v>1153</v>
      </c>
      <c r="B39" s="637">
        <v>13776.636119999999</v>
      </c>
      <c r="C39" s="637">
        <v>1791.4841399999998</v>
      </c>
      <c r="D39" s="637">
        <v>9648.6128200000003</v>
      </c>
      <c r="E39" s="637">
        <v>12169.043369999999</v>
      </c>
      <c r="F39" s="637">
        <v>627.59688000000006</v>
      </c>
      <c r="G39" s="637">
        <v>123.98953999999999</v>
      </c>
      <c r="H39" s="637">
        <v>4390.0860400000001</v>
      </c>
      <c r="I39" s="637">
        <v>42527.448909999999</v>
      </c>
    </row>
    <row r="40" spans="1:9" ht="15" customHeight="1">
      <c r="A40" s="624" t="s">
        <v>1154</v>
      </c>
      <c r="B40" s="637">
        <v>9646.6705700000002</v>
      </c>
      <c r="C40" s="637">
        <v>208.08826000000002</v>
      </c>
      <c r="D40" s="637">
        <v>6395.20028</v>
      </c>
      <c r="E40" s="637">
        <v>8945.9804600000007</v>
      </c>
      <c r="F40" s="637">
        <v>654.77512999999999</v>
      </c>
      <c r="G40" s="637">
        <v>0.50299000000000005</v>
      </c>
      <c r="H40" s="637">
        <v>412.72507999999999</v>
      </c>
      <c r="I40" s="637">
        <v>26263.942770000005</v>
      </c>
    </row>
    <row r="41" spans="1:9" ht="15" customHeight="1">
      <c r="A41" s="622" t="s">
        <v>1155</v>
      </c>
      <c r="B41" s="637">
        <v>2249.8926899999988</v>
      </c>
      <c r="C41" s="637">
        <v>1442.5189699999999</v>
      </c>
      <c r="D41" s="637">
        <v>3201.7444700000005</v>
      </c>
      <c r="E41" s="637">
        <v>3261.138359999999</v>
      </c>
      <c r="F41" s="637">
        <v>-27.305419999999913</v>
      </c>
      <c r="G41" s="637">
        <v>124.07476</v>
      </c>
      <c r="H41" s="637">
        <v>3977.3672999999999</v>
      </c>
      <c r="I41" s="637">
        <v>14229.431129999997</v>
      </c>
    </row>
    <row r="42" spans="1:9" ht="15" customHeight="1">
      <c r="A42" s="625" t="s">
        <v>1156</v>
      </c>
      <c r="B42" s="637">
        <v>0</v>
      </c>
      <c r="C42" s="637">
        <v>0</v>
      </c>
      <c r="D42" s="637">
        <v>0</v>
      </c>
      <c r="E42" s="637">
        <v>0</v>
      </c>
      <c r="F42" s="637">
        <v>0</v>
      </c>
      <c r="G42" s="637">
        <v>0</v>
      </c>
      <c r="H42" s="637">
        <v>0</v>
      </c>
      <c r="I42" s="637">
        <v>0</v>
      </c>
    </row>
    <row r="43" spans="1:9" ht="15" customHeight="1">
      <c r="A43" s="624" t="s">
        <v>1157</v>
      </c>
      <c r="B43" s="637">
        <v>0</v>
      </c>
      <c r="C43" s="637">
        <v>0</v>
      </c>
      <c r="D43" s="637">
        <v>0</v>
      </c>
      <c r="E43" s="637">
        <v>0</v>
      </c>
      <c r="F43" s="637">
        <v>0</v>
      </c>
      <c r="G43" s="637">
        <v>0</v>
      </c>
      <c r="H43" s="637">
        <v>11.34</v>
      </c>
      <c r="I43" s="637">
        <v>11.34</v>
      </c>
    </row>
    <row r="44" spans="1:9" ht="15" customHeight="1">
      <c r="A44" s="622" t="s">
        <v>1158</v>
      </c>
      <c r="B44" s="637">
        <v>2249.8926899999988</v>
      </c>
      <c r="C44" s="637">
        <v>1442.5189699999999</v>
      </c>
      <c r="D44" s="637">
        <v>3201.7444700000005</v>
      </c>
      <c r="E44" s="637">
        <v>3261.138359999999</v>
      </c>
      <c r="F44" s="637">
        <v>-27.305419999999913</v>
      </c>
      <c r="G44" s="637">
        <v>124.07476</v>
      </c>
      <c r="H44" s="637">
        <v>3966.0272999999997</v>
      </c>
      <c r="I44" s="637">
        <v>14218.091129999997</v>
      </c>
    </row>
    <row r="45" spans="1:9" ht="15" customHeight="1">
      <c r="A45" s="625" t="s">
        <v>1159</v>
      </c>
      <c r="B45" s="637">
        <v>1678.3022699999999</v>
      </c>
      <c r="C45" s="637">
        <v>928.46738000000005</v>
      </c>
      <c r="D45" s="637">
        <v>902.55425000000002</v>
      </c>
      <c r="E45" s="637">
        <v>1709.79377</v>
      </c>
      <c r="F45" s="637">
        <v>735.39607999999998</v>
      </c>
      <c r="G45" s="637">
        <v>149.94139000000001</v>
      </c>
      <c r="H45" s="637">
        <v>1582.0828100000001</v>
      </c>
      <c r="I45" s="637">
        <v>7686.5379499999999</v>
      </c>
    </row>
    <row r="46" spans="1:9" ht="15" customHeight="1">
      <c r="A46" s="622" t="s">
        <v>1160</v>
      </c>
      <c r="B46" s="637">
        <v>571.59041999999886</v>
      </c>
      <c r="C46" s="637">
        <v>514.05158999999981</v>
      </c>
      <c r="D46" s="637">
        <v>2299.1902200000004</v>
      </c>
      <c r="E46" s="637">
        <v>1551.344589999999</v>
      </c>
      <c r="F46" s="637">
        <v>-762.7014999999999</v>
      </c>
      <c r="G46" s="637">
        <v>-25.866630000000015</v>
      </c>
      <c r="H46" s="637">
        <v>2383.9444899999999</v>
      </c>
      <c r="I46" s="637">
        <v>6531.5531799999972</v>
      </c>
    </row>
    <row r="47" spans="1:9" ht="15" customHeight="1">
      <c r="A47" s="625" t="s">
        <v>1201</v>
      </c>
      <c r="B47" s="637">
        <v>0</v>
      </c>
      <c r="C47" s="637">
        <v>0</v>
      </c>
      <c r="D47" s="637">
        <v>2E-3</v>
      </c>
      <c r="E47" s="637">
        <v>0</v>
      </c>
      <c r="F47" s="637">
        <v>612.62243000000001</v>
      </c>
      <c r="G47" s="637">
        <v>0</v>
      </c>
      <c r="H47" s="637">
        <v>10.45665</v>
      </c>
      <c r="I47" s="637">
        <v>623.08107999999993</v>
      </c>
    </row>
    <row r="48" spans="1:9" ht="15" customHeight="1">
      <c r="A48" s="624" t="s">
        <v>1202</v>
      </c>
      <c r="B48" s="637">
        <v>0.11214</v>
      </c>
      <c r="C48" s="637">
        <v>0</v>
      </c>
      <c r="D48" s="637">
        <v>1.8191900000000001</v>
      </c>
      <c r="E48" s="637">
        <v>8.1000000000000003E-2</v>
      </c>
      <c r="F48" s="637">
        <v>33.758369999999999</v>
      </c>
      <c r="G48" s="637">
        <v>0</v>
      </c>
      <c r="H48" s="637">
        <v>27.301909999999999</v>
      </c>
      <c r="I48" s="637">
        <v>63.072609999999997</v>
      </c>
    </row>
    <row r="49" spans="1:9" ht="15" customHeight="1">
      <c r="A49" s="622" t="s">
        <v>1167</v>
      </c>
      <c r="B49" s="637">
        <v>571.4782799999989</v>
      </c>
      <c r="C49" s="637">
        <v>514.05158999999981</v>
      </c>
      <c r="D49" s="637">
        <v>2297.3730300000002</v>
      </c>
      <c r="E49" s="637">
        <v>1551.2635899999991</v>
      </c>
      <c r="F49" s="637">
        <v>-183.8374399999999</v>
      </c>
      <c r="G49" s="637">
        <v>-25.866630000000015</v>
      </c>
      <c r="H49" s="637">
        <v>2367.0992299999998</v>
      </c>
      <c r="I49" s="637">
        <v>7091.5616499999969</v>
      </c>
    </row>
    <row r="50" spans="1:9" ht="15" customHeight="1">
      <c r="A50" s="625" t="s">
        <v>1168</v>
      </c>
      <c r="B50" s="637">
        <v>0</v>
      </c>
      <c r="C50" s="637">
        <v>0</v>
      </c>
      <c r="D50" s="637">
        <v>0</v>
      </c>
      <c r="E50" s="637">
        <v>0</v>
      </c>
      <c r="F50" s="637">
        <v>0</v>
      </c>
      <c r="G50" s="637">
        <v>0</v>
      </c>
      <c r="H50" s="637">
        <v>0</v>
      </c>
      <c r="I50" s="637">
        <v>0</v>
      </c>
    </row>
    <row r="51" spans="1:9" ht="15" customHeight="1">
      <c r="A51" s="622" t="s">
        <v>630</v>
      </c>
      <c r="B51" s="637">
        <v>571.4782799999989</v>
      </c>
      <c r="C51" s="637">
        <v>514.05158999999981</v>
      </c>
      <c r="D51" s="637">
        <v>2297.3730300000002</v>
      </c>
      <c r="E51" s="637">
        <v>1551.2635899999991</v>
      </c>
      <c r="F51" s="637">
        <v>-183.8374399999999</v>
      </c>
      <c r="G51" s="637">
        <v>-25.866630000000015</v>
      </c>
      <c r="H51" s="637">
        <v>2367.0992299999998</v>
      </c>
      <c r="I51" s="637">
        <v>7091.5616499999969</v>
      </c>
    </row>
    <row r="52" spans="1:9" ht="15" customHeight="1">
      <c r="A52" s="625" t="s">
        <v>1169</v>
      </c>
      <c r="B52" s="637">
        <v>0</v>
      </c>
      <c r="C52" s="637">
        <v>0</v>
      </c>
      <c r="D52" s="637">
        <v>5.89649</v>
      </c>
      <c r="E52" s="637">
        <v>0</v>
      </c>
      <c r="F52" s="637">
        <v>0</v>
      </c>
      <c r="G52" s="637">
        <v>0</v>
      </c>
      <c r="H52" s="637">
        <v>0</v>
      </c>
      <c r="I52" s="637">
        <v>5.89649</v>
      </c>
    </row>
    <row r="53" spans="1:9" ht="15" customHeight="1">
      <c r="A53" s="624" t="s">
        <v>1170</v>
      </c>
      <c r="B53" s="637">
        <v>7.8842299999999996</v>
      </c>
      <c r="C53" s="637">
        <v>0</v>
      </c>
      <c r="D53" s="637">
        <v>32.504509999999996</v>
      </c>
      <c r="E53" s="637">
        <v>0</v>
      </c>
      <c r="F53" s="637">
        <v>0</v>
      </c>
      <c r="G53" s="637">
        <v>0</v>
      </c>
      <c r="H53" s="637">
        <v>0</v>
      </c>
      <c r="I53" s="637">
        <v>40.388739999999999</v>
      </c>
    </row>
    <row r="54" spans="1:9" ht="15" customHeight="1">
      <c r="A54" s="622" t="s">
        <v>632</v>
      </c>
      <c r="B54" s="637">
        <v>563.5940499999989</v>
      </c>
      <c r="C54" s="637">
        <v>514.05158999999981</v>
      </c>
      <c r="D54" s="637">
        <v>2270.7650100000001</v>
      </c>
      <c r="E54" s="637">
        <v>1551.2635899999991</v>
      </c>
      <c r="F54" s="637">
        <v>-183.8374399999999</v>
      </c>
      <c r="G54" s="637">
        <v>-25.866630000000015</v>
      </c>
      <c r="H54" s="637">
        <v>2367.0992299999998</v>
      </c>
      <c r="I54" s="637">
        <v>7057.0693999999976</v>
      </c>
    </row>
    <row r="55" spans="1:9" ht="15" customHeight="1">
      <c r="A55" s="625" t="s">
        <v>1171</v>
      </c>
      <c r="B55" s="637">
        <v>0</v>
      </c>
      <c r="C55" s="637">
        <v>0</v>
      </c>
      <c r="D55" s="637">
        <v>0</v>
      </c>
      <c r="E55" s="637">
        <v>0</v>
      </c>
      <c r="F55" s="637">
        <v>0</v>
      </c>
      <c r="G55" s="637">
        <v>0</v>
      </c>
      <c r="H55" s="637">
        <v>0</v>
      </c>
      <c r="I55" s="637">
        <v>0</v>
      </c>
    </row>
    <row r="56" spans="1:9" ht="15" customHeight="1">
      <c r="A56" s="622" t="s">
        <v>1172</v>
      </c>
      <c r="B56" s="637">
        <v>563.5940499999989</v>
      </c>
      <c r="C56" s="637">
        <v>514.05158999999981</v>
      </c>
      <c r="D56" s="637">
        <v>2270.7650100000001</v>
      </c>
      <c r="E56" s="637">
        <v>1551.2635899999991</v>
      </c>
      <c r="F56" s="637">
        <v>-183.8374399999999</v>
      </c>
      <c r="G56" s="637">
        <v>-25.866630000000015</v>
      </c>
      <c r="H56" s="637">
        <v>2367.0992299999998</v>
      </c>
      <c r="I56" s="637">
        <v>7057.0693999999976</v>
      </c>
    </row>
    <row r="57" spans="1:9" ht="15" customHeight="1">
      <c r="A57" s="625" t="s">
        <v>1173</v>
      </c>
      <c r="B57" s="637">
        <v>0</v>
      </c>
      <c r="C57" s="637">
        <v>0</v>
      </c>
      <c r="D57" s="637">
        <v>341.41145</v>
      </c>
      <c r="E57" s="637">
        <v>0</v>
      </c>
      <c r="F57" s="637">
        <v>0</v>
      </c>
      <c r="G57" s="637">
        <v>0</v>
      </c>
      <c r="H57" s="637">
        <v>0</v>
      </c>
      <c r="I57" s="637">
        <v>341.41145</v>
      </c>
    </row>
    <row r="58" spans="1:9" ht="15" customHeight="1">
      <c r="A58" s="642" t="s">
        <v>1174</v>
      </c>
      <c r="B58" s="640">
        <v>563.5940499999989</v>
      </c>
      <c r="C58" s="640">
        <v>514.05158999999981</v>
      </c>
      <c r="D58" s="640">
        <v>1929.35356</v>
      </c>
      <c r="E58" s="640">
        <v>1551.2635899999991</v>
      </c>
      <c r="F58" s="640">
        <v>-183.8374399999999</v>
      </c>
      <c r="G58" s="640">
        <v>-25.866630000000015</v>
      </c>
      <c r="H58" s="640">
        <v>2367.0992299999998</v>
      </c>
      <c r="I58" s="640">
        <v>6715.6579499999971</v>
      </c>
    </row>
    <row r="59" spans="1:9" ht="3.75" customHeight="1" thickBot="1">
      <c r="A59" s="647"/>
      <c r="B59" s="647"/>
      <c r="C59" s="647"/>
      <c r="D59" s="647"/>
      <c r="E59" s="647"/>
      <c r="F59" s="647"/>
      <c r="G59" s="647"/>
      <c r="H59" s="647"/>
      <c r="I59" s="647"/>
    </row>
    <row r="60" spans="1:9" ht="15" customHeight="1" thickTop="1">
      <c r="A60" s="59"/>
      <c r="B60" s="59"/>
      <c r="C60" s="59"/>
      <c r="D60" s="59"/>
      <c r="E60" s="59"/>
      <c r="F60" s="59"/>
      <c r="G60" s="59"/>
      <c r="H60" s="59"/>
      <c r="I60" s="59"/>
    </row>
    <row r="61" spans="1:9" ht="15" customHeight="1">
      <c r="A61" s="59"/>
      <c r="B61" s="59"/>
      <c r="C61" s="59"/>
      <c r="D61" s="59"/>
      <c r="E61" s="59"/>
      <c r="F61" s="59"/>
      <c r="G61" s="59"/>
      <c r="H61" s="59"/>
      <c r="I61" s="59"/>
    </row>
  </sheetData>
  <mergeCells count="4">
    <mergeCell ref="A1:I1"/>
    <mergeCell ref="A2:I2"/>
    <mergeCell ref="A3:I3"/>
    <mergeCell ref="A4:I4"/>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dimension ref="A1:H167"/>
  <sheetViews>
    <sheetView zoomScale="115" zoomScaleNormal="115" workbookViewId="0">
      <selection sqref="A1:B1"/>
    </sheetView>
  </sheetViews>
  <sheetFormatPr baseColWidth="10" defaultColWidth="9.140625" defaultRowHeight="15"/>
  <cols>
    <col min="1" max="1" width="85.7109375" style="648" customWidth="1"/>
    <col min="2" max="2" width="9.140625" style="648"/>
    <col min="257" max="257" width="85.7109375" customWidth="1"/>
    <col min="513" max="513" width="85.7109375" customWidth="1"/>
    <col min="769" max="769" width="85.7109375" customWidth="1"/>
    <col min="1025" max="1025" width="85.7109375" customWidth="1"/>
    <col min="1281" max="1281" width="85.7109375" customWidth="1"/>
    <col min="1537" max="1537" width="85.7109375" customWidth="1"/>
    <col min="1793" max="1793" width="85.7109375" customWidth="1"/>
    <col min="2049" max="2049" width="85.7109375" customWidth="1"/>
    <col min="2305" max="2305" width="85.7109375" customWidth="1"/>
    <col min="2561" max="2561" width="85.7109375" customWidth="1"/>
    <col min="2817" max="2817" width="85.7109375" customWidth="1"/>
    <col min="3073" max="3073" width="85.7109375" customWidth="1"/>
    <col min="3329" max="3329" width="85.7109375" customWidth="1"/>
    <col min="3585" max="3585" width="85.7109375" customWidth="1"/>
    <col min="3841" max="3841" width="85.7109375" customWidth="1"/>
    <col min="4097" max="4097" width="85.7109375" customWidth="1"/>
    <col min="4353" max="4353" width="85.7109375" customWidth="1"/>
    <col min="4609" max="4609" width="85.7109375" customWidth="1"/>
    <col min="4865" max="4865" width="85.7109375" customWidth="1"/>
    <col min="5121" max="5121" width="85.7109375" customWidth="1"/>
    <col min="5377" max="5377" width="85.7109375" customWidth="1"/>
    <col min="5633" max="5633" width="85.7109375" customWidth="1"/>
    <col min="5889" max="5889" width="85.7109375" customWidth="1"/>
    <col min="6145" max="6145" width="85.7109375" customWidth="1"/>
    <col min="6401" max="6401" width="85.7109375" customWidth="1"/>
    <col min="6657" max="6657" width="85.7109375" customWidth="1"/>
    <col min="6913" max="6913" width="85.7109375" customWidth="1"/>
    <col min="7169" max="7169" width="85.7109375" customWidth="1"/>
    <col min="7425" max="7425" width="85.7109375" customWidth="1"/>
    <col min="7681" max="7681" width="85.7109375" customWidth="1"/>
    <col min="7937" max="7937" width="85.7109375" customWidth="1"/>
    <col min="8193" max="8193" width="85.7109375" customWidth="1"/>
    <col min="8449" max="8449" width="85.7109375" customWidth="1"/>
    <col min="8705" max="8705" width="85.7109375" customWidth="1"/>
    <col min="8961" max="8961" width="85.7109375" customWidth="1"/>
    <col min="9217" max="9217" width="85.7109375" customWidth="1"/>
    <col min="9473" max="9473" width="85.7109375" customWidth="1"/>
    <col min="9729" max="9729" width="85.7109375" customWidth="1"/>
    <col min="9985" max="9985" width="85.7109375" customWidth="1"/>
    <col min="10241" max="10241" width="85.7109375" customWidth="1"/>
    <col min="10497" max="10497" width="85.7109375" customWidth="1"/>
    <col min="10753" max="10753" width="85.7109375" customWidth="1"/>
    <col min="11009" max="11009" width="85.7109375" customWidth="1"/>
    <col min="11265" max="11265" width="85.7109375" customWidth="1"/>
    <col min="11521" max="11521" width="85.7109375" customWidth="1"/>
    <col min="11777" max="11777" width="85.7109375" customWidth="1"/>
    <col min="12033" max="12033" width="85.7109375" customWidth="1"/>
    <col min="12289" max="12289" width="85.7109375" customWidth="1"/>
    <col min="12545" max="12545" width="85.7109375" customWidth="1"/>
    <col min="12801" max="12801" width="85.7109375" customWidth="1"/>
    <col min="13057" max="13057" width="85.7109375" customWidth="1"/>
    <col min="13313" max="13313" width="85.7109375" customWidth="1"/>
    <col min="13569" max="13569" width="85.7109375" customWidth="1"/>
    <col min="13825" max="13825" width="85.7109375" customWidth="1"/>
    <col min="14081" max="14081" width="85.7109375" customWidth="1"/>
    <col min="14337" max="14337" width="85.7109375" customWidth="1"/>
    <col min="14593" max="14593" width="85.7109375" customWidth="1"/>
    <col min="14849" max="14849" width="85.7109375" customWidth="1"/>
    <col min="15105" max="15105" width="85.7109375" customWidth="1"/>
    <col min="15361" max="15361" width="85.7109375" customWidth="1"/>
    <col min="15617" max="15617" width="85.7109375" customWidth="1"/>
    <col min="15873" max="15873" width="85.7109375" customWidth="1"/>
    <col min="16129" max="16129" width="85.7109375" customWidth="1"/>
  </cols>
  <sheetData>
    <row r="1" spans="1:8" ht="18">
      <c r="A1" s="842" t="s">
        <v>1215</v>
      </c>
      <c r="B1" s="842"/>
      <c r="C1" s="648"/>
      <c r="D1" s="648"/>
      <c r="E1" s="648"/>
      <c r="F1" s="648"/>
      <c r="G1" s="648"/>
      <c r="H1" s="648"/>
    </row>
    <row r="2" spans="1:8">
      <c r="A2" s="649"/>
      <c r="B2" s="650"/>
      <c r="C2" s="648"/>
      <c r="D2" s="648"/>
      <c r="E2" s="648"/>
      <c r="F2" s="648"/>
      <c r="G2" s="648"/>
      <c r="H2" s="648"/>
    </row>
    <row r="3" spans="1:8">
      <c r="A3" s="649" t="s">
        <v>1216</v>
      </c>
      <c r="B3" s="650"/>
      <c r="C3" s="648"/>
      <c r="D3" s="648"/>
      <c r="E3" s="648"/>
      <c r="F3" s="648"/>
      <c r="G3" s="648"/>
      <c r="H3" s="648"/>
    </row>
    <row r="4" spans="1:8">
      <c r="A4" s="650" t="s">
        <v>1217</v>
      </c>
      <c r="B4" s="650" t="s">
        <v>343</v>
      </c>
      <c r="C4" s="648"/>
      <c r="D4" s="648"/>
      <c r="E4" s="648"/>
      <c r="F4" s="648"/>
      <c r="G4" s="648"/>
      <c r="H4" s="648"/>
    </row>
    <row r="5" spans="1:8">
      <c r="A5" s="650" t="s">
        <v>1218</v>
      </c>
      <c r="B5" s="650" t="s">
        <v>341</v>
      </c>
      <c r="C5" s="648"/>
      <c r="D5" s="648"/>
      <c r="E5" s="648"/>
      <c r="F5" s="648"/>
      <c r="G5" s="648"/>
      <c r="H5" s="648"/>
    </row>
    <row r="6" spans="1:8">
      <c r="A6" s="650" t="s">
        <v>1219</v>
      </c>
      <c r="B6" s="650" t="s">
        <v>340</v>
      </c>
      <c r="C6" s="648"/>
      <c r="D6" s="648"/>
      <c r="E6" s="648"/>
      <c r="F6" s="648"/>
      <c r="G6" s="648"/>
      <c r="H6" s="648"/>
    </row>
    <row r="7" spans="1:8">
      <c r="A7" s="650" t="s">
        <v>1220</v>
      </c>
      <c r="B7" s="650" t="s">
        <v>336</v>
      </c>
      <c r="C7" s="648"/>
      <c r="D7" s="648"/>
      <c r="E7" s="648"/>
      <c r="F7" s="648"/>
      <c r="G7" s="648"/>
      <c r="H7" s="648"/>
    </row>
    <row r="8" spans="1:8">
      <c r="A8" s="650" t="s">
        <v>1221</v>
      </c>
      <c r="B8" s="650" t="s">
        <v>345</v>
      </c>
      <c r="C8" s="648"/>
      <c r="D8" s="648"/>
      <c r="E8" s="648"/>
      <c r="F8" s="648"/>
      <c r="G8" s="648"/>
      <c r="H8" s="648"/>
    </row>
    <row r="9" spans="1:8">
      <c r="A9" s="650" t="s">
        <v>1222</v>
      </c>
      <c r="B9" s="650" t="s">
        <v>338</v>
      </c>
      <c r="C9" s="648"/>
      <c r="D9" s="648"/>
      <c r="E9" s="648"/>
      <c r="F9" s="648"/>
      <c r="G9" s="648"/>
      <c r="H9" s="648"/>
    </row>
    <row r="10" spans="1:8">
      <c r="A10" s="650" t="s">
        <v>1223</v>
      </c>
      <c r="B10" s="650" t="s">
        <v>335</v>
      </c>
      <c r="C10" s="648"/>
      <c r="D10" s="648"/>
      <c r="E10" s="648"/>
      <c r="F10" s="648"/>
      <c r="G10" s="648"/>
      <c r="H10" s="648"/>
    </row>
    <row r="11" spans="1:8">
      <c r="A11" s="650" t="s">
        <v>1224</v>
      </c>
      <c r="B11" s="650" t="s">
        <v>342</v>
      </c>
      <c r="C11" s="648"/>
      <c r="D11" s="648"/>
      <c r="E11" s="648"/>
      <c r="F11" s="648"/>
      <c r="G11" s="648"/>
      <c r="H11" s="648"/>
    </row>
    <row r="12" spans="1:8">
      <c r="A12" s="650" t="s">
        <v>1225</v>
      </c>
      <c r="B12" s="650" t="s">
        <v>339</v>
      </c>
      <c r="C12" s="648"/>
      <c r="D12" s="648"/>
      <c r="E12" s="648"/>
      <c r="F12" s="648"/>
      <c r="G12" s="648"/>
      <c r="H12" s="648"/>
    </row>
    <row r="13" spans="1:8">
      <c r="A13" s="650" t="s">
        <v>1226</v>
      </c>
      <c r="B13" s="650" t="s">
        <v>337</v>
      </c>
      <c r="C13" s="648"/>
      <c r="D13" s="648"/>
      <c r="E13" s="648"/>
      <c r="F13" s="648"/>
      <c r="G13" s="648"/>
      <c r="H13" s="648"/>
    </row>
    <row r="14" spans="1:8">
      <c r="A14" s="650" t="s">
        <v>1227</v>
      </c>
      <c r="B14" s="650" t="s">
        <v>1048</v>
      </c>
      <c r="C14" s="648"/>
      <c r="D14" s="648"/>
      <c r="E14" s="648"/>
      <c r="F14" s="648"/>
      <c r="G14" s="648"/>
      <c r="H14" s="648"/>
    </row>
    <row r="15" spans="1:8">
      <c r="A15" s="650" t="s">
        <v>1228</v>
      </c>
      <c r="B15" s="650" t="s">
        <v>344</v>
      </c>
      <c r="C15" s="648"/>
      <c r="D15" s="648"/>
      <c r="E15" s="648"/>
      <c r="F15" s="648"/>
      <c r="G15" s="648"/>
      <c r="H15" s="648"/>
    </row>
    <row r="16" spans="1:8">
      <c r="A16" s="650" t="s">
        <v>1229</v>
      </c>
      <c r="B16" s="650" t="s">
        <v>1230</v>
      </c>
      <c r="C16" s="648"/>
      <c r="D16" s="648"/>
      <c r="E16" s="648"/>
      <c r="F16" s="648"/>
      <c r="G16" s="648"/>
      <c r="H16" s="648"/>
    </row>
    <row r="17" spans="1:8">
      <c r="A17" s="650"/>
      <c r="B17" s="650"/>
      <c r="C17" s="648"/>
      <c r="D17" s="648"/>
      <c r="E17" s="648"/>
      <c r="F17" s="648"/>
      <c r="G17" s="648"/>
      <c r="H17" s="648"/>
    </row>
    <row r="18" spans="1:8">
      <c r="A18" s="649" t="s">
        <v>1231</v>
      </c>
      <c r="B18" s="650"/>
      <c r="C18" s="648"/>
      <c r="D18" s="648"/>
      <c r="E18" s="648"/>
      <c r="F18" s="648"/>
      <c r="G18" s="648"/>
      <c r="H18" s="648"/>
    </row>
    <row r="19" spans="1:8">
      <c r="A19" s="650" t="s">
        <v>1232</v>
      </c>
      <c r="B19" s="650" t="s">
        <v>348</v>
      </c>
      <c r="C19" s="648"/>
      <c r="D19" s="648"/>
      <c r="E19" s="648"/>
      <c r="F19" s="648"/>
      <c r="G19" s="648"/>
      <c r="H19" s="648"/>
    </row>
    <row r="20" spans="1:8">
      <c r="A20" s="650" t="s">
        <v>1233</v>
      </c>
      <c r="B20" s="650" t="s">
        <v>349</v>
      </c>
      <c r="C20" s="648"/>
      <c r="D20" s="648"/>
      <c r="E20" s="648"/>
      <c r="F20" s="648"/>
      <c r="G20" s="648"/>
      <c r="H20" s="648"/>
    </row>
    <row r="21" spans="1:8">
      <c r="A21" s="650"/>
      <c r="B21" s="650"/>
      <c r="C21" s="648"/>
      <c r="D21" s="648"/>
      <c r="E21" s="648"/>
      <c r="F21" s="648"/>
      <c r="G21" s="648"/>
      <c r="H21" s="648"/>
    </row>
    <row r="22" spans="1:8">
      <c r="A22" s="649" t="s">
        <v>1234</v>
      </c>
      <c r="B22" s="650"/>
      <c r="C22" s="648"/>
      <c r="D22" s="648"/>
      <c r="E22" s="648"/>
      <c r="F22" s="648"/>
      <c r="G22" s="648"/>
      <c r="H22" s="648"/>
    </row>
    <row r="23" spans="1:8">
      <c r="A23" s="650" t="s">
        <v>1235</v>
      </c>
      <c r="B23" s="650" t="s">
        <v>351</v>
      </c>
      <c r="C23" s="648"/>
      <c r="D23" s="648"/>
      <c r="E23" s="648"/>
      <c r="F23" s="648"/>
      <c r="G23" s="648"/>
      <c r="H23" s="648"/>
    </row>
    <row r="24" spans="1:8">
      <c r="A24" s="650" t="s">
        <v>1236</v>
      </c>
      <c r="B24" s="650" t="s">
        <v>353</v>
      </c>
      <c r="C24" s="648"/>
      <c r="D24" s="648"/>
      <c r="E24" s="648"/>
      <c r="F24" s="648"/>
      <c r="G24" s="648"/>
      <c r="H24" s="648"/>
    </row>
    <row r="25" spans="1:8">
      <c r="A25" s="650" t="s">
        <v>1237</v>
      </c>
      <c r="B25" s="650" t="s">
        <v>352</v>
      </c>
      <c r="C25" s="648"/>
      <c r="D25" s="648"/>
      <c r="E25" s="648"/>
      <c r="F25" s="648"/>
      <c r="G25" s="648"/>
      <c r="H25" s="648"/>
    </row>
    <row r="26" spans="1:8">
      <c r="A26" s="650"/>
      <c r="B26" s="650"/>
      <c r="C26" s="648"/>
      <c r="D26" s="648"/>
      <c r="E26" s="648"/>
      <c r="F26" s="648"/>
      <c r="G26" s="648"/>
      <c r="H26" s="648"/>
    </row>
    <row r="27" spans="1:8">
      <c r="A27" s="649" t="s">
        <v>1238</v>
      </c>
      <c r="B27" s="650"/>
      <c r="C27" s="648"/>
      <c r="D27" s="648"/>
      <c r="E27" s="648"/>
      <c r="F27" s="648"/>
      <c r="G27" s="648"/>
      <c r="H27" s="648"/>
    </row>
    <row r="28" spans="1:8">
      <c r="A28" s="650" t="s">
        <v>1239</v>
      </c>
      <c r="B28" s="650" t="s">
        <v>366</v>
      </c>
      <c r="C28" s="648"/>
      <c r="D28" s="648"/>
      <c r="E28" s="648"/>
      <c r="F28" s="648"/>
      <c r="G28" s="648"/>
      <c r="H28" s="648"/>
    </row>
    <row r="29" spans="1:8">
      <c r="A29" s="650" t="s">
        <v>1240</v>
      </c>
      <c r="B29" s="650" t="s">
        <v>380</v>
      </c>
      <c r="C29" s="648"/>
      <c r="D29" s="648"/>
      <c r="E29" s="648"/>
      <c r="F29" s="648"/>
      <c r="G29" s="648"/>
      <c r="H29" s="648"/>
    </row>
    <row r="30" spans="1:8">
      <c r="A30" s="650" t="s">
        <v>1241</v>
      </c>
      <c r="B30" s="650" t="s">
        <v>363</v>
      </c>
      <c r="C30" s="648"/>
      <c r="D30" s="648"/>
      <c r="E30" s="648"/>
      <c r="F30" s="648"/>
      <c r="G30" s="648"/>
      <c r="H30" s="648"/>
    </row>
    <row r="31" spans="1:8">
      <c r="A31" s="650" t="s">
        <v>1242</v>
      </c>
      <c r="B31" s="650" t="s">
        <v>381</v>
      </c>
      <c r="C31" s="648"/>
      <c r="D31" s="648"/>
      <c r="E31" s="648"/>
      <c r="F31" s="648"/>
      <c r="G31" s="648"/>
      <c r="H31" s="648"/>
    </row>
    <row r="32" spans="1:8">
      <c r="A32" s="650" t="s">
        <v>1243</v>
      </c>
      <c r="B32" s="650" t="s">
        <v>370</v>
      </c>
      <c r="C32" s="648"/>
      <c r="D32" s="648"/>
      <c r="E32" s="648"/>
      <c r="F32" s="648"/>
      <c r="G32" s="648"/>
      <c r="H32" s="648"/>
    </row>
    <row r="33" spans="1:8">
      <c r="A33" s="650" t="s">
        <v>1244</v>
      </c>
      <c r="B33" s="650" t="s">
        <v>379</v>
      </c>
      <c r="C33" s="648"/>
      <c r="D33" s="648"/>
      <c r="E33" s="648"/>
      <c r="F33" s="648"/>
      <c r="G33" s="648"/>
      <c r="H33" s="648"/>
    </row>
    <row r="34" spans="1:8">
      <c r="A34" s="650" t="s">
        <v>1245</v>
      </c>
      <c r="B34" s="650" t="s">
        <v>377</v>
      </c>
      <c r="C34" s="648"/>
      <c r="D34" s="648"/>
      <c r="E34" s="648"/>
      <c r="F34" s="648"/>
      <c r="G34" s="648"/>
      <c r="H34" s="648"/>
    </row>
    <row r="35" spans="1:8">
      <c r="A35" s="650" t="s">
        <v>1246</v>
      </c>
      <c r="B35" s="650" t="s">
        <v>364</v>
      </c>
      <c r="C35" s="648"/>
      <c r="D35" s="648"/>
      <c r="E35" s="648"/>
      <c r="F35" s="648"/>
      <c r="G35" s="648"/>
      <c r="H35" s="648"/>
    </row>
    <row r="36" spans="1:8">
      <c r="A36" s="650" t="s">
        <v>1247</v>
      </c>
      <c r="B36" s="650" t="s">
        <v>378</v>
      </c>
      <c r="C36" s="648"/>
      <c r="D36" s="648"/>
      <c r="E36" s="648"/>
      <c r="F36" s="648"/>
      <c r="G36" s="648"/>
      <c r="H36" s="648"/>
    </row>
    <row r="37" spans="1:8">
      <c r="A37" s="650" t="s">
        <v>1248</v>
      </c>
      <c r="B37" s="650" t="s">
        <v>368</v>
      </c>
      <c r="C37" s="648"/>
      <c r="D37" s="648"/>
      <c r="E37" s="648"/>
      <c r="F37" s="648"/>
      <c r="G37" s="648"/>
      <c r="H37" s="648"/>
    </row>
    <row r="38" spans="1:8">
      <c r="A38" s="650" t="s">
        <v>1249</v>
      </c>
      <c r="B38" s="650" t="s">
        <v>373</v>
      </c>
      <c r="C38" s="648"/>
      <c r="D38" s="648"/>
      <c r="E38" s="648"/>
      <c r="F38" s="648"/>
      <c r="G38" s="648"/>
      <c r="H38" s="648"/>
    </row>
    <row r="39" spans="1:8">
      <c r="A39" s="650" t="s">
        <v>1250</v>
      </c>
      <c r="B39" s="650" t="s">
        <v>362</v>
      </c>
      <c r="C39" s="648"/>
      <c r="D39" s="648"/>
      <c r="E39" s="648"/>
      <c r="F39" s="648"/>
      <c r="G39" s="648"/>
      <c r="H39" s="648"/>
    </row>
    <row r="40" spans="1:8">
      <c r="A40" s="650" t="s">
        <v>1251</v>
      </c>
      <c r="B40" s="650" t="s">
        <v>361</v>
      </c>
      <c r="C40" s="648"/>
      <c r="D40" s="648"/>
      <c r="E40" s="648"/>
      <c r="F40" s="648"/>
      <c r="G40" s="648"/>
      <c r="H40" s="648"/>
    </row>
    <row r="41" spans="1:8">
      <c r="A41" s="650" t="s">
        <v>1252</v>
      </c>
      <c r="B41" s="650" t="s">
        <v>359</v>
      </c>
      <c r="C41" s="648"/>
      <c r="D41" s="648"/>
      <c r="E41" s="648"/>
      <c r="F41" s="648"/>
      <c r="G41" s="648"/>
      <c r="H41" s="648"/>
    </row>
    <row r="42" spans="1:8">
      <c r="A42" s="650" t="s">
        <v>1253</v>
      </c>
      <c r="B42" s="650" t="s">
        <v>383</v>
      </c>
      <c r="C42" s="648"/>
      <c r="D42" s="648"/>
      <c r="E42" s="648"/>
      <c r="F42" s="648"/>
      <c r="G42" s="648"/>
      <c r="H42" s="648"/>
    </row>
    <row r="43" spans="1:8">
      <c r="A43" s="650" t="s">
        <v>1254</v>
      </c>
      <c r="B43" s="650" t="s">
        <v>384</v>
      </c>
      <c r="C43" s="648"/>
      <c r="D43" s="648"/>
      <c r="E43" s="648"/>
      <c r="F43" s="648"/>
      <c r="G43" s="648"/>
      <c r="H43" s="648"/>
    </row>
    <row r="44" spans="1:8">
      <c r="A44" s="650" t="s">
        <v>1255</v>
      </c>
      <c r="B44" s="650" t="s">
        <v>367</v>
      </c>
      <c r="C44" s="648"/>
      <c r="D44" s="648"/>
      <c r="E44" s="648"/>
      <c r="F44" s="648"/>
      <c r="G44" s="648"/>
      <c r="H44" s="648"/>
    </row>
    <row r="45" spans="1:8">
      <c r="A45" s="650" t="s">
        <v>1256</v>
      </c>
      <c r="B45" s="650" t="s">
        <v>375</v>
      </c>
      <c r="C45" s="648"/>
      <c r="D45" s="648"/>
      <c r="E45" s="648"/>
      <c r="F45" s="648"/>
      <c r="G45" s="648"/>
      <c r="H45" s="648"/>
    </row>
    <row r="46" spans="1:8">
      <c r="A46" s="650" t="s">
        <v>1257</v>
      </c>
      <c r="B46" s="650" t="s">
        <v>365</v>
      </c>
      <c r="C46" s="648"/>
      <c r="D46" s="648"/>
      <c r="E46" s="648"/>
      <c r="F46" s="648"/>
      <c r="G46" s="648"/>
      <c r="H46" s="648"/>
    </row>
    <row r="47" spans="1:8">
      <c r="A47" s="650" t="s">
        <v>1258</v>
      </c>
      <c r="B47" s="650" t="s">
        <v>360</v>
      </c>
      <c r="C47" s="648"/>
      <c r="D47" s="648"/>
      <c r="E47" s="648"/>
      <c r="F47" s="648"/>
      <c r="G47" s="648"/>
      <c r="H47" s="648"/>
    </row>
    <row r="48" spans="1:8">
      <c r="A48" s="650" t="s">
        <v>1259</v>
      </c>
      <c r="B48" s="650" t="s">
        <v>355</v>
      </c>
      <c r="C48" s="648"/>
      <c r="D48" s="648"/>
      <c r="E48" s="648"/>
      <c r="F48" s="648"/>
      <c r="G48" s="648"/>
      <c r="H48" s="648"/>
    </row>
    <row r="49" spans="1:8">
      <c r="A49" s="650" t="s">
        <v>1260</v>
      </c>
      <c r="B49" s="650" t="s">
        <v>356</v>
      </c>
      <c r="C49" s="648"/>
      <c r="D49" s="648"/>
      <c r="E49" s="648"/>
      <c r="F49" s="648"/>
      <c r="G49" s="648"/>
      <c r="H49" s="648"/>
    </row>
    <row r="50" spans="1:8">
      <c r="A50" s="650" t="s">
        <v>1261</v>
      </c>
      <c r="B50" s="650" t="s">
        <v>382</v>
      </c>
      <c r="C50" s="648"/>
      <c r="D50" s="648"/>
      <c r="E50" s="648"/>
      <c r="F50" s="648"/>
      <c r="G50" s="648"/>
      <c r="H50" s="648"/>
    </row>
    <row r="51" spans="1:8">
      <c r="A51" s="650" t="s">
        <v>1262</v>
      </c>
      <c r="B51" s="650" t="s">
        <v>374</v>
      </c>
      <c r="C51" s="648"/>
      <c r="D51" s="648"/>
      <c r="E51" s="648"/>
      <c r="F51" s="648"/>
      <c r="G51" s="648"/>
      <c r="H51" s="648"/>
    </row>
    <row r="52" spans="1:8">
      <c r="A52" s="650" t="s">
        <v>1263</v>
      </c>
      <c r="B52" s="650" t="s">
        <v>372</v>
      </c>
      <c r="C52" s="648"/>
      <c r="D52" s="648"/>
      <c r="E52" s="648"/>
      <c r="F52" s="648"/>
      <c r="G52" s="648"/>
      <c r="H52" s="648"/>
    </row>
    <row r="53" spans="1:8">
      <c r="A53" s="650" t="s">
        <v>1264</v>
      </c>
      <c r="B53" s="650" t="s">
        <v>357</v>
      </c>
      <c r="C53" s="648"/>
      <c r="D53" s="648"/>
      <c r="E53" s="648"/>
      <c r="F53" s="648"/>
      <c r="G53" s="648"/>
      <c r="H53" s="648"/>
    </row>
    <row r="54" spans="1:8">
      <c r="A54" s="650" t="s">
        <v>1265</v>
      </c>
      <c r="B54" s="650" t="s">
        <v>358</v>
      </c>
      <c r="C54" s="648"/>
      <c r="D54" s="648"/>
      <c r="E54" s="648"/>
      <c r="F54" s="648"/>
      <c r="G54" s="648"/>
      <c r="H54" s="648"/>
    </row>
    <row r="55" spans="1:8">
      <c r="A55" s="650" t="s">
        <v>1266</v>
      </c>
      <c r="B55" s="650" t="s">
        <v>376</v>
      </c>
      <c r="C55" s="648"/>
      <c r="D55" s="648"/>
      <c r="E55" s="648"/>
      <c r="F55" s="648"/>
      <c r="G55" s="648"/>
      <c r="H55" s="648"/>
    </row>
    <row r="56" spans="1:8">
      <c r="A56" s="650" t="s">
        <v>1267</v>
      </c>
      <c r="B56" s="650" t="s">
        <v>369</v>
      </c>
      <c r="C56" s="648"/>
      <c r="D56" s="648"/>
      <c r="E56" s="648"/>
      <c r="F56" s="648"/>
      <c r="G56" s="648"/>
      <c r="H56" s="648"/>
    </row>
    <row r="57" spans="1:8">
      <c r="A57" s="650" t="s">
        <v>1268</v>
      </c>
      <c r="B57" s="650" t="s">
        <v>371</v>
      </c>
      <c r="C57" s="648"/>
      <c r="D57" s="648"/>
      <c r="E57" s="648"/>
      <c r="F57" s="648"/>
      <c r="G57" s="648"/>
      <c r="H57" s="648"/>
    </row>
    <row r="58" spans="1:8">
      <c r="A58" s="650" t="s">
        <v>1269</v>
      </c>
      <c r="B58" s="650" t="s">
        <v>385</v>
      </c>
      <c r="C58" s="648"/>
      <c r="D58" s="648"/>
      <c r="E58" s="648"/>
      <c r="F58" s="648"/>
      <c r="G58" s="648"/>
      <c r="H58" s="648"/>
    </row>
    <row r="59" spans="1:8">
      <c r="A59" s="650" t="s">
        <v>1270</v>
      </c>
      <c r="B59" s="650" t="s">
        <v>1014</v>
      </c>
      <c r="C59" s="648"/>
      <c r="D59" s="648"/>
      <c r="E59" s="648"/>
      <c r="F59" s="648"/>
      <c r="G59" s="648"/>
      <c r="H59" s="648"/>
    </row>
    <row r="60" spans="1:8">
      <c r="A60" s="650" t="s">
        <v>1271</v>
      </c>
      <c r="B60" s="650" t="s">
        <v>1015</v>
      </c>
      <c r="C60" s="648"/>
      <c r="D60" s="648"/>
      <c r="E60" s="648"/>
      <c r="F60" s="648"/>
      <c r="G60" s="648"/>
      <c r="H60" s="648"/>
    </row>
    <row r="61" spans="1:8">
      <c r="A61" s="650" t="s">
        <v>1272</v>
      </c>
      <c r="B61" s="650" t="s">
        <v>1016</v>
      </c>
      <c r="C61" s="648"/>
      <c r="D61" s="648"/>
      <c r="E61" s="648"/>
      <c r="F61" s="648"/>
      <c r="G61" s="648"/>
      <c r="H61" s="648"/>
    </row>
    <row r="62" spans="1:8">
      <c r="A62" s="650" t="s">
        <v>1273</v>
      </c>
      <c r="B62" s="650" t="s">
        <v>1018</v>
      </c>
      <c r="C62" s="648"/>
      <c r="D62" s="648"/>
      <c r="E62" s="648"/>
      <c r="F62" s="648"/>
      <c r="G62" s="648"/>
      <c r="H62" s="648"/>
    </row>
    <row r="63" spans="1:8">
      <c r="A63" s="650" t="s">
        <v>1274</v>
      </c>
      <c r="B63" s="650" t="s">
        <v>1017</v>
      </c>
      <c r="C63" s="648"/>
      <c r="D63" s="648"/>
      <c r="E63" s="648"/>
      <c r="F63" s="648"/>
      <c r="G63" s="648"/>
      <c r="H63" s="648"/>
    </row>
    <row r="64" spans="1:8">
      <c r="A64" s="650" t="s">
        <v>1275</v>
      </c>
      <c r="B64" s="650" t="s">
        <v>1019</v>
      </c>
      <c r="C64" s="648"/>
      <c r="D64" s="648"/>
      <c r="E64" s="648"/>
      <c r="F64" s="648"/>
      <c r="G64" s="648"/>
      <c r="H64" s="648"/>
    </row>
    <row r="65" spans="1:8">
      <c r="A65" s="650" t="s">
        <v>1276</v>
      </c>
      <c r="B65" s="650" t="s">
        <v>1023</v>
      </c>
      <c r="C65" s="648"/>
      <c r="D65" s="648"/>
      <c r="E65" s="648"/>
      <c r="F65" s="648"/>
      <c r="G65" s="648"/>
      <c r="H65" s="648"/>
    </row>
    <row r="66" spans="1:8">
      <c r="A66" s="650" t="s">
        <v>1277</v>
      </c>
      <c r="B66" s="650" t="s">
        <v>1022</v>
      </c>
      <c r="C66" s="648"/>
      <c r="D66" s="648"/>
      <c r="E66" s="648"/>
      <c r="F66" s="648"/>
      <c r="G66" s="648"/>
      <c r="H66" s="648"/>
    </row>
    <row r="67" spans="1:8">
      <c r="A67" s="650" t="s">
        <v>1278</v>
      </c>
      <c r="B67" s="650" t="s">
        <v>1021</v>
      </c>
      <c r="C67" s="648"/>
      <c r="D67" s="648"/>
      <c r="E67" s="648"/>
      <c r="F67" s="648"/>
      <c r="G67" s="648"/>
      <c r="H67" s="648"/>
    </row>
    <row r="68" spans="1:8">
      <c r="A68" s="650" t="s">
        <v>1279</v>
      </c>
      <c r="B68" s="650" t="s">
        <v>1020</v>
      </c>
      <c r="C68" s="648"/>
      <c r="D68" s="648"/>
      <c r="E68" s="648"/>
      <c r="F68" s="648"/>
      <c r="G68" s="648"/>
      <c r="H68" s="648"/>
    </row>
    <row r="69" spans="1:8">
      <c r="A69" s="650"/>
      <c r="B69" s="650"/>
      <c r="C69" s="648"/>
      <c r="D69" s="648"/>
      <c r="E69" s="648"/>
      <c r="F69" s="648"/>
      <c r="G69" s="648"/>
      <c r="H69" s="648"/>
    </row>
    <row r="70" spans="1:8">
      <c r="A70" s="649" t="s">
        <v>1280</v>
      </c>
      <c r="B70" s="650"/>
      <c r="C70" s="648"/>
      <c r="D70" s="648"/>
      <c r="E70" s="648"/>
      <c r="F70" s="648"/>
      <c r="G70" s="648"/>
      <c r="H70" s="648"/>
    </row>
    <row r="71" spans="1:8">
      <c r="A71" s="650" t="s">
        <v>1281</v>
      </c>
      <c r="B71" s="650" t="s">
        <v>397</v>
      </c>
      <c r="C71" s="648"/>
      <c r="D71" s="648"/>
      <c r="E71" s="648"/>
      <c r="F71" s="648"/>
      <c r="G71" s="648"/>
      <c r="H71" s="648"/>
    </row>
    <row r="72" spans="1:8">
      <c r="A72" s="650" t="s">
        <v>1282</v>
      </c>
      <c r="B72" s="650" t="s">
        <v>429</v>
      </c>
      <c r="C72" s="648"/>
      <c r="D72" s="648"/>
      <c r="E72" s="648"/>
      <c r="F72" s="648"/>
      <c r="G72" s="648"/>
      <c r="H72" s="648"/>
    </row>
    <row r="73" spans="1:8">
      <c r="A73" s="650" t="s">
        <v>1283</v>
      </c>
      <c r="B73" s="650" t="s">
        <v>430</v>
      </c>
      <c r="C73" s="648"/>
      <c r="D73" s="648"/>
      <c r="E73" s="648"/>
      <c r="F73" s="648"/>
      <c r="G73" s="648"/>
      <c r="H73" s="648"/>
    </row>
    <row r="74" spans="1:8">
      <c r="A74" s="650" t="s">
        <v>1284</v>
      </c>
      <c r="B74" s="650" t="s">
        <v>431</v>
      </c>
      <c r="C74" s="648"/>
      <c r="D74" s="648"/>
      <c r="E74" s="648"/>
      <c r="F74" s="648"/>
      <c r="G74" s="648"/>
      <c r="H74" s="648"/>
    </row>
    <row r="75" spans="1:8">
      <c r="A75" s="650" t="s">
        <v>1285</v>
      </c>
      <c r="B75" s="650" t="s">
        <v>432</v>
      </c>
      <c r="C75" s="648"/>
      <c r="D75" s="648"/>
      <c r="E75" s="648"/>
      <c r="F75" s="648"/>
      <c r="G75" s="648"/>
      <c r="H75" s="648"/>
    </row>
    <row r="76" spans="1:8">
      <c r="A76" s="650" t="s">
        <v>1286</v>
      </c>
      <c r="B76" s="650" t="s">
        <v>433</v>
      </c>
      <c r="C76" s="648"/>
      <c r="D76" s="648"/>
      <c r="E76" s="648"/>
      <c r="F76" s="648"/>
      <c r="G76" s="648"/>
      <c r="H76" s="648"/>
    </row>
    <row r="77" spans="1:8">
      <c r="A77" s="650" t="s">
        <v>1287</v>
      </c>
      <c r="B77" s="651" t="s">
        <v>434</v>
      </c>
      <c r="C77" s="648"/>
      <c r="D77" s="648"/>
      <c r="E77" s="648"/>
      <c r="F77" s="648"/>
      <c r="G77" s="648"/>
      <c r="H77" s="648"/>
    </row>
    <row r="78" spans="1:8">
      <c r="A78" s="650" t="s">
        <v>1288</v>
      </c>
      <c r="B78" s="651" t="s">
        <v>435</v>
      </c>
      <c r="C78" s="648"/>
      <c r="D78" s="648"/>
      <c r="E78" s="648"/>
      <c r="F78" s="648"/>
      <c r="G78" s="648"/>
      <c r="H78" s="648"/>
    </row>
    <row r="79" spans="1:8">
      <c r="A79" s="650" t="s">
        <v>1289</v>
      </c>
      <c r="B79" s="651" t="s">
        <v>436</v>
      </c>
      <c r="C79" s="648"/>
      <c r="D79" s="648"/>
      <c r="E79" s="648"/>
      <c r="F79" s="648"/>
      <c r="G79" s="648"/>
      <c r="H79" s="648"/>
    </row>
    <row r="80" spans="1:8">
      <c r="A80" s="650"/>
      <c r="B80" s="650"/>
      <c r="C80" s="648"/>
      <c r="D80" s="648"/>
      <c r="E80" s="648"/>
      <c r="F80" s="648"/>
      <c r="G80" s="648"/>
      <c r="H80" s="648"/>
    </row>
    <row r="81" spans="1:8">
      <c r="A81" s="649" t="s">
        <v>1290</v>
      </c>
      <c r="B81" s="650"/>
      <c r="C81" s="648"/>
      <c r="D81" s="648"/>
      <c r="E81" s="648"/>
      <c r="F81" s="648"/>
      <c r="G81" s="648"/>
      <c r="H81" s="648"/>
    </row>
    <row r="82" spans="1:8">
      <c r="A82" s="650" t="s">
        <v>1291</v>
      </c>
      <c r="B82" s="650" t="s">
        <v>404</v>
      </c>
      <c r="C82" s="648"/>
      <c r="D82" s="648"/>
      <c r="E82" s="648"/>
      <c r="F82" s="648"/>
      <c r="G82" s="648"/>
      <c r="H82" s="648"/>
    </row>
    <row r="83" spans="1:8">
      <c r="A83" s="650"/>
      <c r="B83" s="650"/>
      <c r="C83" s="648"/>
      <c r="D83" s="648"/>
      <c r="E83" s="648"/>
      <c r="F83" s="648"/>
      <c r="G83" s="648"/>
      <c r="H83" s="648"/>
    </row>
    <row r="84" spans="1:8">
      <c r="A84" s="649" t="s">
        <v>1292</v>
      </c>
      <c r="B84" s="650"/>
      <c r="C84" s="648"/>
      <c r="D84" s="648"/>
      <c r="E84" s="648"/>
      <c r="F84" s="648"/>
      <c r="G84" s="648"/>
      <c r="H84" s="648"/>
    </row>
    <row r="85" spans="1:8">
      <c r="A85" s="650" t="s">
        <v>1293</v>
      </c>
      <c r="B85" s="650" t="s">
        <v>406</v>
      </c>
      <c r="C85" s="648"/>
      <c r="D85" s="648"/>
      <c r="E85" s="648"/>
      <c r="F85" s="648"/>
      <c r="G85" s="648"/>
      <c r="H85" s="648"/>
    </row>
    <row r="86" spans="1:8">
      <c r="A86" s="650"/>
      <c r="B86" s="650"/>
      <c r="C86" s="648"/>
      <c r="D86" s="648"/>
      <c r="E86" s="648"/>
      <c r="F86" s="648"/>
      <c r="G86" s="648"/>
      <c r="H86" s="648"/>
    </row>
    <row r="87" spans="1:8">
      <c r="A87" s="649" t="s">
        <v>1294</v>
      </c>
      <c r="B87" s="650"/>
      <c r="C87" s="648"/>
      <c r="D87" s="648"/>
      <c r="E87" s="648"/>
      <c r="F87" s="648"/>
      <c r="G87" s="648"/>
      <c r="H87" s="648"/>
    </row>
    <row r="88" spans="1:8">
      <c r="A88" s="649" t="s">
        <v>1295</v>
      </c>
      <c r="B88" s="650"/>
      <c r="C88" s="648"/>
      <c r="D88" s="648"/>
      <c r="E88" s="648"/>
      <c r="F88" s="648"/>
      <c r="G88" s="648"/>
      <c r="H88" s="648"/>
    </row>
    <row r="89" spans="1:8">
      <c r="A89" s="650" t="s">
        <v>1296</v>
      </c>
      <c r="B89" s="650" t="s">
        <v>1106</v>
      </c>
      <c r="C89" s="648"/>
      <c r="D89" s="648"/>
      <c r="E89" s="648"/>
      <c r="F89" s="648"/>
      <c r="G89" s="648"/>
      <c r="H89" s="648"/>
    </row>
    <row r="90" spans="1:8">
      <c r="A90" s="650" t="s">
        <v>1297</v>
      </c>
      <c r="B90" s="650" t="s">
        <v>1107</v>
      </c>
      <c r="C90" s="648"/>
      <c r="D90" s="648"/>
      <c r="E90" s="648"/>
      <c r="F90" s="648"/>
      <c r="G90" s="648"/>
      <c r="H90" s="648"/>
    </row>
    <row r="91" spans="1:8">
      <c r="A91" s="650" t="s">
        <v>1298</v>
      </c>
      <c r="B91" s="650" t="s">
        <v>1108</v>
      </c>
      <c r="C91" s="648"/>
      <c r="D91" s="648"/>
      <c r="E91" s="648"/>
      <c r="F91" s="648"/>
      <c r="G91" s="648"/>
      <c r="H91" s="648"/>
    </row>
    <row r="92" spans="1:8">
      <c r="A92" s="650"/>
      <c r="B92" s="650"/>
      <c r="C92" s="648"/>
      <c r="D92" s="648"/>
      <c r="E92" s="648"/>
      <c r="F92" s="648"/>
      <c r="G92" s="648"/>
      <c r="H92" s="648"/>
    </row>
    <row r="93" spans="1:8">
      <c r="A93" s="649" t="s">
        <v>1299</v>
      </c>
      <c r="B93" s="650"/>
      <c r="C93" s="648"/>
      <c r="D93" s="648"/>
      <c r="E93" s="648"/>
      <c r="F93" s="648"/>
      <c r="G93" s="648"/>
      <c r="H93" s="648"/>
    </row>
    <row r="94" spans="1:8">
      <c r="A94" s="650" t="s">
        <v>1300</v>
      </c>
      <c r="B94" s="650" t="s">
        <v>1118</v>
      </c>
      <c r="C94" s="648"/>
      <c r="D94" s="648"/>
      <c r="E94" s="648"/>
      <c r="F94" s="648"/>
      <c r="G94" s="648"/>
      <c r="H94" s="648"/>
    </row>
    <row r="95" spans="1:8">
      <c r="A95" s="650" t="s">
        <v>1301</v>
      </c>
      <c r="B95" s="650" t="s">
        <v>1119</v>
      </c>
      <c r="C95" s="648"/>
      <c r="D95" s="648"/>
      <c r="E95" s="648"/>
      <c r="F95" s="648"/>
      <c r="G95" s="648"/>
      <c r="H95" s="648"/>
    </row>
    <row r="96" spans="1:8">
      <c r="A96" s="650" t="s">
        <v>1302</v>
      </c>
      <c r="B96" s="650" t="s">
        <v>1120</v>
      </c>
      <c r="C96" s="648"/>
      <c r="D96" s="648"/>
      <c r="E96" s="648"/>
      <c r="F96" s="648"/>
      <c r="G96" s="648"/>
      <c r="H96" s="648"/>
    </row>
    <row r="97" spans="1:8">
      <c r="A97" s="650"/>
      <c r="B97" s="650"/>
      <c r="C97" s="648"/>
      <c r="D97" s="648"/>
      <c r="E97" s="648"/>
      <c r="F97" s="648"/>
      <c r="G97" s="648"/>
      <c r="H97" s="648"/>
    </row>
    <row r="98" spans="1:8">
      <c r="A98" s="649" t="s">
        <v>1303</v>
      </c>
      <c r="B98" s="650"/>
      <c r="C98" s="648"/>
      <c r="D98" s="648"/>
      <c r="E98" s="648"/>
      <c r="F98" s="648"/>
      <c r="G98" s="648"/>
      <c r="H98" s="648"/>
    </row>
    <row r="99" spans="1:8">
      <c r="A99" s="650" t="s">
        <v>1304</v>
      </c>
      <c r="B99" s="650" t="s">
        <v>1188</v>
      </c>
      <c r="C99" s="648"/>
      <c r="D99" s="648"/>
      <c r="E99" s="648"/>
      <c r="F99" s="648"/>
      <c r="G99" s="648"/>
      <c r="H99" s="648"/>
    </row>
    <row r="100" spans="1:8" ht="29.25">
      <c r="A100" s="652" t="s">
        <v>1305</v>
      </c>
      <c r="B100" s="650" t="s">
        <v>1189</v>
      </c>
      <c r="C100" s="648"/>
      <c r="D100" s="648"/>
      <c r="E100" s="648"/>
      <c r="F100" s="648"/>
      <c r="G100" s="648"/>
      <c r="H100" s="648"/>
    </row>
    <row r="101" spans="1:8">
      <c r="A101" s="650"/>
      <c r="B101" s="650"/>
      <c r="C101" s="648"/>
      <c r="D101" s="648"/>
      <c r="E101" s="648"/>
      <c r="F101" s="648"/>
      <c r="G101" s="648"/>
      <c r="H101" s="648"/>
    </row>
    <row r="102" spans="1:8">
      <c r="A102" s="649" t="s">
        <v>1306</v>
      </c>
      <c r="B102" s="650"/>
      <c r="C102" s="648"/>
      <c r="D102" s="648"/>
      <c r="E102" s="648"/>
      <c r="F102" s="648"/>
      <c r="G102" s="648"/>
      <c r="H102" s="648"/>
    </row>
    <row r="103" spans="1:8">
      <c r="A103" s="650" t="s">
        <v>1307</v>
      </c>
      <c r="B103" s="650" t="s">
        <v>1192</v>
      </c>
      <c r="C103" s="648"/>
      <c r="D103" s="648"/>
      <c r="E103" s="648"/>
      <c r="F103" s="648"/>
      <c r="G103" s="648"/>
      <c r="H103" s="648"/>
    </row>
    <row r="104" spans="1:8">
      <c r="A104" s="650" t="s">
        <v>1308</v>
      </c>
      <c r="B104" s="650" t="s">
        <v>1193</v>
      </c>
      <c r="C104" s="648"/>
      <c r="D104" s="648"/>
      <c r="E104" s="648"/>
      <c r="F104" s="648"/>
      <c r="G104" s="648"/>
      <c r="H104" s="648"/>
    </row>
    <row r="105" spans="1:8">
      <c r="A105" s="650"/>
      <c r="B105" s="650"/>
      <c r="C105" s="648"/>
      <c r="D105" s="648"/>
      <c r="E105" s="648"/>
      <c r="F105" s="648"/>
      <c r="G105" s="648"/>
      <c r="H105" s="648"/>
    </row>
    <row r="106" spans="1:8">
      <c r="A106" s="649" t="s">
        <v>1309</v>
      </c>
      <c r="B106" s="650"/>
      <c r="C106" s="648"/>
      <c r="D106" s="648"/>
      <c r="E106" s="648"/>
      <c r="F106" s="648"/>
      <c r="G106" s="648"/>
      <c r="H106" s="648"/>
    </row>
    <row r="107" spans="1:8">
      <c r="A107" s="650" t="s">
        <v>1310</v>
      </c>
      <c r="B107" s="650" t="s">
        <v>1195</v>
      </c>
      <c r="C107" s="648"/>
      <c r="D107" s="648"/>
      <c r="E107" s="648"/>
      <c r="F107" s="648"/>
      <c r="G107" s="648"/>
      <c r="H107" s="648"/>
    </row>
    <row r="108" spans="1:8">
      <c r="A108" s="650"/>
      <c r="B108" s="650"/>
      <c r="C108" s="648"/>
      <c r="D108" s="648"/>
      <c r="E108" s="648"/>
      <c r="F108" s="648"/>
      <c r="G108" s="648"/>
      <c r="H108" s="648"/>
    </row>
    <row r="109" spans="1:8">
      <c r="A109" s="649" t="s">
        <v>1311</v>
      </c>
      <c r="B109" s="650"/>
      <c r="C109" s="648"/>
      <c r="D109" s="648"/>
      <c r="E109" s="648"/>
      <c r="F109" s="648"/>
      <c r="G109" s="648"/>
      <c r="H109" s="648"/>
    </row>
    <row r="110" spans="1:8">
      <c r="A110" s="650" t="s">
        <v>1312</v>
      </c>
      <c r="B110" s="650" t="s">
        <v>1198</v>
      </c>
      <c r="C110" s="648"/>
      <c r="D110" s="648"/>
      <c r="E110" s="648"/>
      <c r="F110" s="648"/>
      <c r="G110" s="648"/>
      <c r="H110" s="648"/>
    </row>
    <row r="111" spans="1:8">
      <c r="A111" s="650" t="s">
        <v>1313</v>
      </c>
      <c r="B111" s="650" t="s">
        <v>1197</v>
      </c>
      <c r="C111" s="648"/>
      <c r="D111" s="648"/>
      <c r="E111" s="648"/>
      <c r="F111" s="648"/>
      <c r="G111" s="648"/>
      <c r="H111" s="648"/>
    </row>
    <row r="112" spans="1:8">
      <c r="A112" s="650"/>
      <c r="B112" s="650"/>
      <c r="C112" s="648"/>
      <c r="D112" s="648"/>
      <c r="E112" s="648"/>
      <c r="F112" s="648"/>
      <c r="G112" s="648"/>
      <c r="H112" s="648"/>
    </row>
    <row r="113" spans="1:8">
      <c r="A113" s="649" t="s">
        <v>1314</v>
      </c>
      <c r="B113" s="650"/>
      <c r="C113" s="648"/>
      <c r="D113" s="648"/>
      <c r="E113" s="648"/>
      <c r="F113" s="648"/>
      <c r="G113" s="648"/>
      <c r="H113" s="648"/>
    </row>
    <row r="114" spans="1:8">
      <c r="A114" s="650" t="s">
        <v>1315</v>
      </c>
      <c r="B114" s="650" t="s">
        <v>1208</v>
      </c>
      <c r="C114" s="648"/>
      <c r="D114" s="648"/>
      <c r="E114" s="648"/>
      <c r="F114" s="648"/>
      <c r="G114" s="648"/>
      <c r="H114" s="648"/>
    </row>
    <row r="115" spans="1:8">
      <c r="A115" s="650" t="s">
        <v>1316</v>
      </c>
      <c r="B115" s="650" t="s">
        <v>1209</v>
      </c>
      <c r="C115" s="648"/>
      <c r="D115" s="648"/>
      <c r="E115" s="648"/>
      <c r="F115" s="648"/>
      <c r="G115" s="648"/>
      <c r="H115" s="648"/>
    </row>
    <row r="116" spans="1:8">
      <c r="A116" s="650" t="s">
        <v>1317</v>
      </c>
      <c r="B116" s="650" t="s">
        <v>1210</v>
      </c>
      <c r="C116" s="648"/>
      <c r="D116" s="648"/>
      <c r="E116" s="648"/>
      <c r="F116" s="648"/>
      <c r="G116" s="648"/>
      <c r="H116" s="648"/>
    </row>
    <row r="117" spans="1:8">
      <c r="A117" s="650" t="s">
        <v>1318</v>
      </c>
      <c r="B117" s="650" t="s">
        <v>1211</v>
      </c>
      <c r="C117" s="648"/>
      <c r="D117" s="648"/>
      <c r="E117" s="648"/>
      <c r="F117" s="648"/>
      <c r="G117" s="648"/>
      <c r="H117" s="648"/>
    </row>
    <row r="118" spans="1:8">
      <c r="A118" s="650" t="s">
        <v>1319</v>
      </c>
      <c r="B118" s="650" t="s">
        <v>1212</v>
      </c>
      <c r="C118" s="648"/>
      <c r="D118" s="648"/>
      <c r="E118" s="648"/>
      <c r="F118" s="648"/>
      <c r="G118" s="648"/>
      <c r="H118" s="648"/>
    </row>
    <row r="119" spans="1:8">
      <c r="A119" s="650" t="s">
        <v>1320</v>
      </c>
      <c r="B119" s="650" t="s">
        <v>1213</v>
      </c>
      <c r="C119" s="648"/>
      <c r="D119" s="648"/>
      <c r="E119" s="648"/>
      <c r="F119" s="648"/>
      <c r="G119" s="648"/>
      <c r="H119" s="648"/>
    </row>
    <row r="120" spans="1:8">
      <c r="A120" s="650" t="s">
        <v>1321</v>
      </c>
      <c r="B120" s="650" t="s">
        <v>1214</v>
      </c>
      <c r="C120" s="648"/>
      <c r="D120" s="648"/>
      <c r="E120" s="648"/>
      <c r="F120" s="648"/>
      <c r="G120" s="648"/>
      <c r="H120" s="648"/>
    </row>
    <row r="121" spans="1:8">
      <c r="B121" s="650"/>
      <c r="C121" s="648"/>
      <c r="D121" s="648"/>
      <c r="E121" s="648"/>
      <c r="F121" s="648"/>
      <c r="G121" s="648"/>
      <c r="H121" s="648"/>
    </row>
    <row r="122" spans="1:8">
      <c r="A122" s="649" t="s">
        <v>1322</v>
      </c>
      <c r="B122" s="650"/>
      <c r="C122" s="648"/>
      <c r="D122" s="648"/>
      <c r="E122" s="648"/>
      <c r="F122" s="648"/>
      <c r="G122" s="648"/>
      <c r="H122" s="648"/>
    </row>
    <row r="123" spans="1:8">
      <c r="A123" s="652" t="s">
        <v>1323</v>
      </c>
      <c r="B123" s="650" t="s">
        <v>1205</v>
      </c>
      <c r="C123" s="648"/>
      <c r="D123" s="648"/>
      <c r="E123" s="648"/>
      <c r="F123" s="648"/>
      <c r="G123" s="648"/>
      <c r="H123" s="648"/>
    </row>
    <row r="124" spans="1:8">
      <c r="A124" s="652" t="s">
        <v>1324</v>
      </c>
      <c r="B124" s="650" t="s">
        <v>1204</v>
      </c>
      <c r="C124" s="648"/>
      <c r="D124" s="648"/>
      <c r="E124" s="648"/>
      <c r="F124" s="648"/>
      <c r="G124" s="648"/>
      <c r="H124" s="648"/>
    </row>
    <row r="125" spans="1:8">
      <c r="A125" s="650"/>
      <c r="B125" s="650"/>
      <c r="C125" s="648"/>
      <c r="D125" s="648"/>
      <c r="E125" s="648"/>
      <c r="F125" s="648"/>
      <c r="G125" s="648"/>
      <c r="H125" s="648"/>
    </row>
    <row r="126" spans="1:8">
      <c r="A126" s="649" t="s">
        <v>1325</v>
      </c>
      <c r="B126" s="653"/>
      <c r="C126" s="654"/>
      <c r="D126" s="654"/>
      <c r="E126" s="654"/>
      <c r="F126" s="654"/>
      <c r="G126" s="654"/>
      <c r="H126" s="654"/>
    </row>
    <row r="127" spans="1:8">
      <c r="A127" s="652" t="s">
        <v>1326</v>
      </c>
      <c r="B127" s="650" t="s">
        <v>1327</v>
      </c>
      <c r="C127" s="654"/>
      <c r="D127" s="654"/>
      <c r="E127" s="654"/>
      <c r="F127" s="654"/>
      <c r="G127" s="654"/>
      <c r="H127" s="654"/>
    </row>
    <row r="128" spans="1:8">
      <c r="A128" s="652" t="s">
        <v>1328</v>
      </c>
      <c r="B128" s="650" t="s">
        <v>1329</v>
      </c>
      <c r="C128" s="654"/>
      <c r="D128" s="654"/>
      <c r="E128" s="654"/>
      <c r="F128" s="654"/>
      <c r="G128" s="654"/>
      <c r="H128" s="654"/>
    </row>
    <row r="129" spans="1:8">
      <c r="A129" s="652" t="s">
        <v>1330</v>
      </c>
      <c r="B129" s="650" t="s">
        <v>1331</v>
      </c>
      <c r="C129" s="654"/>
      <c r="D129" s="654"/>
      <c r="E129" s="654"/>
      <c r="F129" s="654"/>
      <c r="G129" s="654"/>
      <c r="H129" s="654"/>
    </row>
    <row r="130" spans="1:8">
      <c r="A130" s="652" t="s">
        <v>1332</v>
      </c>
      <c r="B130" s="650" t="s">
        <v>1333</v>
      </c>
      <c r="C130" s="654"/>
      <c r="D130" s="654"/>
      <c r="E130" s="654"/>
      <c r="F130" s="654"/>
      <c r="G130" s="654"/>
      <c r="H130" s="654"/>
    </row>
    <row r="131" spans="1:8">
      <c r="A131" s="652" t="s">
        <v>1334</v>
      </c>
      <c r="B131" s="650" t="s">
        <v>1335</v>
      </c>
      <c r="C131" s="654"/>
      <c r="D131" s="654"/>
      <c r="E131" s="654"/>
      <c r="F131" s="654"/>
      <c r="G131" s="654"/>
      <c r="H131" s="654"/>
    </row>
    <row r="132" spans="1:8">
      <c r="A132" s="652" t="s">
        <v>1336</v>
      </c>
      <c r="B132" s="650" t="s">
        <v>1337</v>
      </c>
      <c r="C132" s="654"/>
      <c r="D132" s="654"/>
      <c r="E132" s="654"/>
      <c r="F132" s="654"/>
      <c r="G132" s="654"/>
      <c r="H132" s="654"/>
    </row>
    <row r="133" spans="1:8">
      <c r="A133" s="652" t="s">
        <v>1338</v>
      </c>
      <c r="B133" s="650" t="s">
        <v>1339</v>
      </c>
      <c r="C133" s="654"/>
      <c r="D133" s="654"/>
      <c r="E133" s="654"/>
      <c r="F133" s="654"/>
      <c r="G133" s="654"/>
      <c r="H133" s="654"/>
    </row>
    <row r="134" spans="1:8">
      <c r="A134" s="655"/>
      <c r="B134" s="653"/>
      <c r="C134" s="654"/>
      <c r="D134" s="654"/>
      <c r="E134" s="654"/>
      <c r="F134" s="654"/>
      <c r="G134" s="654"/>
      <c r="H134" s="654"/>
    </row>
    <row r="135" spans="1:8">
      <c r="A135" s="649" t="s">
        <v>1340</v>
      </c>
      <c r="B135" s="650"/>
      <c r="C135" s="648"/>
      <c r="D135" s="648"/>
      <c r="E135" s="648"/>
      <c r="F135" s="648"/>
      <c r="G135" s="648"/>
      <c r="H135" s="648"/>
    </row>
    <row r="136" spans="1:8">
      <c r="A136" s="650" t="s">
        <v>1341</v>
      </c>
      <c r="B136" s="650" t="s">
        <v>1342</v>
      </c>
      <c r="C136" s="648"/>
      <c r="D136" s="648"/>
      <c r="E136" s="648"/>
      <c r="F136" s="648"/>
      <c r="G136" s="648"/>
      <c r="H136" s="648"/>
    </row>
    <row r="137" spans="1:8">
      <c r="A137" s="650" t="s">
        <v>1343</v>
      </c>
      <c r="B137" s="650" t="s">
        <v>1344</v>
      </c>
      <c r="C137" s="648"/>
      <c r="D137" s="648"/>
      <c r="E137" s="648"/>
      <c r="F137" s="648"/>
      <c r="G137" s="648"/>
      <c r="H137" s="648"/>
    </row>
    <row r="138" spans="1:8">
      <c r="A138" s="650" t="s">
        <v>1345</v>
      </c>
      <c r="B138" s="650" t="s">
        <v>1346</v>
      </c>
      <c r="C138" s="648"/>
      <c r="D138" s="648"/>
      <c r="E138" s="648"/>
      <c r="F138" s="648"/>
      <c r="G138" s="648"/>
      <c r="H138" s="648"/>
    </row>
    <row r="139" spans="1:8">
      <c r="A139" s="650" t="s">
        <v>1347</v>
      </c>
      <c r="B139" s="650" t="s">
        <v>1348</v>
      </c>
      <c r="C139" s="648"/>
      <c r="D139" s="648"/>
      <c r="E139" s="648"/>
      <c r="F139" s="648"/>
      <c r="G139" s="648"/>
      <c r="H139" s="648"/>
    </row>
    <row r="140" spans="1:8">
      <c r="A140" s="650" t="s">
        <v>1349</v>
      </c>
      <c r="B140" s="650" t="s">
        <v>1350</v>
      </c>
      <c r="C140" s="648"/>
      <c r="D140" s="648"/>
      <c r="E140" s="648"/>
      <c r="F140" s="648"/>
      <c r="G140" s="648"/>
      <c r="H140" s="648"/>
    </row>
    <row r="141" spans="1:8">
      <c r="A141" s="650"/>
      <c r="B141" s="650"/>
      <c r="C141" s="648"/>
      <c r="D141" s="648"/>
      <c r="E141" s="648"/>
      <c r="F141" s="648"/>
      <c r="G141" s="648"/>
      <c r="H141" s="648"/>
    </row>
    <row r="142" spans="1:8">
      <c r="A142" s="650"/>
      <c r="B142" s="650"/>
      <c r="C142" s="648"/>
      <c r="D142" s="648"/>
      <c r="E142" s="648"/>
      <c r="F142" s="648"/>
      <c r="G142" s="648"/>
      <c r="H142" s="648"/>
    </row>
    <row r="143" spans="1:8">
      <c r="A143" s="656" t="s">
        <v>1351</v>
      </c>
      <c r="B143" s="657"/>
      <c r="C143" s="648"/>
      <c r="D143" s="648"/>
      <c r="E143" s="648"/>
      <c r="F143" s="648"/>
      <c r="G143" s="648"/>
      <c r="H143" s="648"/>
    </row>
    <row r="144" spans="1:8">
      <c r="A144" s="656" t="s">
        <v>1352</v>
      </c>
      <c r="B144" s="657"/>
      <c r="C144" s="648"/>
      <c r="D144" s="648"/>
      <c r="E144" s="648"/>
      <c r="F144" s="648"/>
      <c r="G144" s="648"/>
      <c r="H144" s="648"/>
    </row>
    <row r="145" spans="1:8">
      <c r="A145" s="656" t="s">
        <v>1353</v>
      </c>
      <c r="B145" s="657"/>
      <c r="C145" s="648"/>
      <c r="D145" s="648"/>
      <c r="E145" s="648"/>
      <c r="F145" s="648"/>
      <c r="G145" s="648"/>
      <c r="H145" s="648"/>
    </row>
    <row r="146" spans="1:8">
      <c r="A146" s="656" t="s">
        <v>1354</v>
      </c>
      <c r="B146" s="657"/>
      <c r="C146" s="648"/>
      <c r="D146" s="648"/>
      <c r="E146" s="648"/>
      <c r="F146" s="648"/>
      <c r="G146" s="648"/>
      <c r="H146" s="648"/>
    </row>
    <row r="147" spans="1:8" ht="28.5">
      <c r="A147" s="656" t="s">
        <v>1355</v>
      </c>
      <c r="B147" s="657"/>
      <c r="C147" s="648"/>
      <c r="D147" s="648"/>
      <c r="E147" s="648"/>
      <c r="F147" s="648"/>
      <c r="G147" s="648"/>
      <c r="H147" s="648"/>
    </row>
    <row r="148" spans="1:8" ht="28.5">
      <c r="A148" s="656" t="s">
        <v>1356</v>
      </c>
      <c r="B148" s="657"/>
      <c r="C148" s="648"/>
      <c r="D148" s="648"/>
      <c r="E148" s="648"/>
      <c r="F148" s="648"/>
      <c r="G148" s="648"/>
      <c r="H148" s="648"/>
    </row>
    <row r="149" spans="1:8">
      <c r="A149" s="656" t="s">
        <v>1357</v>
      </c>
      <c r="B149" s="657"/>
      <c r="C149" s="648"/>
      <c r="D149" s="648"/>
      <c r="E149" s="648"/>
      <c r="F149" s="648"/>
      <c r="G149" s="648"/>
      <c r="H149" s="648"/>
    </row>
    <row r="150" spans="1:8">
      <c r="A150" s="656" t="s">
        <v>1358</v>
      </c>
      <c r="B150" s="657"/>
      <c r="C150" s="648"/>
      <c r="D150" s="648"/>
      <c r="E150" s="648"/>
      <c r="F150" s="648"/>
      <c r="G150" s="648"/>
      <c r="H150" s="648"/>
    </row>
    <row r="151" spans="1:8" ht="28.5">
      <c r="A151" s="656" t="s">
        <v>1359</v>
      </c>
      <c r="B151" s="657"/>
      <c r="C151" s="648"/>
      <c r="D151" s="648"/>
      <c r="E151" s="648"/>
      <c r="F151" s="648"/>
      <c r="G151" s="648"/>
      <c r="H151" s="648"/>
    </row>
    <row r="152" spans="1:8" ht="28.5">
      <c r="A152" s="656" t="s">
        <v>1360</v>
      </c>
      <c r="B152" s="657"/>
      <c r="C152" s="648"/>
      <c r="D152" s="648"/>
      <c r="E152" s="648"/>
      <c r="F152" s="648"/>
      <c r="G152" s="648"/>
      <c r="H152" s="648"/>
    </row>
    <row r="153" spans="1:8" ht="28.5">
      <c r="A153" s="656" t="s">
        <v>1361</v>
      </c>
      <c r="B153" s="657"/>
      <c r="C153" s="648"/>
      <c r="D153" s="648"/>
      <c r="E153" s="648"/>
      <c r="F153" s="648"/>
      <c r="G153" s="648"/>
      <c r="H153" s="648"/>
    </row>
    <row r="154" spans="1:8" ht="28.5">
      <c r="A154" s="656" t="s">
        <v>1362</v>
      </c>
      <c r="B154" s="657"/>
      <c r="C154" s="648"/>
      <c r="D154" s="648"/>
      <c r="E154" s="648"/>
      <c r="F154" s="648"/>
      <c r="G154" s="648"/>
      <c r="H154" s="648"/>
    </row>
    <row r="155" spans="1:8">
      <c r="A155" s="656" t="s">
        <v>1363</v>
      </c>
      <c r="B155" s="657"/>
      <c r="C155" s="648"/>
      <c r="D155" s="648"/>
      <c r="E155" s="648"/>
      <c r="F155" s="648"/>
      <c r="G155" s="648"/>
      <c r="H155" s="648"/>
    </row>
    <row r="156" spans="1:8">
      <c r="A156" s="656" t="s">
        <v>1364</v>
      </c>
      <c r="B156" s="657"/>
      <c r="C156" s="648"/>
      <c r="D156" s="648"/>
      <c r="E156" s="648"/>
      <c r="F156" s="648"/>
      <c r="G156" s="648"/>
      <c r="H156" s="648"/>
    </row>
    <row r="157" spans="1:8" ht="30" customHeight="1">
      <c r="A157" s="656" t="s">
        <v>1365</v>
      </c>
      <c r="B157" s="657"/>
    </row>
    <row r="158" spans="1:8" ht="30" customHeight="1">
      <c r="A158" s="656" t="s">
        <v>1366</v>
      </c>
      <c r="B158" s="658"/>
    </row>
    <row r="159" spans="1:8" ht="30" customHeight="1">
      <c r="A159" s="656" t="s">
        <v>1367</v>
      </c>
      <c r="B159" s="659"/>
    </row>
    <row r="160" spans="1:8" ht="45" customHeight="1">
      <c r="A160" s="656" t="s">
        <v>1368</v>
      </c>
      <c r="B160" s="659"/>
    </row>
    <row r="161" spans="1:1" ht="30" customHeight="1">
      <c r="A161" s="656" t="s">
        <v>1369</v>
      </c>
    </row>
    <row r="162" spans="1:1" ht="45" customHeight="1">
      <c r="A162" s="656" t="s">
        <v>1370</v>
      </c>
    </row>
    <row r="163" spans="1:1" ht="42.75">
      <c r="A163" s="656" t="s">
        <v>1371</v>
      </c>
    </row>
    <row r="164" spans="1:1" ht="29.25" customHeight="1">
      <c r="A164" s="660" t="s">
        <v>1372</v>
      </c>
    </row>
    <row r="165" spans="1:1" ht="29.25" customHeight="1">
      <c r="A165" s="660" t="s">
        <v>1373</v>
      </c>
    </row>
    <row r="166" spans="1:1" ht="29.25" customHeight="1">
      <c r="A166" s="660" t="s">
        <v>1374</v>
      </c>
    </row>
    <row r="167" spans="1:1" ht="42.75">
      <c r="A167" s="660" t="s">
        <v>1375</v>
      </c>
    </row>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94</vt:i4>
      </vt:variant>
      <vt:variant>
        <vt:lpstr>Rangos con nombre</vt:lpstr>
      </vt:variant>
      <vt:variant>
        <vt:i4>62</vt:i4>
      </vt:variant>
    </vt:vector>
  </HeadingPairs>
  <TitlesOfParts>
    <vt:vector size="156" baseType="lpstr">
      <vt:lpstr>ÍNDICE</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vt:lpstr>
      <vt:lpstr>41</vt:lpstr>
      <vt:lpstr>42</vt:lpstr>
      <vt:lpstr>43</vt:lpstr>
      <vt:lpstr>44</vt:lpstr>
      <vt:lpstr>45-1</vt:lpstr>
      <vt:lpstr>45-2</vt:lpstr>
      <vt:lpstr>46</vt:lpstr>
      <vt:lpstr>47</vt:lpstr>
      <vt:lpstr>48</vt:lpstr>
      <vt:lpstr>49</vt:lpstr>
      <vt:lpstr>50</vt:lpstr>
      <vt:lpstr>51</vt:lpstr>
      <vt:lpstr>52</vt:lpstr>
      <vt:lpstr>53-1</vt:lpstr>
      <vt:lpstr>53-2</vt:lpstr>
      <vt:lpstr>54-1</vt:lpstr>
      <vt:lpstr>54-2</vt:lpstr>
      <vt:lpstr>55-1</vt:lpstr>
      <vt:lpstr>55-2</vt:lpstr>
      <vt:lpstr>56</vt:lpstr>
      <vt:lpstr>57</vt:lpstr>
      <vt:lpstr>58</vt:lpstr>
      <vt:lpstr>59</vt:lpstr>
      <vt:lpstr>60</vt:lpstr>
      <vt:lpstr>61</vt:lpstr>
      <vt:lpstr>62-1</vt:lpstr>
      <vt:lpstr>62-2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Abreviaturas</vt:lpstr>
      <vt:lpstr>'10'!Área_de_impresión</vt:lpstr>
      <vt:lpstr>'11'!Área_de_impresión</vt:lpstr>
      <vt:lpstr>'12'!Área_de_impresión</vt:lpstr>
      <vt:lpstr>'13'!Área_de_impresión</vt:lpstr>
      <vt:lpstr>'14'!Área_de_impresión</vt:lpstr>
      <vt:lpstr>'15'!Área_de_impresión</vt:lpstr>
      <vt:lpstr>'16'!Área_de_impresión</vt:lpstr>
      <vt:lpstr>'17'!Área_de_impresión</vt:lpstr>
      <vt:lpstr>'18'!Área_de_impresión</vt:lpstr>
      <vt:lpstr>'19'!Área_de_impresión</vt:lpstr>
      <vt:lpstr>'20'!Área_de_impresión</vt:lpstr>
      <vt:lpstr>'21'!Área_de_impresión</vt:lpstr>
      <vt:lpstr>'22'!Área_de_impresión</vt:lpstr>
      <vt:lpstr>'23'!Área_de_impresión</vt:lpstr>
      <vt:lpstr>'24'!Área_de_impresión</vt:lpstr>
      <vt:lpstr>'25'!Área_de_impresión</vt:lpstr>
      <vt:lpstr>'30'!Área_de_impresión</vt:lpstr>
      <vt:lpstr>'31-1'!Área_de_impresión</vt:lpstr>
      <vt:lpstr>'31-2'!Área_de_impresión</vt:lpstr>
      <vt:lpstr>'32'!Área_de_impresión</vt:lpstr>
      <vt:lpstr>'33'!Área_de_impresión</vt:lpstr>
      <vt:lpstr>'34'!Área_de_impresión</vt:lpstr>
      <vt:lpstr>'35'!Área_de_impresión</vt:lpstr>
      <vt:lpstr>'36'!Área_de_impresión</vt:lpstr>
      <vt:lpstr>'37'!Área_de_impresión</vt:lpstr>
      <vt:lpstr>'38'!Área_de_impresión</vt:lpstr>
      <vt:lpstr>'39'!Área_de_impresión</vt:lpstr>
      <vt:lpstr>'44'!Área_de_impresión</vt:lpstr>
      <vt:lpstr>'45-1'!Área_de_impresión</vt:lpstr>
      <vt:lpstr>'45-2'!Área_de_impresión</vt:lpstr>
      <vt:lpstr>'46'!Área_de_impresión</vt:lpstr>
      <vt:lpstr>'47'!Área_de_impresión</vt:lpstr>
      <vt:lpstr>'52'!Área_de_impresión</vt:lpstr>
      <vt:lpstr>'53-1'!Área_de_impresión</vt:lpstr>
      <vt:lpstr>'53-2'!Área_de_impresión</vt:lpstr>
      <vt:lpstr>'54-1'!Área_de_impresión</vt:lpstr>
      <vt:lpstr>'54-2'!Área_de_impresión</vt:lpstr>
      <vt:lpstr>'55-1'!Área_de_impresión</vt:lpstr>
      <vt:lpstr>'55-2'!Área_de_impresión</vt:lpstr>
      <vt:lpstr>'57'!Área_de_impresión</vt:lpstr>
      <vt:lpstr>'61'!Área_de_impresión</vt:lpstr>
      <vt:lpstr>'62-1'!Área_de_impresión</vt:lpstr>
      <vt:lpstr>'62-2'!Área_de_impresión</vt:lpstr>
      <vt:lpstr>'63'!Área_de_impresión</vt:lpstr>
      <vt:lpstr>'64'!Área_de_impresión</vt:lpstr>
      <vt:lpstr>'69'!Área_de_impresión</vt:lpstr>
      <vt:lpstr>'7'!Área_de_impresión</vt:lpstr>
      <vt:lpstr>'70'!Área_de_impresión</vt:lpstr>
      <vt:lpstr>'71'!Área_de_impresión</vt:lpstr>
      <vt:lpstr>'72'!Área_de_impresión</vt:lpstr>
      <vt:lpstr>'73'!Área_de_impresión</vt:lpstr>
      <vt:lpstr>'75'!Área_de_impresión</vt:lpstr>
      <vt:lpstr>'76'!Área_de_impresión</vt:lpstr>
      <vt:lpstr>'77'!Área_de_impresión</vt:lpstr>
      <vt:lpstr>'78'!Área_de_impresión</vt:lpstr>
      <vt:lpstr>'79'!Área_de_impresión</vt:lpstr>
      <vt:lpstr>'80'!Área_de_impresión</vt:lpstr>
      <vt:lpstr>'81'!Área_de_impresión</vt:lpstr>
      <vt:lpstr>'8-1'!Área_de_impresión</vt:lpstr>
      <vt:lpstr>'82'!Área_de_impresión</vt:lpstr>
      <vt:lpstr>'8-2'!Área_de_impresión</vt:lpstr>
      <vt:lpstr>'9'!Área_de_impresión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 ADOLFO GODOY QUISBERT</dc:creator>
  <cp:lastModifiedBy>Usi Administrador</cp:lastModifiedBy>
  <dcterms:created xsi:type="dcterms:W3CDTF">2024-05-01T03:40:21Z</dcterms:created>
  <dcterms:modified xsi:type="dcterms:W3CDTF">2024-05-14T20:02:04Z</dcterms:modified>
</cp:coreProperties>
</file>